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heckCompatibility="1" defaultThemeVersion="124226"/>
  <mc:AlternateContent xmlns:mc="http://schemas.openxmlformats.org/markup-compatibility/2006">
    <mc:Choice Requires="x15">
      <x15ac:absPath xmlns:x15ac="http://schemas.microsoft.com/office/spreadsheetml/2010/11/ac" url="C:\Users\samoylova\Desktop\Desktop\диагностика учителей\результаты\"/>
    </mc:Choice>
  </mc:AlternateContent>
  <bookViews>
    <workbookView xWindow="0" yWindow="0" windowWidth="28800" windowHeight="10635"/>
  </bookViews>
  <sheets>
    <sheet name="Статистика по баллам" sheetId="1" r:id="rId1"/>
    <sheet name="Статистика по шкалам" sheetId="2" r:id="rId2"/>
    <sheet name="Статистика по делениям" sheetId="3" r:id="rId3"/>
    <sheet name="Таблица ответов" sheetId="5" r:id="rId4"/>
  </sheets>
  <definedNames>
    <definedName name="_xlnm._FilterDatabase" localSheetId="0" hidden="1">'Статистика по баллам'!$A$13:$JA$13</definedName>
    <definedName name="_xlnm._FilterDatabase" localSheetId="1" hidden="1">'Статистика по шкалам'!$A$5:$Y$169</definedName>
    <definedName name="_xlnm._FilterDatabase" localSheetId="3" hidden="1">'Таблица ответов'!$A$6:$FO$6</definedName>
  </definedNames>
  <calcPr calcId="152511"/>
</workbook>
</file>

<file path=xl/calcChain.xml><?xml version="1.0" encoding="utf-8"?>
<calcChain xmlns="http://schemas.openxmlformats.org/spreadsheetml/2006/main">
  <c r="IF9" i="1" l="1"/>
  <c r="IF8" i="1"/>
  <c r="IF7" i="1"/>
  <c r="IF6" i="1"/>
  <c r="HS9" i="1"/>
  <c r="HS8" i="1"/>
  <c r="HS7" i="1"/>
  <c r="HS6" i="1"/>
  <c r="HF9" i="1"/>
  <c r="HF8" i="1"/>
  <c r="HF7" i="1"/>
  <c r="HF6" i="1"/>
  <c r="GP9" i="1"/>
  <c r="GP8" i="1"/>
  <c r="GP7" i="1"/>
  <c r="GP6" i="1"/>
  <c r="GC9" i="1"/>
  <c r="GC8" i="1"/>
  <c r="GC7" i="1"/>
  <c r="GC6" i="1"/>
  <c r="FP9" i="1"/>
  <c r="FP8" i="1"/>
  <c r="FP7" i="1"/>
  <c r="FP6" i="1"/>
  <c r="FC9" i="1"/>
  <c r="FC8" i="1"/>
  <c r="FC7" i="1"/>
  <c r="FC6" i="1"/>
  <c r="EP9" i="1"/>
  <c r="EP8" i="1"/>
  <c r="EP7" i="1"/>
  <c r="EP6" i="1"/>
  <c r="II12" i="1"/>
  <c r="IF12" i="1"/>
  <c r="ID12" i="1"/>
  <c r="HZ12" i="1"/>
  <c r="HV12" i="1"/>
  <c r="HS12" i="1"/>
  <c r="HP12" i="1"/>
  <c r="HL12" i="1"/>
  <c r="HF12" i="1"/>
  <c r="HB12" i="1"/>
  <c r="GX12" i="1"/>
  <c r="II11" i="1"/>
  <c r="II10" i="1"/>
  <c r="IF10" i="1"/>
  <c r="IE10" i="1"/>
  <c r="IE12" i="1" s="1"/>
  <c r="ID10" i="1"/>
  <c r="IC10" i="1"/>
  <c r="IC12" i="1" s="1"/>
  <c r="IB10" i="1"/>
  <c r="IB12" i="1" s="1"/>
  <c r="IA10" i="1"/>
  <c r="IA12" i="1" s="1"/>
  <c r="HZ10" i="1"/>
  <c r="HY10" i="1"/>
  <c r="HY12" i="1" s="1"/>
  <c r="HX10" i="1"/>
  <c r="HX12" i="1" s="1"/>
  <c r="HW10" i="1"/>
  <c r="HW12" i="1" s="1"/>
  <c r="HV10" i="1"/>
  <c r="HS10" i="1"/>
  <c r="HR10" i="1"/>
  <c r="HR12" i="1" s="1"/>
  <c r="HQ10" i="1"/>
  <c r="HQ12" i="1" s="1"/>
  <c r="HP10" i="1"/>
  <c r="HO10" i="1"/>
  <c r="HO12" i="1" s="1"/>
  <c r="HN10" i="1"/>
  <c r="HN12" i="1" s="1"/>
  <c r="HM10" i="1"/>
  <c r="HM12" i="1" s="1"/>
  <c r="HL10" i="1"/>
  <c r="HK10" i="1"/>
  <c r="HK12" i="1" s="1"/>
  <c r="HJ10" i="1"/>
  <c r="HJ12" i="1" s="1"/>
  <c r="HI10" i="1"/>
  <c r="HI12" i="1" s="1"/>
  <c r="HF10" i="1"/>
  <c r="HE10" i="1"/>
  <c r="HE12" i="1" s="1"/>
  <c r="HD10" i="1"/>
  <c r="HD12" i="1" s="1"/>
  <c r="HC10" i="1"/>
  <c r="HC12" i="1" s="1"/>
  <c r="HB10" i="1"/>
  <c r="HA10" i="1"/>
  <c r="HA12" i="1" s="1"/>
  <c r="GZ10" i="1"/>
  <c r="GZ12" i="1" s="1"/>
  <c r="GY10" i="1"/>
  <c r="GY12" i="1" s="1"/>
  <c r="GX10" i="1"/>
  <c r="GW10" i="1"/>
  <c r="GW12" i="1" s="1"/>
  <c r="GV10" i="1"/>
  <c r="GV12" i="1" s="1"/>
  <c r="IE9" i="1"/>
  <c r="ID9" i="1"/>
  <c r="IC9" i="1"/>
  <c r="IB9" i="1"/>
  <c r="IA9" i="1"/>
  <c r="HZ9" i="1"/>
  <c r="HY9" i="1"/>
  <c r="HX9" i="1"/>
  <c r="HW9" i="1"/>
  <c r="HV9" i="1"/>
  <c r="HR9" i="1"/>
  <c r="HQ9" i="1"/>
  <c r="HP9" i="1"/>
  <c r="HO9" i="1"/>
  <c r="HN9" i="1"/>
  <c r="HM9" i="1"/>
  <c r="HL9" i="1"/>
  <c r="HK9" i="1"/>
  <c r="HJ9" i="1"/>
  <c r="HI9" i="1"/>
  <c r="HE9" i="1"/>
  <c r="HD9" i="1"/>
  <c r="HC9" i="1"/>
  <c r="HB9" i="1"/>
  <c r="HA9" i="1"/>
  <c r="GZ9" i="1"/>
  <c r="GY9" i="1"/>
  <c r="GX9" i="1"/>
  <c r="GW9" i="1"/>
  <c r="GV9" i="1"/>
  <c r="IE7" i="1"/>
  <c r="ID7" i="1"/>
  <c r="IC7" i="1"/>
  <c r="IB7" i="1"/>
  <c r="IA7" i="1"/>
  <c r="HZ7" i="1"/>
  <c r="HY7" i="1"/>
  <c r="HX7" i="1"/>
  <c r="HW7" i="1"/>
  <c r="HV7" i="1"/>
  <c r="HR7" i="1"/>
  <c r="HQ7" i="1"/>
  <c r="HP7" i="1"/>
  <c r="HO7" i="1"/>
  <c r="HN7" i="1"/>
  <c r="HM7" i="1"/>
  <c r="HL7" i="1"/>
  <c r="HK7" i="1"/>
  <c r="HJ7" i="1"/>
  <c r="HI7" i="1"/>
  <c r="HE7" i="1"/>
  <c r="HD7" i="1"/>
  <c r="HC7" i="1"/>
  <c r="HB7" i="1"/>
  <c r="HA7" i="1"/>
  <c r="GZ7" i="1"/>
  <c r="GY7" i="1"/>
  <c r="GX7" i="1"/>
  <c r="GW7" i="1"/>
  <c r="GV7" i="1"/>
  <c r="IE6" i="1"/>
  <c r="IE8" i="1" s="1"/>
  <c r="ID6" i="1"/>
  <c r="ID8" i="1" s="1"/>
  <c r="IC6" i="1"/>
  <c r="IC8" i="1" s="1"/>
  <c r="IB6" i="1"/>
  <c r="IB8" i="1" s="1"/>
  <c r="IA6" i="1"/>
  <c r="IA8" i="1" s="1"/>
  <c r="HZ6" i="1"/>
  <c r="HY6" i="1"/>
  <c r="HY8" i="1" s="1"/>
  <c r="HX6" i="1"/>
  <c r="HX8" i="1" s="1"/>
  <c r="HW6" i="1"/>
  <c r="HW8" i="1" s="1"/>
  <c r="HV6" i="1"/>
  <c r="HV8" i="1" s="1"/>
  <c r="HR6" i="1"/>
  <c r="HR8" i="1" s="1"/>
  <c r="HQ6" i="1"/>
  <c r="HQ8" i="1" s="1"/>
  <c r="HP6" i="1"/>
  <c r="HP8" i="1" s="1"/>
  <c r="HO6" i="1"/>
  <c r="HO8" i="1" s="1"/>
  <c r="HN6" i="1"/>
  <c r="HN8" i="1" s="1"/>
  <c r="HM6" i="1"/>
  <c r="HM8" i="1" s="1"/>
  <c r="HL6" i="1"/>
  <c r="HL8" i="1" s="1"/>
  <c r="HK6" i="1"/>
  <c r="HK8" i="1" s="1"/>
  <c r="HJ6" i="1"/>
  <c r="HJ8" i="1" s="1"/>
  <c r="HI6" i="1"/>
  <c r="HI8" i="1" s="1"/>
  <c r="HE6" i="1"/>
  <c r="HE8" i="1" s="1"/>
  <c r="HD6" i="1"/>
  <c r="HD8" i="1" s="1"/>
  <c r="HC6" i="1"/>
  <c r="HC8" i="1" s="1"/>
  <c r="HB6" i="1"/>
  <c r="HB8" i="1" s="1"/>
  <c r="HA6" i="1"/>
  <c r="HA8" i="1" s="1"/>
  <c r="GZ6" i="1"/>
  <c r="GZ8" i="1" s="1"/>
  <c r="GY6" i="1"/>
  <c r="GY8" i="1" s="1"/>
  <c r="GX6" i="1"/>
  <c r="GX8" i="1" s="1"/>
  <c r="GW6" i="1"/>
  <c r="GW8" i="1" s="1"/>
  <c r="GV6" i="1"/>
  <c r="GV8" i="1" s="1"/>
  <c r="GS12" i="1"/>
  <c r="GP12" i="1"/>
  <c r="GN12" i="1"/>
  <c r="GL12" i="1"/>
  <c r="GJ12" i="1"/>
  <c r="GH12" i="1"/>
  <c r="GF12" i="1"/>
  <c r="GC12" i="1"/>
  <c r="GB12" i="1"/>
  <c r="FZ12" i="1"/>
  <c r="FV12" i="1"/>
  <c r="FP12" i="1"/>
  <c r="FL12" i="1"/>
  <c r="FH12" i="1"/>
  <c r="FC12" i="1"/>
  <c r="FB12" i="1"/>
  <c r="EX12" i="1"/>
  <c r="ET12" i="1"/>
  <c r="EP12" i="1"/>
  <c r="EN12" i="1"/>
  <c r="EJ12" i="1"/>
  <c r="EF12" i="1"/>
  <c r="GS11" i="1"/>
  <c r="GS10" i="1"/>
  <c r="GP10" i="1"/>
  <c r="GO10" i="1"/>
  <c r="GO12" i="1" s="1"/>
  <c r="GN10" i="1"/>
  <c r="GM10" i="1"/>
  <c r="GM12" i="1" s="1"/>
  <c r="GL10" i="1"/>
  <c r="GK10" i="1"/>
  <c r="GK12" i="1" s="1"/>
  <c r="GJ10" i="1"/>
  <c r="GI10" i="1"/>
  <c r="GI12" i="1" s="1"/>
  <c r="GH10" i="1"/>
  <c r="GG10" i="1"/>
  <c r="GG12" i="1" s="1"/>
  <c r="GF10" i="1"/>
  <c r="GC10" i="1"/>
  <c r="GB10" i="1"/>
  <c r="GA10" i="1"/>
  <c r="GA12" i="1" s="1"/>
  <c r="FZ10" i="1"/>
  <c r="FY10" i="1"/>
  <c r="FY12" i="1" s="1"/>
  <c r="FX10" i="1"/>
  <c r="FX12" i="1" s="1"/>
  <c r="FW10" i="1"/>
  <c r="FW12" i="1" s="1"/>
  <c r="FV10" i="1"/>
  <c r="FU10" i="1"/>
  <c r="FU12" i="1" s="1"/>
  <c r="FT10" i="1"/>
  <c r="FT12" i="1" s="1"/>
  <c r="FS10" i="1"/>
  <c r="FS12" i="1" s="1"/>
  <c r="FP10" i="1"/>
  <c r="FO10" i="1"/>
  <c r="FO12" i="1" s="1"/>
  <c r="FN10" i="1"/>
  <c r="FN12" i="1" s="1"/>
  <c r="FM10" i="1"/>
  <c r="FM12" i="1" s="1"/>
  <c r="FL10" i="1"/>
  <c r="FK10" i="1"/>
  <c r="FK12" i="1" s="1"/>
  <c r="FJ10" i="1"/>
  <c r="FJ12" i="1" s="1"/>
  <c r="FI10" i="1"/>
  <c r="FI12" i="1" s="1"/>
  <c r="FH10" i="1"/>
  <c r="FG10" i="1"/>
  <c r="FG12" i="1" s="1"/>
  <c r="FF10" i="1"/>
  <c r="FF12" i="1" s="1"/>
  <c r="FC10" i="1"/>
  <c r="FB10" i="1"/>
  <c r="FA10" i="1"/>
  <c r="FA12" i="1" s="1"/>
  <c r="EZ10" i="1"/>
  <c r="EZ12" i="1" s="1"/>
  <c r="EY10" i="1"/>
  <c r="EY12" i="1" s="1"/>
  <c r="EX10" i="1"/>
  <c r="EW10" i="1"/>
  <c r="EW12" i="1" s="1"/>
  <c r="EV10" i="1"/>
  <c r="EV12" i="1" s="1"/>
  <c r="EU10" i="1"/>
  <c r="EU12" i="1" s="1"/>
  <c r="ET10" i="1"/>
  <c r="ES10" i="1"/>
  <c r="ES12" i="1" s="1"/>
  <c r="EP10" i="1"/>
  <c r="EO10" i="1"/>
  <c r="EO12" i="1" s="1"/>
  <c r="EN10" i="1"/>
  <c r="EM10" i="1"/>
  <c r="EM12" i="1" s="1"/>
  <c r="EL10" i="1"/>
  <c r="EL12" i="1" s="1"/>
  <c r="EK10" i="1"/>
  <c r="EK12" i="1" s="1"/>
  <c r="EJ10" i="1"/>
  <c r="EI10" i="1"/>
  <c r="EI12" i="1" s="1"/>
  <c r="EH10" i="1"/>
  <c r="EH12" i="1" s="1"/>
  <c r="EG10" i="1"/>
  <c r="EG12" i="1" s="1"/>
  <c r="EF10" i="1"/>
  <c r="GO9" i="1"/>
  <c r="GN9" i="1"/>
  <c r="GM9" i="1"/>
  <c r="GL9" i="1"/>
  <c r="GK9" i="1"/>
  <c r="GJ9" i="1"/>
  <c r="GI9" i="1"/>
  <c r="GH9" i="1"/>
  <c r="GG9" i="1"/>
  <c r="GF9" i="1"/>
  <c r="GB9" i="1"/>
  <c r="GA9" i="1"/>
  <c r="FZ9" i="1"/>
  <c r="FY9" i="1"/>
  <c r="FX9" i="1"/>
  <c r="FW9" i="1"/>
  <c r="FV9" i="1"/>
  <c r="FU9" i="1"/>
  <c r="FT9" i="1"/>
  <c r="FS9" i="1"/>
  <c r="FO9" i="1"/>
  <c r="FN9" i="1"/>
  <c r="FM9" i="1"/>
  <c r="FL9" i="1"/>
  <c r="FK9" i="1"/>
  <c r="FJ9" i="1"/>
  <c r="FI9" i="1"/>
  <c r="FH9" i="1"/>
  <c r="FG9" i="1"/>
  <c r="FF9" i="1"/>
  <c r="FB9" i="1"/>
  <c r="FA9" i="1"/>
  <c r="EZ9" i="1"/>
  <c r="EY9" i="1"/>
  <c r="EX9" i="1"/>
  <c r="EW9" i="1"/>
  <c r="EV9" i="1"/>
  <c r="EU9" i="1"/>
  <c r="ET9" i="1"/>
  <c r="ES9" i="1"/>
  <c r="EO9" i="1"/>
  <c r="EN9" i="1"/>
  <c r="EM9" i="1"/>
  <c r="EL9" i="1"/>
  <c r="EK9" i="1"/>
  <c r="EJ9" i="1"/>
  <c r="EI9" i="1"/>
  <c r="EH9" i="1"/>
  <c r="EG9" i="1"/>
  <c r="EF9" i="1"/>
  <c r="GO7" i="1"/>
  <c r="GN7" i="1"/>
  <c r="GM7" i="1"/>
  <c r="GL7" i="1"/>
  <c r="GK7" i="1"/>
  <c r="GJ7" i="1"/>
  <c r="GI7" i="1"/>
  <c r="GH7" i="1"/>
  <c r="GG7" i="1"/>
  <c r="GF7" i="1"/>
  <c r="GB7" i="1"/>
  <c r="GA7" i="1"/>
  <c r="FZ7" i="1"/>
  <c r="FY7" i="1"/>
  <c r="FX7" i="1"/>
  <c r="FW7" i="1"/>
  <c r="FV7" i="1"/>
  <c r="FU7" i="1"/>
  <c r="FT7" i="1"/>
  <c r="FS7" i="1"/>
  <c r="FO7" i="1"/>
  <c r="FN7" i="1"/>
  <c r="FM7" i="1"/>
  <c r="FL7" i="1"/>
  <c r="FK7" i="1"/>
  <c r="FJ7" i="1"/>
  <c r="FI7" i="1"/>
  <c r="FH7" i="1"/>
  <c r="FG7" i="1"/>
  <c r="FF7" i="1"/>
  <c r="FB7" i="1"/>
  <c r="FA7" i="1"/>
  <c r="EZ7" i="1"/>
  <c r="EY7" i="1"/>
  <c r="EX7" i="1"/>
  <c r="EW7" i="1"/>
  <c r="EV7" i="1"/>
  <c r="EU7" i="1"/>
  <c r="ET7" i="1"/>
  <c r="ES7" i="1"/>
  <c r="EO7" i="1"/>
  <c r="EN7" i="1"/>
  <c r="EM7" i="1"/>
  <c r="EL7" i="1"/>
  <c r="EK7" i="1"/>
  <c r="EJ7" i="1"/>
  <c r="EI7" i="1"/>
  <c r="EH7" i="1"/>
  <c r="EG7" i="1"/>
  <c r="EF7" i="1"/>
  <c r="GO6" i="1"/>
  <c r="GO8" i="1" s="1"/>
  <c r="GN6" i="1"/>
  <c r="GN8" i="1" s="1"/>
  <c r="GM6" i="1"/>
  <c r="GM8" i="1" s="1"/>
  <c r="GL6" i="1"/>
  <c r="GL8" i="1" s="1"/>
  <c r="GK6" i="1"/>
  <c r="GK8" i="1" s="1"/>
  <c r="GJ6" i="1"/>
  <c r="GJ8" i="1" s="1"/>
  <c r="GI6" i="1"/>
  <c r="GI8" i="1" s="1"/>
  <c r="GH6" i="1"/>
  <c r="GH8" i="1" s="1"/>
  <c r="GG6" i="1"/>
  <c r="GG8" i="1" s="1"/>
  <c r="GF6" i="1"/>
  <c r="GF8" i="1" s="1"/>
  <c r="GB6" i="1"/>
  <c r="GB8" i="1" s="1"/>
  <c r="GA6" i="1"/>
  <c r="GA8" i="1" s="1"/>
  <c r="FZ6" i="1"/>
  <c r="FZ8" i="1" s="1"/>
  <c r="FY6" i="1"/>
  <c r="FY8" i="1" s="1"/>
  <c r="FX6" i="1"/>
  <c r="FX8" i="1" s="1"/>
  <c r="FW6" i="1"/>
  <c r="FV6" i="1"/>
  <c r="FV8" i="1" s="1"/>
  <c r="FU6" i="1"/>
  <c r="FU8" i="1" s="1"/>
  <c r="FT6" i="1"/>
  <c r="FT8" i="1" s="1"/>
  <c r="FS6" i="1"/>
  <c r="FS8" i="1" s="1"/>
  <c r="FO6" i="1"/>
  <c r="FO8" i="1" s="1"/>
  <c r="FN6" i="1"/>
  <c r="FN8" i="1" s="1"/>
  <c r="FM6" i="1"/>
  <c r="FM8" i="1" s="1"/>
  <c r="FL6" i="1"/>
  <c r="FL8" i="1" s="1"/>
  <c r="FK6" i="1"/>
  <c r="FJ6" i="1"/>
  <c r="FJ8" i="1" s="1"/>
  <c r="FI6" i="1"/>
  <c r="FI8" i="1" s="1"/>
  <c r="FH6" i="1"/>
  <c r="FH8" i="1" s="1"/>
  <c r="FG6" i="1"/>
  <c r="FG8" i="1" s="1"/>
  <c r="FF6" i="1"/>
  <c r="FF8" i="1" s="1"/>
  <c r="FB6" i="1"/>
  <c r="FB8" i="1" s="1"/>
  <c r="FA6" i="1"/>
  <c r="FA8" i="1" s="1"/>
  <c r="EZ6" i="1"/>
  <c r="EZ8" i="1" s="1"/>
  <c r="EY6" i="1"/>
  <c r="EX6" i="1"/>
  <c r="EX8" i="1" s="1"/>
  <c r="EW6" i="1"/>
  <c r="EW8" i="1" s="1"/>
  <c r="EV6" i="1"/>
  <c r="EV8" i="1" s="1"/>
  <c r="EU6" i="1"/>
  <c r="EU8" i="1" s="1"/>
  <c r="ET6" i="1"/>
  <c r="ET8" i="1" s="1"/>
  <c r="ES6" i="1"/>
  <c r="ES8" i="1" s="1"/>
  <c r="EO6" i="1"/>
  <c r="EO8" i="1" s="1"/>
  <c r="EN6" i="1"/>
  <c r="EN8" i="1" s="1"/>
  <c r="EM6" i="1"/>
  <c r="EM8" i="1" s="1"/>
  <c r="EL6" i="1"/>
  <c r="EL8" i="1" s="1"/>
  <c r="EK6" i="1"/>
  <c r="EK8" i="1" s="1"/>
  <c r="EJ6" i="1"/>
  <c r="EJ8" i="1" s="1"/>
  <c r="EI6" i="1"/>
  <c r="EI8" i="1" s="1"/>
  <c r="EH6" i="1"/>
  <c r="EH8" i="1" s="1"/>
  <c r="EG6" i="1"/>
  <c r="EG8" i="1" s="1"/>
  <c r="EF6" i="1"/>
  <c r="EF8" i="1" s="1"/>
  <c r="EC12" i="1"/>
  <c r="EC10" i="1"/>
  <c r="EC11" i="1"/>
  <c r="EC7" i="1"/>
  <c r="EC8" i="1"/>
  <c r="EC9" i="1"/>
  <c r="EC6" i="1"/>
  <c r="DZ12" i="1"/>
  <c r="DW12" i="1"/>
  <c r="DV12" i="1"/>
  <c r="DZ10" i="1"/>
  <c r="DY10" i="1"/>
  <c r="DY12" i="1" s="1"/>
  <c r="DX10" i="1"/>
  <c r="DX12" i="1" s="1"/>
  <c r="DW10" i="1"/>
  <c r="DV10" i="1"/>
  <c r="DY9" i="1"/>
  <c r="DX9" i="1"/>
  <c r="DW9" i="1"/>
  <c r="DV9" i="1"/>
  <c r="DZ9" i="1" s="1"/>
  <c r="DV8" i="1"/>
  <c r="DY7" i="1"/>
  <c r="DX7" i="1"/>
  <c r="DW7" i="1"/>
  <c r="DW8" i="1" s="1"/>
  <c r="DV7" i="1"/>
  <c r="DZ7" i="1" s="1"/>
  <c r="DY6" i="1"/>
  <c r="DY8" i="1" s="1"/>
  <c r="DX6" i="1"/>
  <c r="DX8" i="1" s="1"/>
  <c r="DW6" i="1"/>
  <c r="DV6" i="1"/>
  <c r="DZ6" i="1" s="1"/>
  <c r="DS12" i="1"/>
  <c r="DS10" i="1"/>
  <c r="DR10" i="1"/>
  <c r="DR12" i="1" s="1"/>
  <c r="DQ10" i="1"/>
  <c r="DQ12" i="1" s="1"/>
  <c r="DP10" i="1"/>
  <c r="DP12" i="1" s="1"/>
  <c r="DR9" i="1"/>
  <c r="DQ9" i="1"/>
  <c r="DP9" i="1"/>
  <c r="DS9" i="1" s="1"/>
  <c r="DR7" i="1"/>
  <c r="DQ7" i="1"/>
  <c r="DP7" i="1"/>
  <c r="DS7" i="1" s="1"/>
  <c r="DR6" i="1"/>
  <c r="DR8" i="1" s="1"/>
  <c r="DQ6" i="1"/>
  <c r="DQ8" i="1" s="1"/>
  <c r="DP6" i="1"/>
  <c r="DS6" i="1" s="1"/>
  <c r="DM12" i="1"/>
  <c r="DJ12" i="1"/>
  <c r="DM10" i="1"/>
  <c r="DL10" i="1"/>
  <c r="DL12" i="1" s="1"/>
  <c r="DK10" i="1"/>
  <c r="DK12" i="1" s="1"/>
  <c r="DJ10" i="1"/>
  <c r="DI10" i="1"/>
  <c r="DI12" i="1" s="1"/>
  <c r="DL9" i="1"/>
  <c r="DK9" i="1"/>
  <c r="DJ9" i="1"/>
  <c r="DI9" i="1"/>
  <c r="DM9" i="1" s="1"/>
  <c r="DI8" i="1"/>
  <c r="DL7" i="1"/>
  <c r="DK7" i="1"/>
  <c r="DJ7" i="1"/>
  <c r="DI7" i="1"/>
  <c r="DM7" i="1" s="1"/>
  <c r="DL6" i="1"/>
  <c r="DL8" i="1" s="1"/>
  <c r="DK6" i="1"/>
  <c r="DK8" i="1" s="1"/>
  <c r="DJ6" i="1"/>
  <c r="DJ8" i="1" s="1"/>
  <c r="DI6" i="1"/>
  <c r="DM6" i="1" s="1"/>
  <c r="DF12" i="1"/>
  <c r="DF10" i="1"/>
  <c r="DF7" i="1"/>
  <c r="DF8" i="1"/>
  <c r="DF9" i="1"/>
  <c r="DF6" i="1"/>
  <c r="DD6" i="1"/>
  <c r="DE6" i="1"/>
  <c r="DD7" i="1"/>
  <c r="DD8" i="1" s="1"/>
  <c r="DE7" i="1"/>
  <c r="DE8" i="1" s="1"/>
  <c r="DD9" i="1"/>
  <c r="DE9" i="1"/>
  <c r="DD10" i="1"/>
  <c r="DE10" i="1"/>
  <c r="DD12" i="1"/>
  <c r="DE12" i="1"/>
  <c r="DC10" i="1"/>
  <c r="DC12" i="1" s="1"/>
  <c r="DC9" i="1"/>
  <c r="DC8" i="1"/>
  <c r="DC7" i="1"/>
  <c r="DC6" i="1"/>
  <c r="CZ12" i="1"/>
  <c r="CW12" i="1"/>
  <c r="CZ10" i="1"/>
  <c r="CY10" i="1"/>
  <c r="CY12" i="1" s="1"/>
  <c r="CX10" i="1"/>
  <c r="CX12" i="1" s="1"/>
  <c r="CW10" i="1"/>
  <c r="CV10" i="1"/>
  <c r="CV12" i="1" s="1"/>
  <c r="CY9" i="1"/>
  <c r="CX9" i="1"/>
  <c r="CW9" i="1"/>
  <c r="CV9" i="1"/>
  <c r="CZ9" i="1" s="1"/>
  <c r="CY7" i="1"/>
  <c r="CX7" i="1"/>
  <c r="CW7" i="1"/>
  <c r="CV7" i="1"/>
  <c r="CY6" i="1"/>
  <c r="CX6" i="1"/>
  <c r="CW6" i="1"/>
  <c r="CV6" i="1"/>
  <c r="CZ6" i="1" s="1"/>
  <c r="CS12" i="1"/>
  <c r="CQ12" i="1"/>
  <c r="CP12" i="1"/>
  <c r="CM12" i="1"/>
  <c r="CS10" i="1"/>
  <c r="CR10" i="1"/>
  <c r="CR12" i="1" s="1"/>
  <c r="CQ10" i="1"/>
  <c r="CP10" i="1"/>
  <c r="CO10" i="1"/>
  <c r="CO12" i="1" s="1"/>
  <c r="CN10" i="1"/>
  <c r="CN12" i="1" s="1"/>
  <c r="CM10" i="1"/>
  <c r="CR9" i="1"/>
  <c r="CR8" i="1" s="1"/>
  <c r="CQ9" i="1"/>
  <c r="CP9" i="1"/>
  <c r="CO9" i="1"/>
  <c r="CN9" i="1"/>
  <c r="CS9" i="1" s="1"/>
  <c r="CM9" i="1"/>
  <c r="CQ8" i="1"/>
  <c r="CM8" i="1"/>
  <c r="CR7" i="1"/>
  <c r="CQ7" i="1"/>
  <c r="CP7" i="1"/>
  <c r="CO7" i="1"/>
  <c r="CN7" i="1"/>
  <c r="CM7" i="1"/>
  <c r="CS7" i="1" s="1"/>
  <c r="CR6" i="1"/>
  <c r="CQ6" i="1"/>
  <c r="CP6" i="1"/>
  <c r="CP8" i="1" s="1"/>
  <c r="CO6" i="1"/>
  <c r="CS6" i="1" s="1"/>
  <c r="CN6" i="1"/>
  <c r="CM6" i="1"/>
  <c r="CJ12" i="1"/>
  <c r="CF12" i="1"/>
  <c r="CJ10" i="1"/>
  <c r="CI10" i="1"/>
  <c r="CI12" i="1" s="1"/>
  <c r="CH10" i="1"/>
  <c r="CH12" i="1" s="1"/>
  <c r="CG10" i="1"/>
  <c r="CG12" i="1" s="1"/>
  <c r="CF10" i="1"/>
  <c r="CE10" i="1"/>
  <c r="CE12" i="1" s="1"/>
  <c r="CI9" i="1"/>
  <c r="CH9" i="1"/>
  <c r="CG9" i="1"/>
  <c r="CF9" i="1"/>
  <c r="CE9" i="1"/>
  <c r="CJ9" i="1" s="1"/>
  <c r="CI7" i="1"/>
  <c r="CH7" i="1"/>
  <c r="CG7" i="1"/>
  <c r="CF7" i="1"/>
  <c r="CE7" i="1"/>
  <c r="CI6" i="1"/>
  <c r="CI8" i="1" s="1"/>
  <c r="CH6" i="1"/>
  <c r="CH8" i="1" s="1"/>
  <c r="CG6" i="1"/>
  <c r="CF6" i="1"/>
  <c r="CE6" i="1"/>
  <c r="CJ6" i="1" s="1"/>
  <c r="CB11" i="1"/>
  <c r="CB12" i="1"/>
  <c r="CB10" i="1"/>
  <c r="CB7" i="1"/>
  <c r="CB8" i="1"/>
  <c r="CB9" i="1"/>
  <c r="BY12" i="1"/>
  <c r="BX12" i="1"/>
  <c r="BW12" i="1"/>
  <c r="BV12" i="1"/>
  <c r="BT12" i="1"/>
  <c r="BS12" i="1"/>
  <c r="BY10" i="1"/>
  <c r="BX10" i="1"/>
  <c r="BW10" i="1"/>
  <c r="BV10" i="1"/>
  <c r="BU10" i="1"/>
  <c r="BU12" i="1" s="1"/>
  <c r="BT10" i="1"/>
  <c r="BS10" i="1"/>
  <c r="BX9" i="1"/>
  <c r="BX8" i="1" s="1"/>
  <c r="BW9" i="1"/>
  <c r="BV9" i="1"/>
  <c r="BU9" i="1"/>
  <c r="BT9" i="1"/>
  <c r="BY9" i="1" s="1"/>
  <c r="BS9" i="1"/>
  <c r="BW8" i="1"/>
  <c r="BS8" i="1"/>
  <c r="BX7" i="1"/>
  <c r="BW7" i="1"/>
  <c r="BV7" i="1"/>
  <c r="BU7" i="1"/>
  <c r="BT7" i="1"/>
  <c r="BS7" i="1"/>
  <c r="BY7" i="1" s="1"/>
  <c r="BX6" i="1"/>
  <c r="BW6" i="1"/>
  <c r="BV6" i="1"/>
  <c r="BV8" i="1" s="1"/>
  <c r="BU6" i="1"/>
  <c r="BU8" i="1" s="1"/>
  <c r="BT6" i="1"/>
  <c r="BS6" i="1"/>
  <c r="BP12" i="1"/>
  <c r="BP10" i="1"/>
  <c r="BO10" i="1"/>
  <c r="BO12" i="1" s="1"/>
  <c r="BN10" i="1"/>
  <c r="BN12" i="1" s="1"/>
  <c r="BM10" i="1"/>
  <c r="BM12" i="1" s="1"/>
  <c r="BL10" i="1"/>
  <c r="BL12" i="1" s="1"/>
  <c r="BK10" i="1"/>
  <c r="BK12" i="1" s="1"/>
  <c r="BJ10" i="1"/>
  <c r="BJ12" i="1" s="1"/>
  <c r="BO9" i="1"/>
  <c r="BN9" i="1"/>
  <c r="BM9" i="1"/>
  <c r="BL9" i="1"/>
  <c r="BK9" i="1"/>
  <c r="BJ9" i="1"/>
  <c r="BP9" i="1" s="1"/>
  <c r="BM8" i="1"/>
  <c r="BO7" i="1"/>
  <c r="BN7" i="1"/>
  <c r="BM7" i="1"/>
  <c r="BL7" i="1"/>
  <c r="BP7" i="1" s="1"/>
  <c r="BK7" i="1"/>
  <c r="BJ7" i="1"/>
  <c r="BO6" i="1"/>
  <c r="BO8" i="1" s="1"/>
  <c r="BN6" i="1"/>
  <c r="BN8" i="1" s="1"/>
  <c r="BM6" i="1"/>
  <c r="BL6" i="1"/>
  <c r="BL8" i="1" s="1"/>
  <c r="BK6" i="1"/>
  <c r="BK8" i="1" s="1"/>
  <c r="BJ6" i="1"/>
  <c r="BJ8" i="1" s="1"/>
  <c r="BP8" i="1" s="1"/>
  <c r="BG12" i="1"/>
  <c r="BG10" i="1"/>
  <c r="BF10" i="1"/>
  <c r="BF12" i="1" s="1"/>
  <c r="BE10" i="1"/>
  <c r="BE12" i="1" s="1"/>
  <c r="BF9" i="1"/>
  <c r="BE9" i="1"/>
  <c r="BG9" i="1" s="1"/>
  <c r="BE8" i="1"/>
  <c r="BG7" i="1"/>
  <c r="BF7" i="1"/>
  <c r="BE7" i="1"/>
  <c r="BG6" i="1"/>
  <c r="BF6" i="1"/>
  <c r="BF8" i="1" s="1"/>
  <c r="BE6" i="1"/>
  <c r="BB12" i="1"/>
  <c r="BA12" i="1"/>
  <c r="BB10" i="1"/>
  <c r="BA10" i="1"/>
  <c r="AZ10" i="1"/>
  <c r="AZ12" i="1" s="1"/>
  <c r="BA9" i="1"/>
  <c r="AZ9" i="1"/>
  <c r="BB9" i="1" s="1"/>
  <c r="BA7" i="1"/>
  <c r="BB7" i="1" s="1"/>
  <c r="AZ7" i="1"/>
  <c r="BA6" i="1"/>
  <c r="BA8" i="1" s="1"/>
  <c r="AZ6" i="1"/>
  <c r="AZ8" i="1" s="1"/>
  <c r="AW12" i="1"/>
  <c r="AW10" i="1"/>
  <c r="AV6" i="1"/>
  <c r="AV7" i="1"/>
  <c r="AW7" i="1" s="1"/>
  <c r="AV9" i="1"/>
  <c r="AV10" i="1"/>
  <c r="AV12" i="1"/>
  <c r="AU10" i="1"/>
  <c r="AU12" i="1" s="1"/>
  <c r="AU9" i="1"/>
  <c r="AU7" i="1"/>
  <c r="AU6" i="1"/>
  <c r="AJ12" i="1"/>
  <c r="AJ10" i="1"/>
  <c r="AJ7" i="1"/>
  <c r="AJ8" i="1"/>
  <c r="AJ9" i="1"/>
  <c r="AJ6" i="1"/>
  <c r="AG6" i="1"/>
  <c r="AH6" i="1"/>
  <c r="AI6" i="1"/>
  <c r="AG7" i="1"/>
  <c r="AG8" i="1" s="1"/>
  <c r="AH7" i="1"/>
  <c r="AI7" i="1"/>
  <c r="AH8" i="1"/>
  <c r="AG9" i="1"/>
  <c r="AH9" i="1"/>
  <c r="AI9" i="1"/>
  <c r="AI8" i="1" s="1"/>
  <c r="AG10" i="1"/>
  <c r="AG12" i="1" s="1"/>
  <c r="AH10" i="1"/>
  <c r="AI10" i="1"/>
  <c r="AI12" i="1" s="1"/>
  <c r="AH12" i="1"/>
  <c r="AF12" i="1"/>
  <c r="AF10" i="1"/>
  <c r="AF9" i="1"/>
  <c r="AF7" i="1"/>
  <c r="AF8" i="1" s="1"/>
  <c r="AF6" i="1"/>
  <c r="AR12" i="1"/>
  <c r="AP12" i="1"/>
  <c r="AO12" i="1"/>
  <c r="AR10" i="1"/>
  <c r="AQ10" i="1"/>
  <c r="AQ12" i="1" s="1"/>
  <c r="AP10" i="1"/>
  <c r="AO10" i="1"/>
  <c r="AN10" i="1"/>
  <c r="AN12" i="1" s="1"/>
  <c r="AM10" i="1"/>
  <c r="AM12" i="1" s="1"/>
  <c r="AQ9" i="1"/>
  <c r="AP9" i="1"/>
  <c r="AO9" i="1"/>
  <c r="AN9" i="1"/>
  <c r="AM9" i="1"/>
  <c r="AR9" i="1" s="1"/>
  <c r="AQ7" i="1"/>
  <c r="AP7" i="1"/>
  <c r="AO7" i="1"/>
  <c r="AN7" i="1"/>
  <c r="AM7" i="1"/>
  <c r="AR7" i="1" s="1"/>
  <c r="AQ6" i="1"/>
  <c r="AP6" i="1"/>
  <c r="AP8" i="1" s="1"/>
  <c r="AO6" i="1"/>
  <c r="AO8" i="1" s="1"/>
  <c r="AN6" i="1"/>
  <c r="AN8" i="1" s="1"/>
  <c r="AM6" i="1"/>
  <c r="AR6" i="1" s="1"/>
  <c r="AC12" i="1"/>
  <c r="AC10" i="1"/>
  <c r="AB10" i="1"/>
  <c r="AB12" i="1" s="1"/>
  <c r="AA10" i="1"/>
  <c r="AA12" i="1" s="1"/>
  <c r="Z10" i="1"/>
  <c r="Z12" i="1" s="1"/>
  <c r="Y10" i="1"/>
  <c r="Y12" i="1" s="1"/>
  <c r="X10" i="1"/>
  <c r="X12" i="1" s="1"/>
  <c r="AB9" i="1"/>
  <c r="AA9" i="1"/>
  <c r="Z9" i="1"/>
  <c r="Y9" i="1"/>
  <c r="X9" i="1"/>
  <c r="AC9" i="1" s="1"/>
  <c r="AB7" i="1"/>
  <c r="AA7" i="1"/>
  <c r="Z7" i="1"/>
  <c r="Y7" i="1"/>
  <c r="X7" i="1"/>
  <c r="AC7" i="1" s="1"/>
  <c r="AB6" i="1"/>
  <c r="AB8" i="1" s="1"/>
  <c r="AA6" i="1"/>
  <c r="AA8" i="1" s="1"/>
  <c r="Z6" i="1"/>
  <c r="Z8" i="1" s="1"/>
  <c r="Y6" i="1"/>
  <c r="Y8" i="1" s="1"/>
  <c r="X6" i="1"/>
  <c r="AC6" i="1" s="1"/>
  <c r="U12" i="1"/>
  <c r="U10" i="1"/>
  <c r="U7" i="1"/>
  <c r="U8" i="1"/>
  <c r="U9" i="1"/>
  <c r="U6" i="1"/>
  <c r="Q6" i="1"/>
  <c r="R6" i="1"/>
  <c r="S6" i="1"/>
  <c r="T6" i="1"/>
  <c r="Q7" i="1"/>
  <c r="R7" i="1"/>
  <c r="R8" i="1" s="1"/>
  <c r="S7" i="1"/>
  <c r="T7" i="1"/>
  <c r="Q9" i="1"/>
  <c r="Q8" i="1" s="1"/>
  <c r="R9" i="1"/>
  <c r="S9" i="1"/>
  <c r="S8" i="1" s="1"/>
  <c r="T9" i="1"/>
  <c r="T8" i="1" s="1"/>
  <c r="Q10" i="1"/>
  <c r="R10" i="1"/>
  <c r="S10" i="1"/>
  <c r="T10" i="1"/>
  <c r="Q12" i="1"/>
  <c r="R12" i="1"/>
  <c r="S12" i="1"/>
  <c r="T12" i="1"/>
  <c r="P10" i="1"/>
  <c r="P12" i="1" s="1"/>
  <c r="P9" i="1"/>
  <c r="P7" i="1"/>
  <c r="P6" i="1"/>
  <c r="P8" i="1" s="1"/>
  <c r="M12" i="1"/>
  <c r="J12" i="1"/>
  <c r="M10" i="1"/>
  <c r="L10" i="1"/>
  <c r="L12" i="1" s="1"/>
  <c r="K10" i="1"/>
  <c r="K12" i="1" s="1"/>
  <c r="J10" i="1"/>
  <c r="I10" i="1"/>
  <c r="I12" i="1" s="1"/>
  <c r="H10" i="1"/>
  <c r="H12" i="1" s="1"/>
  <c r="G10" i="1"/>
  <c r="G12" i="1" s="1"/>
  <c r="L9" i="1"/>
  <c r="K9" i="1"/>
  <c r="J9" i="1"/>
  <c r="I9" i="1"/>
  <c r="H9" i="1"/>
  <c r="G9" i="1"/>
  <c r="M9" i="1" s="1"/>
  <c r="K8" i="1"/>
  <c r="G8" i="1"/>
  <c r="L7" i="1"/>
  <c r="K7" i="1"/>
  <c r="J7" i="1"/>
  <c r="I7" i="1"/>
  <c r="H7" i="1"/>
  <c r="G7" i="1"/>
  <c r="M7" i="1" s="1"/>
  <c r="L6" i="1"/>
  <c r="L8" i="1" s="1"/>
  <c r="K6" i="1"/>
  <c r="J6" i="1"/>
  <c r="J8" i="1" s="1"/>
  <c r="I6" i="1"/>
  <c r="I8" i="1" s="1"/>
  <c r="H6" i="1"/>
  <c r="H8" i="1" s="1"/>
  <c r="G6" i="1"/>
  <c r="J7" i="3"/>
  <c r="M7" i="3" s="1"/>
  <c r="BR6" i="3"/>
  <c r="BU6" i="3" s="1"/>
  <c r="BC6" i="3"/>
  <c r="BF6" i="3" s="1"/>
  <c r="AN6" i="3"/>
  <c r="AQ6" i="3" s="1"/>
  <c r="Y6" i="3"/>
  <c r="AB6" i="3" s="1"/>
  <c r="J6" i="3"/>
  <c r="M6" i="3" s="1"/>
  <c r="BR5" i="3"/>
  <c r="BU5" i="3" s="1"/>
  <c r="BC5" i="3"/>
  <c r="BF5" i="3" s="1"/>
  <c r="AN5" i="3"/>
  <c r="AQ5" i="3" s="1"/>
  <c r="Y5" i="3"/>
  <c r="AB5" i="3" s="1"/>
  <c r="J5" i="3"/>
  <c r="M5" i="3" s="1"/>
  <c r="BR4" i="3"/>
  <c r="BU4" i="3" s="1"/>
  <c r="BC4" i="3"/>
  <c r="BF4" i="3" s="1"/>
  <c r="AN4" i="3"/>
  <c r="AQ4" i="3" s="1"/>
  <c r="Y4" i="3"/>
  <c r="AB4" i="3" s="1"/>
  <c r="J4" i="3"/>
  <c r="M4" i="3" s="1"/>
  <c r="II6" i="1" l="1"/>
  <c r="II9" i="1"/>
  <c r="II7" i="1"/>
  <c r="HZ8" i="1"/>
  <c r="GS9" i="1"/>
  <c r="GS7" i="1"/>
  <c r="GS6" i="1"/>
  <c r="EY8" i="1"/>
  <c r="FW8" i="1"/>
  <c r="FK8" i="1"/>
  <c r="DZ8" i="1"/>
  <c r="DP8" i="1"/>
  <c r="DS8" i="1" s="1"/>
  <c r="DM8" i="1"/>
  <c r="CX8" i="1"/>
  <c r="CZ7" i="1"/>
  <c r="CY8" i="1"/>
  <c r="CW8" i="1"/>
  <c r="CV8" i="1"/>
  <c r="CN8" i="1"/>
  <c r="CS8" i="1" s="1"/>
  <c r="CO8" i="1"/>
  <c r="CF8" i="1"/>
  <c r="CJ7" i="1"/>
  <c r="CG8" i="1"/>
  <c r="CE8" i="1"/>
  <c r="CJ8" i="1" s="1"/>
  <c r="AU8" i="1"/>
  <c r="AW6" i="1"/>
  <c r="CB6" i="1" s="1"/>
  <c r="AW9" i="1"/>
  <c r="BY6" i="1"/>
  <c r="BT8" i="1"/>
  <c r="BY8" i="1" s="1"/>
  <c r="BP6" i="1"/>
  <c r="BG8" i="1"/>
  <c r="BB8" i="1"/>
  <c r="BB6" i="1"/>
  <c r="AV8" i="1"/>
  <c r="AW8" i="1" s="1"/>
  <c r="AQ8" i="1"/>
  <c r="AM8" i="1"/>
  <c r="AR8" i="1" s="1"/>
  <c r="X8" i="1"/>
  <c r="AC8" i="1" s="1"/>
  <c r="M8" i="1"/>
  <c r="M6" i="1"/>
  <c r="M2" i="2"/>
  <c r="P2" i="2"/>
  <c r="S2" i="2"/>
  <c r="M3" i="2"/>
  <c r="P3" i="2"/>
  <c r="S3" i="2"/>
  <c r="M4" i="2"/>
  <c r="P4" i="2"/>
  <c r="S4" i="2"/>
  <c r="J4" i="2"/>
  <c r="J3" i="2"/>
  <c r="J2" i="2"/>
  <c r="CD28" i="1"/>
  <c r="CD41" i="1"/>
  <c r="CD57" i="1"/>
  <c r="CD73" i="1"/>
  <c r="CB15" i="1"/>
  <c r="IL15" i="1" s="1"/>
  <c r="IN15" i="1" s="1"/>
  <c r="CB16" i="1"/>
  <c r="CB17" i="1"/>
  <c r="CD17" i="1" s="1"/>
  <c r="CB18" i="1"/>
  <c r="IL18" i="1" s="1"/>
  <c r="IN18" i="1" s="1"/>
  <c r="CB19" i="1"/>
  <c r="IL19" i="1" s="1"/>
  <c r="IN19" i="1" s="1"/>
  <c r="CB20" i="1"/>
  <c r="CB21" i="1"/>
  <c r="IL21" i="1" s="1"/>
  <c r="IN21" i="1" s="1"/>
  <c r="CB22" i="1"/>
  <c r="CD22" i="1" s="1"/>
  <c r="CB23" i="1"/>
  <c r="IL23" i="1" s="1"/>
  <c r="IN23" i="1" s="1"/>
  <c r="CB24" i="1"/>
  <c r="CB25" i="1"/>
  <c r="IL25" i="1" s="1"/>
  <c r="IN25" i="1" s="1"/>
  <c r="CB26" i="1"/>
  <c r="IL26" i="1" s="1"/>
  <c r="IN26" i="1" s="1"/>
  <c r="CB27" i="1"/>
  <c r="CD27" i="1" s="1"/>
  <c r="CB28" i="1"/>
  <c r="IL28" i="1" s="1"/>
  <c r="IN28" i="1" s="1"/>
  <c r="CB29" i="1"/>
  <c r="IL29" i="1" s="1"/>
  <c r="IN29" i="1" s="1"/>
  <c r="CB30" i="1"/>
  <c r="IL30" i="1" s="1"/>
  <c r="IN30" i="1" s="1"/>
  <c r="CB31" i="1"/>
  <c r="CB32" i="1"/>
  <c r="IL32" i="1" s="1"/>
  <c r="IN32" i="1" s="1"/>
  <c r="CB33" i="1"/>
  <c r="CD33" i="1" s="1"/>
  <c r="CB34" i="1"/>
  <c r="CD34" i="1" s="1"/>
  <c r="CB35" i="1"/>
  <c r="CD35" i="1" s="1"/>
  <c r="CB36" i="1"/>
  <c r="IL36" i="1" s="1"/>
  <c r="IN36" i="1" s="1"/>
  <c r="CB37" i="1"/>
  <c r="IL37" i="1" s="1"/>
  <c r="IN37" i="1" s="1"/>
  <c r="CB38" i="1"/>
  <c r="IL38" i="1" s="1"/>
  <c r="IN38" i="1" s="1"/>
  <c r="CB39" i="1"/>
  <c r="CD39" i="1" s="1"/>
  <c r="CB40" i="1"/>
  <c r="IL40" i="1" s="1"/>
  <c r="IN40" i="1" s="1"/>
  <c r="CB41" i="1"/>
  <c r="IL41" i="1" s="1"/>
  <c r="IN41" i="1" s="1"/>
  <c r="CB42" i="1"/>
  <c r="IL42" i="1" s="1"/>
  <c r="IN42" i="1" s="1"/>
  <c r="CB43" i="1"/>
  <c r="CD43" i="1" s="1"/>
  <c r="CB44" i="1"/>
  <c r="IL44" i="1" s="1"/>
  <c r="IN44" i="1" s="1"/>
  <c r="CB45" i="1"/>
  <c r="IL45" i="1" s="1"/>
  <c r="IN45" i="1" s="1"/>
  <c r="CB46" i="1"/>
  <c r="CD46" i="1" s="1"/>
  <c r="CB47" i="1"/>
  <c r="CB48" i="1"/>
  <c r="IL48" i="1" s="1"/>
  <c r="IN48" i="1" s="1"/>
  <c r="CB49" i="1"/>
  <c r="CD49" i="1" s="1"/>
  <c r="CB50" i="1"/>
  <c r="CD50" i="1" s="1"/>
  <c r="CB51" i="1"/>
  <c r="CD51" i="1" s="1"/>
  <c r="CB52" i="1"/>
  <c r="IL52" i="1" s="1"/>
  <c r="IN52" i="1" s="1"/>
  <c r="CB53" i="1"/>
  <c r="IL53" i="1" s="1"/>
  <c r="IN53" i="1" s="1"/>
  <c r="CB54" i="1"/>
  <c r="IL54" i="1" s="1"/>
  <c r="IN54" i="1" s="1"/>
  <c r="CB55" i="1"/>
  <c r="CD55" i="1" s="1"/>
  <c r="CB56" i="1"/>
  <c r="IL56" i="1" s="1"/>
  <c r="IN56" i="1" s="1"/>
  <c r="CB57" i="1"/>
  <c r="IL57" i="1" s="1"/>
  <c r="IN57" i="1" s="1"/>
  <c r="CB58" i="1"/>
  <c r="IL58" i="1" s="1"/>
  <c r="IN58" i="1" s="1"/>
  <c r="CB59" i="1"/>
  <c r="CD59" i="1" s="1"/>
  <c r="CB60" i="1"/>
  <c r="IL60" i="1" s="1"/>
  <c r="IN60" i="1" s="1"/>
  <c r="CB61" i="1"/>
  <c r="CD61" i="1" s="1"/>
  <c r="CB62" i="1"/>
  <c r="IL62" i="1" s="1"/>
  <c r="IN62" i="1" s="1"/>
  <c r="CB63" i="1"/>
  <c r="CB64" i="1"/>
  <c r="IL64" i="1" s="1"/>
  <c r="IN64" i="1" s="1"/>
  <c r="CB65" i="1"/>
  <c r="IL65" i="1" s="1"/>
  <c r="IN65" i="1" s="1"/>
  <c r="CB66" i="1"/>
  <c r="IL66" i="1" s="1"/>
  <c r="IN66" i="1" s="1"/>
  <c r="CB67" i="1"/>
  <c r="CD67" i="1" s="1"/>
  <c r="CB68" i="1"/>
  <c r="IL68" i="1" s="1"/>
  <c r="IN68" i="1" s="1"/>
  <c r="CB69" i="1"/>
  <c r="IL69" i="1" s="1"/>
  <c r="IN69" i="1" s="1"/>
  <c r="CB70" i="1"/>
  <c r="IL70" i="1" s="1"/>
  <c r="IN70" i="1" s="1"/>
  <c r="CB71" i="1"/>
  <c r="CD71" i="1" s="1"/>
  <c r="CB72" i="1"/>
  <c r="IL72" i="1" s="1"/>
  <c r="IN72" i="1" s="1"/>
  <c r="CB73" i="1"/>
  <c r="IL73" i="1" s="1"/>
  <c r="IN73" i="1" s="1"/>
  <c r="CB74" i="1"/>
  <c r="IL74" i="1" s="1"/>
  <c r="IN74" i="1" s="1"/>
  <c r="CB75" i="1"/>
  <c r="CD75" i="1" s="1"/>
  <c r="CB76" i="1"/>
  <c r="IL76" i="1" s="1"/>
  <c r="IN76" i="1" s="1"/>
  <c r="CB77" i="1"/>
  <c r="CD77" i="1" s="1"/>
  <c r="CB78" i="1"/>
  <c r="IL78" i="1" s="1"/>
  <c r="IN78" i="1" s="1"/>
  <c r="CB79" i="1"/>
  <c r="CB80" i="1"/>
  <c r="IL80" i="1" s="1"/>
  <c r="IN80" i="1" s="1"/>
  <c r="CB81" i="1"/>
  <c r="CD81" i="1" s="1"/>
  <c r="CB82" i="1"/>
  <c r="CD82" i="1" s="1"/>
  <c r="CB83" i="1"/>
  <c r="CD83" i="1" s="1"/>
  <c r="CB84" i="1"/>
  <c r="IL84" i="1" s="1"/>
  <c r="IN84" i="1" s="1"/>
  <c r="CB85" i="1"/>
  <c r="IL85" i="1" s="1"/>
  <c r="IN85" i="1" s="1"/>
  <c r="CB86" i="1"/>
  <c r="IL86" i="1" s="1"/>
  <c r="IN86" i="1" s="1"/>
  <c r="CB87" i="1"/>
  <c r="CD87" i="1" s="1"/>
  <c r="CB88" i="1"/>
  <c r="IL88" i="1" s="1"/>
  <c r="IN88" i="1" s="1"/>
  <c r="CB89" i="1"/>
  <c r="IL89" i="1" s="1"/>
  <c r="IN89" i="1" s="1"/>
  <c r="CB90" i="1"/>
  <c r="IL90" i="1" s="1"/>
  <c r="IN90" i="1" s="1"/>
  <c r="CB91" i="1"/>
  <c r="CD91" i="1" s="1"/>
  <c r="CB92" i="1"/>
  <c r="IL92" i="1" s="1"/>
  <c r="IN92" i="1" s="1"/>
  <c r="CB93" i="1"/>
  <c r="IL93" i="1" s="1"/>
  <c r="IN93" i="1" s="1"/>
  <c r="CB94" i="1"/>
  <c r="IL94" i="1" s="1"/>
  <c r="IN94" i="1" s="1"/>
  <c r="CB95" i="1"/>
  <c r="CB96" i="1"/>
  <c r="IL96" i="1" s="1"/>
  <c r="IN96" i="1" s="1"/>
  <c r="CB97" i="1"/>
  <c r="CD97" i="1" s="1"/>
  <c r="CB98" i="1"/>
  <c r="CD98" i="1" s="1"/>
  <c r="CB99" i="1"/>
  <c r="CD99" i="1" s="1"/>
  <c r="CB100" i="1"/>
  <c r="IL100" i="1" s="1"/>
  <c r="IN100" i="1" s="1"/>
  <c r="CB101" i="1"/>
  <c r="IL101" i="1" s="1"/>
  <c r="IN101" i="1" s="1"/>
  <c r="CB102" i="1"/>
  <c r="IL102" i="1" s="1"/>
  <c r="IN102" i="1" s="1"/>
  <c r="CB103" i="1"/>
  <c r="CD103" i="1" s="1"/>
  <c r="CB104" i="1"/>
  <c r="IL104" i="1" s="1"/>
  <c r="IN104" i="1" s="1"/>
  <c r="CB105" i="1"/>
  <c r="CD105" i="1" s="1"/>
  <c r="CB106" i="1"/>
  <c r="IL106" i="1" s="1"/>
  <c r="IN106" i="1" s="1"/>
  <c r="CB107" i="1"/>
  <c r="CD107" i="1" s="1"/>
  <c r="CB108" i="1"/>
  <c r="IL108" i="1" s="1"/>
  <c r="IN108" i="1" s="1"/>
  <c r="CB109" i="1"/>
  <c r="IL109" i="1" s="1"/>
  <c r="IN109" i="1" s="1"/>
  <c r="CB110" i="1"/>
  <c r="IL110" i="1" s="1"/>
  <c r="IN110" i="1" s="1"/>
  <c r="CB111" i="1"/>
  <c r="CB112" i="1"/>
  <c r="IL112" i="1" s="1"/>
  <c r="IN112" i="1" s="1"/>
  <c r="CB113" i="1"/>
  <c r="CD113" i="1" s="1"/>
  <c r="CB114" i="1"/>
  <c r="IL114" i="1" s="1"/>
  <c r="IN114" i="1" s="1"/>
  <c r="CB115" i="1"/>
  <c r="IL115" i="1" s="1"/>
  <c r="IN115" i="1" s="1"/>
  <c r="CB116" i="1"/>
  <c r="IL116" i="1" s="1"/>
  <c r="IN116" i="1" s="1"/>
  <c r="CB117" i="1"/>
  <c r="IL117" i="1" s="1"/>
  <c r="IN117" i="1" s="1"/>
  <c r="CB118" i="1"/>
  <c r="CD118" i="1" s="1"/>
  <c r="CB119" i="1"/>
  <c r="CD119" i="1" s="1"/>
  <c r="CB120" i="1"/>
  <c r="IL120" i="1" s="1"/>
  <c r="IN120" i="1" s="1"/>
  <c r="CB121" i="1"/>
  <c r="IL121" i="1" s="1"/>
  <c r="IN121" i="1" s="1"/>
  <c r="CB122" i="1"/>
  <c r="IL122" i="1" s="1"/>
  <c r="IN122" i="1" s="1"/>
  <c r="CB123" i="1"/>
  <c r="IL123" i="1" s="1"/>
  <c r="IN123" i="1" s="1"/>
  <c r="CB124" i="1"/>
  <c r="IL124" i="1" s="1"/>
  <c r="IN124" i="1" s="1"/>
  <c r="CB125" i="1"/>
  <c r="CD125" i="1" s="1"/>
  <c r="CB126" i="1"/>
  <c r="CD126" i="1" s="1"/>
  <c r="CB127" i="1"/>
  <c r="IL127" i="1" s="1"/>
  <c r="IN127" i="1" s="1"/>
  <c r="CB128" i="1"/>
  <c r="IL128" i="1" s="1"/>
  <c r="IN128" i="1" s="1"/>
  <c r="CB129" i="1"/>
  <c r="IL129" i="1" s="1"/>
  <c r="IN129" i="1" s="1"/>
  <c r="CB130" i="1"/>
  <c r="IL130" i="1" s="1"/>
  <c r="IN130" i="1" s="1"/>
  <c r="CB131" i="1"/>
  <c r="CD131" i="1" s="1"/>
  <c r="CB132" i="1"/>
  <c r="IL132" i="1" s="1"/>
  <c r="IN132" i="1" s="1"/>
  <c r="CB133" i="1"/>
  <c r="IL133" i="1" s="1"/>
  <c r="IN133" i="1" s="1"/>
  <c r="CB134" i="1"/>
  <c r="CD134" i="1" s="1"/>
  <c r="CB135" i="1"/>
  <c r="IL135" i="1" s="1"/>
  <c r="IN135" i="1" s="1"/>
  <c r="CB136" i="1"/>
  <c r="IL136" i="1" s="1"/>
  <c r="IN136" i="1" s="1"/>
  <c r="CB137" i="1"/>
  <c r="CD137" i="1" s="1"/>
  <c r="CB138" i="1"/>
  <c r="IL138" i="1" s="1"/>
  <c r="IN138" i="1" s="1"/>
  <c r="CB139" i="1"/>
  <c r="IL139" i="1" s="1"/>
  <c r="IN139" i="1" s="1"/>
  <c r="CB140" i="1"/>
  <c r="IL140" i="1" s="1"/>
  <c r="IN140" i="1" s="1"/>
  <c r="CB141" i="1"/>
  <c r="CD141" i="1" s="1"/>
  <c r="CB142" i="1"/>
  <c r="IL142" i="1" s="1"/>
  <c r="IN142" i="1" s="1"/>
  <c r="CB143" i="1"/>
  <c r="IL143" i="1" s="1"/>
  <c r="IN143" i="1" s="1"/>
  <c r="CB144" i="1"/>
  <c r="IL144" i="1" s="1"/>
  <c r="IN144" i="1" s="1"/>
  <c r="CB145" i="1"/>
  <c r="CD145" i="1" s="1"/>
  <c r="CB146" i="1"/>
  <c r="CD146" i="1" s="1"/>
  <c r="CB147" i="1"/>
  <c r="CD147" i="1" s="1"/>
  <c r="CB148" i="1"/>
  <c r="IL148" i="1" s="1"/>
  <c r="IN148" i="1" s="1"/>
  <c r="CB149" i="1"/>
  <c r="IL149" i="1" s="1"/>
  <c r="IN149" i="1" s="1"/>
  <c r="CB150" i="1"/>
  <c r="IL150" i="1" s="1"/>
  <c r="IN150" i="1" s="1"/>
  <c r="CB151" i="1"/>
  <c r="IL151" i="1" s="1"/>
  <c r="IN151" i="1" s="1"/>
  <c r="CB152" i="1"/>
  <c r="IL152" i="1" s="1"/>
  <c r="IN152" i="1" s="1"/>
  <c r="CB153" i="1"/>
  <c r="CD153" i="1" s="1"/>
  <c r="CB154" i="1"/>
  <c r="IL154" i="1" s="1"/>
  <c r="IN154" i="1" s="1"/>
  <c r="CB155" i="1"/>
  <c r="CD155" i="1" s="1"/>
  <c r="CB156" i="1"/>
  <c r="IL156" i="1" s="1"/>
  <c r="IN156" i="1" s="1"/>
  <c r="CB157" i="1"/>
  <c r="IL157" i="1" s="1"/>
  <c r="IN157" i="1" s="1"/>
  <c r="CB158" i="1"/>
  <c r="IL158" i="1" s="1"/>
  <c r="IN158" i="1" s="1"/>
  <c r="CB159" i="1"/>
  <c r="IL159" i="1" s="1"/>
  <c r="IN159" i="1" s="1"/>
  <c r="CB160" i="1"/>
  <c r="IL160" i="1" s="1"/>
  <c r="IN160" i="1" s="1"/>
  <c r="CB161" i="1"/>
  <c r="CD161" i="1" s="1"/>
  <c r="CB162" i="1"/>
  <c r="CD162" i="1" s="1"/>
  <c r="CB163" i="1"/>
  <c r="IL163" i="1" s="1"/>
  <c r="IN163" i="1" s="1"/>
  <c r="CB164" i="1"/>
  <c r="IL164" i="1" s="1"/>
  <c r="IN164" i="1" s="1"/>
  <c r="CB165" i="1"/>
  <c r="IL165" i="1" s="1"/>
  <c r="IN165" i="1" s="1"/>
  <c r="CB166" i="1"/>
  <c r="IL166" i="1" s="1"/>
  <c r="IN166" i="1" s="1"/>
  <c r="CB167" i="1"/>
  <c r="CD167" i="1" s="1"/>
  <c r="CB168" i="1"/>
  <c r="IL168" i="1" s="1"/>
  <c r="IN168" i="1" s="1"/>
  <c r="CB169" i="1"/>
  <c r="CD169" i="1" s="1"/>
  <c r="CB170" i="1"/>
  <c r="IL170" i="1" s="1"/>
  <c r="IN170" i="1" s="1"/>
  <c r="CB171" i="1"/>
  <c r="IL171" i="1" s="1"/>
  <c r="IN171" i="1" s="1"/>
  <c r="CB172" i="1"/>
  <c r="IL172" i="1" s="1"/>
  <c r="IN172" i="1" s="1"/>
  <c r="CB173" i="1"/>
  <c r="CD173" i="1" s="1"/>
  <c r="CB174" i="1"/>
  <c r="CD174" i="1" s="1"/>
  <c r="CB175" i="1"/>
  <c r="IL175" i="1" s="1"/>
  <c r="IN175" i="1" s="1"/>
  <c r="CB176" i="1"/>
  <c r="IL176" i="1" s="1"/>
  <c r="IN176" i="1" s="1"/>
  <c r="CB177" i="1"/>
  <c r="CD177" i="1" s="1"/>
  <c r="CB14" i="1"/>
  <c r="IL14" i="1" s="1"/>
  <c r="IN14" i="1" s="1"/>
  <c r="II8" i="1" l="1"/>
  <c r="GS8" i="1"/>
  <c r="CZ8" i="1"/>
  <c r="CD110" i="1"/>
  <c r="CD94" i="1"/>
  <c r="CD78" i="1"/>
  <c r="CD68" i="1"/>
  <c r="CD54" i="1"/>
  <c r="IL146" i="1"/>
  <c r="IN146" i="1" s="1"/>
  <c r="IL82" i="1"/>
  <c r="IN82" i="1" s="1"/>
  <c r="IL46" i="1"/>
  <c r="IN46" i="1" s="1"/>
  <c r="CD108" i="1"/>
  <c r="CD92" i="1"/>
  <c r="CD76" i="1"/>
  <c r="CD62" i="1"/>
  <c r="CD52" i="1"/>
  <c r="CD38" i="1"/>
  <c r="CD25" i="1"/>
  <c r="IL118" i="1"/>
  <c r="IN118" i="1" s="1"/>
  <c r="IL22" i="1"/>
  <c r="IN22" i="1" s="1"/>
  <c r="CD102" i="1"/>
  <c r="CD86" i="1"/>
  <c r="CD60" i="1"/>
  <c r="CD36" i="1"/>
  <c r="CD18" i="1"/>
  <c r="CD100" i="1"/>
  <c r="CD84" i="1"/>
  <c r="CD70" i="1"/>
  <c r="CD44" i="1"/>
  <c r="CD30" i="1"/>
  <c r="IL174" i="1"/>
  <c r="IN174" i="1" s="1"/>
  <c r="IL50" i="1"/>
  <c r="IN50" i="1" s="1"/>
  <c r="IL24" i="1"/>
  <c r="IN24" i="1" s="1"/>
  <c r="CD24" i="1"/>
  <c r="IL20" i="1"/>
  <c r="IN20" i="1" s="1"/>
  <c r="CD20" i="1"/>
  <c r="IL16" i="1"/>
  <c r="IN16" i="1" s="1"/>
  <c r="CD16" i="1"/>
  <c r="CD176" i="1"/>
  <c r="CD172" i="1"/>
  <c r="CD168" i="1"/>
  <c r="CD164" i="1"/>
  <c r="CD160" i="1"/>
  <c r="CD156" i="1"/>
  <c r="CD152" i="1"/>
  <c r="CD148" i="1"/>
  <c r="CD144" i="1"/>
  <c r="CD140" i="1"/>
  <c r="CD136" i="1"/>
  <c r="CD132" i="1"/>
  <c r="CD128" i="1"/>
  <c r="CD124" i="1"/>
  <c r="CD120" i="1"/>
  <c r="CD116" i="1"/>
  <c r="CD112" i="1"/>
  <c r="CD106" i="1"/>
  <c r="CD101" i="1"/>
  <c r="CD96" i="1"/>
  <c r="CD90" i="1"/>
  <c r="CD85" i="1"/>
  <c r="CD80" i="1"/>
  <c r="CD74" i="1"/>
  <c r="CD69" i="1"/>
  <c r="CD64" i="1"/>
  <c r="CD58" i="1"/>
  <c r="CD53" i="1"/>
  <c r="CD48" i="1"/>
  <c r="CD42" i="1"/>
  <c r="CD37" i="1"/>
  <c r="CD32" i="1"/>
  <c r="CD26" i="1"/>
  <c r="CD19" i="1"/>
  <c r="IL177" i="1"/>
  <c r="IN177" i="1" s="1"/>
  <c r="IL169" i="1"/>
  <c r="IN169" i="1" s="1"/>
  <c r="IL162" i="1"/>
  <c r="IN162" i="1" s="1"/>
  <c r="IL155" i="1"/>
  <c r="IN155" i="1" s="1"/>
  <c r="IL147" i="1"/>
  <c r="IN147" i="1" s="1"/>
  <c r="IL141" i="1"/>
  <c r="IN141" i="1" s="1"/>
  <c r="IL134" i="1"/>
  <c r="IN134" i="1" s="1"/>
  <c r="IL126" i="1"/>
  <c r="IN126" i="1" s="1"/>
  <c r="IL119" i="1"/>
  <c r="IN119" i="1" s="1"/>
  <c r="IL113" i="1"/>
  <c r="IN113" i="1" s="1"/>
  <c r="IL105" i="1"/>
  <c r="IN105" i="1" s="1"/>
  <c r="IL98" i="1"/>
  <c r="IN98" i="1" s="1"/>
  <c r="IL91" i="1"/>
  <c r="IN91" i="1" s="1"/>
  <c r="IL83" i="1"/>
  <c r="IN83" i="1" s="1"/>
  <c r="IL77" i="1"/>
  <c r="IN77" i="1" s="1"/>
  <c r="IL55" i="1"/>
  <c r="IN55" i="1" s="1"/>
  <c r="IL49" i="1"/>
  <c r="IN49" i="1" s="1"/>
  <c r="IL34" i="1"/>
  <c r="IN34" i="1" s="1"/>
  <c r="IL27" i="1"/>
  <c r="IN27" i="1" s="1"/>
  <c r="IL111" i="1"/>
  <c r="IN111" i="1" s="1"/>
  <c r="CD111" i="1"/>
  <c r="IL95" i="1"/>
  <c r="IN95" i="1" s="1"/>
  <c r="CD95" i="1"/>
  <c r="CD175" i="1"/>
  <c r="CD163" i="1"/>
  <c r="CD139" i="1"/>
  <c r="CD127" i="1"/>
  <c r="CD115" i="1"/>
  <c r="CD89" i="1"/>
  <c r="IL167" i="1"/>
  <c r="IN167" i="1" s="1"/>
  <c r="IL161" i="1"/>
  <c r="IN161" i="1" s="1"/>
  <c r="IL153" i="1"/>
  <c r="IN153" i="1" s="1"/>
  <c r="IL131" i="1"/>
  <c r="IN131" i="1" s="1"/>
  <c r="IL125" i="1"/>
  <c r="IN125" i="1" s="1"/>
  <c r="IL103" i="1"/>
  <c r="IN103" i="1" s="1"/>
  <c r="IL97" i="1"/>
  <c r="IN97" i="1" s="1"/>
  <c r="IL75" i="1"/>
  <c r="IN75" i="1" s="1"/>
  <c r="IL67" i="1"/>
  <c r="IN67" i="1" s="1"/>
  <c r="IL61" i="1"/>
  <c r="IN61" i="1" s="1"/>
  <c r="IL39" i="1"/>
  <c r="IN39" i="1" s="1"/>
  <c r="IL33" i="1"/>
  <c r="IN33" i="1" s="1"/>
  <c r="IL79" i="1"/>
  <c r="IN79" i="1" s="1"/>
  <c r="CD79" i="1"/>
  <c r="IL63" i="1"/>
  <c r="IN63" i="1" s="1"/>
  <c r="CD63" i="1"/>
  <c r="IL47" i="1"/>
  <c r="IN47" i="1" s="1"/>
  <c r="CD47" i="1"/>
  <c r="IL31" i="1"/>
  <c r="IN31" i="1" s="1"/>
  <c r="CD31" i="1"/>
  <c r="CD171" i="1"/>
  <c r="CD159" i="1"/>
  <c r="CD151" i="1"/>
  <c r="CD143" i="1"/>
  <c r="CD135" i="1"/>
  <c r="CD123" i="1"/>
  <c r="CD14" i="1"/>
  <c r="CD170" i="1"/>
  <c r="CD166" i="1"/>
  <c r="CD158" i="1"/>
  <c r="CD154" i="1"/>
  <c r="CD150" i="1"/>
  <c r="CD142" i="1"/>
  <c r="CD138" i="1"/>
  <c r="CD130" i="1"/>
  <c r="CD122" i="1"/>
  <c r="CD114" i="1"/>
  <c r="CD109" i="1"/>
  <c r="CD104" i="1"/>
  <c r="CD93" i="1"/>
  <c r="CD88" i="1"/>
  <c r="CD72" i="1"/>
  <c r="CD66" i="1"/>
  <c r="CD56" i="1"/>
  <c r="CD45" i="1"/>
  <c r="CD40" i="1"/>
  <c r="CD29" i="1"/>
  <c r="CD23" i="1"/>
  <c r="CD15" i="1"/>
  <c r="IL173" i="1"/>
  <c r="IN173" i="1" s="1"/>
  <c r="IL145" i="1"/>
  <c r="IN145" i="1" s="1"/>
  <c r="IL137" i="1"/>
  <c r="IN137" i="1" s="1"/>
  <c r="IL87" i="1"/>
  <c r="IN87" i="1" s="1"/>
  <c r="IL81" i="1"/>
  <c r="IN81" i="1" s="1"/>
  <c r="IL59" i="1"/>
  <c r="IN59" i="1" s="1"/>
  <c r="IL51" i="1"/>
  <c r="IN51" i="1" s="1"/>
  <c r="IL17" i="1"/>
  <c r="IN17" i="1" s="1"/>
  <c r="CD165" i="1"/>
  <c r="CD157" i="1"/>
  <c r="CD149" i="1"/>
  <c r="CD133" i="1"/>
  <c r="CD129" i="1"/>
  <c r="CD121" i="1"/>
  <c r="CD117" i="1"/>
  <c r="CD65" i="1"/>
  <c r="CD21" i="1"/>
  <c r="IL107" i="1"/>
  <c r="IN107" i="1" s="1"/>
  <c r="IL99" i="1"/>
  <c r="IN99" i="1" s="1"/>
  <c r="IL71" i="1"/>
  <c r="IN71" i="1" s="1"/>
  <c r="IL43" i="1"/>
  <c r="IN43" i="1" s="1"/>
  <c r="IL35" i="1"/>
  <c r="IN35" i="1" s="1"/>
</calcChain>
</file>

<file path=xl/comments1.xml><?xml version="1.0" encoding="utf-8"?>
<comments xmlns="http://schemas.openxmlformats.org/spreadsheetml/2006/main">
  <authors>
    <author>a</author>
  </authors>
  <commentList>
    <comment ref="G13" authorId="0" shapeId="0">
      <text>
        <r>
          <rPr>
            <sz val="11"/>
            <color theme="1"/>
            <rFont val="Calibri"/>
            <family val="2"/>
            <scheme val="minor"/>
          </rPr>
          <t>Задание 1. Прочитайте текст. В каком варианте ответа неверно передана информация, раскрывающая содержание микротемы? Укажите номер микротемы.
№ абзаца
Информация о содержании микротемы
1
Метафора – это троп, состоящий в таком употреблении языка, когда значения слов используются для выражения других смыслов. Благодаря образу метафора связывает язык с мифом и искусством и отражает синтетический способ мышления.
2
Метафора позволяет донести нужную информацию до неподготовленного человека и, наоборот, очень опытного, если новые смыслы представить в метафоре через известные.
3
Метафора позволяет объяснить легко и наглядно, чем вы отличаетесь от конкурентов. Владение искусством метафоры сделает вас конкурентоспособным.
Метафора – это троп, состоящий в употреблении слова, обозначающего некоторый класс предметов, явлений, для характеризации или наименования объекта, входящего в другой класс. Благодаря образу метафора связывает язык с мифом и искусством и соответствующими им способами мышления — мифологическим, художественным, синтетическим. Метафорические высказывания рассматриваются как такой способ употребления языка, при котором конвенциональные (буквальные) значения слов используются для выражения других смыслов. Наиболее распространено восходящее к идеям Аристотеля понимание метафоры как сокращенного сравнения, из которого исключено указание на общий признак сравниваемых объектов.
С помощью метафоры легко донести нужную информацию даже до неподготовленного человека. Например, если вы эксперт в какой-то области и пытаетесь объяснить вашему читателю смысл технологии теми же словами и выражениями, которые используются среди специалистов, то вас просто не поймут. Или просто заскучают. Вы рискуете прослыть занудой. Ещё сложнее обстоит дело, когда вам надо донести до человека оттенки смысла давно привычных для него понятий. Читателю кажется, что он уже всё знает про личностный рост и тайм-менеджмент, и ничего нового об этом сказать невозможно. Упакуйте в метафору новые смыслы через известные и вы откроете внимание читателя к восприятию новой информации.
С помощью метафоры можно объяснить легко и наглядно, чем вы отличаетесь от конкурентов. Это гораздо интереснее, чем приводить сухие факты. Например, в случае создания сайтов можно сказать, что стандартная вебстудия — это хлебозавод, который выпекает одинаковые буханки по стандартному рецепту. Ваша вебстудия — как частная кондитерская, где создаются вручную вкуснейшие десерты по индивидуальным авторским рецептам. Если вы овладеете искусством использования метафор, то внимание заинтересованных клиентов будет вам обеспечено.
*1
2
3</t>
        </r>
      </text>
    </comment>
    <comment ref="H13" authorId="0" shapeId="0">
      <text>
        <r>
          <rPr>
            <sz val="11"/>
            <color theme="1"/>
            <rFont val="Calibri"/>
            <family val="2"/>
            <scheme val="minor"/>
          </rPr>
          <t>Задание 1. Прочитайте текст.
Величественные суровые воды Тихого океана – вотчина нерки, рыбы из семейства лососевых, удивительной тем, что в период нереста она, повинуясь инстинкту, проходит тысячи километров. Множество нерки либо гибнет в пути, либо плотные ряды своих товарищей, царапая бока, разрывая чешую становится добычей лесных обитателей. Но они с упорством преодолевают все препятствия, проплывая многие сотни километров, пока не доберутся до места, где им предстоит, исполнив родительский долг, замкнуть жизненный круг.
Путь нерок против течения нелегок. Местами рыбам приходится просто ползти по дну, проталкиваться сквозь и плавники. Трудное путешествие вверх по рекам и ручьям, преодоление порогов и водопадов – самое важное в полной странствий жизни нерок. В пути нерка переживает значительные изменения. Она совсем перестает есть, желудок, кишечник и печень перестают функционировать, активно работают только железы внутренней секреции. Изменяется и окраска. Серебристые с темно-синей спиной рыбы в брачный период становятся кроваво-красными с зеленой головой. Добравшись до нерестилища, самки приступают к поиску партнера. Сложившаяся пара, кружась в брачном танце, отправляется на поиск места для гнезда. Как только оно выбрано, самка, держась головой против течения, хвостовым плавником раскапывает песок и гравий на дне. Самка нерки в среднем откладывает 3 000 икринок.
Когда мальки выберутся из-под слоя гальки, они будут похожи на тоненькие ниточки. Через несколько недель появятся плавники, потом жабры, а тело покроет первая чешуя. Первый год жизни маленькие нерки проведут на родном мелководье. Через год или два они покинут пресные воды, скатившись вниз по реке в море. Когда вместе с нерестом кончается последнее в их жизни лето, нерки буквально на глазах начинают стареть. Все их силы потрачены в брачный сезон, и, по безжалостным законам природы, жить им дальше незачем. (253 слова)
(По материалам журнала «Вокруг света»)
В каком варианте ответа неверно передана информация, раскрывающая содержание микротемы? Укажите номер микротемы.
№ абзаца
Информация о содержании микротемы
1
Воды Тихого океана – вотчина нерки, которую они, повинуясь инстинкту, вынуждены покинуть, чтобы исполнить родительский долг.
2
С трудом пробираясь к месту нереста, нерка совсем перестает есть, желудок, кишечник и печень перестают функционировать, активно работают только железы внутренней секреции. Окраска нерки становится кроваво-красной.
3
У мальков через несколько недель появятся плавники, жабры и чешуя.
1
2
*3</t>
        </r>
      </text>
    </comment>
    <comment ref="I13" authorId="0" shapeId="0">
      <text>
        <r>
          <rPr>
            <sz val="11"/>
            <color theme="1"/>
            <rFont val="Calibri"/>
            <family val="2"/>
            <scheme val="minor"/>
          </rPr>
          <t>Задание 1. Прочитайте текст.
Воздействие природных условий на историческую судьбу того или иного народа сегодня является фактом общепризнанным. Естественно, люди, заселившие берег африканской реки, смотрят на мир не так, как те, кто живёт в бескрайней заснеженной тундре. Климат, особенности флоры и фауны определяют деятельность человека, формируют его культуру, накладывают свой отпечаток на его художественное творчество.
Природа и человек взаимосвязаны, но эта связь гораздо глубже, чем мы привыкли себе это представлять. Дело не в том, что поэт, родившийся возле моря, в стихах начнёт описывать огромные волны, а безграничную человеческую душу будет сравнивать с океанскими просторами. Это всего лишь внешний уровень, связанный с передачей непосредственных зрительных или слуховых впечатлений. Природа не только внешний фон или окружающая среда, она проникает в сокровенные глубины человеческой души. Так, например, жизнь возле моря, этой грозной природной стихии, заставляет думать о нашей слабости перед лицом высших сил. Действительно, стоит дунуть ветру – и рыбацкая лодка навеки исчезнет в пучине.
Но сказанное вовсе не означает, что все приморские жители являются фаталистами, покорно вверяют свою жизнь в руки слепой судьбы. Бури, туманы, постоянная угроза для жизни на Земле вызывают у человека не только страх, но и жажду борьбы. Человек понимает, что в поединке с судьбой он может положиться только на себя: на своё мужество, на своё терпение, на своё упорство. Кто-то, встретив опасность, осторожно отвернёт свою лодку и укроется от бури в надёжной гавани, а кто-то дерзко поднимет парус, рассчитывая с помощью попутного ветра быстрее добраться до нужной точки. Невозможно отрицать влияние природы на развитие нравственных качеств людей, но невозможно отрицать и другое – способности человека сохранять своё высокое звание, несмотря на самые неблагоприятные обстоятельства. (По материалам периодической печати)
В каком варианте ответа неверно передана информация, раскрывающая содержание микротемы? Укажите номер микротемы.
№ абзаца
Информация о содержании микротемы
1
Природа серьезным образом воздействует на историческую судьбу того или иного народа.
2
Природа и человек взаимосвязаны, и эта связь намного глубже, чем принято считать на первый взгляд.
3
Природа оказывает влияние на сокровенные глубины человеческой души. Природа не влияет на мировосприятие людей.
1
2
*3</t>
        </r>
      </text>
    </comment>
    <comment ref="J13" authorId="0" shapeId="0">
      <text>
        <r>
          <rPr>
            <sz val="11"/>
            <color theme="1"/>
            <rFont val="Calibri"/>
            <family val="2"/>
            <scheme val="minor"/>
          </rPr>
          <t>Задание 1. Анализ текста.
Прочитайте текст.
Универсального рецепта того, как выбрать правильный, единственно верный, только тебе предназначенный путь в жизни, просто нет и быть не может. И окончательный выбор всегда остаётся за человеком.
Этот выбор мы делаем уже в детстве, когда выбираем друзей, учимся строить отношения с ровесниками, играть. Но большинство важнейших решений, определяющих жизненный путь, мы всё-таки принимаем в юности. Как считают учёные, вторая половина второго десятилетия жизни – самый ответственный период. Именно в это время человек, как правило, выбирает самое главное и на всю жизнь: ближайшего друга, круг основных интересов, профессию.
Понятно, что такой выбор – дело ответственное. От него невозможно отмахнуться, его нельзя отложить на потом. Не стоит надеяться, что ошибку после можно будет исправить: успеется, вся жизнь впереди! Что-то, конечно, удастся подправить, изменить, но далеко не всё. И неверные решения без последствий не останутся. Ведь успех приходит к тем, кто знает, чего он хочет, решительно делает выбор, верит в себя и упорно достигает намеченных целей.
Определите вид связи микротем:
*1 – цепная
2 – параллельная
3 – цепная и параллельная</t>
        </r>
      </text>
    </comment>
    <comment ref="K13" authorId="0" shapeId="0">
      <text>
        <r>
          <rPr>
            <sz val="11"/>
            <color theme="1"/>
            <rFont val="Calibri"/>
            <family val="2"/>
            <scheme val="minor"/>
          </rPr>
          <t>Задание 1. Прочитайте текст. Сколько абзацев можно выделить в данном тексте? Запишите ответ цифрой.
Гриб – организм удивительный, стоящий особняком в классификации растительного и животного мира. Но это отнюдь не умаляет его достоинств, а точнее, свойств. Можно ли лечиться грибами? Нет, скажете вы, – ими чаще травятся. И это тоже будет ответ, только не совсем по теме. Лечиться грибами можно, что, собственно, мы давно делаем, правда, зачастую даже не подозревая об этом. Ведь грибов в природе существует множество – около 120 тысяч. Считается, что первыми их целебные свойства научились использовать в Японии и Китае, где и зародилось гриболечение. Но справедливости ради стоит сказать, что и на Руси знахари, незнакомые с восточной практикой, тоже умели лечить грибами, разумеется, не заморскими, а своими, местными: трутовиком, например, – от легочных хворей, масленком – от подагры, белым грибом – от желудочно-кишечных расстройств. Вспомним всемирную историю медицины: чему мы обязаны появлением первой подлинной панацеи? Конечно, грибам. В 1929 году английский микробиолог Александер Флеминг открыл гриб кистевик, вырабатывающий антибиотик пенициллин. А ведь это не единственный представитель грибов, обладающий целебным эффектом. Подобное действие оказывают и съедобные грибы: шампиньон луговой, масленок обыкновенный. Вещества, которые они вырабатывают, аналогичны по действию современным антибиотикам. Сегодня эти, а также многие другие свойства грибов, позволяющие использовать их в составе лекарственных препаратов, подтверждены химиками, фармацевтами и врачами, благодаря чему и лечение грибами приобрело популярность. Но лечиться грибами, как, собственно, и всем остальным: травами, дрожжами, пиявками, – можно только у специалиста, потому как некоторые из грибов, входящие в разряд лекарственных, содержат сильнейшие токсины. Здесь достаточно вспомнить истории, произошедшие с римским императором Клавдием, Папой Римским Климентом VII, французским королем Карлом VI, ушедшими в мир иной из-за отравления грибами.
(По материалам журнала «Вокруг света»)
Число [4]</t>
        </r>
      </text>
    </comment>
    <comment ref="L13" authorId="0" shapeId="0">
      <text>
        <r>
          <rPr>
            <sz val="11"/>
            <color theme="1"/>
            <rFont val="Calibri"/>
            <family val="2"/>
            <scheme val="minor"/>
          </rPr>
          <t>Задание 1. Информационная обработка текста.
Прочитайте текст. Укажите варианты ответов, в которых верно передана ГЛАВНАЯ информация, содержащаяся в тексте.
(1)Исаак Ньютон был одним из величайших гениев в науке: за свою жизнь он успел сделать то, что, казалось, не под силу одному человеку. (2) Однако даже самые замечательные открытия знаменитых учёных никогда не бывали делом рук одного человека: их подготавливали работы талантливых предшественников. (З) Недаром сам Ньютон говорил, что не сделал бы того, что ему удалось сделать, «если бы не стоял на плечах у гигантов», которыми он считал Коперника, Кеплера, Галилея, Декарта.
Гениальность учёного определяется количеством научных открытий, совершённых им в течение жизни.
Среди своих предшественников Исаак Ньютон особо выделял Коперника, Кеплера, Галилея, Декарта.
#Научные открытия гениальных учёных бывают подготовлены многолетними трудами талантливых предшественников.
Вклад Исаака Ньютона в науку трудно переоценить: за всю жизнь он сделал столько, сколько не под силу одному учёному.
#Гениальный учёный совершает научные открытия благодаря труду талантливых предшественников.</t>
        </r>
      </text>
    </comment>
    <comment ref="M13" authorId="0" shapeId="0">
      <text>
        <r>
          <rPr>
            <sz val="11"/>
            <color theme="1"/>
            <rFont val="Calibri"/>
            <family val="2"/>
            <scheme val="minor"/>
          </rPr>
          <t>Балл</t>
        </r>
      </text>
    </comment>
    <comment ref="N13" authorId="0" shapeId="0">
      <text>
        <r>
          <rPr>
            <sz val="11"/>
            <color theme="1"/>
            <rFont val="Calibri"/>
            <family val="2"/>
            <scheme val="minor"/>
          </rPr>
          <t>МаксБалл</t>
        </r>
      </text>
    </comment>
    <comment ref="O13" authorId="0" shapeId="0">
      <text>
        <r>
          <rPr>
            <sz val="11"/>
            <color theme="1"/>
            <rFont val="Calibri"/>
            <family val="2"/>
            <scheme val="minor"/>
          </rPr>
          <t>Процент</t>
        </r>
      </text>
    </comment>
    <comment ref="P13" authorId="0" shapeId="0">
      <text>
        <r>
          <rPr>
            <sz val="11"/>
            <color theme="1"/>
            <rFont val="Calibri"/>
            <family val="2"/>
            <scheme val="minor"/>
          </rPr>
          <t>Задание 2. Синтаксический анализ.
Прочитайте текст.
Алтай - это огромные пространства нетронутой цивилизацией природы в двух шагах от современных городов. (2) Особый интерес представляет разнообразие близко соседствующих природных зон: только здесь можно встретить рассвет в степи, полдень в тайге, а закат того же дня - на горном перевале. (3) Поистине уникальными считаются ленточные боры, протянувшиеся по ложбинам древнего стока. (4) Хотя хвойные и смешанные леса распространены во многих регионах России, подобных сосновых лесов нет больше нигде на планете. (5) Из космоса эти длинные, почти параллельные полосы кажутся, наверное, отрезком лыжни, словно гигантский звездный лыжник оттолкнулся от Земли, оставив чёткий след.
Какие из перечисленных утверждений являются верными?
Предложение 1 осложнено обособленным приложением.
В предложении 2 есть однородные члены с обобщающим словом.
В предложении 3 две грамматические основы.
#В первой части сложного предложения 4 составное именное сказуемое.
#Одна из грамматических основ предложения 5 – «лыжник оттолкнулся».</t>
        </r>
      </text>
    </comment>
    <comment ref="Q13" authorId="0" shapeId="0">
      <text>
        <r>
          <rPr>
            <sz val="11"/>
            <color theme="1"/>
            <rFont val="Calibri"/>
            <family val="2"/>
            <scheme val="minor"/>
          </rPr>
          <t>Задание 2. Синтаксический анализ.
Прочитайте текст.
(1)Согласно центральной догме молекулярной биологии, химическая индивидуальность каждого живого организма определяется последовательностью пар оснований в ДНК этого организма. (2)Теория эволюции утверждает, что виды развиваются в течение времени и параллельно этому развитию изменяются их ДНК. (3)К изменению ДНК могут привести различные события. (4)Например, медленное накапливание мутаций, массовые ошибки при копировании или проникновение последовательности вирусных нуклеиновых кислот. (5)Но одно можно утверждать смело — чем больше прошло времени с тех пор, как жил общий предок двух видов, тем длиннее период, в течение которого происходили эти изменения, и, следовательно, тем сильнее отличаются последовательности ДНК этих двух видов.
Укажите варианты ответов, в которых верно определены предложения с вводными словами.
Предложение 1
Предложение 2
Предложение 3
#Предложение 4
#Предложение 5</t>
        </r>
      </text>
    </comment>
    <comment ref="R13" authorId="0" shapeId="0">
      <text>
        <r>
          <rPr>
            <sz val="11"/>
            <color theme="1"/>
            <rFont val="Calibri"/>
            <family val="2"/>
            <scheme val="minor"/>
          </rPr>
          <t>Задание 2. Синтаксический анализ.
Прочитайте текст.
…(3) Дело в том, что отклонения от литературного произношения почти также мешают языковому общению, как и неграмотное письмо. (4) Это объясняется тем, что при восприятии устной речи обычно мы не фиксируем внимание на ее звуковой стороне, а непосредственно воспринимаем смысл.
Укажите верную характеристику предложения 4:
сложносочиненное
*сложноподчиненное
простое осложненное
сложное с союзной сочинительной и подчинительной связью.</t>
        </r>
      </text>
    </comment>
    <comment ref="S13" authorId="0" shapeId="0">
      <text>
        <r>
          <rPr>
            <sz val="11"/>
            <color theme="1"/>
            <rFont val="Calibri"/>
            <family val="2"/>
            <scheme val="minor"/>
          </rPr>
          <t>Задание 2. Синтаксический анализ.
Прочитайте текст.
Здоровому взрослому ягуару нечего бояться в природной среде: пожалуй, единственное животное, способное справиться с ягуаром, — это гигантская анаконда. (2) Другое дело – люди: коренные обитатели джунглей Южной Америки иногда убивали ягуаров, но в большинстве своем относились к ним с благоговением и не истребляли понапрасну. (3) Однако, став предметом охоты из-за своей красивой пятнистой шкуры, ягуар постепенно исчезает с лица земли. (4) Хотя торговля шкурами ягуара во всем мире запрещена, браконьеры все еще поставляют их на черный рынок. (5) Сокращению популяции ягуаров способствует и вырубка лесов – единственной среды обитания этих животных.
Какие из перечисленных утверждений являются верными?
Первая часть сложного предложения 1 представлена односоставным неопределенно-личным предложением.
В предложении 2 три грамматические основы.
Предложение 3 осложнено вводным словом.
#В первой части сложного предложения 4 составное именное сказуемое.
#Предложение 5 осложнено обособленным приложением.</t>
        </r>
      </text>
    </comment>
    <comment ref="T13" authorId="0" shapeId="0">
      <text>
        <r>
          <rPr>
            <sz val="11"/>
            <color theme="1"/>
            <rFont val="Calibri"/>
            <family val="2"/>
            <scheme val="minor"/>
          </rPr>
          <t>Задание 2. Синтаксический анализ.
Прочитайте текст.
Шерегеш – это огромные пространства нетронутой цивилизацией природы в двух шагах от современных городов. (2) Особый интерес представляет разнообразие близко соседствующих природных зон: только здесь можно встретить степь, тайгу и горный перевал. (3) Поистине уникальными считаются ленточные боры, протянувшиеся по ложбинам древнего стока. (4) Хотя хвойные и смешанные леса распространены во многих регионах России, подобных сосновых лесов нет больше нигде на планете. (5) Из космоса эти длинные, почти параллельные полосы кажутся, наверное, отрезком лыжни, словно гигантский звездный лыжник оттолкнулся от Земли, оставив чёткий след.
Какие из перечисленных утверждений являются верными?
Предложение 1 осложнено обособленным приложением.
В предложении 2 есть однородные члены с обобщающим словом.
В предложении 3 две грамматические основы.
#В первой части сложного предложения 4 составное именное сказуемое.
#Одна из грамматических основ предложения 5 – «лыжник оттолкнулся».</t>
        </r>
      </text>
    </comment>
    <comment ref="U13" authorId="0" shapeId="0">
      <text>
        <r>
          <rPr>
            <sz val="11"/>
            <color theme="1"/>
            <rFont val="Calibri"/>
            <family val="2"/>
            <scheme val="minor"/>
          </rPr>
          <t>Балл</t>
        </r>
      </text>
    </comment>
    <comment ref="V13" authorId="0" shapeId="0">
      <text>
        <r>
          <rPr>
            <sz val="11"/>
            <color theme="1"/>
            <rFont val="Calibri"/>
            <family val="2"/>
            <scheme val="minor"/>
          </rPr>
          <t>МаксБалл</t>
        </r>
      </text>
    </comment>
    <comment ref="W13" authorId="0" shapeId="0">
      <text>
        <r>
          <rPr>
            <sz val="11"/>
            <color theme="1"/>
            <rFont val="Calibri"/>
            <family val="2"/>
            <scheme val="minor"/>
          </rPr>
          <t>Процент</t>
        </r>
      </text>
    </comment>
    <comment ref="X13" authorId="0" shapeId="0">
      <text>
        <r>
          <rPr>
            <sz val="11"/>
            <color theme="1"/>
            <rFont val="Calibri"/>
            <family val="2"/>
            <scheme val="minor"/>
          </rPr>
          <t>Задание 3. Пунктуационный анализ.
Укажите цифры, на месте которых должна стоять запятая.
По голосу его (1) по тому (2) как он вдыхал запах речной воды(3) оглядывался по сторонам и засмеялся (4) когда пароход дал за поворотом короткий гудок (5) и ночное эхо начало перекатывать этот гудок все дальше(6) пока не занесло в заокеанские леса(7) по всему этому я понял (8) что Зуев не хочет торопиться (9)только потому(10) что с необыкновенной и какой-то изумленной радостью ощущает себя в привычных местах.
(Пример ввода ответа: 123)
[123467810]</t>
        </r>
      </text>
    </comment>
    <comment ref="Y13" authorId="0" shapeId="0">
      <text>
        <r>
          <rPr>
            <sz val="11"/>
            <color theme="1"/>
            <rFont val="Calibri"/>
            <family val="2"/>
            <scheme val="minor"/>
          </rPr>
          <t>Задание 3. Пунктуационный анализ.
Укажите цифры, на месте которых должна стоять запятая.
Узнали наконец одну капитальную вещь (1) а именно (2) что князем овладела какая-то Степанида Андреевна (3) бог знает какая женщина (4) приехавшая с ним из Петербурга (5) пожилая и толстая (6) которая ходит в ситцевых платьях и с ключами в руках (7) что князь слушается ее во всем как ребенок и не смеет ступить шагу без ее позволения (8) что она-то и отдаляет от него всех посетителей (9) и в особенности (10) родственников (11) которые начали было понемногу заезжать в Духаново для разведок.
(Пример ввода ответа: 123)
[1345678911]</t>
        </r>
      </text>
    </comment>
    <comment ref="Z13" authorId="0" shapeId="0">
      <text>
        <r>
          <rPr>
            <sz val="11"/>
            <color theme="1"/>
            <rFont val="Calibri"/>
            <family val="2"/>
            <scheme val="minor"/>
          </rPr>
          <t>Задание 3. Пунктуационный анализ.
Сколько запятых пропущено в данном фрагменте? Ответ запишите цифрой.
Я существо в высшей степени оригинальное. Обаятель­ное и симпатичное я очень коммуникабельно. Но общаться с людьми недоверчивыми и подозрительными мне трудно. Погружённые в свои обыденные проблемы опасаются такие люди всего непривычного не верят ничему сверхъесте­ственному и потому видят во мне что-то страшное и пу­гающее. Дело в том что я привидение живущее на чердаке одного старинного дома стоящего напротив театра.
Был летний вечер жаркий и безветренный. Наша улица стояла погружённая в полудрему. Давно не бывавшее на про­гулке я решило поразмяться и вылетело из своего дома по­строенного ещё в позапрошлом веке и заметно украшающего нашу улицу.
Число [9]</t>
        </r>
      </text>
    </comment>
    <comment ref="AA13" authorId="0" shapeId="0">
      <text>
        <r>
          <rPr>
            <sz val="11"/>
            <color theme="1"/>
            <rFont val="Calibri"/>
            <family val="2"/>
            <scheme val="minor"/>
          </rPr>
          <t>Задание 3. Пунктуационный анализ.
Сколько запятых пропущено в данном фрагменте? Ответ запишите цифрой.
Живущая в соседнем доме Изольда Ивановна в заса­ленном халате и в небрежно накрученном на мокрые волосы по­лотенце развешивала на балконе только что выстиранное бельё. Я часто наблюдаю за Изольдой Ивановной и знаю что она женщина мрачная и сварливая. Но настроенное на со­зидание добра я захотело развеселить ее. Я расправило свой шикарный балахон сделанный из пододеяльника позаим­ствованного мной на соседнем чердаке сорвало цветок красной герани растущей на балконе верхнего этажа и протянуло его женщине. Но тут произошло нечто для меня неожиданное. Напуганная моим появлением громко закричала Изоль­да Ивановна и медленно осела. А её наполненный бельём таз почти вдвое больше хозяйки со свистом полетел на мощённый плиткой тротуар. При этом выпавшая из таза мокрая простыня накрыла фигуру Эдуарда Митрофановича по обыкновению сидевшего на скамейке перед подъездом.
Число [14]</t>
        </r>
      </text>
    </comment>
    <comment ref="AB13" authorId="0" shapeId="0">
      <text>
        <r>
          <rPr>
            <sz val="11"/>
            <color theme="1"/>
            <rFont val="Calibri"/>
            <family val="2"/>
            <scheme val="minor"/>
          </rPr>
          <t>Задание 3. Пунктуационный анализ.
Сколько запятых пропущено в данном фрагменте? Ответ запишите цифрой.
Встревоженный раздавшимся криком о помощи Эдуард Митрофанович в своем привычном тренировочном костюме и соломенной шляпе вбежал в подъезд и стремительно бросился вверх по лестнице. Он не заметил что так и остался обёрнутым упавшей на него простыней. А в это время добравшаяся до телефона Изольда Ивановна судорожно пыталась вызвать милицию.
Через некоторое время подъехавшие к дому милиционеры вывели из подъезда по-прежнему покрытого простыней Эдуарда Митрофановича почему-то принятого ими за обидчика Изольды Ивановны.
Я же поспешило покинуть место событий. Ведь я существо миролюбивое и ненавидящее конфликты.
Число [5]</t>
        </r>
      </text>
    </comment>
    <comment ref="AC13" authorId="0" shapeId="0">
      <text>
        <r>
          <rPr>
            <sz val="11"/>
            <color theme="1"/>
            <rFont val="Calibri"/>
            <family val="2"/>
            <scheme val="minor"/>
          </rPr>
          <t>Балл</t>
        </r>
      </text>
    </comment>
    <comment ref="AD13" authorId="0" shapeId="0">
      <text>
        <r>
          <rPr>
            <sz val="11"/>
            <color theme="1"/>
            <rFont val="Calibri"/>
            <family val="2"/>
            <scheme val="minor"/>
          </rPr>
          <t>МаксБалл</t>
        </r>
      </text>
    </comment>
    <comment ref="AE13" authorId="0" shapeId="0">
      <text>
        <r>
          <rPr>
            <sz val="11"/>
            <color theme="1"/>
            <rFont val="Calibri"/>
            <family val="2"/>
            <scheme val="minor"/>
          </rPr>
          <t>Процент</t>
        </r>
      </text>
    </comment>
    <comment ref="AF13" authorId="0" shapeId="0">
      <text>
        <r>
          <rPr>
            <sz val="11"/>
            <color theme="1"/>
            <rFont val="Calibri"/>
            <family val="2"/>
            <scheme val="minor"/>
          </rPr>
          <t>Задание 4. Пунктуационный анализ.
Укажите цифры, на месте которых должно стоять тире.
Колокольня Ивана Великого (1) это церковь из белого кирпича (2) расположенная на площади «Соборная» Московского Кремля. Дата ее возведения (3) 1500-1508 годы (4) а проектом ее создания занимался известный в то время итальянский архитектор (5) по имени Бон Фрязин (6) сконструировавший башню «Ивана Великого» (7) звонарню «Успенская» и пристройку «Филаретовая» (8) три основных объекта ансамбля.
(Пример ввода ответа: 123)
Число [138]</t>
        </r>
      </text>
    </comment>
    <comment ref="AG13" authorId="0" shapeId="0">
      <text>
        <r>
          <rPr>
            <sz val="11"/>
            <color theme="1"/>
            <rFont val="Calibri"/>
            <family val="2"/>
            <scheme val="minor"/>
          </rPr>
          <t>Задание 4. Пунктуационный анализ.
Сколько двоеточий пропущено в данном фрагменте? Ответ запишите цифрой.
Нас с другом Сашей объединяло одно мы страстно любили деревянную архитектуру. Однажды нам посчастливилось мы отправились путешествовать по берегам северной реки Мезени. Мы поселились в Кимже это было старинное село с уникальной деревянной церковью. Местные жители рассказали неподалёку находится живописная деревушка Кильце и до неё можно легко добраться по лесной тропе.
Наутро я взял фотоаппарат Саша собрал сумку мы вышли из дома. В лесу мы увидели тропа часто теряется в густой траве, по её краям растут нетронутые подберёзовики словом, здесь нечасто ходят люди. Вскоре лес стал редеть вдалеке над рекой показалась деревня.
Число [4]</t>
        </r>
      </text>
    </comment>
    <comment ref="AH13" authorId="0" shapeId="0">
      <text>
        <r>
          <rPr>
            <sz val="11"/>
            <color theme="1"/>
            <rFont val="Calibri"/>
            <family val="2"/>
            <scheme val="minor"/>
          </rPr>
          <t>Задание 4. Пунктуационный анализ.
Сколько тире пропущено в данном фрагменте? Ответ запишите цифрой.
На опушке я остановился в кустах сидел большой рыжий кот и с аппетитом обгладывал ветки. Это поразило меня разве коты едят кору? Я пригляделся у кота были непомерно длинные уши. Тут я понял это был не кот, а заяц. Я выхватил фотоаппа­рат заяц мгновенно исчез в кустах.
Деревня Кильце нам очень понравилась в ней сохранились дома с узорчатыми наличниками и резными коньками на кры­шах. Повсюду стояли большие деревянные кресты на них были вырезаны молитвы в старину такие кресты ставили с прось­бой к Богу уберечь посевы или излечить от болезней.
Посвежело солнце начало клониться к горизонту, мы поня­ли пора возвращаться домой. Но никто из нас не запомнил глав­ного откуда начинается тропа в Кимжу. Теперь нас волновало только одно поиски этой тропы.
Число [3]</t>
        </r>
      </text>
    </comment>
    <comment ref="AI13" authorId="0" shapeId="0">
      <text>
        <r>
          <rPr>
            <sz val="11"/>
            <color theme="1"/>
            <rFont val="Calibri"/>
            <family val="2"/>
            <scheme val="minor"/>
          </rPr>
          <t>Задание 4. Пунктуационный анализ.
Сколько тире пропущено в данном фрагменте? Ответ запишите цифрой.
Я успел спросить что такое ерик прохожий объяснил ерик похож на маленькую речку. Саша вставил вопрос про лыву прохожий ответил лывой зовётся заросшее озерцо.
В больших сомнениях мы пошли вдоль речки под ногами начало хлюпать какое-то болото возможно это и была лыва. Стало ясно дороги домой мы не найдём. Выход оставался один надо было возвращаться в Кильце. Там мы постучались в крайний из домов нам открыл тот самый прохожий. Он устроил нас на ночлег и успокоил утром в деревню придёт теплоход на нём можно вернуться в Кимжу.
С тех пор мы неизменно следовали принципу хочешь не заблудиться запоминай обратную дорогу.
Число [3]</t>
        </r>
      </text>
    </comment>
    <comment ref="AJ13" authorId="0" shapeId="0">
      <text>
        <r>
          <rPr>
            <sz val="11"/>
            <color theme="1"/>
            <rFont val="Calibri"/>
            <family val="2"/>
            <scheme val="minor"/>
          </rPr>
          <t>Балл</t>
        </r>
      </text>
    </comment>
    <comment ref="AK13" authorId="0" shapeId="0">
      <text>
        <r>
          <rPr>
            <sz val="11"/>
            <color theme="1"/>
            <rFont val="Calibri"/>
            <family val="2"/>
            <scheme val="minor"/>
          </rPr>
          <t>МаксБалл</t>
        </r>
      </text>
    </comment>
    <comment ref="AL13" authorId="0" shapeId="0">
      <text>
        <r>
          <rPr>
            <sz val="11"/>
            <color theme="1"/>
            <rFont val="Calibri"/>
            <family val="2"/>
            <scheme val="minor"/>
          </rPr>
          <t>Процент</t>
        </r>
      </text>
    </comment>
    <comment ref="AM13" authorId="0" shapeId="0">
      <text>
        <r>
          <rPr>
            <sz val="11"/>
            <color theme="1"/>
            <rFont val="Calibri"/>
            <family val="2"/>
            <scheme val="minor"/>
          </rPr>
          <t>Задание 5. Синтаксический анализ.
Замените словосочетание «дно колодца», построенное на основе управления, синонимичным словосочетанием со связью согласование. Напишите полученное словосочетание.
Регулярное выражение "колодезное дно"</t>
        </r>
      </text>
    </comment>
    <comment ref="AN13" authorId="0" shapeId="0">
      <text>
        <r>
          <rPr>
            <sz val="11"/>
            <color theme="1"/>
            <rFont val="Calibri"/>
            <family val="2"/>
            <scheme val="minor"/>
          </rPr>
          <t>Задание 5. Синтаксический анализ.
Замените словосочетание «прилежно учил», построенное на основе примыкания, синонимичным словосочетанием со связью управление. Напишите полученное словосочетание.
Регулярное выражение "учил с прилежанием"</t>
        </r>
      </text>
    </comment>
    <comment ref="AO13" authorId="0" shapeId="0">
      <text>
        <r>
          <rPr>
            <sz val="11"/>
            <color theme="1"/>
            <rFont val="Calibri"/>
            <family val="2"/>
            <scheme val="minor"/>
          </rPr>
          <t>Задание 5. Синтаксический анализ.
Замените словосочетание «вошел с улыбкой», построенное на основе управления, синонимичным словосочетанием со связью примыкание. Напишите полученное словосочетание.
Регулярное выражение "вошел улыбаясь"</t>
        </r>
      </text>
    </comment>
    <comment ref="AP13" authorId="0" shapeId="0">
      <text>
        <r>
          <rPr>
            <sz val="11"/>
            <color theme="1"/>
            <rFont val="Calibri"/>
            <family val="2"/>
            <scheme val="minor"/>
          </rPr>
          <t>Задание 5. Синтаксический анализ.
Замените словосочетание «диабетическое печенье», построенное на основе согласования, синонимичным словосочетанием со связью управление. Напишите полученное словосочетание.
Регулярное выражение "печенье для диабетиков"</t>
        </r>
      </text>
    </comment>
    <comment ref="AQ13" authorId="0" shapeId="0">
      <text>
        <r>
          <rPr>
            <sz val="11"/>
            <color theme="1"/>
            <rFont val="Calibri"/>
            <family val="2"/>
            <scheme val="minor"/>
          </rPr>
          <t>Задание 5. Синтаксический анализ.
Замените словосочетание «бескорыстное добро», построенное на основе согласования, синонимичным словосочетанием со связью управление. Напишите полученное словосочетание.
Регулярное выражение "добро без корысти"</t>
        </r>
      </text>
    </comment>
    <comment ref="AR13" authorId="0" shapeId="0">
      <text>
        <r>
          <rPr>
            <sz val="11"/>
            <color theme="1"/>
            <rFont val="Calibri"/>
            <family val="2"/>
            <scheme val="minor"/>
          </rPr>
          <t>Балл</t>
        </r>
      </text>
    </comment>
    <comment ref="AS13" authorId="0" shapeId="0">
      <text>
        <r>
          <rPr>
            <sz val="11"/>
            <color theme="1"/>
            <rFont val="Calibri"/>
            <family val="2"/>
            <scheme val="minor"/>
          </rPr>
          <t>МаксБалл</t>
        </r>
      </text>
    </comment>
    <comment ref="AT13" authorId="0" shapeId="0">
      <text>
        <r>
          <rPr>
            <sz val="11"/>
            <color theme="1"/>
            <rFont val="Calibri"/>
            <family val="2"/>
            <scheme val="minor"/>
          </rPr>
          <t>Процент</t>
        </r>
      </text>
    </comment>
    <comment ref="AU13" authorId="0" shapeId="0">
      <text>
        <r>
          <rPr>
            <sz val="11"/>
            <color theme="1"/>
            <rFont val="Calibri"/>
            <family val="2"/>
            <scheme val="minor"/>
          </rPr>
          <t>Задание 6. Орфографический анализ.
Укажите варианты ответов, в которых дано верное объяснение написания выделенного слова.
ОЛОВЯННЫЙ – в суффиксах прилагательного –ан-/-ян- пишется две буквы НН.
МЯУЧАЩИЕ (котята) – буква А пишется в суффиксе –ащ- причастия, образованного от глагола 1 спряжения.
#РАСЦЕНИВАТЬ – на конце приставки перед глухим согласным пишется буква С.
ФОРТЕПЬЯНО – разделительный Ь пишется после приставок, оканчивающихся на согласный, перед буквами Е, Ё, Ю, Я.
#ГЛЯНЦЕВИТАЯ (поверхность) – написание безударной гласной в корне слова проверяется ударением.</t>
        </r>
      </text>
    </comment>
    <comment ref="AV13" authorId="0" shapeId="0">
      <text>
        <r>
          <rPr>
            <sz val="11"/>
            <color theme="1"/>
            <rFont val="Calibri"/>
            <family val="2"/>
            <scheme val="minor"/>
          </rPr>
          <t>Задание 6. Орфографический анализ.
Укажите варианты ответов, в которых дано верное объяснение написания выделенного слова.
СТЕКЛЯННЫЙ – в суффиксах прилагательного –ан-/-ян- пишется две буквы НН.
СТРОЯЩИЕ – буква А пишется в суффиксе –ащ- причастия, образованного от глагола 1 спряжения.
#ИСПОЛЬЗОВАТЬ – на конце приставки перед глухим согласным пишется буква С.
ФОРТЕПЬЯНО – разделительный Ь пишется после приставок, оканчивающихся на согласный, перед буквами Е, Ё, Ю, Я.
#РОЗОВАТЫЙ – написание безударной гласной в корне слова проверяется ударением.</t>
        </r>
      </text>
    </comment>
    <comment ref="AW13" authorId="0" shapeId="0">
      <text>
        <r>
          <rPr>
            <sz val="11"/>
            <color theme="1"/>
            <rFont val="Calibri"/>
            <family val="2"/>
            <scheme val="minor"/>
          </rPr>
          <t>Балл</t>
        </r>
      </text>
    </comment>
    <comment ref="AX13" authorId="0" shapeId="0">
      <text>
        <r>
          <rPr>
            <sz val="11"/>
            <color theme="1"/>
            <rFont val="Calibri"/>
            <family val="2"/>
            <scheme val="minor"/>
          </rPr>
          <t>МаксБалл</t>
        </r>
      </text>
    </comment>
    <comment ref="AY13" authorId="0" shapeId="0">
      <text>
        <r>
          <rPr>
            <sz val="11"/>
            <color theme="1"/>
            <rFont val="Calibri"/>
            <family val="2"/>
            <scheme val="minor"/>
          </rPr>
          <t>Процент</t>
        </r>
      </text>
    </comment>
    <comment ref="AZ13" authorId="0" shapeId="0">
      <text>
        <r>
          <rPr>
            <sz val="11"/>
            <color theme="1"/>
            <rFont val="Calibri"/>
            <family val="2"/>
            <scheme val="minor"/>
          </rPr>
          <t>Задание 7. Орфографический анализ.
Укажите варианты ответов, в которых дано верное объяснение написания выделенного слова. Запишите номера этих ответов.
#РАСЦЕНИВАТЬ – на конце приставки перед буквой, обозначающей глухой согласный звук, пишется буква С.
ПОДВЕДЕНЫ (итоги) – в краткой форме имени прилагательного пишется столько же Н, сколько и в полной форме этого прилагательного.
РАССТИЛАТЬСЯ – написание безударной чередующейся гласной в корне слова зависит от его лексического значения.
(решил много) ЗАДАЧ – в форме множественного числа имени существительного 3-го склонения после шипящего буква Ь не пишется.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A13" authorId="0" shapeId="0">
      <text>
        <r>
          <rPr>
            <sz val="11"/>
            <color theme="1"/>
            <rFont val="Calibri"/>
            <family val="2"/>
            <scheme val="minor"/>
          </rPr>
          <t>Задание 7. Орфографический анализ.
Укажите варианты ответов, в которых дано верное объяснение написания выделенного слова. Запишите номера этих ответов.
#ИСТОЛКОВЫВАТЬ – на конце приставки перед буквой, обозначающей глухой согласный звук, пишется буква С.
РАЗВЕДЕНЫ (мосты) – в краткой форме имени прилагательного пишется столько же Н, сколько и в полной форме этого прилагательного.
ВЫРАЩЕННЫЙ – написание безударной чередующейся гласной в корне слова зависит от его лексического значения.
(много) ТУЧ – в форме множественного числа имени существительного 3-го склонения после шипящего буква Ь не пишется.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B13" authorId="0" shapeId="0">
      <text>
        <r>
          <rPr>
            <sz val="11"/>
            <color theme="1"/>
            <rFont val="Calibri"/>
            <family val="2"/>
            <scheme val="minor"/>
          </rPr>
          <t>Балл</t>
        </r>
      </text>
    </comment>
    <comment ref="BC13" authorId="0" shapeId="0">
      <text>
        <r>
          <rPr>
            <sz val="11"/>
            <color theme="1"/>
            <rFont val="Calibri"/>
            <family val="2"/>
            <scheme val="minor"/>
          </rPr>
          <t>МаксБалл</t>
        </r>
      </text>
    </comment>
    <comment ref="BD13" authorId="0" shapeId="0">
      <text>
        <r>
          <rPr>
            <sz val="11"/>
            <color theme="1"/>
            <rFont val="Calibri"/>
            <family val="2"/>
            <scheme val="minor"/>
          </rPr>
          <t>Процент</t>
        </r>
      </text>
    </comment>
    <comment ref="BE13" authorId="0" shapeId="0">
      <text>
        <r>
          <rPr>
            <sz val="11"/>
            <color theme="1"/>
            <rFont val="Calibri"/>
            <family val="2"/>
            <scheme val="minor"/>
          </rPr>
          <t>Задание 8. Орфографический анализ.
Укажите варианты ответов, в которых дано верное объяснение написания выделенного слова. Запишите номера этих ответов.
ГЛИНЯНЫЙ – в прилагательных, пишется Н, если они образованы от бесприставочных глаголов.
ВИШЕНКА – суффикс ЕНК всегда пишется в существительных I склонения.
#ВСКРИКНУЛ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
НЕСКОЛЬКО (конфет) – НЕ с числительными пишется слитно</t>
        </r>
      </text>
    </comment>
    <comment ref="BF13" authorId="0" shapeId="0">
      <text>
        <r>
          <rPr>
            <sz val="11"/>
            <color theme="1"/>
            <rFont val="Calibri"/>
            <family val="2"/>
            <scheme val="minor"/>
          </rPr>
          <t>Задание 8. Орфографический анализ.
Укажите варианты ответов, в которых дано верное объяснение написания выделенного слова. Запишите номера этих ответов.
КОЖАНЫЙ – в прилагательных, пишется Н, если они образованы от бесприставочных глаголов.
ВИШЕНКА – суффикс ЕНК всегда пишется в существительных I склонения.
#ВСКРУЖИЛ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
#НЕ СРАЗУ (увидел) – НЕ с наречием на –У пишется раздельно.</t>
        </r>
      </text>
    </comment>
    <comment ref="BG13" authorId="0" shapeId="0">
      <text>
        <r>
          <rPr>
            <sz val="11"/>
            <color theme="1"/>
            <rFont val="Calibri"/>
            <family val="2"/>
            <scheme val="minor"/>
          </rPr>
          <t>Балл</t>
        </r>
      </text>
    </comment>
    <comment ref="BH13" authorId="0" shapeId="0">
      <text>
        <r>
          <rPr>
            <sz val="11"/>
            <color theme="1"/>
            <rFont val="Calibri"/>
            <family val="2"/>
            <scheme val="minor"/>
          </rPr>
          <t>МаксБалл</t>
        </r>
      </text>
    </comment>
    <comment ref="BI13" authorId="0" shapeId="0">
      <text>
        <r>
          <rPr>
            <sz val="11"/>
            <color theme="1"/>
            <rFont val="Calibri"/>
            <family val="2"/>
            <scheme val="minor"/>
          </rPr>
          <t>Процент</t>
        </r>
      </text>
    </comment>
    <comment ref="BJ13" authorId="0" shapeId="0">
      <text>
        <r>
          <rPr>
            <sz val="11"/>
            <color theme="1"/>
            <rFont val="Calibri"/>
            <family val="2"/>
            <scheme val="minor"/>
          </rPr>
          <t>Задание 9. Анализ текста.
Определите, к какому типу речи и функциональному стилю относится текст. Запишите номер ответа.
В николаевской России курение на улицах запрещалось: жестокость, думается, скорее противопожарная, нежели проистекающая из тиранического характера режима. «Из искры возгорится пламя», - полагал самодержец, не доверяя верноподданным самим затаптывать окурки. По старой статистике деревянная Россия выгорала за 25 лет, так что смысл в запрете был.
1) описание
А) художественный
Б) публицистический
В) разговорный
Г) научный
Д) официально-деловой
Е) в тексте наблюдается смешение стилей
2) повествование
3) рассуждение
4) текст смешанного типа
(Пример ввода ответа: 1А)
[3Б]</t>
        </r>
      </text>
    </comment>
    <comment ref="BK13" authorId="0" shapeId="0">
      <text>
        <r>
          <rPr>
            <sz val="11"/>
            <color theme="1"/>
            <rFont val="Calibri"/>
            <family val="2"/>
            <scheme val="minor"/>
          </rPr>
          <t>Задание 9. Анализ текста.
Определите, к какому типу речи и функциональному стилю относится текст. Запишите номер ответа.
Отношения по поводу права собственности на информационные ресурсы регулируются гражданским законом РФ. Физические и юридические лица являются собственниками тех документов, которые созданы за счет их средств, приобретены ими на законных основаниях, получены в порядке дарения или наследования.
1) описание
А) художественный
Б) публицистический
В) разговорный
Г) научный
Д) официально-деловой
Е) в тексте наблюдается смешение стилей
2) повествование
3) рассуждение
4) текст смешанного типа
(Пример ввода ответа: 1А)
[1Д]</t>
        </r>
      </text>
    </comment>
    <comment ref="BL13" authorId="0" shapeId="0">
      <text>
        <r>
          <rPr>
            <sz val="11"/>
            <color theme="1"/>
            <rFont val="Calibri"/>
            <family val="2"/>
            <scheme val="minor"/>
          </rPr>
          <t>Задание 9. Анализ текста.
Определите, к какому типу речи и функциональному стилю относится текст. Запишите номер ответа.
Вся эпоха (не без скрипа, конечно) мало-помалу начала называться пушкинской. Сначала все красавицы, фрейлины, хозяйки салонов начали называться пушкинскими современницами. Затем они просто «опочили» в картотеках и именных указателях (с перевранными датами рождения и смерти) пушкинских изданий. Поэт победил время и пространство.
1) описание
А) художественный
Б) публицистический
В) разговорный
Г) научный
Д) официально-деловой
Е) в тексте наблюдается смешение стилей
2) повествование
3) рассуждение
4) текст смешанного типа
(Пример ввода ответа: 1А)
[2Б]</t>
        </r>
      </text>
    </comment>
    <comment ref="BM13" authorId="0" shapeId="0">
      <text>
        <r>
          <rPr>
            <sz val="11"/>
            <color theme="1"/>
            <rFont val="Calibri"/>
            <family val="2"/>
            <scheme val="minor"/>
          </rPr>
          <t>Задание 9. Анализ текста.
Определите, к какому типу речи и функциональному стилю относится текст. Запишите номер ответа.
Работа московского городского транспорта скоро будет существенно улучшена. Дело в том, что в Москве планируется открытие линии скоростного трамвая. Такой трамвай будет действительно быстрым, ведь его скорость составит не 15, а 40 км/час. Современный и удобный вид транспорта позволит москвичам вовремя приезжать на работу.
1) описание
А) художественный
Б) публицистический
В) разговорный
Г) научный
Д) официально-деловой
Е) в тексте наблюдается смешение стилей
2) повествование
3) рассуждение
4) текст смешанного типа
(Пример ввода ответа: 1А)
[3Б]</t>
        </r>
      </text>
    </comment>
    <comment ref="BN13" authorId="0" shapeId="0">
      <text>
        <r>
          <rPr>
            <sz val="11"/>
            <color theme="1"/>
            <rFont val="Calibri"/>
            <family val="2"/>
            <scheme val="minor"/>
          </rPr>
          <t>Задание 9. Анализ текста.
Определите, к какому типу речи и функциональному стилю относится текст. Запишите номер ответа.
Испытание на растяжение является наиболее распространенным типом испытания на прочность, оно позволяет получить весьма важные данные о свойствах материала, поскольку под растягивающими нагрузками работают многие элементы строительных конструкций и технологического оборудования. По результатам испытания на растяжение всего одного образца можно установить сразу несколько характеристик материала.
1) описание
А) художественный
Б) публицистический
В) разговорный
Г) научный
Д) официально-деловой
Е) в тексте наблюдается смешение стилей
2) повествование
3) рассуждение
4) текст смешанного типа
(Пример ввода ответа: 1А)
[3Г]</t>
        </r>
      </text>
    </comment>
    <comment ref="BO13" authorId="0" shapeId="0">
      <text>
        <r>
          <rPr>
            <sz val="11"/>
            <color theme="1"/>
            <rFont val="Calibri"/>
            <family val="2"/>
            <scheme val="minor"/>
          </rPr>
          <t>Задание 9. Анализ текста.
Определите, к какому типу речи и функциональному стилю относится текст. Запишите номер ответа.
При переводе работника на другую должность в рамках предприятия руководитель сначала издает приказ по личному составу о переводе сотрудника на другую должность. Затем на основании приказа делается соответствующая запись в трудовой книжке и учетной карточке. После этого копии приказа направляются в личное дело и в бухгалтерию.
1) описание
А) художественный
Б) публицистический
В) разговорный
Г) научный
Д) официально-деловой
Е) в тексте наблюдается смешение стилей
2) повествование
3) рассуждение
4) текст смешанного типа
(Пример ввода ответа: 1А)
[2Д]</t>
        </r>
      </text>
    </comment>
    <comment ref="BP13" authorId="0" shapeId="0">
      <text>
        <r>
          <rPr>
            <sz val="11"/>
            <color theme="1"/>
            <rFont val="Calibri"/>
            <family val="2"/>
            <scheme val="minor"/>
          </rPr>
          <t>Балл</t>
        </r>
      </text>
    </comment>
    <comment ref="BQ13" authorId="0" shapeId="0">
      <text>
        <r>
          <rPr>
            <sz val="11"/>
            <color theme="1"/>
            <rFont val="Calibri"/>
            <family val="2"/>
            <scheme val="minor"/>
          </rPr>
          <t>МаксБалл</t>
        </r>
      </text>
    </comment>
    <comment ref="BR13" authorId="0" shapeId="0">
      <text>
        <r>
          <rPr>
            <sz val="11"/>
            <color theme="1"/>
            <rFont val="Calibri"/>
            <family val="2"/>
            <scheme val="minor"/>
          </rPr>
          <t>Процент</t>
        </r>
      </text>
    </comment>
    <comment ref="BS13" authorId="0" shapeId="0">
      <text>
        <r>
          <rPr>
            <sz val="11"/>
            <color theme="1"/>
            <rFont val="Calibri"/>
            <family val="2"/>
            <scheme val="minor"/>
          </rPr>
          <t>Задание 10. Анализ текста.
Назовите использованное автором средство выразительности.
Он был страстно влюблён не просто в действительность, а в действительность постоянно развивающуюся, в действительность вечно новую и необычную.
Антитеза
Параллелизм
Оксюморон
*Инверсия</t>
        </r>
      </text>
    </comment>
    <comment ref="BT13" authorId="0" shapeId="0">
      <text>
        <r>
          <rPr>
            <sz val="11"/>
            <color theme="1"/>
            <rFont val="Calibri"/>
            <family val="2"/>
            <scheme val="minor"/>
          </rPr>
          <t>Задание 10. Анализ текста.
Назовите использованное автором средство выразительности.
Их села и нивы за буйный набег обрек он мечам и пожарам.
Антитеза
Метафора
*Метонимия
Гипербола</t>
        </r>
      </text>
    </comment>
    <comment ref="BU13" authorId="0" shapeId="0">
      <text>
        <r>
          <rPr>
            <sz val="11"/>
            <color theme="1"/>
            <rFont val="Calibri"/>
            <family val="2"/>
            <scheme val="minor"/>
          </rPr>
          <t>Задание 10. Анализ текста.
Назовите использованное автором средство выразительности.
«Я на минуту», – сказал он, переступив порог.
Гипербола
Аллитерация
Метафора
*Литота</t>
        </r>
      </text>
    </comment>
    <comment ref="BV13" authorId="0" shapeId="0">
      <text>
        <r>
          <rPr>
            <sz val="11"/>
            <color theme="1"/>
            <rFont val="Calibri"/>
            <family val="2"/>
            <scheme val="minor"/>
          </rPr>
          <t>Задание 10. Анализ текста.
Назовите использованное автором средство выразительности.
Отколе, умная, бредешь ты, голова?
Перифраза
*Ирония
Оксюморон
Метафора</t>
        </r>
      </text>
    </comment>
    <comment ref="BW13" authorId="0" shapeId="0">
      <text>
        <r>
          <rPr>
            <sz val="11"/>
            <color theme="1"/>
            <rFont val="Calibri"/>
            <family val="2"/>
            <scheme val="minor"/>
          </rPr>
          <t>Задание 10. Анализ текста.
Назовите использованное автором средство выразительности.
Что, крошка мелкая, я значу?
Антитеза
*Литота
Оксюморон
Метафора</t>
        </r>
      </text>
    </comment>
    <comment ref="BX13" authorId="0" shapeId="0">
      <text>
        <r>
          <rPr>
            <sz val="11"/>
            <color theme="1"/>
            <rFont val="Calibri"/>
            <family val="2"/>
            <scheme val="minor"/>
          </rPr>
          <t>Задание 10. Анализ текста.
Назовите использованное автором средство выразительности.
В школу я не пойду!
Антитеза
Эллипс
Метонимия
*Инверсия</t>
        </r>
      </text>
    </comment>
    <comment ref="BY13" authorId="0" shapeId="0">
      <text>
        <r>
          <rPr>
            <sz val="11"/>
            <color theme="1"/>
            <rFont val="Calibri"/>
            <family val="2"/>
            <scheme val="minor"/>
          </rPr>
          <t>Балл</t>
        </r>
      </text>
    </comment>
    <comment ref="BZ13" authorId="0" shapeId="0">
      <text>
        <r>
          <rPr>
            <sz val="11"/>
            <color theme="1"/>
            <rFont val="Calibri"/>
            <family val="2"/>
            <scheme val="minor"/>
          </rPr>
          <t>МаксБалл</t>
        </r>
      </text>
    </comment>
    <comment ref="CA13" authorId="0" shapeId="0">
      <text>
        <r>
          <rPr>
            <sz val="11"/>
            <color theme="1"/>
            <rFont val="Calibri"/>
            <family val="2"/>
            <scheme val="minor"/>
          </rPr>
          <t>Процент</t>
        </r>
      </text>
    </comment>
    <comment ref="CB13" authorId="0" shapeId="0">
      <text>
        <r>
          <rPr>
            <sz val="11"/>
            <color theme="1"/>
            <rFont val="Calibri"/>
            <family val="2"/>
            <scheme val="minor"/>
          </rPr>
          <t>Балл</t>
        </r>
      </text>
    </comment>
    <comment ref="CC13" authorId="0" shapeId="0">
      <text>
        <r>
          <rPr>
            <sz val="11"/>
            <color theme="1"/>
            <rFont val="Calibri"/>
            <family val="2"/>
            <scheme val="minor"/>
          </rPr>
          <t>МаксБалл</t>
        </r>
      </text>
    </comment>
    <comment ref="CD13" authorId="0" shapeId="0">
      <text>
        <r>
          <rPr>
            <sz val="11"/>
            <color theme="1"/>
            <rFont val="Calibri"/>
            <family val="2"/>
            <scheme val="minor"/>
          </rPr>
          <t>Процент</t>
        </r>
      </text>
    </comment>
    <comment ref="CE13" authorId="0" shapeId="0">
      <text>
        <r>
          <rPr>
            <sz val="11"/>
            <color theme="1"/>
            <rFont val="Calibri"/>
            <family val="2"/>
            <scheme val="minor"/>
          </rPr>
          <t>Задание 11. Методика обучения русскому языку.
Отметьте ошибочные утверждения.
Проблемный вопрос – это…
#вопрос, на который ученик не знает заранее ответ, его он ищет самостоятельно.
#краткая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вопрос, требующий разрешения, исследования.
#вопрос, заданный по определенной теме с целью дать возможность самостоятельно исследовать предмет, о котором идет речь.
#вопрос, на который у ученика нет односложного ответа.</t>
        </r>
      </text>
    </comment>
    <comment ref="CF13" authorId="0" shapeId="0">
      <text>
        <r>
          <rPr>
            <sz val="11"/>
            <color theme="1"/>
            <rFont val="Calibri"/>
            <family val="2"/>
            <scheme val="minor"/>
          </rPr>
          <t>Задание 11. Методика обучения русскому языку.
Отметьте ошибочные утверждения.
Проблемный вопрос – это…
#вопрос, на который у ученика нет односложного ответа.
#трудность, с которой сталкивается ребенок при выполнении того или иного задания.
#вопрос, который не имеет конкретного ответа.
вопрос, который не имеет однозначного ответа.
вопрос, который содержит несколько возможных ответов.</t>
        </r>
      </text>
    </comment>
    <comment ref="CG13" authorId="0" shapeId="0">
      <text>
        <r>
          <rPr>
            <sz val="11"/>
            <color theme="1"/>
            <rFont val="Calibri"/>
            <family val="2"/>
            <scheme val="minor"/>
          </rPr>
          <t>Задание 11. Методика обучения русскому языку.
Отметьте ошибочные утверждения.
Проблемный вопрос – это…
вопрос, на который ученик не знает заранее ответ, его он ищет самостоятельно.
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#вопрос, требующий разрешения, исследования.
вопрос, заданный по определенной теме с целью дать возможность самостоятельно исследовать предмет, о котором идет речь.
вопрос, заключающий в себе проблему.
вопрос, на который у ученика нет односложного ответа.
трудность, с которой сталкивается ребенок при выполнении того или иного задания.
#вопрос, который не имеет конкретного ответа.
#вопрос, который не имеет однозначного ответа.</t>
        </r>
      </text>
    </comment>
    <comment ref="CH13" authorId="0" shapeId="0">
      <text>
        <r>
          <rPr>
            <sz val="11"/>
            <color theme="1"/>
            <rFont val="Calibri"/>
            <family val="2"/>
            <scheme val="minor"/>
          </rPr>
          <t>Задание 11. Методика обучения русскому языку.
Прочитайте высказывание, вставьте пропущенное слово в нужной форме.
Эти вопросы не являются … в педагогическом смысле, т.к. предполагают однозначный, научно обоснованный ответ и не содержат коллизий, разрешение которых предполагает опору на известный материал или поиск новой актуальной информации.
[проблемными]</t>
        </r>
      </text>
    </comment>
    <comment ref="CI13" authorId="0" shapeId="0">
      <text>
        <r>
          <rPr>
            <sz val="11"/>
            <color theme="1"/>
            <rFont val="Calibri"/>
            <family val="2"/>
            <scheme val="minor"/>
          </rPr>
          <t>Задание 11. Методика обучения русскому языку.
Можно ли считать проблемным вопрос: почему мы пишем «обмакнуть в чай», но «промокнуть под дождем»?
да
*нет
зависит от цели урока</t>
        </r>
      </text>
    </comment>
    <comment ref="CJ13" authorId="0" shapeId="0">
      <text>
        <r>
          <rPr>
            <sz val="11"/>
            <color theme="1"/>
            <rFont val="Calibri"/>
            <family val="2"/>
            <scheme val="minor"/>
          </rPr>
          <t>Балл</t>
        </r>
      </text>
    </comment>
    <comment ref="CK13" authorId="0" shapeId="0">
      <text>
        <r>
          <rPr>
            <sz val="11"/>
            <color theme="1"/>
            <rFont val="Calibri"/>
            <family val="2"/>
            <scheme val="minor"/>
          </rPr>
          <t>МаксБалл</t>
        </r>
      </text>
    </comment>
    <comment ref="CL13" authorId="0" shapeId="0">
      <text>
        <r>
          <rPr>
            <sz val="11"/>
            <color theme="1"/>
            <rFont val="Calibri"/>
            <family val="2"/>
            <scheme val="minor"/>
          </rPr>
          <t>Процент</t>
        </r>
      </text>
    </comment>
    <comment ref="CM13" authorId="0" shapeId="0">
      <text>
        <r>
          <rPr>
            <sz val="11"/>
            <color theme="1"/>
            <rFont val="Calibri"/>
            <family val="2"/>
            <scheme val="minor"/>
          </rPr>
          <t>Задание 12. Методика обучения русскому языку.
Отметьте номера проблемных вопросов и заданий.
Что такое безударная гласная? Какие гласные обычно чередуются?
Почему мы пишем «обмакнуть в чай», но «промокнуть под дождем»?
#Почему при написании необходимо учитывать значение корня?
Попытайтесь объяснить правописание гласных в корнях слов «заря», «умирать».
#Составьте предложения со словами [лук], [абижат׳]. Сколько предложений вы составили?</t>
        </r>
      </text>
    </comment>
    <comment ref="CN13" authorId="0" shapeId="0">
      <text>
        <r>
          <rPr>
            <sz val="11"/>
            <color theme="1"/>
            <rFont val="Calibri"/>
            <family val="2"/>
            <scheme val="minor"/>
          </rPr>
          <t>Задание 12. Методика обучения русскому языку.
Какие формулировки вопросов и заданий содержат неточности?
#Проверяются ли ударением слова с чередующимися гласными в корне?
#Одинаковые слова пишутся по-разному: то с буквой А, то с буквой О. Что происходит в корнях этих слов?
#Определить лексическое значение слов, выделить корни, подчеркнуть гласную в корне, распределить слова по корням и определить количество полученных корней.
#Использовать прием сопоставления: сопоставить слова с проверяемой безударной гласной и с чередующейся.
Разделите слова на группы, сформулируйте основания для классификации.
Составьте предложения со словами лу[к], об[и]жать, [парок], [при]дать. Сколько предложений вы составили?</t>
        </r>
      </text>
    </comment>
    <comment ref="CO13" authorId="0" shapeId="0">
      <text>
        <r>
          <rPr>
            <sz val="11"/>
            <color theme="1"/>
            <rFont val="Calibri"/>
            <family val="2"/>
            <scheme val="minor"/>
          </rPr>
          <t>Задание 12. Методика обучения русскому языку.
Отметьте номер (-а) репродуктивных вопросов и заданий.
#Что такое безударная гласная? Какие гласные обычно чередуются?
Почему мы пишем «обмакнуть в чай», но «промокнуть под дождем»?
Почему при написании необходимо учитывать значение корня?
Попытайтесь объяснить правописание гласных в корнях слов «заря», «умирать».</t>
        </r>
      </text>
    </comment>
    <comment ref="CP13" authorId="0" shapeId="0">
      <text>
        <r>
          <rPr>
            <sz val="11"/>
            <color theme="1"/>
            <rFont val="Calibri"/>
            <family val="2"/>
            <scheme val="minor"/>
          </rPr>
          <t>Задание 12. Методика обучения русскому языку.
Учитель: В каком слове правописание НН определяется правилом: «В суффиксе –онн-отыменных прилагательных пишется два Н (НН)»?
Ученик: Лимонный.
Выберите верный (-ые) комментарий (-ии):
Обучающийся дает правильный, но неточный ответ.
#Обучающийся ориентируется на сочетание букв.
#Обучающийся игнорирует морфемный состав слова.
Обучающийся смешивает части речи.</t>
        </r>
      </text>
    </comment>
    <comment ref="CQ13" authorId="0" shapeId="0">
      <text>
        <r>
          <rPr>
            <sz val="11"/>
            <color theme="1"/>
            <rFont val="Calibri"/>
            <family val="2"/>
            <scheme val="minor"/>
          </rPr>
          <t>Задание 12. Методика обучения русскому языку.
Прочитайте диалог учителя и ученика. Выберите правильный (-ые) ответ (-ы):
Учитель: В каком слове правописание Н/НН определяется правилом правописания суффиксов прилагательных, образованных от глаголов несовершенного вида: чернёным, песчаного, травяным, обсыпанной?
Ученик: Обсыпанной.
Ответ ученика правильный, но неточный.
#Ученик выбирает слово, образованное от глагола.
#Ученик не знает значения некоторых слов.
Варианты не содержат правильного ответа.</t>
        </r>
      </text>
    </comment>
    <comment ref="CR13" authorId="0" shapeId="0">
      <text>
        <r>
          <rPr>
            <sz val="11"/>
            <color theme="1"/>
            <rFont val="Calibri"/>
            <family val="2"/>
            <scheme val="minor"/>
          </rPr>
          <t>Задание 12. Методика обучения русскому языку.
Можно ли считать проблемным задание: попытайтесь объяснить правописание гласных в корнях слов «заря», «умирать».
Да
*Нет
Зависит от целей обучения</t>
        </r>
      </text>
    </comment>
    <comment ref="CS13" authorId="0" shapeId="0">
      <text>
        <r>
          <rPr>
            <sz val="11"/>
            <color theme="1"/>
            <rFont val="Calibri"/>
            <family val="2"/>
            <scheme val="minor"/>
          </rPr>
          <t>Балл</t>
        </r>
      </text>
    </comment>
    <comment ref="CT13" authorId="0" shapeId="0">
      <text>
        <r>
          <rPr>
            <sz val="11"/>
            <color theme="1"/>
            <rFont val="Calibri"/>
            <family val="2"/>
            <scheme val="minor"/>
          </rPr>
          <t>МаксБалл</t>
        </r>
      </text>
    </comment>
    <comment ref="CU13" authorId="0" shapeId="0">
      <text>
        <r>
          <rPr>
            <sz val="11"/>
            <color theme="1"/>
            <rFont val="Calibri"/>
            <family val="2"/>
            <scheme val="minor"/>
          </rPr>
          <t>Процент</t>
        </r>
      </text>
    </comment>
    <comment ref="CV13" authorId="0" shapeId="0">
      <text>
        <r>
          <rPr>
            <sz val="11"/>
            <color theme="1"/>
            <rFont val="Calibri"/>
            <family val="2"/>
            <scheme val="minor"/>
          </rPr>
          <t>Задание 13. Методика обучения русскому языку.
Установите верную последовательность в обучении орфографии:
1. Выборочное чтение
2. Выборочное списывание
3. Выборочный диктант
4. Деформированное списывание
5. Деформированный выборочный диктант (обучающий)
6. Деформированный выборочный диктант (контрольный)</t>
        </r>
      </text>
    </comment>
    <comment ref="CW13" authorId="0" shapeId="0">
      <text>
        <r>
          <rPr>
            <sz val="11"/>
            <color theme="1"/>
            <rFont val="Calibri"/>
            <family val="2"/>
            <scheme val="minor"/>
          </rPr>
          <t>Задание 13. Методика обучения русскому языку.
Установите соответствие.
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[заполнение всех видов пропусков, исправление ошибок и т.д.]</t>
        </r>
      </text>
    </comment>
    <comment ref="CX13" authorId="0" shapeId="0">
      <text>
        <r>
          <rPr>
            <sz val="11"/>
            <color theme="1"/>
            <rFont val="Calibri"/>
            <family val="2"/>
            <scheme val="minor"/>
          </rPr>
          <t>Задание 13. Методика обучения русскому языку.
Выберите правильный (-ые) вариант (-ы) ответа на вопрос:
Почему, выполняя задание «найти предложение с обособленным распространенным определением и записать номер этого предложения», обучающиеся выписывают предложение с обособленным обстоятельством, выраженным одиночным деепричастием?
#Ученики действуют формально.
#Ученики смешивают части речи.
#Ученики ориентируются на расставленные в тексте знаки препинания.
Правильные варианты ответов не названы.</t>
        </r>
      </text>
    </comment>
    <comment ref="CY13" authorId="0" shapeId="0">
      <text>
        <r>
          <rPr>
            <sz val="11"/>
            <color theme="1"/>
            <rFont val="Calibri"/>
            <family val="2"/>
            <scheme val="minor"/>
          </rPr>
          <t>Задание 13. Методика обучения русскому языку.
Выберите правильный (-ые) вариант (-ы) ответа на вопрос:
Обучающийся знает правило о правописании З и С на конце приставок, но слово «безвкусный» пишет с ошибкой в приставке.
Обучающийся забыл правило.
Обучающийся находится под влиянием фонетических процессов.
Обучающийся не различает глухие и звонкие согласные.
#Обучающийся не видит морфемный состав слова.</t>
        </r>
      </text>
    </comment>
    <comment ref="CZ13" authorId="0" shapeId="0">
      <text>
        <r>
          <rPr>
            <sz val="11"/>
            <color theme="1"/>
            <rFont val="Calibri"/>
            <family val="2"/>
            <scheme val="minor"/>
          </rPr>
          <t>Балл</t>
        </r>
      </text>
    </comment>
    <comment ref="DA13" authorId="0" shapeId="0">
      <text>
        <r>
          <rPr>
            <sz val="11"/>
            <color theme="1"/>
            <rFont val="Calibri"/>
            <family val="2"/>
            <scheme val="minor"/>
          </rPr>
          <t>МаксБалл</t>
        </r>
      </text>
    </comment>
    <comment ref="DB13" authorId="0" shapeId="0">
      <text>
        <r>
          <rPr>
            <sz val="11"/>
            <color theme="1"/>
            <rFont val="Calibri"/>
            <family val="2"/>
            <scheme val="minor"/>
          </rPr>
          <t>Процент</t>
        </r>
      </text>
    </comment>
    <comment ref="DC13" authorId="0" shapeId="0">
      <text>
        <r>
          <rPr>
            <sz val="11"/>
            <color theme="1"/>
            <rFont val="Calibri"/>
            <family val="2"/>
            <scheme val="minor"/>
          </rPr>
          <t>Задание 14. Методика обучения русскому языку.
Установите соответствие:
1. обучающие, контрольные, контрольно-обучающие = [По роли (функции) в учебном процессе]
2. словарный, диктант из отдельных предложений, диктант-текст = [По характеру языкового материала]
3. полный, выборочный, деформированный выборочный диктант = [По объему воспроизведения языкового материала]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наличию изменений в языковом материале]
6. диктант с языковым заданием = [По осложненности дополнительным заданием]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времени объяснения написанного]</t>
        </r>
      </text>
    </comment>
    <comment ref="DD13" authorId="0" shapeId="0">
      <text>
        <r>
          <rPr>
            <sz val="11"/>
            <color theme="1"/>
            <rFont val="Calibri"/>
            <family val="2"/>
            <scheme val="minor"/>
          </rPr>
          <t>Задание 14. Методика обучения русскому языку.
Какое слово должно стоять на месте пропуска в высказывании:
«Буквенный диктант, цифровой диктант, диктант-схема – это разновидности… диктанта».
распределительного
*программированного
графического
морфологического
фонетико-графического</t>
        </r>
      </text>
    </comment>
    <comment ref="DE13" authorId="0" shapeId="0">
      <text>
        <r>
          <rPr>
            <sz val="11"/>
            <color theme="1"/>
            <rFont val="Calibri"/>
            <family val="2"/>
            <scheme val="minor"/>
          </rPr>
          <t>Задание 14. Методика обучения русскому языку.
В чем состоит причина подобных ошибок: корабельная палуба – корабль с палубой?
#ограниченный словарный запас
смешение видов подчинительной связи
#бедностью активных грамматических конструкций
#низкая подвижность словаря и грамматики</t>
        </r>
      </text>
    </comment>
    <comment ref="DF13" authorId="0" shapeId="0">
      <text>
        <r>
          <rPr>
            <sz val="11"/>
            <color theme="1"/>
            <rFont val="Calibri"/>
            <family val="2"/>
            <scheme val="minor"/>
          </rPr>
          <t>Балл</t>
        </r>
      </text>
    </comment>
    <comment ref="DG13" authorId="0" shapeId="0">
      <text>
        <r>
          <rPr>
            <sz val="11"/>
            <color theme="1"/>
            <rFont val="Calibri"/>
            <family val="2"/>
            <scheme val="minor"/>
          </rPr>
          <t>МаксБалл</t>
        </r>
      </text>
    </comment>
    <comment ref="DH13" authorId="0" shapeId="0">
      <text>
        <r>
          <rPr>
            <sz val="11"/>
            <color theme="1"/>
            <rFont val="Calibri"/>
            <family val="2"/>
            <scheme val="minor"/>
          </rPr>
          <t>Процент</t>
        </r>
      </text>
    </comment>
    <comment ref="DI13" authorId="0" shapeId="0">
      <text>
        <r>
          <rPr>
            <sz val="11"/>
            <color theme="1"/>
            <rFont val="Calibri"/>
            <family val="2"/>
            <scheme val="minor"/>
          </rPr>
          <t>Задание 15. Оценивание работ обучающихся.
Прочитайте сочинение, написанное выпускником 11 класса на ЕГЭ по русскому языку, и оцените его по К1, К2, К3, К4. Заполните таблицу.
Текст для чтения:
(1)Обыватель – явление всемирное. (2)Оно встречается во всех классах и нациях. (3)Английский герцог может быть столь же вульгарным, как американский пастор или французский бюрократ. (4)Рабочий или шахтёр нередко оказываются такими же откровенными буржуа, как банковский служащий или голливудская звезда.
(5)Истинный обыватель весь соткан из заурядных, убогих мыслей; кроме них, у него ничего нет.
(6)Истинный обыватель, с его неизменной страстной потребностью приспособиться, приобщиться, пролезть, разрывается между стремлением поступать как все и приобретает ту или иную вещь потому, что она есть у миллионов, и страстным желанием принадлежать к избранному кругу, ассоциации, клубу. (7)Соседство с главой компании и европейским аристократом может вскружить ему голову. (8)Богатство и титул приводят его в восторг.
(9)Истинный обыватель не отличает одного автора от другого; читает он мало и всегда с определённой целью, но может вступить в общество библиофилов и смаковать прелестные книги: винегрет из Симоны де Бовуар, Достоевского, Сомерсета Моэма, «Доктора Живаго» и мастеров эпохи Возрождения. (10)Его не очень интересует живопись, но престижа ради он охотно повесит в гостиной репродукции Ван Гога, втайне предпочитая ему другого художника.
(11)В своей приверженности к утилитарным, материальным ценностям он легко превращается в жертву рекламного бизнеса. (12)А реклама всегда играет на обывательской гордости обладания вещью, будь то комплект нижнего белья или набор столового серебра. (13)Я имею в виду определённый тип рекламы. (14)Глубочайшая пошлость, источаемая рекламой, не в том, что она придаёт блеск полезной вещи, но в самом предположении, что человеческое счастье можно купить и что покупка эта в какой-то мере возвеличивает покупателя.
(15)Конечно, сотворённый в рекламе мир сам по себе безвреден – каждый знает, что сотворён он продавцом, которому всегда подыгрывает покупатель. (16)Самое забавное не в том, что здесь не осталось ничего духовного, кроме экстатических улыбок людей, поглощающих божественные хлопья, не в том, что игра чувств ведётся по законам буржуазного общества. (17)Нет, самое забавное, что это – теневой, иллюзорный мир, и в его реальное существование втайне не верят ни продавцы, ни покупатели.
(18)У русских есть, вернее, было специальное название для самодовольного величественного обывателя – пошлость. (19)Это главным образом ложная, поддельная значительность, поддельная красота, поддельный ум, поддельная привлекательность. (20)Припечатывая что-то словом «пошлость», мы не просто выносим эстетическое суждение, но и творим нравственный суд. (21)Всё подлинное, честное, прекрасное не может быть пошлым. (22)Я утверждаю, что простой, не тронутый цивилизацией человек редко бывает пошляком, поскольку пошлость предполагает внешнюю сторону, фасад, внешний лоск.
(23)В прежние времена Гоголь, Толстой, Чехов в своих поисках простоты и истины великолепно изобличали вульгарность, так же как показное глубокомыслие. (24)Но пошляки есть всюду, в любой стране – и в Америке, и в Европе. (25)И всё же в Европе их больше, несмотря на старания американской рекламы. (По В.В. Набокову)
Сочинение выпускника по тексту В. Набокова.
«Одной из проблем текста Владимира Владимировича Набокова является ложь во благо себе. Автор хочет донести до нас то, что человек живет в мире поддельных ценностей, которые уродуют его эстетический вкус и нравственный облик.
Я согласна с позицией писателя. Люди каждый день «обращаются за помощью» к обману, чтобы вынести из нее собственную выгоду. Как сказано в предложениях 18-20, мы и правда предстаем перед нравственным судом.
Свою точку зрения я бы хотела подтвердить аргументом из жизни. Мы смотрим телевизор, и по нему показывают рекламу, естественно. Там нам предлагают разные услуги и покупки. Прекрасно зная о том, что нас могут обмануть, мы все равно звоним, что-то отправляем, верим, что это не развод. Но в итоге терпим пор</t>
        </r>
      </text>
    </comment>
    <comment ref="DJ13" authorId="0" shapeId="0">
      <text>
        <r>
          <rPr>
            <sz val="11"/>
            <color theme="1"/>
            <rFont val="Calibri"/>
            <family val="2"/>
            <scheme val="minor"/>
          </rPr>
          <t>Задание 15. Оценивание работ обучающихся.
Прочитайте изложение, написанное выпускником 9 класса, и оцените его по критериям ИК1-ИК3 (заполните таблицу).
№
Критерии оценивания сжатого изложения
Баллы
ИК1
Содержание изложения (см. таблицу 2)
Экзаменуемый точно передал основное содержание прослу­шанного текста, отразив все важные для его восприятия микротемы, перечисленные в таблице 2.
2
Экзаменуемый передал основное содержание прослушан­ного текста,
но
упустил или добавил 1 микротему.
1
Экзаменуемый передал основное содержание прослушан­ного текста,
но
упустил или добавил более 1 микротемы.
0
ИК2
Сжатие исходного текста
Экзаменуемый применил 1 или несколько приёмов сжатия текста, использовав их на протяжении всего текста.
3
Экзаменуемый применил 1 или несколько приёмов сжатия текста, использовав их для сжатия 2 микротем текста.
2
Экзаменуемый применил 1 или несколько приёмов сжатия текста, использовав их для сжатия 1 микротемы текста.
1
Экзаменуемый не использовал приёмов сжатия текста.
0
ИК3
Смысловая цельность, речевая связность и последова­тель­ность изложения
Работа экзаменуемого характеризуется смысловой цельностью, речевой связностью и последовательностью изложения:
– логические ошибки отсутствуют, последовательность изложения не нарушена;
– в работе нет нарушений абзацного членения текста.
2
Работа экзаменуемого характеризуется смысловой цельностью, связностью и последовательностью изложения,
но
допущена 1 логическая ошибка,
и/или
в работе имеется 1 нарушение абзацного членения текста.
1
В работе экзаменуемого просматривается коммуника­тив­ный замысел,
но
допущено более 1 логической ошибки,
и/или
имеются 2 случая нарушения абзацного членения текста.
0
Максимальное количество баллов за сжатое изложение по критериям ИК1–ИК3
7
Исходный текст
Если отнять у человека способность мечтать, то отпадёт одна из самых мощных побудительных причин, рождающих культуру, искусство, науку и желание борьбы во имя прекрасного будущего. Но мечты не должны быть оторваны от действительности. Они должны предугадывать будущее и создавать у нас ощущение, что мы уже живём в этом будущем и сами становимся иными.
Мечта нужна не только детям, но и взрослым. Она вызывает волнение, источник высоких чувств. Она не даёт нам успокоиться и показывает всегда новые сверкающие дали, иную жизнь. Она тревожит и заставляет страстно желать этой жизни. В этом её ценность.
Только лицемер может сказать, что надо успокоиться на достигнутом и остановиться. Чтобы бороться за будущее, нужно уметь мечтать страстно, глубоко и действенно. Нужно воспитать в себе непрерывное желание осмысленного и прекрасного. (123 слова)
1. ИК1 - Содержание изложения = [0]
2. ИК2 - Сжатие исходного текста = [0]
3. ИК3 - Смысловая цельность, речевая связность и последова-тель¬ность изложения = [0]
4. Итоговое количество баллов за сжатое изложение по критериям ИК1–ИК3 = [0]</t>
        </r>
      </text>
    </comment>
    <comment ref="DK13" authorId="0" shapeId="0">
      <text>
        <r>
          <rPr>
            <sz val="11"/>
            <color theme="1"/>
            <rFont val="Calibri"/>
            <family val="2"/>
            <scheme val="minor"/>
          </rPr>
          <t>Задание 15. Оценивание работ обучающихся.
Отметьте верные суждения:
К числу типичных ошибок при выполнении участниками собеседования задания 3 (монолог) можно отнести:
#ответы на вопросы, данные в задании, вместо создания цельного текста
смешение типов речи
#маленький объём монологического высказывания
#большое количество неоправданных пауз в речи
#большое количество речевых и грамматических ошибок
отсутствие вывода</t>
        </r>
      </text>
    </comment>
    <comment ref="DL13" authorId="0" shapeId="0">
      <text>
        <r>
          <rPr>
            <sz val="11"/>
            <color theme="1"/>
            <rFont val="Calibri"/>
            <family val="2"/>
            <scheme val="minor"/>
          </rPr>
          <t xml:space="preserve">Задание 15. Оценивание работ обучающихся.
Текст для чтения
(1)В эту ночь снились мне безобразнейшие сны. (2)Немудрено: весь вечер давили меня воспоминания о каторжных годах моей школьной жизни, и я не мог от них отвязаться. (З)Меня сунули в эту школу мои дальние родственники, от которых я зависел и о которых с тех пор не имел никакого понятия, — сунули сиротливого, уже забитого их попрёками, уже задумывающегося, молчаливого и дико на всё озиравшегося.
(4)Товарищи встретили меня злобными и безжалостными насмешками за то, что я ни на кого из них не был похож. (5)Но я не мог насмешек переносить; я не мог так дёшево уживаться, как они уживались друг с другом. (6)Я возненавидел их тотчас и заключился от всех в пугливую, уязвлённую и непомерную гордость. (7)Грубость их меня возмутила. (8)0ни цинически смеялись над моим лицом, над моей мешковатой фигурой; а между тем какие глупые у них самих были лица! (9)В нашей школе выражения лиц как-то особенно глупели и перерождались. (10)Сколько прекрасных собой детей поступало к нам. (11)Через несколько лет на них и глядеть становилось противно. (12)Ещё в шестнадцать лет я угрюмо на них дивился; меня уж и тогда изумляли мелочь их мышления, глупость их занятий, игр, разговоров. (13)0ни таких необходимых вещей не понимали, такими внушительными, поражающими предметами не интересовались, что поневоле я стал считать их ниже себя. (14)Не оскорблённое тщеславие подбивало меня к тому, и, ради бога, не вылезайте ко мне с приевшимися до тошноты казёнными возражениями, что я только мечтал, а они уж и тогда действительную жизнь понимали. (15)Ничего они не понимали, никакой действительной жизни, и, клянусь, это-то и возмущало меня в них наиболее. (16)Напротив, самую очевидную, режущую глаза действительность они принимали фантастически глупо и уже тогда привыкли поклоняться одному успеху. (17)Над всем, что было справедливо, но унижено и забито, они жестокосердно и позорно смеялись.
(18) Чин почитали за ум; в шестнадцать лет уже толковали о тёплых местечках. (19) Конечно, много тут было от глупости, от дурного примера, беспрерывно окружавшего их детство и отрочество. (20)Развратны они были до уродливости. (21)Разумеется, и тут было больше внешности, больше напускной циничности; разумеется, юность и некоторая свежесть мелькали и в них даже из-за разврата; но непривлекательна была в них даже и свежесть и проявлялась в каком-то ёрничестве. (22)Я ненавидел их ужасно, хотя, пожалуй, был их же хуже. (23)Они мне тем же платили и не скрывали своего ко мне омерзения. (24)Но я уже не желал их любви; напротив, я постоянно жаждал их унижения. (25)Чтоб избавить себя от их насмешек, я нарочно начал как можно лучше учиться и пробился в число самых первых. (26)Это им внушило некоторое почтение. (27)К тому же все они начали помаленьку понимать, что я уже читал такие книги, которых они не могли читать, и понимал такие вещи (не входившие в состав нашего специального курса), о которых они и не слыхивали. (28)Дико и насмешливо смотрели они на это, но нравственно подчинялись, тем более что даже учителя обращали на меня внимание по этому поводу. (29)Насмешки прекратились, но осталась неприязнь, и установились холодные, натянутые отношения. (ЗО)Под конец я сам не выдержал: с летами развивалась потребность в людях, в друзьях. (31)Я попробовал было начать сближаться с иными; но всегда это сближение выходило неестественно и так само собой и оканчивалось. (32)Был у меня раз как-то и друг. (ЗЗ)Но я уже был деспот в душе; я хотел неограниченно властвовать над его душой; я хотел вселить в него презрение к окружавшей его среде; я потребовал от него высокомерного и окончательного разрыва с этой средой. (34)Я испугал его моей дружбой; я доводил его до слёз, до судорог; он был наивная и отдающаяся душа; но когда он признал моё первенство, я тотчас же возненавидел его и оттолкнул от себя, — точно он и нужен был мне только для одержания над ним победы, для одного его подчинения. (35)Но всех я не мог победить; мой друг тоже ни на одного из них не был похож и составлял самое редкое исключение. (З6)Первым делом моим по выходе из школы было оставить ту </t>
        </r>
      </text>
    </comment>
    <comment ref="DM13" authorId="0" shapeId="0">
      <text>
        <r>
          <rPr>
            <sz val="11"/>
            <color theme="1"/>
            <rFont val="Calibri"/>
            <family val="2"/>
            <scheme val="minor"/>
          </rPr>
          <t>Балл</t>
        </r>
      </text>
    </comment>
    <comment ref="DN13" authorId="0" shapeId="0">
      <text>
        <r>
          <rPr>
            <sz val="11"/>
            <color theme="1"/>
            <rFont val="Calibri"/>
            <family val="2"/>
            <scheme val="minor"/>
          </rPr>
          <t>МаксБалл</t>
        </r>
      </text>
    </comment>
    <comment ref="DO13" authorId="0" shapeId="0">
      <text>
        <r>
          <rPr>
            <sz val="11"/>
            <color theme="1"/>
            <rFont val="Calibri"/>
            <family val="2"/>
            <scheme val="minor"/>
          </rPr>
          <t>Процент</t>
        </r>
      </text>
    </comment>
    <comment ref="DP13" authorId="0" shapeId="0">
      <text>
        <r>
          <rPr>
            <sz val="11"/>
            <color theme="1"/>
            <rFont val="Calibri"/>
            <family val="2"/>
            <scheme val="minor"/>
          </rPr>
          <t xml:space="preserve">Задание 16. Оценивание работ обучающихся.
Прочитайте сочинение, написанное выпускником 11 класса на ЕГЭ по русскому языку, и оцените его по К7, К8. Заполните таблицу.
Текст для чтения:
(1)Обыватель – явление всемирное. (2)Оно встречается во всех классах и нациях. (3)Английский герцог может быть столь же вульгарным, как американский пастор или французский бюрократ. (4)Рабочий или шахтёр нередко оказываются такими же откровенными буржуа, как банковский служащий или голливудская звезда.
(5)Истинный обыватель весь соткан из заурядных, убогих мыслей; кроме них, у него ничего нет.
(6)Истинный обыватель, с его неизменной страстной потребностью приспособиться, приобщиться, пролезть, разрывается между стремлением поступать как все и приобретает ту или иную вещь потому, что она есть у миллионов, и страстным желанием принадлежать к избранному кругу, ассоциации, клубу. (7)Соседство с главой компании и европейским аристократом может вскружить ему голову. (8)Богатство и титул приводят его в восторг.
(9)Истинный обыватель не отличает одного автора от другого; читает он мало и всегда с определённой целью, но может вступить в общество библиофилов и смаковать прелестные книги: винегрет из Симоны де Бовуар, Достоевского, Сомерсета Моэма, «Доктора Живаго» и мастеров эпохи Возрождения. (10)Его не очень интересует живопись, но престижа ради он охотно повесит в гостиной репродукции Ван Гога, втайне предпочитая ему другого художника.
(11)В своей приверженности к утилитарным, материальным ценностям он легко превращается в жертву рекламного бизнеса. (12)А реклама всегда играет на обывательской гордости обладания вещью, будь то комплект нижнего белья или набор столового серебра. (13)Я имею в виду определённый тип рекламы. (14)Глубочайшая пошлость, источаемая рекламой, не в том, что она придаёт блеск полезной вещи, но в самом предположении, что человеческое счастье можно купить и что покупка эта в какой-то мере возвеличивает покупателя.
(15)Конечно, сотворённый в рекламе мир сам по себе безвреден – каждый знает, что сотворён он продавцом, которому всегда подыгрывает покупатель. (16)Самое забавное не в том, что здесь не осталось ничего духовного, кроме экстатических улыбок людей, поглощающих божественные хлопья, не в том, что игра чувств ведётся по законам буржуазного общества. (17)Нет, самое забавное, что это – теневой, иллюзорный мир, и в его реальное существование втайне не верят ни продавцы, ни покупатели.
(18)У русских есть, вернее, было специальное название для самодовольного величественного обывателя – пошлость. (19)Это главным образом ложная, поддельная значительность, поддельная красота, поддельный ум, поддельная привлекательность. (20)Припечатывая что-то словом «пошлость», мы не просто выносим эстетическое суждение, но и творим нравственный суд. (21)Всё подлинное, честное, прекрасное не может быть пошлым. (22)Я утверждаю, что простой, не тронутый цивилизацией человек редко бывает пошляком, поскольку пошлость предполагает внешнюю сторону, фасад, внешний лоск.
(23)В прежние времена Гоголь, Толстой, Чехов в своих поисках простоты и истины великолепно изобличали вульгарность, так же как показное глубокомыслие. (24)Но пошляки есть всюду, в любой стране – и в Америке, и в Европе. (25)И всё же в Европе их больше, несмотря на старания американской рекламы. (По В.В. Набокову)
Сочинение выпускника по тексту В. Набокова.
«Одной из проблем текста Владимира Владимировича Набокова является ложь во благо себе. Автор хочет донести до нас то, что человек живет в мире поддельных ценностей, которые уродуют его эстетический вкус и нравственный облик.
Я согласна с позицией писателя. Люди каждый день «обращаются за помощью» к обману, чтобы вынести из нее собственную выгоду. Как сказано в предложениях 18-20, мы и правда предстаем перед нравственным судом.
Свою точку зрения я бы хотела подтвердить аргументом из жизни. Мы смотрим телевизор, и по нему показывают рекламу, естественно. Там нам предлагают разные услуги и покупки. Прекрасно зная о том, что нас могут обмануть, мы все равно звоним, что-то отправляем, верим, что это не развод. Но в итоге терпим поражение, </t>
        </r>
      </text>
    </comment>
    <comment ref="DQ13" authorId="0" shapeId="0">
      <text>
        <r>
          <rPr>
            <sz val="11"/>
            <color theme="1"/>
            <rFont val="Calibri"/>
            <family val="2"/>
            <scheme val="minor"/>
          </rPr>
          <t>Задание 16. Оценивание работ обучающихся.
Текст для чтения
Универсального рецепта того, как выбрать правильный, единственно верный, только тебе предназначенный путь в жизни, просто нет и быть не может. И окончательный выбор всегда остаётся за человеком.
Этот выбор мы делаем уже в детстве, когда выбираем друзей, учимся строить отношения с ровесниками, играть. Но большинство важнейших решений, определяющих жизненный путь, мы всё-таки принимаем в юности. Как считают учёные, вторая половина второго десятилетия жизни – самый ответственный период. Именно в это время человек, как правило, выбирает самое главное и на всю жизнь: ближайшего друга, круг основных интересов, профессию.
Понятно, что такой выбор – дело ответственное. От него невозможно отмахнуться, его нельзя отложить на потом. Не стоит надеяться, что ошибку после можно будет исправить: успеется, вся жизнь впереди! Что-то, конечно, удастся подправить, изменить, но далеко не всё. И неверные решения без последствий не останутся. Ведь успех приходит к тем, кто знает, чего он хочет, решительно делает выбор, верит в себя и упорно достигает намеченных целей.
Установите соответствие:
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[Обобщение]
3. Человек сам должен решить, какой путь в жизни он выберет. = [Упрощение]</t>
        </r>
      </text>
    </comment>
    <comment ref="DR13" authorId="0" shapeId="0">
      <text>
        <r>
          <rPr>
            <sz val="11"/>
            <color theme="1"/>
            <rFont val="Calibri"/>
            <family val="2"/>
            <scheme val="minor"/>
          </rPr>
          <t>Задание 16. Оценивание работ обучающихся.
Прочитайте сочинение, написанное выпускником 9 класса, оцените его по критериям. Заполните таблицу.
№
Критерии оценивания сочинения-рассуждения на тему, связанную с анализом текста (9.3)
Баллы
С3К1
Толкование значения слова
Экзаменуемый (в той или иной форме в любой из частей сочинения) дал определение и прокомментировал его
2
Экзаменуемый (в той или иной форме в любой из частей сочинения) дал определение,
но
не прокомментировал его
1
Экзаменуемый дал неверное определение,
или
толкование слова в работе экзаменуемого отсутствует
0
С3К2
Наличие примеров-аргументов
Экзаменуемый привёл два примера-аргумента: один пример-аргумент приведён из прочитанного текста, а второй – из жизненного опыта,
или
экзаменуемый привёл два примера-аргумента из прочитанного текста
3
Экзаменуемый привёл один пример-аргумент из прочитанного текста
2
Экзаменуемый привёл пример(-ы)-аргумент(-ы) из жизненного опыта
1
Экзаменуемый не привёл ни одного примера-аргумента
0
С3К3
Смысловая цельность, речевая связность и последовательность сочинения
Работа экзаменуемого характеризуется смысловой цельностью, речевой связностью и последовательностью
изложения:
– логические ошибки отсутствуют, последовательность
изложения не нарушена;
– в работе нет нарушений абзацного членения текста
2
Работа экзаменуемого характеризуется смысловой цельностью, связностью и последовательностью изложения,
но
допущена одна логическая ошибка,
и/или
в работе имеется одно нарушение абзацного членения текста
1
В работе экзаменуемого просматривается коммуникативный замысел,
но
допущено более одной логической ошибки,
и/или
имеется два случая нарушения абзацного членения текста
0
С3К4
Композиционная стройность
Работа характеризуется композиционной стройностью
и завершённостью, ошибок в построении текста нет
2
Работа характеризуется композиционной стройностью
и завершённостью,
но
допущена одна ошибка в построении текста
1
В работе допущено две и более ошибки в построении текста
0
Максимальное количество баллов за сочинение по критериям С3К1–С3К4
9
1. С3К1 - Толкование значения слова = [1]
2. С3К2 - Наличие примеров-аргументов = [3]
3. С3К3 - Смысловая цельность, речевая связность и последовательность сочинения = [1]
4. С3К4 - Композиционная стройность = [1]</t>
        </r>
      </text>
    </comment>
    <comment ref="DS13" authorId="0" shapeId="0">
      <text>
        <r>
          <rPr>
            <sz val="11"/>
            <color theme="1"/>
            <rFont val="Calibri"/>
            <family val="2"/>
            <scheme val="minor"/>
          </rPr>
          <t>Балл</t>
        </r>
      </text>
    </comment>
    <comment ref="DT13" authorId="0" shapeId="0">
      <text>
        <r>
          <rPr>
            <sz val="11"/>
            <color theme="1"/>
            <rFont val="Calibri"/>
            <family val="2"/>
            <scheme val="minor"/>
          </rPr>
          <t>МаксБалл</t>
        </r>
      </text>
    </comment>
    <comment ref="DU13" authorId="0" shapeId="0">
      <text>
        <r>
          <rPr>
            <sz val="11"/>
            <color theme="1"/>
            <rFont val="Calibri"/>
            <family val="2"/>
            <scheme val="minor"/>
          </rPr>
          <t>Процент</t>
        </r>
      </text>
    </comment>
    <comment ref="DV13" authorId="0" shapeId="0">
      <text>
        <r>
          <rPr>
            <sz val="11"/>
            <color theme="1"/>
            <rFont val="Calibri"/>
            <family val="2"/>
            <scheme val="minor"/>
          </rPr>
          <t>Задание 17. Оценивание работ обучающихся.
Прочитайте сочинение, написанное выпускником 11 класса на ЕГЭ по русскому языку, и оцените его по К9, К10. Заполните таблицу.
Текст для чтения:
(1)Обыватель – явление всемирное. (2)Оно встречается во всех классах и нациях. (3)Английский герцог может быть столь же вульгарным, как американский пастор или французский бюрократ. (4)Рабочий или шахтёр нередко оказываются такими же откровенными буржуа, как банковский служащий или голливудская звезда.
(5)Истинный обыватель весь соткан из заурядных, убогих мыслей; кроме них, у него ничего нет.
(6)Истинный обыватель, с его неизменной страстной потребностью приспособиться, приобщиться, пролезть, разрывается между стремлением поступать как все и приобретает ту или иную вещь потому, что она есть у миллионов, и страстным желанием принадлежать к избранному кругу, ассоциации, клубу. (7)Соседство с главой компании и европейским аристократом может вскружить ему голову. (8)Богатство и титул приводят его в восторг.
(9)Истинный обыватель не отличает одного автора от другого; читает он мало и всегда с определённой целью, но может вступить в общество библиофилов и смаковать прелестные книги: винегрет из Симоны де Бовуар, Достоевского, Сомерсета Моэма, «Доктора Живаго» и мастеров эпохи Возрождения. (10)Его не очень интересует живопись, но престижа ради он охотно повесит в гостиной репродукции Ван Гога, втайне предпочитая ему другого художника.
(11)В своей приверженности к утилитарным, материальным ценностям он легко превращается в жертву рекламного бизнеса. (12)А реклама всегда играет на обывательской гордости обладания вещью, будь то комплект нижнего белья или набор столового серебра. (13)Я имею в виду определённый тип рекламы. (14)Глубочайшая пошлость, источаемая рекламой, не в том, что она придаёт блеск полезной вещи, но в самом предположении, что человеческое счастье можно купить и что покупка эта в какой-то мере возвеличивает покупателя.
(15)Конечно, сотворённый в рекламе мир сам по себе безвреден – каждый знает, что сотворён он продавцом, которому всегда подыгрывает покупатель. (16)Самое забавное не в том, что здесь не осталось ничего духовного, кроме экстатических улыбок людей, поглощающих божественные хлопья, не в том, что игра чувств ведётся по законам буржуазного общества. (17)Нет, самое забавное, что это – теневой, иллюзорный мир, и в его реальное существование втайне не верят ни продавцы, ни покупатели.
(18)У русских есть, вернее, было специальное название для самодовольного величественного обывателя – пошлость. (19)Это главным образом ложная, поддельная значительность, поддельная красота, поддельный ум, поддельная привлекательность. (20)Припечатывая что-то словом «пошлость», мы не просто выносим эстетическое суждение, но и творим нравственный суд. (21)Всё подлинное, честное, прекрасное не может быть пошлым. (22)Я утверждаю, что простой, не тронутый цивилизацией человек редко бывает пошляком, поскольку пошлость предполагает внешнюю сторону, фасад, внешний лоск.
(23)В прежние времена Гоголь, Толстой, Чехов в своих поисках простоты и истины великолепно изобличали вульгарность, так же как показное глубокомыслие. (24)Но пошляки есть всюду, в любой стране – и в Америке, и в Европе. (25)И всё же в Европе их больше, несмотря на старания американской рекламы. (По В.В. Набокову)
Сочинение выпускника по тексту В. Набокова.
«Одной из проблем текста Владимира Владимировича Набокова является ложь во благо себе. Автор хочет донести до нас то, что человек живет в мире поддельных ценностей, которые уродуют его эстетический вкус и нравственный облик.
Я согласна с позицией писателя. Люди каждый день «обращаются за помощью» к обману, чтобы вынести из нее собственную выгоду. Как сказано в предложениях 18-20, мы и правда предстаем перед нравственным судом.
Свою точку зрения я бы хотела подтвердить аргументом из жизни. Мы смотрим телевизор, и по нему показывают рекламу, естественно. Там нам предлагают разные услуги и покупки. Прекрасно зная о том, что нас могут обмануть, мы все равно звоним, что-то отправляем, верим, что это не развод. Но в итоге терпим поражение,</t>
        </r>
      </text>
    </comment>
    <comment ref="DW13" authorId="0" shapeId="0">
      <text>
        <r>
          <rPr>
            <sz val="11"/>
            <color theme="1"/>
            <rFont val="Calibri"/>
            <family val="2"/>
            <scheme val="minor"/>
          </rPr>
          <t>Задание 17. Оценивание работ обучающихся.
Прочитайте изложение, написанное выпускником 9 класса, и посчитайте количество ошибок каждого вида. Заполните таблицу.
1. Орфографические ошибки = [1]
2. Пунктуационные ошибки = [6]
3. Грамматические ошибки = [2]
4. Речевые ошибки = [1]</t>
        </r>
      </text>
    </comment>
    <comment ref="DX13" authorId="0" shapeId="0">
      <text>
        <r>
          <rPr>
            <sz val="11"/>
            <color theme="1"/>
            <rFont val="Calibri"/>
            <family val="2"/>
            <scheme val="minor"/>
          </rPr>
          <t>Задание 17. Оценивание работ обучающихся.
Текст для чтения
(1)В первый год моей жизни, в день какого-то праздника, по старому поверью, родители мои устроили гадание: они разложили крест, детскую саблю, рюмку и книжку. (2)К чему первому притронусь, то и предопределит мою судьбу. (3)Принесли меня. (4)Я тотчас потянулся к сабле, потом поиграл рюмкой, а до прочего не хотелось дотрагиваться.
(5)Рассказывая мне впоследствии об этой сценке, отец смеялся: (6)«Ну, думаю, дело плохо: будет мой сын рубакой и пьяницей!»
(7)Старинное это гаданье, однако, и сбылось, и не сбылось. (8)Сабля, действительно, предрешила мою жизненную дорогу, но и от книжной премудрости я не отрёкся. (9)В четырнадцать лет увлечённо читал и писал стихи, в пятнадцать перешёл на «Анну Каренину», а в шестнадцать прочитывал и разбирал с товарищами всё подряд. (10)А пьяницей, к счастью, не стал.
(11)Рассказы отца, прошедшего тернистый путь от солдата до капитана, детские игры – всё это настраивало на определённый лад. (12)Мальчишкой я по целым часам пропадал в гимнастическом городке
1-го Стрелкового батальона, стрелял в тире пограничников. (13)Ходил версты за три на стрельбище стрелковых рот, пробирался с солдатами, считавшими пробоины, в укрытие перед мишенями. (14)Пули свистели над головами; было страшно, но очень занятно. (15)На обратном пути вместе со стрелками подтягивал солдатскую песню:
(16)Греми, слава, трубой
За Дунаем за рекой.
(17)Моё увлечение придавало мне вес в глазах мальчишек и вызывало их зависть...
(18)Словом, прижился в военной среде, приобретя приятелей среди офицерства, а ещё более – среди солдат.
(19)Будущая офицерская жизнь представлялась мне тогда в ореоле сплошного веселья и лихости, а не в бремени трудов и забот, как это бывает в действительности.
(20)По мере перехода в высшие классы свободного времени, конечно, становилось меньше, появились другие интересы, и воинские упражнения мои почти прекратились. (21)Не бросил я только гимнастики и преуспевал в «военном строе», который был введён в программу реального училища
в 1889 году.
(22)Во всяком случае, когда я окончил училище, хотя высокие баллы по математическим предметам сулили лёгкую возможность поступления в любое высшее техническое заведение, об этом и речи не было. (23)Я избрал военную карьеру.
(24)Было ли это следствием гадания? (25)Не знаю...
(По А.И. Деникину)*
* Деникин Антон Иванович (1872–1947) – русский военачальник, политический и общественный деятель, писатель, мемуарист, публицист и военный документалист.
9.1
Напишите сочинение-рассуждение, раскрывая смысл высказывания российского лингвиста А.А. Реформатского: «Местоимение – удобное звено в устройстве языка; местоимения позволяют избегать нудных повторов речи, экономят время и место в высказывании». Аргументируя свой ответ, приведите 2 (два) примера из прочитанного текста.
№
Критерии оценивания сочинения-рассуждения на лингвистическую тему (9.1)
Баллы
С1К1
Наличие обоснованного ответа
Экзаменуемый привёл рассуждение на теоретическом уровне. Фактических ошибок, связанных с пониманием тезиса, нет
2
Экзаменуемый привёл рассуждение на теоретическом уровне. Допущена одна фактическая ошибка, связанная с пониманием тезиса
1
Экзаменуемый привёл рассуждение на теоретическом уровне. Допущено две и более фактические ошибки, связанные с пониманием тезиса,
или
тезис не доказан,
или
дано рассуждение вне контекста задания,
или
тезис доказан на бытовом уровне
0
С1К2
Наличие примеров-аргументов
Экзаменуемый привёл два примера-аргумента из текста, верно указав их роль в тексте
3
Экзаменуемый привёл два примера-аргумента из текста, но не указал их роли в тексте,
или
привёл два примера-аргумента из текста, указав роль в тексте одного из них,
или
привёл один пример-аргумент из текста, указав его роль в тексте
2
Экзаменуемый привёл один пример-аргумент из текста, не указав его роли в тексте
1
Экзаменуемый не привёл ни одного примера-аргумента, иллюстрирующего тезис,
или
экзаменуемый привёл примеры-аргументы не из прочитанного текста
0
С1К3
Смысловая цельность, речевая связность и последовательность сочинени</t>
        </r>
      </text>
    </comment>
    <comment ref="DY13" authorId="0" shapeId="0">
      <text>
        <r>
          <rPr>
            <sz val="11"/>
            <color theme="1"/>
            <rFont val="Calibri"/>
            <family val="2"/>
            <scheme val="minor"/>
          </rPr>
          <t>Задание 17. Оценивание работ обучающихся.
Прочитайте сочинение, написанное выпускником 9 класса по заданию 9.3, оцените его по критериям С3К1- С3К4 (заполните таблицу).
№
Критерии оценивания сочинения-рассуждения на тему, связанную с анализом текста (9.3)
Баллы
С3К1
Толкование значения слова
Экзаменуемый (в той или иной форме в любой из частей сочинения) дал определение и прокомментировал его
2
Экзаменуемый (в той или иной форме в любой из частей сочинения) дал определение,
но
не прокомментировал его
1
Экзаменуемый дал неверное определение,
или
толкование слова в работе экзаменуемого отсутствует
0
С3К2
Наличие примеров-аргументов
Экзаменуемый привёл два примера-аргумента: один пример-аргумент приведён из прочитанного текста, а второй – из жизненного опыта,
или
экзаменуемый привёл два примера-аргумента из прочитанного текста
3
Экзаменуемый привёл один пример-аргумент из прочитанного текста
2
Экзаменуемый привёл пример(-ы)-аргумент(-ы) из жизненного опыта
1
Экзаменуемый не привёл ни одного примера-аргумента
0
С3К3
Смысловая цельность, речевая связность и последовательность сочинения
Работа экзаменуемого характеризуется смысловой цельностью, речевой связностью и последовательностью
изложения:
– логические ошибки отсутствуют, последовательность
изложения не нарушена;
– в работе нет нарушений абзацного членения текста
2
Работа экзаменуемого характеризуется смысловой цельностью, связностью и последовательностью изложения,
но
допущена одна логическая ошибка,
и/или
в работе имеется одно нарушение абзацного членения текста
1
В работе экзаменуемого просматривается коммуникативный замысел,
но
допущено более одной логической ошибки,
и/или
имеется два случая нарушения абзацного членения текста
0
С3К4
Композиционная стройность
Работа характеризуется композиционной стройностью
и завершённостью, ошибок в построении текста нет
2
Работа характеризуется композиционной стройностью
и завершённостью,
но
допущена одна ошибка в построении текста
1
В работе допущено две и более ошибки в построении текста
0
Максимальное количество баллов за сочинение по критериям С3К1–С3К4
9
1. С3К1 - Толкование значения слова = [1]
2. С3К2 - Наличие примеров-аргументов = [3]
3. С3К3 - Смысловая цельность, речевая связность и последовательность сочинения = [1]
4. С3К4 - Композиционная стройность = [1]
5. Итоговое количество баллов за сочинение по критериям С3К1–С3К4 = [6]</t>
        </r>
      </text>
    </comment>
    <comment ref="DZ13" authorId="0" shapeId="0">
      <text>
        <r>
          <rPr>
            <sz val="11"/>
            <color theme="1"/>
            <rFont val="Calibri"/>
            <family val="2"/>
            <scheme val="minor"/>
          </rPr>
          <t>Балл</t>
        </r>
      </text>
    </comment>
    <comment ref="EA13" authorId="0" shapeId="0">
      <text>
        <r>
          <rPr>
            <sz val="11"/>
            <color theme="1"/>
            <rFont val="Calibri"/>
            <family val="2"/>
            <scheme val="minor"/>
          </rPr>
          <t>МаксБалл</t>
        </r>
      </text>
    </comment>
    <comment ref="EB13" authorId="0" shapeId="0">
      <text>
        <r>
          <rPr>
            <sz val="11"/>
            <color theme="1"/>
            <rFont val="Calibri"/>
            <family val="2"/>
            <scheme val="minor"/>
          </rPr>
          <t>Процент</t>
        </r>
      </text>
    </comment>
    <comment ref="EC13" authorId="0" shapeId="0">
      <text>
        <r>
          <rPr>
            <sz val="11"/>
            <color theme="1"/>
            <rFont val="Calibri"/>
            <family val="2"/>
            <scheme val="minor"/>
          </rPr>
          <t>Балл</t>
        </r>
      </text>
    </comment>
    <comment ref="ED13" authorId="0" shapeId="0">
      <text>
        <r>
          <rPr>
            <sz val="11"/>
            <color theme="1"/>
            <rFont val="Calibri"/>
            <family val="2"/>
            <scheme val="minor"/>
          </rPr>
          <t>МаксБалл</t>
        </r>
      </text>
    </comment>
    <comment ref="EE13" authorId="0" shapeId="0">
      <text>
        <r>
          <rPr>
            <sz val="11"/>
            <color theme="1"/>
            <rFont val="Calibri"/>
            <family val="2"/>
            <scheme val="minor"/>
          </rPr>
          <t>Процент</t>
        </r>
      </text>
    </comment>
    <comment ref="EF13" authorId="0" shapeId="0">
      <text>
        <r>
          <rPr>
            <sz val="11"/>
            <color theme="1"/>
            <rFont val="Calibri"/>
            <family val="2"/>
            <scheme val="minor"/>
          </rPr>
          <t>Выберите из предложенных стиль деятельности педагога с родителями (законными представителями) обучающихся, основанный на равном партнерстве и содействии.
*сотрудничество
самоуправление
авторитарное руководство
либеральное руководство</t>
        </r>
      </text>
    </comment>
    <comment ref="EG13" authorId="0" shapeId="0">
      <text>
        <r>
          <rPr>
            <sz val="11"/>
            <color theme="1"/>
            <rFont val="Calibri"/>
            <family val="2"/>
            <scheme val="minor"/>
          </rPr>
          <t>Выберите из предложенных вид консультирования родителей (законных представителей) обучающихся по вопросам освоения образовательной программы, индивидуального образовательного маршрута, способов дополнительного образования.
*методическое консультирование
психологическое консультирование
информационно-экспертное консультирование
диагностическое консультирование</t>
        </r>
      </text>
    </comment>
    <comment ref="EH13" authorId="0" shapeId="0">
      <text>
        <r>
          <rPr>
            <sz val="11"/>
            <color theme="1"/>
            <rFont val="Calibri"/>
            <family val="2"/>
            <scheme val="minor"/>
          </rPr>
          <t>Выберите из предложенных эффективную форму взаимодействия педагога с родителями (законными представителями) обучающихся, при которой происходит обмен разными мнениями по вопросам воспитания.
*диспут
лекция
семинар-практикум
тренинг</t>
        </r>
      </text>
    </comment>
    <comment ref="EI13" authorId="0" shapeId="0">
      <text>
        <r>
          <rPr>
            <sz val="11"/>
            <color theme="1"/>
            <rFont val="Calibri"/>
            <family val="2"/>
            <scheme val="minor"/>
          </rPr>
          <t>Выберите из предложенных форму организации деятельности родителей (законных представителей) обучающихся для формирования у них педагогических умений по вопросам воспитания ребенка.
*тренинговое занятие
родительское собрание
родительский комитет
родительский лекторий</t>
        </r>
      </text>
    </comment>
    <comment ref="EJ13" authorId="0" shapeId="0">
      <text>
        <r>
          <rPr>
            <sz val="11"/>
            <color theme="1"/>
            <rFont val="Calibri"/>
            <family val="2"/>
            <scheme val="minor"/>
          </rPr>
          <t>Выберите из предложенных наиболее эффективный тип взаимодействия педагога с родителями (законными представителями) обучающихся при решении профилактических задач.
*диалог
монолог
компромисс
конфликт</t>
        </r>
      </text>
    </comment>
    <comment ref="EK13" authorId="0" shapeId="0">
      <text>
        <r>
          <rPr>
            <sz val="11"/>
            <color theme="1"/>
            <rFont val="Calibri"/>
            <family val="2"/>
            <scheme val="minor"/>
          </rPr>
          <t>Выберите из предложенных наиболее эффективный способ просвещения родителей (законных представителей) обучающихся в вопросах профилактики девиантного поведения детей и подростков.
*совместный разбор кейсов (случаев), связанных с проявлением девиантного поведения детей и подростков
просмотр видеороликов, связанных с проявлением девиантного поведения детей и подростков
список литературы для самостоятельного ознакомления
стендовая информация по вопросам профилактики девиантного поведения детей и подростков</t>
        </r>
      </text>
    </comment>
    <comment ref="EL13" authorId="0" shapeId="0">
      <text>
        <r>
          <rPr>
            <sz val="11"/>
            <color theme="1"/>
            <rFont val="Calibri"/>
            <family val="2"/>
            <scheme val="minor"/>
          </rPr>
          <t>Выберите из предложенных групповую форму работы педагога с родителями (законными представителями) обучающихся, которая позволяет раскрыть содержание коррекционно-развивающих технологий в работе с детьми.
*тематическая консультация
упражнение
беседа
конференция</t>
        </r>
      </text>
    </comment>
    <comment ref="EM13" authorId="0" shapeId="0">
      <text>
        <r>
          <rPr>
            <sz val="11"/>
            <color theme="1"/>
            <rFont val="Calibri"/>
            <family val="2"/>
            <scheme val="minor"/>
          </rPr>
          <t>Выберите из предложенных наименее эффективную форму просвещения родителей (законных представителей) обучающихся по вопросам коррекции поведения детей и подростков.
*конференция
беседа
консультация
родительское собрание</t>
        </r>
      </text>
    </comment>
    <comment ref="EN13" authorId="0" shapeId="0">
      <text>
        <r>
          <rPr>
            <sz val="11"/>
            <color theme="1"/>
            <rFont val="Calibri"/>
            <family val="2"/>
            <scheme val="minor"/>
          </rPr>
          <t>Определите, в соответствии с Федеральным законом РФ “Об образовании в РФ” от 29.12.2012 г., на что родители (законные представители обучающихся, воспитанников) имеют право.
*выбирать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
защищать ребенка
соблюдать требования локальных нормативных актов
соблюдать правила внутреннего распорядка организации</t>
        </r>
      </text>
    </comment>
    <comment ref="EO13" authorId="0" shapeId="0">
      <text>
        <r>
          <rPr>
            <sz val="11"/>
            <color theme="1"/>
            <rFont val="Calibri"/>
            <family val="2"/>
            <scheme val="minor"/>
          </rPr>
          <t>Определите, в соответствии с Федеральным законом РФ “Об образовании в РФ” от 29.12.2012 г, каковы обязанности родителей (законных представителей обучающихся, воспитанников).
*обеспечить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
знакомиться с содержанием образования, используемыми методами обучения и воспитания, образовательными технологиями
принимать участие в управлении организацией
присутствовать при обследовании детей психолого-педагогической комиссией</t>
        </r>
      </text>
    </comment>
    <comment ref="EP13" authorId="0" shapeId="0">
      <text>
        <r>
          <rPr>
            <sz val="11"/>
            <color theme="1"/>
            <rFont val="Calibri"/>
            <family val="2"/>
            <scheme val="minor"/>
          </rPr>
          <t>Балл</t>
        </r>
      </text>
    </comment>
    <comment ref="EQ13" authorId="0" shapeId="0">
      <text>
        <r>
          <rPr>
            <sz val="11"/>
            <color theme="1"/>
            <rFont val="Calibri"/>
            <family val="2"/>
            <scheme val="minor"/>
          </rPr>
          <t>МаксБалл</t>
        </r>
      </text>
    </comment>
    <comment ref="ER13" authorId="0" shapeId="0">
      <text>
        <r>
          <rPr>
            <sz val="11"/>
            <color theme="1"/>
            <rFont val="Calibri"/>
            <family val="2"/>
            <scheme val="minor"/>
          </rPr>
          <t>Процент</t>
        </r>
      </text>
    </comment>
    <comment ref="ES13" authorId="0" shapeId="0">
      <text>
        <r>
          <rPr>
            <sz val="11"/>
            <color theme="1"/>
            <rFont val="Calibri"/>
            <family val="2"/>
            <scheme val="minor"/>
          </rPr>
          <t>При изучении темы в классе проводятся промежуточные контрольные работы. Было выявлено, что при их выполнении Иван Н. допускает ошибки, связанные с непониманием основного понятия темы из-за ее сложности для обучающегося, т.к. слабо владеет познавательными учебными действиями.
Выберите оптимальные шаги для коррекции проблемы обучения Ивана Н.
необходимо запланировать дополнительное время на раскрытие темы
пересмотреть формулировку вопроса
не включать данный вопрос, запланировать его на последующие уроки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ET13" authorId="0" shapeId="0">
      <text>
        <r>
          <rPr>
            <sz val="11"/>
            <color theme="1"/>
            <rFont val="Calibri"/>
            <family val="2"/>
            <scheme val="minor"/>
          </rPr>
          <t>При изучении темы в классе проводятся промежуточные контрольные работы. Было выявлено, что при их выполнении Наталья К. допустила ошибки в решении типовой задачи т.к. она длительное время не посещала школу из-за болезни и теперь выполняет учебную работу в медленном темпе.
Выберите оптимальные шаги для коррекции проблемы обучения Натальи К.
необходимо запланировать дополнительное время на раскрытие темы
пересмотреть формулировку вопроса
#не включать данный вопрос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EU13" authorId="0" shapeId="0">
      <text>
        <r>
          <rPr>
            <sz val="11"/>
            <color theme="1"/>
            <rFont val="Calibri"/>
            <family val="2"/>
            <scheme val="minor"/>
          </rPr>
          <t>При изучении темы в классе проводятся промежуточные контрольные работы. Было выявлено, что при выполнении очередной контрольной работы Ира Л. не успела выполнить задания в полном объеме, хотя при выполнении работы она не отвлекалась на посторонние дела и даже задержалась на перемене.
Выберите оптимальные шаги для коррекции проблемы обучения Иры Л.
необходимо запланировать дополнительное время на раскрытие темы
пересмотреть формулировку вопроса
не включать данный вопрос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EV13" authorId="0" shapeId="0">
      <text>
        <r>
          <rPr>
            <sz val="11"/>
            <color theme="1"/>
            <rFont val="Calibri"/>
            <family val="2"/>
            <scheme val="minor"/>
          </rPr>
          <t>При изучении темы в классе проводятся промежуточные контрольные работы. Часто для Михаила К. это стрессовая ситуация, он теряется, по невнимательности допускает множество ошибок в письменных работах и он получает низкие оценки за проверочные работы. Как следствие мотивация Михаила К. к обучению подает.
Выберите оптимальный вариант для коррекции проблемы обучения Михаила К.
необходимо запланировать дополнительное время на раскрытие темы
пересмотреть формулировку вопроса
не включать данный вопрос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EW13" authorId="0" shapeId="0">
      <text>
        <r>
          <rPr>
            <sz val="11"/>
            <color theme="1"/>
            <rFont val="Calibri"/>
            <family val="2"/>
            <scheme val="minor"/>
          </rPr>
          <t>С целью уровня выявления индивидуальных особенностей вновь прибывшего в класс Коли В. учитель русского языка использовал в рамках стартовой диагностики письменные работы, которые обучающийся выполнял в течение недели. Анализ работ позволил выявить нестабильность внимания, частую отвлекаемость и как следствие незавершенные работы обучающегося, а также пробелы в записях. В целом был сделан вывод о трудностях формирования навыка саморегуляции у Коли В.
Выберите корректирующие мероприятия для решения данной проблемы.
необходимо запланировать дополнительное время на раскрытие темы
#снизить темп выполнения письменных работ
#использовать прием частой смены деятельности
#уменьшить объем письменных работ
#использовать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EX13" authorId="0" shapeId="0">
      <text>
        <r>
          <rPr>
            <sz val="11"/>
            <color theme="1"/>
            <rFont val="Calibri"/>
            <family val="2"/>
            <scheme val="minor"/>
          </rPr>
          <t>С целью последовательной оценки формирования планируемых результатов обучения учитель математики использует текущие проверочные работы, а также наблюдение за деятельностью обучающихся. В рамках текущего контроля было выявлено, что Лиза П. не справляется в решением задач по изучаемой теме, пробелы в знаниях и умениях только нарастают из-за сложности предметного материала. Лиза П. усидчивая, много читает, занимается в музыкальной школе, но малообщительная девочка.
Выберите корректирующие мероприятия для решения данной проблемы.
#использовать карту понятий
#использовать интернет-тренажер
предложить творческое задание
понизить уровень трудоемкости проверочной работы
использовать упражнения из задачника
#использовать памятки и алгоритмы</t>
        </r>
      </text>
    </comment>
    <comment ref="EY13" authorId="0" shapeId="0">
      <text>
        <r>
          <rPr>
            <sz val="11"/>
            <color theme="1"/>
            <rFont val="Calibri"/>
            <family val="2"/>
            <scheme val="minor"/>
          </rPr>
          <t>С целью итоговой оценки формирования планируемых результатов обучения применяется накопительная система. Обучающиеся 4 класса составляют портфолио, в которое включаются выборки детских работ, систематизированные материалы наблюдений, материалы, характеризующие достижения обучающихся во внеурочной и досуговой деятельности, в дополнительном образовании.
Выберите, какие педагогические задачи в этом случае решаются?
расширять возможности обучения и самообучения
#определить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EZ13" authorId="0" shapeId="0">
      <text>
        <r>
          <rPr>
            <sz val="11"/>
            <color theme="1"/>
            <rFont val="Calibri"/>
            <family val="2"/>
            <scheme val="minor"/>
          </rPr>
          <t>С целью оценки общеучебных умений применяется систематическое структурированное наблюдение за деятельностью обучающихся, и выполняется анализ продуктов их деятельности. Учитель регулярно отслеживает и фиксирует динамику деятельности обучающихся последующим категориям: «знания», «умения» и «навыки». Особый аспект наблюдения составляет поведение.
Выберите, какие педагогические задачи в этом случае решаются?
расширять возможности обучения и самообучения
#определить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FA13" authorId="0" shapeId="0">
      <text>
        <r>
          <rPr>
            <sz val="11"/>
            <color theme="1"/>
            <rFont val="Calibri"/>
            <family val="2"/>
            <scheme val="minor"/>
          </rPr>
          <t>Учитель на уроке организовал оценивание процесса понимания обучающимися нового материала в момент его преподавания в классе с целью определения трудностей, которые могут возникнуть у обучающихся в ходе объяснения материала.
Выберите, какие корректирующие мероприятия может применить учитель, если трудности будут выявлены в целом по классу?
#изменение скорости урока
#повторно объяснить новый материал
#дополнительная отработка материала
продолжение объяснения материала на перемене
увеличение объема домашнего задания для ознакомления с темой</t>
        </r>
      </text>
    </comment>
    <comment ref="FB13" authorId="0" shapeId="0">
      <text>
        <r>
          <rPr>
            <sz val="11"/>
            <color theme="1"/>
            <rFont val="Calibri"/>
            <family val="2"/>
            <scheme val="minor"/>
          </rPr>
          <t>Учитель на уроке оценил результаты суммативного тестирования, проведенного с целью определения сложности заданий для обучающихся, анализа ошибок. Выяснилось, что более 50% обучающихся класса с заданиями не справились.
Выберите, какие корректирующие мероприятия в таком случае может применить учитель в целом по классу?
изменение скорости урока
#повторное объяснить новый материал
#дополнительно отработать материал
использовать карту понятий
#использовать интернет-тренажер
#использовать памятки и алгоритмы</t>
        </r>
      </text>
    </comment>
    <comment ref="FC13" authorId="0" shapeId="0">
      <text>
        <r>
          <rPr>
            <sz val="11"/>
            <color theme="1"/>
            <rFont val="Calibri"/>
            <family val="2"/>
            <scheme val="minor"/>
          </rPr>
          <t>Балл</t>
        </r>
      </text>
    </comment>
    <comment ref="FD13" authorId="0" shapeId="0">
      <text>
        <r>
          <rPr>
            <sz val="11"/>
            <color theme="1"/>
            <rFont val="Calibri"/>
            <family val="2"/>
            <scheme val="minor"/>
          </rPr>
          <t>МаксБалл</t>
        </r>
      </text>
    </comment>
    <comment ref="FE13" authorId="0" shapeId="0">
      <text>
        <r>
          <rPr>
            <sz val="11"/>
            <color theme="1"/>
            <rFont val="Calibri"/>
            <family val="2"/>
            <scheme val="minor"/>
          </rPr>
          <t>Процент</t>
        </r>
      </text>
    </comment>
    <comment ref="FF13" authorId="0" shapeId="0">
      <text>
        <r>
          <rPr>
            <sz val="11"/>
            <color theme="1"/>
            <rFont val="Calibri"/>
            <family val="2"/>
            <scheme val="minor"/>
          </rPr>
          <t>Выберите из списка регулятивные учебные действия обучающихся для формирования в рамках образовательной программы
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r>
      </text>
    </comment>
    <comment ref="FG13" authorId="0" shapeId="0">
      <text>
        <r>
          <rPr>
            <sz val="11"/>
            <color theme="1"/>
            <rFont val="Calibri"/>
            <family val="2"/>
            <scheme val="minor"/>
          </rPr>
          <t>Выберите из списка только познавательные учебные действия обучающихся, формируемые в рамках общеобразовательной программы
#Строят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r>
      </text>
    </comment>
    <comment ref="FH13" authorId="0" shapeId="0">
      <text>
        <r>
          <rPr>
            <sz val="11"/>
            <color theme="1"/>
            <rFont val="Calibri"/>
            <family val="2"/>
            <scheme val="minor"/>
          </rPr>
          <t>Выберите из списка только коммуникативные учебные действия обучающихся, формируемые в рамках общеобразовательной программы
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r>
      </text>
    </comment>
    <comment ref="FI13" authorId="0" shapeId="0">
      <text>
        <r>
          <rPr>
            <sz val="11"/>
            <color theme="1"/>
            <rFont val="Calibri"/>
            <family val="2"/>
            <scheme val="minor"/>
          </rPr>
          <t>Определите, какой вид обучения использован в предложенной образовательной ситуации.
Сначала ребенка обучают решать задачи (например, 5+3) на палочках, практическим их складыванием. Затем убирают палочки и заменяют их словесным называнием («тройка – это три единицы», «пять да один – шесть»; «шесть да один – семь»; «семь да один – восемь») Наконец, ребенку предлагают решать задачу в уме и т.д.
проблемное обучение
программированное обучение
*поэтапное формирование умственных действий</t>
        </r>
      </text>
    </comment>
    <comment ref="FJ13" authorId="0" shapeId="0">
      <text>
        <r>
          <rPr>
            <sz val="11"/>
            <color theme="1"/>
            <rFont val="Calibri"/>
            <family val="2"/>
            <scheme val="minor"/>
          </rPr>
          <t>Определите, какой вид обучения использован в предложенной образовательной ситуации.
На первом этапе ребенку предлагают прослушать рассказ о круговороте воды в природе, затем ему нужно запомнить порядок движения и факторы, влияющие на круговорот воды. По итогам опроса ребенок получает отметку и разрешение приступить к изучению следующей темы.
проблемное обучение
*программированное обучение
поэтапное формирование умственных действий</t>
        </r>
      </text>
    </comment>
    <comment ref="FK13" authorId="0" shapeId="0">
      <text>
        <r>
          <rPr>
            <sz val="11"/>
            <color theme="1"/>
            <rFont val="Calibri"/>
            <family val="2"/>
            <scheme val="minor"/>
          </rPr>
          <t>Определите, какой вид обучения использован в предложенной образовательной ситуации.
Ребенку предлагают прочитать учебно-научный текст с иллюстрациями на тему «Сезонные изменения в природе». На иллюстрации допущена ошибка, которая подчеркивает противоречие, описанное в тексте. Далее в процессе рассуждений ребенок устраняет ошибку, теоретически обосновывая и (или) практически доказывая вывод.
*проблемное обучение
программированное обучение
поэтапное формирование умственных действий</t>
        </r>
      </text>
    </comment>
    <comment ref="FL13" authorId="0" shapeId="0">
      <text>
        <r>
          <rPr>
            <sz val="11"/>
            <color theme="1"/>
            <rFont val="Calibri"/>
            <family val="2"/>
            <scheme val="minor"/>
          </rPr>
          <t>Определите, какая педагогическая технология используется в предложенной образовательной ситуации
На уроке открывающем цикл занятий по разделу учитель предлагает обучающимся вспомнить все, что связано с основным понятием, записать все знакомые факты и теоретические положения. Затем каждый желающий обучающийся делится этой информацией, класс включается в обсуждение и приходит к выводу, что имеющиеся знания не позволяют ответить на ключевой вопрос темы. На следующем этапе происходит отбор и изучение новых источников, углубление в теоретические вопросы и решение практических задач. Все это позволяет делать выводы, которые аналитически обсуждаются на следующем этапе работы по теме.
*технология формирования критического мышления
интерактивная технология
личностно-ориентированная технология</t>
        </r>
      </text>
    </comment>
    <comment ref="FM13" authorId="0" shapeId="0">
      <text>
        <r>
          <rPr>
            <sz val="11"/>
            <color theme="1"/>
            <rFont val="Calibri"/>
            <family val="2"/>
            <scheme val="minor"/>
          </rPr>
          <t>Определите, какая педагогическая технология используется в предложенной образовательной ситуации.
На первом этапе учитель вместе с обучающимися формулирует проблему познания и учебную задачу, обучающиеся в классе планируют время на ее решение, возможно объединяются в группы или пары для поддержания диалога. На следующем этапе обучающиеся отбирают и изучают новые источники информации по теме, решают практические задачи, формулируют выводы и отрабатывают способы действия. Учитель в этот момент выступает в роли консультанта, который ориентирует обучающихся на научные источники, помогает разобраться в ходе выполнения учебных действий. Далее подготовленный материал презентуется в учебной группе (классе), происходит осмысление учебного содержания, а также оценка процесса и результата учебной работы.
технология формирования критического мышления
*интерактивная технология
личностно-ориентированная технология</t>
        </r>
      </text>
    </comment>
    <comment ref="FN13" authorId="0" shapeId="0">
      <text>
        <r>
          <rPr>
            <sz val="11"/>
            <color theme="1"/>
            <rFont val="Calibri"/>
            <family val="2"/>
            <scheme val="minor"/>
          </rPr>
          <t>Определите, какая педагогическая технология используется в предложенной образовательной ситуации.
На ориентационном этапе педагог и обучающийся договариваются о правилах взаимодействия, каждый принимает долю ответственности на себя. На подготовительном этапе происходит выявление возможностей обучающихся для решения поставленной учебной задачи, актуализируются имеющиеся знания и опыт деятельности, фиксируется мотивация учебной работы. На основном этапе обучающиеся получают информацию с опорой на теоретические положения и факты, при этом применяются различные средства наглядности – схемы, таблицы, инфографика, опыты и др. На итоговом этапе выполняется оценка и анализ лучших работ, обобщение пройденного материала.
технология формирования критического мышления
интерактивная технология
*личностно-ориентированная технология</t>
        </r>
      </text>
    </comment>
    <comment ref="FO13" authorId="0" shapeId="0">
      <text>
        <r>
          <rPr>
            <sz val="11"/>
            <color theme="1"/>
            <rFont val="Calibri"/>
            <family val="2"/>
            <scheme val="minor"/>
          </rPr>
          <t>Определите, какая педагогическая технология используется в предложенной образовательной ситуации.
Вначале общей работы учитель объясняет материал или подводит к постановке учебной задаче. Затем обучающиеся в индивидуальной работе отрабатывают ориентировочную основу познавательных действий – анализирую и запоминают понятие, выполняют базовые практические действия, например, по алгоритму или на основе схемы. На третьем этапе обучающиеся объединяются в группы или пары и выполняют одинаковые задания. При этом до начала третьего этапа учитель специально обучает школьников заданному типу коммуникации – круг, цепь, штурвал, вертушка и др. Совместная работа в парах или группах завершается индивидуальной проверкой достигнутого. Для этого используются тесты или кейсы. И на последнем этапе оценивается работа при все участники одной группы получают одинаковые оценки.
технология формирования критического мышления
интерактивная технология
*личностно-ориентированная технология</t>
        </r>
      </text>
    </comment>
    <comment ref="FP13" authorId="0" shapeId="0">
      <text>
        <r>
          <rPr>
            <sz val="11"/>
            <color theme="1"/>
            <rFont val="Calibri"/>
            <family val="2"/>
            <scheme val="minor"/>
          </rPr>
          <t>Балл</t>
        </r>
      </text>
    </comment>
    <comment ref="FQ13" authorId="0" shapeId="0">
      <text>
        <r>
          <rPr>
            <sz val="11"/>
            <color theme="1"/>
            <rFont val="Calibri"/>
            <family val="2"/>
            <scheme val="minor"/>
          </rPr>
          <t>МаксБалл</t>
        </r>
      </text>
    </comment>
    <comment ref="FR13" authorId="0" shapeId="0">
      <text>
        <r>
          <rPr>
            <sz val="11"/>
            <color theme="1"/>
            <rFont val="Calibri"/>
            <family val="2"/>
            <scheme val="minor"/>
          </rPr>
          <t>Процент</t>
        </r>
      </text>
    </comment>
    <comment ref="FS13" authorId="0" shapeId="0">
      <text>
        <r>
          <rPr>
            <sz val="11"/>
            <color theme="1"/>
            <rFont val="Calibri"/>
            <family val="2"/>
            <scheme val="minor"/>
          </rPr>
          <t>Обучающийся 9 класса Кирилл М. имеет значительные успехи в программировании и является победителем конкурсов технической направленности регионального и федерального уровня. Вместе с тем обучающийся демонстрирует неприязнь к школе, объясняя это тем, что школьная программа не соответствует его интересам, а такие предметы как биология и литература никогда не пригодятся. Таким образом, мотивация к обучению у Кирилла М. стремительно падает, а его кругозор сужается, практическая деятельность становится узко специализированной.
Выберите, какие коррекционные условия необходимо создать для успешного освоения обучающимся общеобразовательной программы?
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помощь научного руководителя, наставника при участии обучающегося в научно-практических конференциях, круглых столах, мастер-классах
#участие обучающегося в обмене кейсами авторитетных практиками в различных сферах</t>
        </r>
      </text>
    </comment>
    <comment ref="FT13" authorId="0" shapeId="0">
      <text>
        <r>
          <rPr>
            <sz val="11"/>
            <color theme="1"/>
            <rFont val="Calibri"/>
            <family val="2"/>
            <scheme val="minor"/>
          </rPr>
          <t>Обучающаяся в 5 классе Ольга К. имеет значительные успехи в музыкальной сфере. Она с 4 лет осваивает игру на скрипке и на текущий момент владеет инструментом на продвинутом уровне, выступает в составе взрослого коллектива музыкантов. В рамках школьной программы Ольга К. показывает удовлетворительные предметные и метапредметные результаты. Однако ей трудно даются отношения со сверстниками в классе – над ней насмехаются и не принимают в коллектив, Ольга К. в свою очередь стремится сразу после уроков уйти из школы, не посещает внеурочные занятия, классные часы, не включается в общие дела класса.
Выберите, какие коррекционные условия необходимо создать для успешного освоения обучающимся общеобразовательной программы?
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FU13" authorId="0" shapeId="0">
      <text>
        <r>
          <rPr>
            <sz val="11"/>
            <color theme="1"/>
            <rFont val="Calibri"/>
            <family val="2"/>
            <scheme val="minor"/>
          </rPr>
          <t>Обучающаяся в 10 классе Мария Ш. участвует во многих конкурсах и олимпиадах. Так она является лауреатом регионального этапа Всероссийской олимпиады школьников по истории, победителем конкурса «Большая перемена». А совсем недавно она приняла решение принять участие в конкурсе по созданию инженерного проекта, победители которого будут направлены на специальную летную смену «Технолидер». Беседы с девочкой позволили выявить, что она участвуя в конкурсах и олимпиадах, стремится подтвердить свой уровень притязаний, повысить самооценку.
Выберите, какие коррекционные условия необходимо создать для успешного освоения обучающимся общеобразовательной программы?
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FV13" authorId="0" shapeId="0">
      <text>
        <r>
          <rPr>
            <sz val="11"/>
            <color theme="1"/>
            <rFont val="Calibri"/>
            <family val="2"/>
            <scheme val="minor"/>
          </rPr>
          <t>Обучающийся во 8 классе Олег Д. проявляет заинтересованность в изучении деятельности врача, глубоко интересуется предметами естественно-научного цикла – биологией и химией. Он многие часы проводит за чтением научно-популярной литературы в сфере медицины.
Выберите, какие условия необходимо создать в данном случае для индивидуализации общеобразовательной программы?
#формирование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FW13" authorId="0" shapeId="0">
      <text>
        <r>
          <rPr>
            <sz val="11"/>
            <color theme="1"/>
            <rFont val="Calibri"/>
            <family val="2"/>
            <scheme val="minor"/>
          </rPr>
          <t>Обучающаяся в 3 классе Оксана Г. имеет статус ребенка с ОВЗ. У нее сохранен слух, первично не нарушен интеллект, но есть значительные речевые нарушения, влияющие на становление психики. У девочки нарушены все компоненты речи (звукопроизношения, лексики и грамматики), а также отмечается недоразвитие мыслительных операций, снижение способности к абстрагированию, обобщению, в процессе учебной работы наблюдается быстрая утомляемость, пониженная работоспособность.
Выберите, какие условия необходимо применить для успешного освоения обучающимся в рамках адаптированной общеобразовательной программы?
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FX13" authorId="0" shapeId="0">
      <text>
        <r>
          <rPr>
            <sz val="11"/>
            <color theme="1"/>
            <rFont val="Calibri"/>
            <family val="2"/>
            <scheme val="minor"/>
          </rPr>
          <t>Обучающийся во 7 классе Олег Д. имеет статус ребенка с ОВЗ. У него существенно сокращены зрительные ощущения и восприятия, что приводит к уменьшению количества представлений, снижает возможности развития мышления, речи, воображения. В процессе деятельности наблюдается снижение психической активности, имеются изменения в эмоционально-волевой сфере и ориентировочной деятельности.
Выберите, какие условия необходимо применить для успешного освоения обучающимся в рамках адаптированной общеобразовательной программы?
#подбор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FY13" authorId="0" shapeId="0">
      <text>
        <r>
          <rPr>
            <sz val="11"/>
            <color theme="1"/>
            <rFont val="Calibri"/>
            <family val="2"/>
            <scheme val="minor"/>
          </rPr>
          <t>Обучающийся во 6 классе Алексей Н. имеет статус ребенка с ОВЗ. У него имеются существенные нарушения двигательных функций, он с трудом передвигается с помощью ортопедических приспособлений, самообслуживание выполняет частично. В целом Алексей Н. с образовательной программой справляется при дополнительной помощи тьютора.
Выберите, какие условия необходимо применить для успешного освоения обучающимся в рамках адаптированной общеобразовательной программы?
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FZ13" authorId="0" shapeId="0">
      <text>
        <r>
          <rPr>
            <sz val="11"/>
            <color theme="1"/>
            <rFont val="Calibri"/>
            <family val="2"/>
            <scheme val="minor"/>
          </rPr>
          <t>Обучающаяся во 2 классе Дарья К. имеет статус ребенка с ОВЗ. У нее отмечается замедление темпа развития психики, которое выражается в недостаточности общего запаса знаний, незрелости мышления, преобладании игровых интересов, быстрой пресыщаемости в интеллектуальной деятельности. У Дарьи К. наблюдается наступление сосредоточения внимания после некоторого периода работы, а также периодические смены напряжения внимания и его спада на протяжении всего времени работы.
Выберите, какие условия необходимо применить для успешного освоения обучающимся в рамках адаптированной общеобразовательной программы?
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GA13" authorId="0" shapeId="0">
      <text>
        <r>
          <rPr>
            <sz val="11"/>
            <color theme="1"/>
            <rFont val="Calibri"/>
            <family val="2"/>
            <scheme val="minor"/>
          </rPr>
          <t>Обучающийся в 3 классе Кирилл Ш. имеет статус ребенка с ОВЗ. У него отмечаются нарушения коммуникативной сферы и поведенческие проблемы, которые затрудняют построение учебной коммуникации, что влечет за собой недостатки восприятия и усвоения содержательного компонента обучения. В целом адаптивность ребенка к социальной среде очень низка, он стойко ориентирован на ближайших родственников.
Выберите, какие условия необходимо применить для успешного освоения обучающимся в рамках адаптированной общеобразовательной программы?
#постепенное,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GB13" authorId="0" shapeId="0">
      <text>
        <r>
          <rPr>
            <sz val="11"/>
            <color theme="1"/>
            <rFont val="Calibri"/>
            <family val="2"/>
            <scheme val="minor"/>
          </rPr>
          <t>Обучающаяся в 5 классе Ирина А. имеет статус ребенка с ОВЗ. У нее наблюдается стойкая потеря слуха, при которой затруднено самостоятельное овладение речью. У девочки доминирует установка на запоминание текста над стремлением его понять. В словарном запасе Ирины А. преобладают слова, обозначающиее конкретные предметы, и в меньшем объеме присутствуют слова, обозначающие действия, качества, признаки, еще труднее со словами с абстрактным и переносным смыслом.
Выберите, какие условия необходимо применить для успешного освоения обучающимся в рамках адаптированной общеобразовательной программы?
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GC13" authorId="0" shapeId="0">
      <text>
        <r>
          <rPr>
            <sz val="11"/>
            <color theme="1"/>
            <rFont val="Calibri"/>
            <family val="2"/>
            <scheme val="minor"/>
          </rPr>
          <t>Балл</t>
        </r>
      </text>
    </comment>
    <comment ref="GD13" authorId="0" shapeId="0">
      <text>
        <r>
          <rPr>
            <sz val="11"/>
            <color theme="1"/>
            <rFont val="Calibri"/>
            <family val="2"/>
            <scheme val="minor"/>
          </rPr>
          <t>МаксБалл</t>
        </r>
      </text>
    </comment>
    <comment ref="GE13" authorId="0" shapeId="0">
      <text>
        <r>
          <rPr>
            <sz val="11"/>
            <color theme="1"/>
            <rFont val="Calibri"/>
            <family val="2"/>
            <scheme val="minor"/>
          </rPr>
          <t>Процент</t>
        </r>
      </text>
    </comment>
    <comment ref="GF13" authorId="0" shapeId="0">
      <text>
        <r>
          <rPr>
            <sz val="11"/>
            <color theme="1"/>
            <rFont val="Calibri"/>
            <family val="2"/>
            <scheme val="minor"/>
          </rPr>
          <t>Установите соответствие трудностей обучающихся и педагогических условий их нивелирования:
Трудности обучающегося
Педагогические условия
1. Воспринимая учебную информацию, практически не в состоянии действовать самостоятельно. Особые трудности вызывает информация, предъявляемая в письменной (устной) форме. Испытывает значительные затруднения при выделении нового и главного при интеллектуальной обработке информации. Темп интеллектуальной деятельности и ее результативность снижены. Освоение школьной программы значительно затруднено.
А :
- обучение умению ставить цель деятельности, разрабатывать этапы ее достижения;
- побуждение обучающегося сравнивать полученный результат с эталоном, находить и исправлять допущенные ошибки, осуществлять самооценку;
- обучение пользоваться необходимой информацией, помощью;
- создание ситуации успеха.
2. Затруднена концентрация внимания, осмысление учебной задачи как цели деятельности. Приступает к работе, не имея плана. Уточняющих вопросов не задает, хотя и нуждается в пояснениях. Действует импульсивно, хаотично. Если план работы предложен педагогом, в ходе работы грубо нарушает его, не замечая этого. Завершив задание, часто довольствуется ошибочным результатом. При этом, даже проверяя результат, допущенных ошибок не видит. Не способен обратиться за необходимой помощью и даже если такая помощь оказана, не умеет ею пользоваться.
Б:
- развитие способности аргументировано доказывать свою позицию, видеть общую цель группы и действовать в соответствии с нею,
- соблюдать субординацию в ходе общения со взрослыми и сверстниками.
3. Не способен самостоятельно донести до окружающих собственные мысли и формулировать ответы на обращенные к нему вопросы, а также самостоятельно формулировать вопросы собеседнику. В ходе дискуссии, не корректен, не может аргументировано отстаивать собственную позицию и менять ее, т.к. не понимает необходимость этого шага. При взаимодействии в группе не подчиняется общему решению группы. Не способен строить общение с учетом статуса собеседника и особенностей ситуации общения
В:
-обучающая, организующая и стимулирующая помощь учителя;
- развитие приемов логического мышления при помощи
- приемы пошагового предъявления учебной информации с пошаговым контролем ее усвоения;
- использование метафор, позволяющих донести основную информацию образным, символическим языком.
1. 1 = [В] (2)
2. 2 = [А] (2)
3. 3 = [Б] (2)</t>
        </r>
      </text>
    </comment>
    <comment ref="GG13" authorId="0" shapeId="0">
      <text>
        <r>
          <rPr>
            <sz val="11"/>
            <color theme="1"/>
            <rFont val="Calibri"/>
            <family val="2"/>
            <scheme val="minor"/>
          </rPr>
          <t>Установите соответствие трудностей обучающихся и педагогических условий их нивелирования:
Трудности обучающегося
Педагогические условия
1. Деформации в ценностно-ориентационной сфере выражается в значимости таких ценностей, как гедонизм, власть и самостоятельность, отмечается преобладание негативизма, неопределенности и крушение авторитетов. Удовлетворение гипертрофированных досуговых потребностей и интересов.
В иерархии ценностей снижается статус духовности, падает значимость ценностей саморазвития, трудовой, образовательной, общественной деятельности, угасает интерес к духовно-эстетической сфере
А :
- развитие способности аргументировано доказывать свою позицию, видеть общую цель группы и действовать в соответствии с нею, соблюдать субординацию в ходе общения со взрослыми и сверстниками.
2. Не способен самостоятельно донести до окружающих собственные мысли и формулировать ответы на обращенные к нему вопросы, а также самостоятельно формулировать вопросы собеседнику. В ходе дискуссии, не корректен, не может аргументировано отстаивать собственную позицию и менять ее, т.к. не понимает необходимость этого шага. При взаимодействии в группе не подчиняется общему решению группы. Не способен строить общение с учетом статуса собеседника и особенностей ситуации общения
Б:
- демонстрация замещающего образца ценностных ориентаций через систему воспитания;
- формирование и развитие личностных качеств, необходимых для позитивной жизнедеятельности;
- развитие осознания последствий поступков и ответственности за собственное поведение;
- развитие способностей обучающихся на основе дополнительного образования с учетом интересов, увлечений;
- оказание помощи в профессиональном самоопределении
3. Нарушение эмоциональной сферы проявляется в неустойчивости эмоциональных состояний, низкой фрустрационной толерантности, агрессивности, безответственности по отношению к своим поступкам, импульсивности, аффективности, перепадах настроения от гиперактивности до моторной гиподинамии.
В:
- совершенствование навыков ответственного и самостоятельного поведения;
- формирование позитивных отношений в классе;
- воспитание положительных качеств личности (толерантности, жизнестойкости и т.д.)
1. 1 = [Б] (2)
2. 2 = [А] (2)
3. 3 = [В] (2)</t>
        </r>
      </text>
    </comment>
    <comment ref="GH13" authorId="0" shapeId="0">
      <text>
        <r>
          <rPr>
            <sz val="11"/>
            <color theme="1"/>
            <rFont val="Calibri"/>
            <family val="2"/>
            <scheme val="minor"/>
          </rPr>
          <t>Установите соответствие вида деструктивного поведения обучающихся и его маркеров:
Вид деструктивного поведения
Маркеры деструктивного поведения
1. Делинквентное поведение
А :
- замкнутость, вспышки агрессии, ярости, открытые угрозы совершения убийства / самоубийства, проявление насилия по отношению к людям и животным, использование предметов как оружия (линейка, ручка, тяжелые предметы);
- изменение стиля одежды – широкие штаны с карманами, белая футболка (с характерными надписями: «Естественный отбор», «Ненависть», «Гнев» и др.), длинный черный плащ, высокие ботинки;
- появление новых увлечений – оружие, стрельба, изготовление взрывчатых веществ;
- участие в сообществах в социальных сетях, популяризирующих огнестрельное оружие и рецепты взрывчатых веществ, пропагандирующих идеологию неонационализма и расизма.
2. Скулшутинг
Б:
- устойчивое в течение двух и более недель снижение настроения с преобладанием переживаний безнадежности, одиночества и безысходности;
- резкое снижение успеваемости, проявление безразличия к учебе и оценкам;
- резкие изменения в привычном поведении (неряшливость, нежелание разговаривать с друзьями, потеря интереса к увлечениям, пропуск занятий, повышенные импульсивность, эмоциональность, замкнутость);
- рискованное, самоповреждающее поведение;
- агрессивное поведение (вербальное, физическое) по отношению к окружающим;
- факты употребления ПАВ, алкоголя;
- факты ухода из дома.
3. Суицидальное поведение
В :
- деление обучающихся на группы, жестокое, насильственное отношение к представителям «чужой» группы;
- иерархия внутри группы, унижение и эксплуатация представителей «низшей ступени» своей группы, глумление над ними;
- отсутствие чувства сострадания к людям, высмеивание слабых и беззащитных;
- немотивированный вандализм, совершение краж и грабежей по мотиву спортивного состязания.
1. 1 = [В] (2)
2. 2 = [А] (2)
3. 3 = [Б] (2)</t>
        </r>
      </text>
    </comment>
    <comment ref="GI13" authorId="0" shapeId="0">
      <text>
        <r>
          <rPr>
            <sz val="11"/>
            <color theme="1"/>
            <rFont val="Calibri"/>
            <family val="2"/>
            <scheme val="minor"/>
          </rPr>
          <t>Установите соответствие личностных особенностей обучающихся и их маркеров, проявляющихся в учебном процессе:
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GJ13" authorId="0" shapeId="0">
      <text>
        <r>
          <rPr>
            <sz val="11"/>
            <color theme="1"/>
            <rFont val="Calibri"/>
            <family val="2"/>
            <scheme val="minor"/>
          </rPr>
          <t>Установите соответствие между типами акцентуаций характера и особенностями их проявления в воспитательном процессе:
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GK13" authorId="0" shapeId="0">
      <text>
        <r>
          <rPr>
            <sz val="11"/>
            <color theme="1"/>
            <rFont val="Calibri"/>
            <family val="2"/>
            <scheme val="minor"/>
          </rPr>
          <t>Установите соответствие между описанием особенностей проявления акцентуаций характера и их определениями:
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GL13" authorId="0" shapeId="0">
      <text>
        <r>
          <rPr>
            <sz val="11"/>
            <color theme="1"/>
            <rFont val="Calibri"/>
            <family val="2"/>
            <scheme val="minor"/>
          </rPr>
          <t>Установите соответствие между свойствами внимания и их определениями:
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GM13" authorId="0" shapeId="0">
      <text>
        <r>
          <rPr>
            <sz val="11"/>
            <color theme="1"/>
            <rFont val="Calibri"/>
            <family val="2"/>
            <scheme val="minor"/>
          </rPr>
          <t>Установите соответствие между возрастом ребенка и новообразованиями, характерными для него:
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GN13" authorId="0" shapeId="0">
      <text>
        <r>
          <rPr>
            <sz val="11"/>
            <color theme="1"/>
            <rFont val="Calibri"/>
            <family val="2"/>
            <scheme val="minor"/>
          </rPr>
          <t>Установите соответствие между стратегиями поведения в конфликте и их определениями:
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GO13" authorId="0" shapeId="0">
      <text>
        <r>
          <rPr>
            <sz val="11"/>
            <color theme="1"/>
            <rFont val="Calibri"/>
            <family val="2"/>
            <scheme val="minor"/>
          </rPr>
          <t>Установите соответствие между стратегиями поведения в конфликте и их определениями:
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GP13" authorId="0" shapeId="0">
      <text>
        <r>
          <rPr>
            <sz val="11"/>
            <color theme="1"/>
            <rFont val="Calibri"/>
            <family val="2"/>
            <scheme val="minor"/>
          </rPr>
          <t>Балл</t>
        </r>
      </text>
    </comment>
    <comment ref="GQ13" authorId="0" shapeId="0">
      <text>
        <r>
          <rPr>
            <sz val="11"/>
            <color theme="1"/>
            <rFont val="Calibri"/>
            <family val="2"/>
            <scheme val="minor"/>
          </rPr>
          <t>МаксБалл</t>
        </r>
      </text>
    </comment>
    <comment ref="GR13" authorId="0" shapeId="0">
      <text>
        <r>
          <rPr>
            <sz val="11"/>
            <color theme="1"/>
            <rFont val="Calibri"/>
            <family val="2"/>
            <scheme val="minor"/>
          </rPr>
          <t>Процент</t>
        </r>
      </text>
    </comment>
    <comment ref="GS13" authorId="0" shapeId="0">
      <text>
        <r>
          <rPr>
            <sz val="11"/>
            <color theme="1"/>
            <rFont val="Calibri"/>
            <family val="2"/>
            <scheme val="minor"/>
          </rPr>
          <t>Балл</t>
        </r>
      </text>
    </comment>
    <comment ref="GT13" authorId="0" shapeId="0">
      <text>
        <r>
          <rPr>
            <sz val="11"/>
            <color theme="1"/>
            <rFont val="Calibri"/>
            <family val="2"/>
            <scheme val="minor"/>
          </rPr>
          <t>МаксБалл</t>
        </r>
      </text>
    </comment>
    <comment ref="GU13" authorId="0" shapeId="0">
      <text>
        <r>
          <rPr>
            <sz val="11"/>
            <color theme="1"/>
            <rFont val="Calibri"/>
            <family val="2"/>
            <scheme val="minor"/>
          </rPr>
          <t>Процент</t>
        </r>
      </text>
    </comment>
    <comment ref="GV13" authorId="0" shapeId="0">
      <text>
        <r>
          <rPr>
            <sz val="11"/>
            <color theme="1"/>
            <rFont val="Calibri"/>
            <family val="2"/>
            <scheme val="minor"/>
          </rPr>
          <t>Соотнесите стиль педагогического общения и особенности взаимодействия педагога и обучающегося на уроке.
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GW13" authorId="0" shapeId="0">
      <text>
        <r>
          <rPr>
            <sz val="11"/>
            <color theme="1"/>
            <rFont val="Calibri"/>
            <family val="2"/>
            <scheme val="minor"/>
          </rPr>
          <t>Соотнесите стиль педагогического общения и особенности взаимодействия педагога и обучающегося на уроке.
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GX13" authorId="0" shapeId="0">
      <text>
        <r>
          <rPr>
            <sz val="11"/>
            <color theme="1"/>
            <rFont val="Calibri"/>
            <family val="2"/>
            <scheme val="minor"/>
          </rPr>
          <t>Соотнесите стиль педагогического общения и особенности взаимодействия педагога и обучающегося на уроке.
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GY13" authorId="0" shapeId="0">
      <text>
        <r>
          <rPr>
            <sz val="11"/>
            <color theme="1"/>
            <rFont val="Calibri"/>
            <family val="2"/>
            <scheme val="minor"/>
          </rPr>
          <t>Соотнесите стиль педагогического общения и особенности взаимодействия педагога и обучающегося на уроке.
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GZ13" authorId="0" shapeId="0">
      <text>
        <r>
          <rPr>
            <sz val="11"/>
            <color theme="1"/>
            <rFont val="Calibri"/>
            <family val="2"/>
            <scheme val="minor"/>
          </rPr>
          <t>Соотнесите стиль педагогического общения и особенности взаимодействия педагога и обучающегося на уроке.
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HA13" authorId="0" shapeId="0">
      <text>
        <r>
          <rPr>
            <sz val="11"/>
            <color theme="1"/>
            <rFont val="Calibri"/>
            <family val="2"/>
            <scheme val="minor"/>
          </rPr>
          <t>Соотнесите вид конфликта, который может возникнуть между педагогом и обучающимися на уроке, и его характеристику.
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HB13" authorId="0" shapeId="0">
      <text>
        <r>
          <rPr>
            <sz val="11"/>
            <color theme="1"/>
            <rFont val="Calibri"/>
            <family val="2"/>
            <scheme val="minor"/>
          </rPr>
          <t>Соотнесите вид конфликта, который может возникнуть между педагогом и обучающимися на уроке, и его характеристику.
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HC13" authorId="0" shapeId="0">
      <text>
        <r>
          <rPr>
            <sz val="11"/>
            <color theme="1"/>
            <rFont val="Calibri"/>
            <family val="2"/>
            <scheme val="minor"/>
          </rPr>
          <t>Соотнесите стиль поведения в конфликтной ситуации между педагогом и обучающимися на уроке, и его характеристику.
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HD13" authorId="0" shapeId="0">
      <text>
        <r>
          <rPr>
            <sz val="11"/>
            <color theme="1"/>
            <rFont val="Calibri"/>
            <family val="2"/>
            <scheme val="minor"/>
          </rPr>
          <t>Соотнесите стиль поведения в конфликтной ситуации между педагогом и обучающимися на уроке, и его характеристику.
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HE13" authorId="0" shapeId="0">
      <text>
        <r>
          <rPr>
            <sz val="11"/>
            <color theme="1"/>
            <rFont val="Calibri"/>
            <family val="2"/>
            <scheme val="minor"/>
          </rPr>
          <t>Соотнесите стиль поведения в конфликтной ситуации между педагогом и обучающимися на уроке, и его характеристику.
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HF13" authorId="0" shapeId="0">
      <text>
        <r>
          <rPr>
            <sz val="11"/>
            <color theme="1"/>
            <rFont val="Calibri"/>
            <family val="2"/>
            <scheme val="minor"/>
          </rPr>
          <t>Балл</t>
        </r>
      </text>
    </comment>
    <comment ref="HG13" authorId="0" shapeId="0">
      <text>
        <r>
          <rPr>
            <sz val="11"/>
            <color theme="1"/>
            <rFont val="Calibri"/>
            <family val="2"/>
            <scheme val="minor"/>
          </rPr>
          <t>МаксБалл</t>
        </r>
      </text>
    </comment>
    <comment ref="HH13" authorId="0" shapeId="0">
      <text>
        <r>
          <rPr>
            <sz val="11"/>
            <color theme="1"/>
            <rFont val="Calibri"/>
            <family val="2"/>
            <scheme val="minor"/>
          </rPr>
          <t>Процент</t>
        </r>
      </text>
    </comment>
    <comment ref="HI13" authorId="0" shapeId="0">
      <text>
        <r>
          <rPr>
            <sz val="11"/>
            <color theme="1"/>
            <rFont val="Calibri"/>
            <family val="2"/>
            <scheme val="minor"/>
          </rPr>
          <t>Выберите верный вариант ответа. Реализация воспитательного потенциала урока осуществляется педагогом посредством следующих форм и методов работы:
*побуждение школьников соблюдать общепринятые нормы поведения, правила общения со старшими (учителями) и сверстниками (школьниками)
организацию на базе класса семейных праздников, конкурсов, соревнований, направленных на сплочение семьи и школы
клубные встречи
использование в урочной деятельности дистанционных форм обучения на платформе Zoom</t>
        </r>
      </text>
    </comment>
    <comment ref="HJ13" authorId="0" shapeId="0">
      <text>
        <r>
          <rPr>
            <sz val="11"/>
            <color theme="1"/>
            <rFont val="Calibri"/>
            <family val="2"/>
            <scheme val="minor"/>
          </rPr>
          <t>Выберите верный вариант ответа. Реализация воспитательного потенциала урока осуществляется педагогом посредством следующих форм и методов работы:
профориентационные пробы
озеленение пришкольной территории
*применение интерактивных форм работы учащихся: интеллектуальных игр, стимулирующих познавательную мотивацию школьников
участие школьников в написании всероссийских проверочных работ</t>
        </r>
      </text>
    </comment>
    <comment ref="HK13" authorId="0" shapeId="0">
      <text>
        <r>
          <rPr>
            <sz val="11"/>
            <color theme="1"/>
            <rFont val="Calibri"/>
            <family val="2"/>
            <scheme val="minor"/>
          </rPr>
          <t>Выберите неверный вариант ответа. Реализация воспитательного потенциала урока осуществляется педагогом посредством следующих форм и методов работы:
организация групповой работы или работы в парах по обсуждению социально-значимой информации
*применение фронтального опроса
организация дискуссий
демонстрация примеров ответственного, гражданского поведения</t>
        </r>
      </text>
    </comment>
    <comment ref="HL13" authorId="0" shapeId="0">
      <text>
        <r>
          <rPr>
            <sz val="11"/>
            <color theme="1"/>
            <rFont val="Calibri"/>
            <family val="2"/>
            <scheme val="minor"/>
          </rPr>
          <t>Выберите неверный вариант ответа. Реализация воспитательного потенциала урока осуществляется педагогом посредством следующих форм и методов работы:
побуждение школьников соблюдать правила общения с учителями и сверстниками
подбор социально-значимых текстов, проблемных ситуаций для обсуждения в классе
*создание и организация работы родительских комитетов классов
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HM13" authorId="0" shapeId="0">
      <text>
        <r>
          <rPr>
            <sz val="11"/>
            <color theme="1"/>
            <rFont val="Calibri"/>
            <family val="2"/>
            <scheme val="minor"/>
          </rPr>
          <t>Выберите верный вариант ответа. Реализация воспитательного потенциала урока осуществляется педагогом посредством следующих форм и методов работы:
развитие индивидуальных способностей обучающихся в кружках, секциях, клубах
применение дистанционных форм обучения
литературные, исторические, биологические экспедиции
*побуждение школьников соблюдать принципы учебной дисциплины и самоорганизации</t>
        </r>
      </text>
    </comment>
    <comment ref="HN13" authorId="0" shapeId="0">
      <text>
        <r>
          <rPr>
            <sz val="11"/>
            <color theme="1"/>
            <rFont val="Calibri"/>
            <family val="2"/>
            <scheme val="minor"/>
          </rPr>
          <t>Выберите верный вариант ответа. Реализация воспитательного потенциала урока осуществляется педагогом посредством следующих форм и методов работы:
активизация познавательной деятельности с использованием элементов наглядности
встреча с представителями поисковых отрядов
*виртуальная экскурсия в краеведческий музей
оформление интерьера класса</t>
        </r>
      </text>
    </comment>
    <comment ref="HO13" authorId="0" shapeId="0">
      <text>
        <r>
          <rPr>
            <sz val="11"/>
            <color theme="1"/>
            <rFont val="Calibri"/>
            <family val="2"/>
            <scheme val="minor"/>
          </rPr>
          <t>Выберите неверный вариант ответа. Реализация воспитательного потенциала урока осуществляется педагогом посредством следующих форм и методов работы:
проведение урока в форме театрализации
видео-лекция
*рекрутинговые мероприятия, реализующие идею популяризации деятельности детского общественного объединения, привлечения в него новых участников
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HP13" authorId="0" shapeId="0">
      <text>
        <r>
          <rPr>
            <sz val="11"/>
            <color theme="1"/>
            <rFont val="Calibri"/>
            <family val="2"/>
            <scheme val="minor"/>
          </rPr>
          <t>Выберите неверный вариант ответа. Реализация воспитательного потенциала урока осуществляется педагогом посредством следующих форм и методов работы:
кейс-метод
*индивидуальный тьюториал
дебаты
шефство мотивированных и эрудированных учащихся над их неуспевающими одноклассниками</t>
        </r>
      </text>
    </comment>
    <comment ref="HQ13" authorId="0" shapeId="0">
      <text>
        <r>
          <rPr>
            <sz val="11"/>
            <color theme="1"/>
            <rFont val="Calibri"/>
            <family val="2"/>
            <scheme val="minor"/>
          </rPr>
          <t>Выберите верный вариант ответа. Реализация воспитательного потенциала урока осуществляется педагогом посредством следующих форм и методов работы:
*просмотр и обсуждение видеофильмов
портфолио
виртуальный тьюториал
однодневные походы и экскурсии</t>
        </r>
      </text>
    </comment>
    <comment ref="HR13" authorId="0" shapeId="0">
      <text>
        <r>
          <rPr>
            <sz val="11"/>
            <color theme="1"/>
            <rFont val="Calibri"/>
            <family val="2"/>
            <scheme val="minor"/>
          </rPr>
          <t>Выберите верный вариант ответа. Реализация воспитательного потенциала урока осуществляется педагогом посредством следующих форм и методов работы:
заполнение электронного журнала
волонтерские акции
организация и проведение флешмобов
*инициирование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HS13" authorId="0" shapeId="0">
      <text>
        <r>
          <rPr>
            <sz val="11"/>
            <color theme="1"/>
            <rFont val="Calibri"/>
            <family val="2"/>
            <scheme val="minor"/>
          </rPr>
          <t>Балл</t>
        </r>
      </text>
    </comment>
    <comment ref="HT13" authorId="0" shapeId="0">
      <text>
        <r>
          <rPr>
            <sz val="11"/>
            <color theme="1"/>
            <rFont val="Calibri"/>
            <family val="2"/>
            <scheme val="minor"/>
          </rPr>
          <t>МаксБалл</t>
        </r>
      </text>
    </comment>
    <comment ref="HU13" authorId="0" shapeId="0">
      <text>
        <r>
          <rPr>
            <sz val="11"/>
            <color theme="1"/>
            <rFont val="Calibri"/>
            <family val="2"/>
            <scheme val="minor"/>
          </rPr>
          <t>Процент</t>
        </r>
      </text>
    </comment>
    <comment ref="HV13" authorId="0" shapeId="0">
      <text>
        <r>
          <rPr>
            <sz val="11"/>
            <color theme="1"/>
            <rFont val="Calibri"/>
            <family val="2"/>
            <scheme val="minor"/>
          </rPr>
          <t>Выберите неверные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педагог проявляет заинтересованность в успехах обучающегося (0)
педагог в общих чертах отмечает участие обучающегося в учебной деятельности (3)
педагог сообщает ученику о значимости достигнутых результатов (0)
педагог поощряет достижение учеником определенных результатов (0)
педагог проявляет минимальное, формальное внимание к успехам учащегося (3)</t>
        </r>
      </text>
    </comment>
    <comment ref="HW13" authorId="0" shapeId="0">
      <text>
        <r>
          <rPr>
            <sz val="11"/>
            <color theme="1"/>
            <rFont val="Calibri"/>
            <family val="2"/>
            <scheme val="minor"/>
          </rPr>
          <t>Выберите неверные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педагог не отмечает личный вклад учащегося в учебную деятельность (3)
педагог связывает достигнутое с затраченными усилиями, полагая, что такие успехи возможны и впредь (0)
педагог ориентирует ученика на сравнение своих результатов с результатами других (3)
создает ситуацию успеха для обучающихся (0)
при поощрении использует индивидуальный подход (0)</t>
        </r>
      </text>
    </comment>
    <comment ref="HX13" authorId="0" shapeId="0">
      <text>
        <r>
          <rPr>
            <sz val="11"/>
            <color theme="1"/>
            <rFont val="Calibri"/>
            <family val="2"/>
            <scheme val="minor"/>
          </rPr>
          <t>Выберите 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осуществляется постоянно (3)
не зависит от усилий, затраченных учеником (0)
делается без конкретизации личного вклада обучающегося в его достижение (0)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HY13" authorId="0" shapeId="0">
      <text>
        <r>
          <rPr>
            <sz val="11"/>
            <color theme="1"/>
            <rFont val="Calibri"/>
            <family val="2"/>
            <scheme val="minor"/>
          </rPr>
          <t>Выберите верные варианты ответа. Какие из перечисленных признаков характеризуют неэффективное поощрение как метод воспитания и мотивации к учебно-познавательной деятельности:
сопровождается объяснением, что именно в поступке обучающегося достойно поощрения (0)
осуществляется от случая к случаю (3)
не зависит от усилий, затраченных учеником (3)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HZ13" authorId="0" shapeId="0">
      <text>
        <r>
          <rPr>
            <sz val="11"/>
            <color theme="1"/>
            <rFont val="Calibri"/>
            <family val="2"/>
            <scheme val="minor"/>
          </rPr>
          <t>Выберите неверные варианты ответа. Какие из перечисленных признаков характеризуют убеждение как метод воспитания и мотивации к учебно-познавательной деятельности:
направлено на выявление негативного опыта обучающихся (3)
в его основе лежит разъяснение сути явления (0)
может осуществляться словом, делом, личным примером (0)
опирается на выделение социальной и личностной значимости решения вопроса (0)
ориентировано на готовность обучающихся получить инструкцию к действию, указание, распоряжение (3)</t>
        </r>
      </text>
    </comment>
    <comment ref="IA13" authorId="0" shapeId="0">
      <text>
        <r>
          <rPr>
            <sz val="11"/>
            <color theme="1"/>
            <rFont val="Calibri"/>
            <family val="2"/>
            <scheme val="minor"/>
          </rPr>
          <t>Выберите неверные варианты ответа. Какие из перечисленных признаков характеризуют принуждение как метод воспитания и мотивации к учебно-познавательной деятельности:
используется, когда другие формы воздействия недейственны или, когда нет времени, чтобы их использовать (0)
бывает непреднамеренным и преднамеренным (3)
выражается в прямом требовании педагога к обучающимся согласиться с его мнением (0)
малопригодно как постоянная форма воздействия на обучающихся (0)
эффективности метода способствует доброжелательное отношение педагога к обучающемуся (3)</t>
        </r>
      </text>
    </comment>
    <comment ref="IB13" authorId="0" shapeId="0">
      <text>
        <r>
          <rPr>
            <sz val="11"/>
            <color theme="1"/>
            <rFont val="Calibri"/>
            <family val="2"/>
            <scheme val="minor"/>
          </rPr>
          <t>Выберите верные варианты ответа. Какие из перечисленных признаков характеризуют требование как метод воспитания и мотивации к учебно-познавательной деятельности:
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
представляет собой жесткое, формальное обращение педагога к обучающемуся (3)
может осуществляться только в виде замечания, выговора, записи в дневнике (0)</t>
        </r>
      </text>
    </comment>
    <comment ref="IC13" authorId="0" shapeId="0">
      <text>
        <r>
          <rPr>
            <sz val="11"/>
            <color theme="1"/>
            <rFont val="Calibri"/>
            <family val="2"/>
            <scheme val="minor"/>
          </rPr>
          <t>Выберите верные варианты ответа. Какие из перечисленных признаков характеризуют наказание как метод воспитания и мотивации к учебно-познавательной деятельности:
должно осуществляться систематически (0)
выражается в прямом требовании педагога к обучающимся принять готовый эталон поведения (0)
бывает фиксированным и нефиксированным (0)
не должно преследовать цель унизить достоинство обучающегося (3)
может осуществляться в виде замечания, выговора, записи в дневнике (3)</t>
        </r>
      </text>
    </comment>
    <comment ref="ID13" authorId="0" shapeId="0">
      <text>
        <r>
          <rPr>
            <sz val="11"/>
            <color theme="1"/>
            <rFont val="Calibri"/>
            <family val="2"/>
            <scheme val="minor"/>
          </rPr>
          <t>Выберите неверные варианты ответа. Какие из перечисленных признаков характеризуют оценку как метод воспитания и мотивации к учебно-познавательной деятельности:
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
бывает фиксированной (отметка) и нефиксированной (мера поощрения или порицания) (0)
осуществляется непосредственно (педагогом) или опосредованно (другими обучающимися) (0)
для эффективности сопровождается соответствующей аргументацией (0)</t>
        </r>
      </text>
    </comment>
    <comment ref="IE13" authorId="0" shapeId="0">
      <text>
        <r>
          <rPr>
            <sz val="11"/>
            <color theme="1"/>
            <rFont val="Calibri"/>
            <family val="2"/>
            <scheme val="minor"/>
          </rPr>
          <t>Выберите неверные варианты ответа. Какие из перечисленных признаков характеризуют внушение как метод воспитания и мотивации к учебно-познавательной деятельности:
опирается на готовность учащегося «принимать на веру» идеи педагога (0)
отличается высокой степенью аргументации со стороны педагога (3)
в его основу положено разъяснение сути явления, причинно-следственных связей, выделение социальной и личностной значимости решения вопроса (0)
используется как постоянная форма воздействия на обучающихся (3)
может выступать в форме отрицания и порицания (0)</t>
        </r>
      </text>
    </comment>
    <comment ref="IF13" authorId="0" shapeId="0">
      <text>
        <r>
          <rPr>
            <sz val="11"/>
            <color theme="1"/>
            <rFont val="Calibri"/>
            <family val="2"/>
            <scheme val="minor"/>
          </rPr>
          <t>Балл</t>
        </r>
      </text>
    </comment>
    <comment ref="IG13" authorId="0" shapeId="0">
      <text>
        <r>
          <rPr>
            <sz val="11"/>
            <color theme="1"/>
            <rFont val="Calibri"/>
            <family val="2"/>
            <scheme val="minor"/>
          </rPr>
          <t>МаксБалл</t>
        </r>
      </text>
    </comment>
    <comment ref="IH13" authorId="0" shapeId="0">
      <text>
        <r>
          <rPr>
            <sz val="11"/>
            <color theme="1"/>
            <rFont val="Calibri"/>
            <family val="2"/>
            <scheme val="minor"/>
          </rPr>
          <t>Процент</t>
        </r>
      </text>
    </comment>
    <comment ref="II13" authorId="0" shapeId="0">
      <text>
        <r>
          <rPr>
            <sz val="11"/>
            <color theme="1"/>
            <rFont val="Calibri"/>
            <family val="2"/>
            <scheme val="minor"/>
          </rPr>
          <t>Балл</t>
        </r>
      </text>
    </comment>
    <comment ref="IJ13" authorId="0" shapeId="0">
      <text>
        <r>
          <rPr>
            <sz val="11"/>
            <color theme="1"/>
            <rFont val="Calibri"/>
            <family val="2"/>
            <scheme val="minor"/>
          </rPr>
          <t>МаксБалл</t>
        </r>
      </text>
    </comment>
    <comment ref="IK13" authorId="0" shapeId="0">
      <text>
        <r>
          <rPr>
            <sz val="11"/>
            <color theme="1"/>
            <rFont val="Calibri"/>
            <family val="2"/>
            <scheme val="minor"/>
          </rPr>
          <t>Процент</t>
        </r>
      </text>
    </comment>
    <comment ref="IL13" authorId="0" shapeId="0">
      <text>
        <r>
          <rPr>
            <sz val="11"/>
            <color theme="1"/>
            <rFont val="Calibri"/>
            <family val="2"/>
            <scheme val="minor"/>
          </rPr>
          <t>Балл</t>
        </r>
      </text>
    </comment>
    <comment ref="IM13" authorId="0" shapeId="0">
      <text>
        <r>
          <rPr>
            <sz val="11"/>
            <color theme="1"/>
            <rFont val="Calibri"/>
            <family val="2"/>
            <scheme val="minor"/>
          </rPr>
          <t>МаксБалл</t>
        </r>
      </text>
    </comment>
    <comment ref="IN13" authorId="0" shapeId="0">
      <text>
        <r>
          <rPr>
            <sz val="11"/>
            <color theme="1"/>
            <rFont val="Calibri"/>
            <family val="2"/>
            <scheme val="minor"/>
          </rPr>
          <t>Процент</t>
        </r>
      </text>
    </comment>
    <comment ref="I14" authorId="0" shapeId="0">
      <text>
        <r>
          <rPr>
            <sz val="11"/>
            <color theme="1"/>
            <rFont val="Calibri"/>
            <family val="2"/>
            <scheme val="minor"/>
          </rPr>
          <t>3</t>
        </r>
      </text>
    </comment>
    <comment ref="S14" authorId="0" shapeId="0">
      <text>
        <r>
          <rPr>
            <sz val="11"/>
            <color theme="1"/>
            <rFont val="Calibri"/>
            <family val="2"/>
            <scheme val="minor"/>
          </rPr>
          <t>Первая часть сложного предложения 1 представлена односоставным неопределенно-личным предложением.
В первой части сложного предложения 4 составное именное сказуемое.
Предложение 5 осложнено обособленным приложением.</t>
        </r>
      </text>
    </comment>
    <comment ref="AA14" authorId="0" shapeId="0">
      <text>
        <r>
          <rPr>
            <sz val="11"/>
            <color theme="1"/>
            <rFont val="Calibri"/>
            <family val="2"/>
            <scheme val="minor"/>
          </rPr>
          <t>11</t>
        </r>
      </text>
    </comment>
    <comment ref="AF14" authorId="0" shapeId="0">
      <text>
        <r>
          <rPr>
            <sz val="11"/>
            <color theme="1"/>
            <rFont val="Calibri"/>
            <family val="2"/>
            <scheme val="minor"/>
          </rPr>
          <t>2</t>
        </r>
      </text>
    </comment>
    <comment ref="AQ14" authorId="0" shapeId="0">
      <text>
        <r>
          <rPr>
            <sz val="11"/>
            <color theme="1"/>
            <rFont val="Calibri"/>
            <family val="2"/>
            <scheme val="minor"/>
          </rPr>
          <t>добро без корысти</t>
        </r>
      </text>
    </comment>
    <comment ref="AU14"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BA14" authorId="0" shapeId="0">
      <text>
        <r>
          <rPr>
            <sz val="11"/>
            <color theme="1"/>
            <rFont val="Calibri"/>
            <family val="2"/>
            <scheme val="minor"/>
          </rPr>
          <t>(много) ТУЧ – в форме множественного числа имени существительного 3-го склонения после шипящего буква Ь не пишется.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F14" authorId="0" shapeId="0">
      <text>
        <r>
          <rPr>
            <sz val="11"/>
            <color theme="1"/>
            <rFont val="Calibri"/>
            <family val="2"/>
            <scheme val="minor"/>
          </rPr>
          <t>КОЖАНЫЙ – в прилагательных, пишется Н, если они образованы от бесприставочных глаголов.
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O14" authorId="0" shapeId="0">
      <text>
        <r>
          <rPr>
            <sz val="11"/>
            <color theme="1"/>
            <rFont val="Calibri"/>
            <family val="2"/>
            <scheme val="minor"/>
          </rPr>
          <t>2Д</t>
        </r>
      </text>
    </comment>
    <comment ref="BU14" authorId="0" shapeId="0">
      <text>
        <r>
          <rPr>
            <sz val="11"/>
            <color theme="1"/>
            <rFont val="Calibri"/>
            <family val="2"/>
            <scheme val="minor"/>
          </rPr>
          <t>Метафора</t>
        </r>
      </text>
    </comment>
    <comment ref="CH14" authorId="0" shapeId="0">
      <text>
        <r>
          <rPr>
            <sz val="11"/>
            <color theme="1"/>
            <rFont val="Calibri"/>
            <family val="2"/>
            <scheme val="minor"/>
          </rPr>
          <t>вариативными</t>
        </r>
      </text>
    </comment>
    <comment ref="CP14" authorId="0" shapeId="0">
      <text>
        <r>
          <rPr>
            <sz val="11"/>
            <color theme="1"/>
            <rFont val="Calibri"/>
            <family val="2"/>
            <scheme val="minor"/>
          </rPr>
          <t>Обучающийся ориентируется на сочетание букв.
Обучающийся игнорирует морфемный состав слова.</t>
        </r>
      </text>
    </comment>
    <comment ref="CW14" authorId="0" shapeId="0">
      <text>
        <r>
          <rPr>
            <sz val="11"/>
            <color theme="1"/>
            <rFont val="Calibri"/>
            <family val="2"/>
            <scheme val="minor"/>
          </rPr>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[заполнение всех видов пропусков, исправление ошибок и т.д.]</t>
        </r>
      </text>
    </comment>
    <comment ref="DE14" authorId="0" shapeId="0">
      <text>
        <r>
          <rPr>
            <sz val="11"/>
            <color theme="1"/>
            <rFont val="Calibri"/>
            <family val="2"/>
            <scheme val="minor"/>
          </rPr>
          <t>смешение видов подчинительной связи
бедностью активных грамматических конструкций</t>
        </r>
      </text>
    </comment>
    <comment ref="DJ14" authorId="0" shapeId="0">
      <text>
        <r>
          <rPr>
            <sz val="11"/>
            <color theme="1"/>
            <rFont val="Calibri"/>
            <family val="2"/>
            <scheme val="minor"/>
          </rPr>
          <t>1. ИК1 - Содержание изложения = [1]
2. ИК2 - Сжатие исходного текста = [2]
3. ИК3 - Смысловая цельность, речевая связность и последова-тель¬ность изложения = [1]
4. Итоговое количество баллов за сжатое изложение по критериям ИК1–ИК3 = [4]</t>
        </r>
      </text>
    </comment>
    <comment ref="DQ14" authorId="0" shapeId="0">
      <text>
        <r>
          <rPr>
            <sz val="11"/>
            <color theme="1"/>
            <rFont val="Calibri"/>
            <family val="2"/>
            <scheme val="minor"/>
          </rPr>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[Упрощение]
3. Человек сам должен решить, какой путь в жизни он выберет. = [Текст сжат неправильно]</t>
        </r>
      </text>
    </comment>
    <comment ref="DW14" authorId="0" shapeId="0">
      <text>
        <r>
          <rPr>
            <sz val="11"/>
            <color theme="1"/>
            <rFont val="Calibri"/>
            <family val="2"/>
            <scheme val="minor"/>
          </rPr>
          <t>1. Орфографические ошибки = [2]
2. Пунктуационные ошибки = [6]
3. Грамматические ошибки = [1]
4. Речевые ошибки = [0]</t>
        </r>
      </text>
    </comment>
    <comment ref="EI14" authorId="0" shapeId="0">
      <text>
        <r>
          <rPr>
            <sz val="11"/>
            <color theme="1"/>
            <rFont val="Calibri"/>
            <family val="2"/>
            <scheme val="minor"/>
          </rPr>
          <t>родительский лекторий</t>
        </r>
      </text>
    </comment>
    <comment ref="EV14" authorId="0" shapeId="0">
      <text>
        <r>
          <rPr>
            <sz val="11"/>
            <color theme="1"/>
            <rFont val="Calibri"/>
            <family val="2"/>
            <scheme val="minor"/>
          </rPr>
          <t>пересмотреть формулировку вопроса
уменьшить объем проверочного задания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FI14" authorId="0" shapeId="0">
      <text>
        <r>
          <rPr>
            <sz val="11"/>
            <color theme="1"/>
            <rFont val="Calibri"/>
            <family val="2"/>
            <scheme val="minor"/>
          </rPr>
          <t>поэтапное формирование умственных действий</t>
        </r>
      </text>
    </comment>
    <comment ref="GB14"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стимулировать слухо-зрительное внимание</t>
        </r>
      </text>
    </comment>
    <comment ref="GO14"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GW14"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HI14" authorId="0" shapeId="0">
      <text>
        <r>
          <rPr>
            <sz val="11"/>
            <color theme="1"/>
            <rFont val="Calibri"/>
            <family val="2"/>
            <scheme val="minor"/>
          </rPr>
          <t>побуждение школьников соблюдать общепринятые нормы поведения, правила общения со старшими (учителями) и сверстниками (школьниками)</t>
        </r>
      </text>
    </comment>
    <comment ref="IA14"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t>
        </r>
      </text>
    </comment>
    <comment ref="K15" authorId="0" shapeId="0">
      <text>
        <r>
          <rPr>
            <sz val="11"/>
            <color theme="1"/>
            <rFont val="Calibri"/>
            <family val="2"/>
            <scheme val="minor"/>
          </rPr>
          <t>4</t>
        </r>
      </text>
    </comment>
    <comment ref="Q15" authorId="0" shapeId="0">
      <text>
        <r>
          <rPr>
            <sz val="11"/>
            <color theme="1"/>
            <rFont val="Calibri"/>
            <family val="2"/>
            <scheme val="minor"/>
          </rPr>
          <t>Предложение 4
Предложение 5</t>
        </r>
      </text>
    </comment>
    <comment ref="X15" authorId="0" shapeId="0">
      <text>
        <r>
          <rPr>
            <sz val="11"/>
            <color theme="1"/>
            <rFont val="Calibri"/>
            <family val="2"/>
            <scheme val="minor"/>
          </rPr>
          <t>123467810</t>
        </r>
      </text>
    </comment>
    <comment ref="AI15" authorId="0" shapeId="0">
      <text>
        <r>
          <rPr>
            <sz val="11"/>
            <color theme="1"/>
            <rFont val="Calibri"/>
            <family val="2"/>
            <scheme val="minor"/>
          </rPr>
          <t>3</t>
        </r>
      </text>
    </comment>
    <comment ref="AQ15" authorId="0" shapeId="0">
      <text>
        <r>
          <rPr>
            <sz val="11"/>
            <color theme="1"/>
            <rFont val="Calibri"/>
            <family val="2"/>
            <scheme val="minor"/>
          </rPr>
          <t>добро без корысти</t>
        </r>
      </text>
    </comment>
    <comment ref="AU15"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AZ15"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15"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O15" authorId="0" shapeId="0">
      <text>
        <r>
          <rPr>
            <sz val="11"/>
            <color theme="1"/>
            <rFont val="Calibri"/>
            <family val="2"/>
            <scheme val="minor"/>
          </rPr>
          <t>2Д</t>
        </r>
      </text>
    </comment>
    <comment ref="BX15" authorId="0" shapeId="0">
      <text>
        <r>
          <rPr>
            <sz val="11"/>
            <color theme="1"/>
            <rFont val="Calibri"/>
            <family val="2"/>
            <scheme val="minor"/>
          </rPr>
          <t>Инверсия</t>
        </r>
      </text>
    </comment>
    <comment ref="CE15" authorId="0" shapeId="0">
      <text>
        <r>
          <rPr>
            <sz val="11"/>
            <color theme="1"/>
            <rFont val="Calibri"/>
            <family val="2"/>
            <scheme val="minor"/>
          </rPr>
          <t>вопрос, требующий разрешения, исследования.
вопрос, заданный по определенной теме с целью дать возможность самостоятельно исследовать предмет, о котором идет речь.
вопрос, на который у ученика нет односложного ответа.</t>
        </r>
      </text>
    </comment>
    <comment ref="CN15" authorId="0" shapeId="0">
      <text>
        <r>
          <rPr>
            <sz val="11"/>
            <color theme="1"/>
            <rFont val="Calibri"/>
            <family val="2"/>
            <scheme val="minor"/>
          </rPr>
          <t>Определить лексическое значение слов, выделить корни, подчеркнуть гласную в корне, распределить слова по корням и определить количество полученных корней.
Использовать прием сопоставления: сопоставить слова с проверяемой безударной гласной и с чередующейся.
Составьте предложения со словами лу[к], об[и]жать, [парок], [при]дать. Сколько предложений вы составили?</t>
        </r>
      </text>
    </comment>
    <comment ref="CY15" authorId="0" shapeId="0">
      <text>
        <r>
          <rPr>
            <sz val="11"/>
            <color theme="1"/>
            <rFont val="Calibri"/>
            <family val="2"/>
            <scheme val="minor"/>
          </rPr>
          <t>Обучающийся находится под влиянием фонетических процессов.</t>
        </r>
      </text>
    </comment>
    <comment ref="DE15" authorId="0" shapeId="0">
      <text>
        <r>
          <rPr>
            <sz val="11"/>
            <color theme="1"/>
            <rFont val="Calibri"/>
            <family val="2"/>
            <scheme val="minor"/>
          </rPr>
          <t>бедностью активных грамматических конструкций</t>
        </r>
      </text>
    </comment>
    <comment ref="DK15" authorId="0" shapeId="0">
      <text>
        <r>
          <rPr>
            <sz val="11"/>
            <color theme="1"/>
            <rFont val="Calibri"/>
            <family val="2"/>
            <scheme val="minor"/>
          </rPr>
          <t>ответы на вопросы, данные в задании, вместо создания цельного текста
маленький объём монологического высказывания
большое количество неоправданных пауз в речи
большое количество речевых и грамматических ошибок</t>
        </r>
      </text>
    </comment>
    <comment ref="DR15" authorId="0" shapeId="0">
      <text>
        <r>
          <rPr>
            <sz val="11"/>
            <color theme="1"/>
            <rFont val="Calibri"/>
            <family val="2"/>
            <scheme val="minor"/>
          </rPr>
          <t>1. С3К1 - Толкование значения слова = [1]
2. С3К2 - Наличие примеров-аргументов = [3]
3. С3К3 - Смысловая цельность, речевая связность и последовательность сочинения = [1]
4. С3К4 - Композиционная стройность = [2]</t>
        </r>
      </text>
    </comment>
    <comment ref="DW15" authorId="0" shapeId="0">
      <text>
        <r>
          <rPr>
            <sz val="11"/>
            <color theme="1"/>
            <rFont val="Calibri"/>
            <family val="2"/>
            <scheme val="minor"/>
          </rPr>
          <t>1. Орфографические ошибки = [2]
2. Пунктуационные ошибки = [6]
3. Грамматические ошибки = [0]
4. Речевые ошибки = [0]</t>
        </r>
      </text>
    </comment>
    <comment ref="EI15" authorId="0" shapeId="0">
      <text>
        <r>
          <rPr>
            <sz val="11"/>
            <color theme="1"/>
            <rFont val="Calibri"/>
            <family val="2"/>
            <scheme val="minor"/>
          </rPr>
          <t>тренинговое занятие</t>
        </r>
      </text>
    </comment>
    <comment ref="EU15" authorId="0" shapeId="0">
      <text>
        <r>
          <rPr>
            <sz val="11"/>
            <color theme="1"/>
            <rFont val="Calibri"/>
            <family val="2"/>
            <scheme val="minor"/>
          </rPr>
          <t>уменьшить объем проверочного задания
продолжить проведение заданий в четко запланированное время с целью развития у учащихся навыка активной работы</t>
        </r>
      </text>
    </comment>
    <comment ref="FN15" authorId="0" shapeId="0">
      <text>
        <r>
          <rPr>
            <sz val="11"/>
            <color theme="1"/>
            <rFont val="Calibri"/>
            <family val="2"/>
            <scheme val="minor"/>
          </rPr>
          <t>личностно-ориентированная технология</t>
        </r>
      </text>
    </comment>
    <comment ref="FZ15" authorId="0" shapeId="0">
      <text>
        <r>
          <rPr>
            <sz val="11"/>
            <color theme="1"/>
            <rFont val="Calibri"/>
            <family val="2"/>
            <scheme val="minor"/>
          </rPr>
          <t>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GL15"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HE15"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HO15" authorId="0" shapeId="0">
      <text>
        <r>
          <rPr>
            <sz val="11"/>
            <color theme="1"/>
            <rFont val="Calibri"/>
            <family val="2"/>
            <scheme val="minor"/>
          </rPr>
          <t>видео-лекция</t>
        </r>
      </text>
    </comment>
    <comment ref="ID15"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H16" authorId="0" shapeId="0">
      <text>
        <r>
          <rPr>
            <sz val="11"/>
            <color theme="1"/>
            <rFont val="Calibri"/>
            <family val="2"/>
            <scheme val="minor"/>
          </rPr>
          <t>1</t>
        </r>
      </text>
    </comment>
    <comment ref="P16" authorId="0" shapeId="0">
      <text>
        <r>
          <rPr>
            <sz val="11"/>
            <color theme="1"/>
            <rFont val="Calibri"/>
            <family val="2"/>
            <scheme val="minor"/>
          </rPr>
          <t>В первой части сложного предложения 4 составное именное сказуемое.
Одна из грамматических основ предложения 5 – «лыжник оттолкнулся».</t>
        </r>
      </text>
    </comment>
    <comment ref="AB16" authorId="0" shapeId="0">
      <text>
        <r>
          <rPr>
            <sz val="11"/>
            <color theme="1"/>
            <rFont val="Calibri"/>
            <family val="2"/>
            <scheme val="minor"/>
          </rPr>
          <t>4</t>
        </r>
      </text>
    </comment>
    <comment ref="AG16" authorId="0" shapeId="0">
      <text>
        <r>
          <rPr>
            <sz val="11"/>
            <color theme="1"/>
            <rFont val="Calibri"/>
            <family val="2"/>
            <scheme val="minor"/>
          </rPr>
          <t>4</t>
        </r>
      </text>
    </comment>
    <comment ref="AN16" authorId="0" shapeId="0">
      <text>
        <r>
          <rPr>
            <sz val="11"/>
            <color theme="1"/>
            <rFont val="Calibri"/>
            <family val="2"/>
            <scheme val="minor"/>
          </rPr>
          <t>Учил с прилежанием</t>
        </r>
      </text>
    </comment>
    <comment ref="AV16"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BA16"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F16"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L16" authorId="0" shapeId="0">
      <text>
        <r>
          <rPr>
            <sz val="11"/>
            <color theme="1"/>
            <rFont val="Calibri"/>
            <family val="2"/>
            <scheme val="minor"/>
          </rPr>
          <t>4Б</t>
        </r>
      </text>
    </comment>
    <comment ref="BT16" authorId="0" shapeId="0">
      <text>
        <r>
          <rPr>
            <sz val="11"/>
            <color theme="1"/>
            <rFont val="Calibri"/>
            <family val="2"/>
            <scheme val="minor"/>
          </rPr>
          <t>Метонимия</t>
        </r>
      </text>
    </comment>
    <comment ref="CF16" authorId="0" shapeId="0">
      <text>
        <r>
          <rPr>
            <sz val="11"/>
            <color theme="1"/>
            <rFont val="Calibri"/>
            <family val="2"/>
            <scheme val="minor"/>
          </rPr>
          <t>трудность, с которой сталкивается ребенок при выполнении того или иного задания.
вопрос, который не имеет конкретного ответа.</t>
        </r>
      </text>
    </comment>
    <comment ref="CR16" authorId="0" shapeId="0">
      <text>
        <r>
          <rPr>
            <sz val="11"/>
            <color theme="1"/>
            <rFont val="Calibri"/>
            <family val="2"/>
            <scheme val="minor"/>
          </rPr>
          <t>Нет</t>
        </r>
      </text>
    </comment>
    <comment ref="CY16" authorId="0" shapeId="0">
      <text>
        <r>
          <rPr>
            <sz val="11"/>
            <color theme="1"/>
            <rFont val="Calibri"/>
            <family val="2"/>
            <scheme val="minor"/>
          </rPr>
          <t>Обучающийся находится под влиянием фонетических процессов.</t>
        </r>
      </text>
    </comment>
    <comment ref="DE16" authorId="0" shapeId="0">
      <text>
        <r>
          <rPr>
            <sz val="11"/>
            <color theme="1"/>
            <rFont val="Calibri"/>
            <family val="2"/>
            <scheme val="minor"/>
          </rPr>
          <t>смешение видов подчинительной связи</t>
        </r>
      </text>
    </comment>
    <comment ref="DI16" authorId="0" shapeId="0">
      <text>
        <r>
          <rPr>
            <sz val="11"/>
            <color theme="1"/>
            <rFont val="Calibri"/>
            <family val="2"/>
            <scheme val="minor"/>
          </rPr>
          <t>1. К1 - Формулировка проблем исходного текста = [2]
2. К2 - Комментарий к сформулированной проблеме исходного текста = [1]
3. К3 - Отражение позиции автора исходного текста = [1]
4. К4 - Отношение к позиции автора по проблеме исходного текста = [2]</t>
        </r>
      </text>
    </comment>
    <comment ref="DR16" authorId="0" shapeId="0">
      <text>
        <r>
          <rPr>
            <sz val="11"/>
            <color theme="1"/>
            <rFont val="Calibri"/>
            <family val="2"/>
            <scheme val="minor"/>
          </rPr>
          <t>1. С3К1 - Толкование значения слова = [2]
2. С3К2 - Наличие примеров-аргументов = [2]
3. С3К3 - Смысловая цельность, речевая связность и последовательность сочинения = [2]
4. С3К4 - Композиционная стройность = [2]</t>
        </r>
      </text>
    </comment>
    <comment ref="DX16" authorId="0" shapeId="0">
      <text>
        <r>
          <rPr>
            <sz val="11"/>
            <color theme="1"/>
            <rFont val="Calibri"/>
            <family val="2"/>
            <scheme val="minor"/>
          </rPr>
          <t>1. С1К1 - Наличие обоснованного ответа = [2]
2. С1К2 - Наличие примеров-аргументов = [3]
3. С1К3 - Смысловая цельность, речевая связность и последовательность сочинения = [2]
4. С1К4 - Композиционная стройность = [2]</t>
        </r>
      </text>
    </comment>
    <comment ref="EI16" authorId="0" shapeId="0">
      <text>
        <r>
          <rPr>
            <sz val="11"/>
            <color theme="1"/>
            <rFont val="Calibri"/>
            <family val="2"/>
            <scheme val="minor"/>
          </rPr>
          <t>тренинговое занятие</t>
        </r>
      </text>
    </comment>
    <comment ref="FA16" authorId="0" shapeId="0">
      <text>
        <r>
          <rPr>
            <sz val="11"/>
            <color theme="1"/>
            <rFont val="Calibri"/>
            <family val="2"/>
            <scheme val="minor"/>
          </rPr>
          <t>дополнительная отработка материала</t>
        </r>
      </text>
    </comment>
    <comment ref="FH16" authorId="0" shapeId="0">
      <text>
        <r>
          <rPr>
            <sz val="11"/>
            <color theme="1"/>
            <rFont val="Calibri"/>
            <family val="2"/>
            <scheme val="minor"/>
          </rPr>
          <t>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t>
        </r>
      </text>
    </comment>
    <comment ref="FU16"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GF16" authorId="0" shapeId="0">
      <text>
        <r>
          <rPr>
            <sz val="11"/>
            <color theme="1"/>
            <rFont val="Calibri"/>
            <family val="2"/>
            <scheme val="minor"/>
          </rPr>
          <t>1. 1 = [В] (2)
2. 2 = [А] (2)
3. 3 = [Б] (2)</t>
        </r>
      </text>
    </comment>
    <comment ref="HE16" authorId="0" shapeId="0">
      <text>
        <r>
          <rPr>
            <sz val="11"/>
            <color theme="1"/>
            <rFont val="Calibri"/>
            <family val="2"/>
            <scheme val="minor"/>
          </rPr>
          <t>1. Компромисс = [проблема не столь важна для педагога и обучающегося; у обеих сторон нет желания тратить силы на ее решение]
2. Уклонение = [решение проблемы носит временный характер]
3. Конкуренция = [при решении проблемы педагог или обучающийся опирается на свои волевые качества]</t>
        </r>
      </text>
    </comment>
    <comment ref="HM16" authorId="0" shapeId="0">
      <text>
        <r>
          <rPr>
            <sz val="11"/>
            <color theme="1"/>
            <rFont val="Calibri"/>
            <family val="2"/>
            <scheme val="minor"/>
          </rPr>
          <t>развитие индивидуальных способностей обучающихся в кружках, секциях, клубах</t>
        </r>
      </text>
    </comment>
    <comment ref="HW16" authorId="0" shapeId="0">
      <text>
        <r>
          <rPr>
            <sz val="11"/>
            <color theme="1"/>
            <rFont val="Calibri"/>
            <family val="2"/>
            <scheme val="minor"/>
          </rPr>
          <t>&lt;пропущен&gt;</t>
        </r>
      </text>
    </comment>
    <comment ref="K17" authorId="0" shapeId="0">
      <text>
        <r>
          <rPr>
            <sz val="11"/>
            <color theme="1"/>
            <rFont val="Calibri"/>
            <family val="2"/>
            <scheme val="minor"/>
          </rPr>
          <t>4</t>
        </r>
      </text>
    </comment>
    <comment ref="T17" authorId="0" shapeId="0">
      <text>
        <r>
          <rPr>
            <sz val="11"/>
            <color theme="1"/>
            <rFont val="Calibri"/>
            <family val="2"/>
            <scheme val="minor"/>
          </rPr>
          <t>В предложении 2 есть однородные члены с обобщающим словом.
Одна из грамматических основ предложения 5 – «лыжник оттолкнулся».</t>
        </r>
      </text>
    </comment>
    <comment ref="X17" authorId="0" shapeId="0">
      <text>
        <r>
          <rPr>
            <sz val="11"/>
            <color theme="1"/>
            <rFont val="Calibri"/>
            <family val="2"/>
            <scheme val="minor"/>
          </rPr>
          <t>134678</t>
        </r>
      </text>
    </comment>
    <comment ref="AF17" authorId="0" shapeId="0">
      <text>
        <r>
          <rPr>
            <sz val="11"/>
            <color theme="1"/>
            <rFont val="Calibri"/>
            <family val="2"/>
            <scheme val="minor"/>
          </rPr>
          <t>13</t>
        </r>
      </text>
    </comment>
    <comment ref="AM17" authorId="0" shapeId="0">
      <text>
        <r>
          <rPr>
            <sz val="11"/>
            <color theme="1"/>
            <rFont val="Calibri"/>
            <family val="2"/>
            <scheme val="minor"/>
          </rPr>
          <t>колодезное дно</t>
        </r>
      </text>
    </comment>
    <comment ref="AU17"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BA17"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(много) ТУЧ – в форме множественного числа имени существительного 3-го склонения после шипящего буква Ь не пишется.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E17"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J17" authorId="0" shapeId="0">
      <text>
        <r>
          <rPr>
            <sz val="11"/>
            <color theme="1"/>
            <rFont val="Calibri"/>
            <family val="2"/>
            <scheme val="minor"/>
          </rPr>
          <t>4Б)</t>
        </r>
      </text>
    </comment>
    <comment ref="BV17" authorId="0" shapeId="0">
      <text>
        <r>
          <rPr>
            <sz val="11"/>
            <color theme="1"/>
            <rFont val="Calibri"/>
            <family val="2"/>
            <scheme val="minor"/>
          </rPr>
          <t>Ирония</t>
        </r>
      </text>
    </comment>
    <comment ref="CH17" authorId="0" shapeId="0">
      <text>
        <r>
          <rPr>
            <sz val="11"/>
            <color theme="1"/>
            <rFont val="Calibri"/>
            <family val="2"/>
            <scheme val="minor"/>
          </rPr>
          <t>&lt;пропущен&gt;</t>
        </r>
      </text>
    </comment>
    <comment ref="CM17" authorId="0" shapeId="0">
      <text>
        <r>
          <rPr>
            <sz val="11"/>
            <color theme="1"/>
            <rFont val="Calibri"/>
            <family val="2"/>
            <scheme val="minor"/>
          </rPr>
          <t>Почему при написании необходимо учитывать значение корня?
Попытайтесь объяснить правописание гласных в корнях слов «заря», «умирать».</t>
        </r>
      </text>
    </comment>
    <comment ref="CV17" authorId="0" shapeId="0">
      <text>
        <r>
          <rPr>
            <sz val="11"/>
            <color theme="1"/>
            <rFont val="Calibri"/>
            <family val="2"/>
            <scheme val="minor"/>
          </rPr>
          <t>1. Выборочное чтение
2. Выборочное списывание
3. Деформированный выборочный диктант (обучающий)
4. Выборочный диктант
5. Деформированное списывание
6. Деформированный выборочный диктант (контрольный)</t>
        </r>
      </text>
    </comment>
    <comment ref="DC17" authorId="0" shapeId="0">
      <text>
        <r>
          <rPr>
            <sz val="11"/>
            <color theme="1"/>
            <rFont val="Calibri"/>
            <family val="2"/>
            <scheme val="minor"/>
          </rPr>
          <t>1. обучающие, контрольные, контрольно-обучающие = [По характеру восприятия языкового материала]
2. словарный, диктант из отдельных предложений, диктант-текст = [По характеру записи языкового материала]
3. полный, выборочный, деформированный выборочный диктант = [По осложненности дополнительным заданием]
4. распределительный, программированный, графический, морфологический диктант, фонетико-графический = [По роли (функции) в учебном процессе]
5. диктант с элементами изложения, диктант с элементами сочинения = [По времени объяснения написанного]
6. диктант с языковым заданием = [По характеру языкового материала]
7. зрительный, слуховой, разученный, диктант по памяти, «немой» = [По объему воспроизведения языкового материала]
8. предупредительный, объяснительный, комментированный, диктант с обоснованием = [По времени объяснения написанного]</t>
        </r>
      </text>
    </comment>
    <comment ref="DK17" authorId="0" shapeId="0">
      <text>
        <r>
          <rPr>
            <sz val="11"/>
            <color theme="1"/>
            <rFont val="Calibri"/>
            <family val="2"/>
            <scheme val="minor"/>
          </rPr>
          <t>ответы на вопросы, данные в задании, вместо создания цельного текста
большое количество речевых и грамматических ошибок
отсутствие вывода</t>
        </r>
      </text>
    </comment>
    <comment ref="DQ17" authorId="0" shapeId="0">
      <text>
        <r>
          <rPr>
            <sz val="11"/>
            <color theme="1"/>
            <rFont val="Calibri"/>
            <family val="2"/>
            <scheme val="minor"/>
          </rPr>
          <t>1. Универсального рецепта, как выбрать путь в жизни, быть не может. Выбор остается за человеком. = [Обобщение]
2. Нет универсального рецепта, как выбрать собственный жизненный путь. Это решение остается за человеком. = [Исключение]
3. Человек сам должен решить, какой путь в жизни он выберет. = [Текст сжат неправильно]</t>
        </r>
      </text>
    </comment>
    <comment ref="DW17" authorId="0" shapeId="0">
      <text>
        <r>
          <rPr>
            <sz val="11"/>
            <color theme="1"/>
            <rFont val="Calibri"/>
            <family val="2"/>
            <scheme val="minor"/>
          </rPr>
          <t>1. Орфографические ошибки = [1]
2. Пунктуационные ошибки = [5]
3. Грамматические ошибки = [0]
4. Речевые ошибки = [1]</t>
        </r>
      </text>
    </comment>
    <comment ref="EF17" authorId="0" shapeId="0">
      <text>
        <r>
          <rPr>
            <sz val="11"/>
            <color theme="1"/>
            <rFont val="Calibri"/>
            <family val="2"/>
            <scheme val="minor"/>
          </rPr>
          <t>сотрудничество</t>
        </r>
      </text>
    </comment>
    <comment ref="EX17" authorId="0" shapeId="0">
      <text>
        <r>
          <rPr>
            <sz val="11"/>
            <color theme="1"/>
            <rFont val="Calibri"/>
            <family val="2"/>
            <scheme val="minor"/>
          </rPr>
          <t>использовать интернет-тренажер
предложить творческое задание
использовать памятки и алгоритмы</t>
        </r>
      </text>
    </comment>
    <comment ref="FI17" authorId="0" shapeId="0">
      <text>
        <r>
          <rPr>
            <sz val="11"/>
            <color theme="1"/>
            <rFont val="Calibri"/>
            <family val="2"/>
            <scheme val="minor"/>
          </rPr>
          <t>поэтапное формирование умственных действий</t>
        </r>
      </text>
    </comment>
    <comment ref="FW17" authorId="0" shapeId="0">
      <text>
        <r>
          <rPr>
            <sz val="11"/>
            <color theme="1"/>
            <rFont val="Calibri"/>
            <family val="2"/>
            <scheme val="minor"/>
          </rPr>
          <t>максимальное расширение образовательного пространства, увеличения социальных контактов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GF17" authorId="0" shapeId="0">
      <text>
        <r>
          <rPr>
            <sz val="11"/>
            <color theme="1"/>
            <rFont val="Calibri"/>
            <family val="2"/>
            <scheme val="minor"/>
          </rPr>
          <t>1. 1 = [А] (0)
2. 2 = [В] (0)
3. 3 = [Б] (2)</t>
        </r>
      </text>
    </comment>
    <comment ref="GW17"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HR17"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HW17" authorId="0" shapeId="0">
      <text>
        <r>
          <rPr>
            <sz val="11"/>
            <color theme="1"/>
            <rFont val="Calibri"/>
            <family val="2"/>
            <scheme val="minor"/>
          </rPr>
          <t>педагог связывает достигнутое с затраченными усилиями, полагая, что такие успехи возможны и впредь; (0)
создает ситуацию успеха для обучающихся; (0)
при поощрении использует индивидуальный подход (0)</t>
        </r>
      </text>
    </comment>
    <comment ref="K18" authorId="0" shapeId="0">
      <text>
        <r>
          <rPr>
            <sz val="11"/>
            <color theme="1"/>
            <rFont val="Calibri"/>
            <family val="2"/>
            <scheme val="minor"/>
          </rPr>
          <t>5</t>
        </r>
      </text>
    </comment>
    <comment ref="S18" authorId="0" shapeId="0">
      <text>
        <r>
          <rPr>
            <sz val="11"/>
            <color theme="1"/>
            <rFont val="Calibri"/>
            <family val="2"/>
            <scheme val="minor"/>
          </rPr>
          <t>В первой части сложного предложения 4 составное именное сказуемое.
Предложение 5 осложнено обособленным приложением.</t>
        </r>
      </text>
    </comment>
    <comment ref="Y18" authorId="0" shapeId="0">
      <text>
        <r>
          <rPr>
            <sz val="11"/>
            <color theme="1"/>
            <rFont val="Calibri"/>
            <family val="2"/>
            <scheme val="minor"/>
          </rPr>
          <t>1234567811</t>
        </r>
      </text>
    </comment>
    <comment ref="AG18" authorId="0" shapeId="0">
      <text>
        <r>
          <rPr>
            <sz val="11"/>
            <color theme="1"/>
            <rFont val="Calibri"/>
            <family val="2"/>
            <scheme val="minor"/>
          </rPr>
          <t>4</t>
        </r>
      </text>
    </comment>
    <comment ref="AM18" authorId="0" shapeId="0">
      <text>
        <r>
          <rPr>
            <sz val="11"/>
            <color theme="1"/>
            <rFont val="Calibri"/>
            <family val="2"/>
            <scheme val="minor"/>
          </rPr>
          <t>колодезное дно</t>
        </r>
      </text>
    </comment>
    <comment ref="AV18"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18"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18"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
НЕСКОЛЬКО (конфет) – НЕ с числительными пишется слитно</t>
        </r>
      </text>
    </comment>
    <comment ref="BO18" authorId="0" shapeId="0">
      <text>
        <r>
          <rPr>
            <sz val="11"/>
            <color theme="1"/>
            <rFont val="Calibri"/>
            <family val="2"/>
            <scheme val="minor"/>
          </rPr>
          <t>2Д</t>
        </r>
      </text>
    </comment>
    <comment ref="BX18" authorId="0" shapeId="0">
      <text>
        <r>
          <rPr>
            <sz val="11"/>
            <color theme="1"/>
            <rFont val="Calibri"/>
            <family val="2"/>
            <scheme val="minor"/>
          </rPr>
          <t>Инверсия</t>
        </r>
      </text>
    </comment>
    <comment ref="CG18" authorId="0" shapeId="0">
      <text>
        <r>
          <rPr>
            <sz val="11"/>
            <color theme="1"/>
            <rFont val="Calibri"/>
            <family val="2"/>
            <scheme val="minor"/>
          </rPr>
          <t>вопрос, на который у ученика нет односложного ответа.
вопрос, который не имеет конкретного ответа.
вопрос, который не имеет однозначного ответа.</t>
        </r>
      </text>
    </comment>
    <comment ref="CQ18" authorId="0" shapeId="0">
      <text>
        <r>
          <rPr>
            <sz val="11"/>
            <color theme="1"/>
            <rFont val="Calibri"/>
            <family val="2"/>
            <scheme val="minor"/>
          </rPr>
          <t>Варианты не содержат правильного ответа.</t>
        </r>
      </text>
    </comment>
    <comment ref="CW18" authorId="0" shapeId="0">
      <text>
        <r>
          <rPr>
            <sz val="11"/>
            <color theme="1"/>
            <rFont val="Calibri"/>
            <family val="2"/>
            <scheme val="minor"/>
          </rPr>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[заполнение всех видов пропусков, исправление ошибок и т.д.]</t>
        </r>
      </text>
    </comment>
    <comment ref="DC18" authorId="0" shapeId="0">
      <text>
        <r>
          <rPr>
            <sz val="11"/>
            <color theme="1"/>
            <rFont val="Calibri"/>
            <family val="2"/>
            <scheme val="minor"/>
          </rPr>
          <t>1. обучающие, контрольные, контрольно-обучающие = [По осложненности дополнительным заданием]
2. словарный, диктант из отдельных предложений, диктант-текст = [По времени объяснения написанного]
3. полный, выборочный, деформированный выборочный диктант = [По наличию изменений в языковом материале]
4. распределительный, программированный, графический, морфологический диктант, фонетико-графический = [По времени объяснения написанного]
5. диктант с элементами изложения, диктант с элементами сочинения = [По осложненности дополнительным заданием]
6. диктант с языковым заданием = [По объему воспроизведения языкового материала]
7. зрительный, слуховой, разученный, диктант по памяти, «немой» = [По роли (функции) в учебном процессе]
8. предупредительный, объяснительный, комментированный, диктант с обоснованием = [По характеру записи языкового материала]</t>
        </r>
      </text>
    </comment>
    <comment ref="DK18" authorId="0" shapeId="0">
      <text>
        <r>
          <rPr>
            <sz val="11"/>
            <color theme="1"/>
            <rFont val="Calibri"/>
            <family val="2"/>
            <scheme val="minor"/>
          </rPr>
          <t>ответы на вопросы, данные в задании, вместо создания цельного текста
маленький объём монологического высказывания
большое количество неоправданных пауз в речи
большое количество речевых и грамматических ошибок
отсутствие вывода</t>
        </r>
      </text>
    </comment>
    <comment ref="DP18" authorId="0" shapeId="0">
      <text>
        <r>
          <rPr>
            <sz val="11"/>
            <color theme="1"/>
            <rFont val="Calibri"/>
            <family val="2"/>
            <scheme val="minor"/>
          </rPr>
          <t>1. К7 - Соблюдение орфографических норм = [3]
2. К8 - Соблюдение пунктуационных норм = [2]</t>
        </r>
      </text>
    </comment>
    <comment ref="DX18" authorId="0" shapeId="0">
      <text>
        <r>
          <rPr>
            <sz val="11"/>
            <color theme="1"/>
            <rFont val="Calibri"/>
            <family val="2"/>
            <scheme val="minor"/>
          </rPr>
          <t>1. С1К1 - Наличие обоснованного ответа = [2]
2. С1К2 - Наличие примеров-аргументов = [3]
3. С1К3 - Смысловая цельность, речевая связность и последовательность сочинения = [2]
4. С1К4 - Композиционная стройность = [2]</t>
        </r>
      </text>
    </comment>
    <comment ref="EL18" authorId="0" shapeId="0">
      <text>
        <r>
          <rPr>
            <sz val="11"/>
            <color theme="1"/>
            <rFont val="Calibri"/>
            <family val="2"/>
            <scheme val="minor"/>
          </rPr>
          <t>тематическая консультация</t>
        </r>
      </text>
    </comment>
    <comment ref="EV18" authorId="0" shapeId="0">
      <text>
        <r>
          <rPr>
            <sz val="11"/>
            <color theme="1"/>
            <rFont val="Calibri"/>
            <family val="2"/>
            <scheme val="minor"/>
          </rPr>
          <t>необходимо запланировать дополнительное время на раскрытие темы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t>
        </r>
      </text>
    </comment>
    <comment ref="FM18" authorId="0" shapeId="0">
      <text>
        <r>
          <rPr>
            <sz val="11"/>
            <color theme="1"/>
            <rFont val="Calibri"/>
            <family val="2"/>
            <scheme val="minor"/>
          </rPr>
          <t>личностно-ориентированная технология</t>
        </r>
      </text>
    </comment>
    <comment ref="GA18"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GI18"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HB18"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HP18" authorId="0" shapeId="0">
      <text>
        <r>
          <rPr>
            <sz val="11"/>
            <color theme="1"/>
            <rFont val="Calibri"/>
            <family val="2"/>
            <scheme val="minor"/>
          </rPr>
          <t>дебаты</t>
        </r>
      </text>
    </comment>
    <comment ref="IA18" authorId="0" shapeId="0">
      <text>
        <r>
          <rPr>
            <sz val="11"/>
            <color theme="1"/>
            <rFont val="Calibri"/>
            <family val="2"/>
            <scheme val="minor"/>
          </rPr>
          <t>бывает непреднамеренным и преднамеренным (3)
выражается в прямом требовании педагога к обучающимся согласиться с его мнением (0)
малопригодно как постоянная форма воздействия на обучающихся (0)</t>
        </r>
      </text>
    </comment>
    <comment ref="K19" authorId="0" shapeId="0">
      <text>
        <r>
          <rPr>
            <sz val="11"/>
            <color theme="1"/>
            <rFont val="Calibri"/>
            <family val="2"/>
            <scheme val="minor"/>
          </rPr>
          <t>4</t>
        </r>
      </text>
    </comment>
    <comment ref="R19" authorId="0" shapeId="0">
      <text>
        <r>
          <rPr>
            <sz val="11"/>
            <color theme="1"/>
            <rFont val="Calibri"/>
            <family val="2"/>
            <scheme val="minor"/>
          </rPr>
          <t>сложноподчиненное</t>
        </r>
      </text>
    </comment>
    <comment ref="AA19" authorId="0" shapeId="0">
      <text>
        <r>
          <rPr>
            <sz val="11"/>
            <color theme="1"/>
            <rFont val="Calibri"/>
            <family val="2"/>
            <scheme val="minor"/>
          </rPr>
          <t>14</t>
        </r>
      </text>
    </comment>
    <comment ref="AH19" authorId="0" shapeId="0">
      <text>
        <r>
          <rPr>
            <sz val="11"/>
            <color theme="1"/>
            <rFont val="Calibri"/>
            <family val="2"/>
            <scheme val="minor"/>
          </rPr>
          <t>3</t>
        </r>
      </text>
    </comment>
    <comment ref="AP19" authorId="0" shapeId="0">
      <text>
        <r>
          <rPr>
            <sz val="11"/>
            <color theme="1"/>
            <rFont val="Calibri"/>
            <family val="2"/>
            <scheme val="minor"/>
          </rPr>
          <t>печенье для диабетиков</t>
        </r>
      </text>
    </comment>
    <comment ref="AU19"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BA19"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ВЫРАЩЕННЫЙ – написание безударной чередующейся гласной в корне слова зависит от его лексического значения.
(много) ТУЧ – в форме множественного числа имени существительного 3-го склонения после шипящего буква Ь не пишется.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F19"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O19" authorId="0" shapeId="0">
      <text>
        <r>
          <rPr>
            <sz val="11"/>
            <color theme="1"/>
            <rFont val="Calibri"/>
            <family val="2"/>
            <scheme val="minor"/>
          </rPr>
          <t>2Д</t>
        </r>
      </text>
    </comment>
    <comment ref="BW19" authorId="0" shapeId="0">
      <text>
        <r>
          <rPr>
            <sz val="11"/>
            <color theme="1"/>
            <rFont val="Calibri"/>
            <family val="2"/>
            <scheme val="minor"/>
          </rPr>
          <t>Литота</t>
        </r>
      </text>
    </comment>
    <comment ref="CE19" authorId="0" shapeId="0">
      <text>
        <r>
          <rPr>
            <sz val="11"/>
            <color theme="1"/>
            <rFont val="Calibri"/>
            <family val="2"/>
            <scheme val="minor"/>
          </rPr>
          <t>вопрос, на который ученик не знает заранее ответ, его он ищет самостоятельно.
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t>
        </r>
      </text>
    </comment>
    <comment ref="CQ19" authorId="0" shapeId="0">
      <text>
        <r>
          <rPr>
            <sz val="11"/>
            <color theme="1"/>
            <rFont val="Calibri"/>
            <family val="2"/>
            <scheme val="minor"/>
          </rPr>
          <t>Ответ ученика правильный, но неточный.
Ученик выбирает слово, образованное от глагола.
Ученик не знает значения некоторых слов.</t>
        </r>
      </text>
    </comment>
    <comment ref="CX19" authorId="0" shapeId="0">
      <text>
        <r>
          <rPr>
            <sz val="11"/>
            <color theme="1"/>
            <rFont val="Calibri"/>
            <family val="2"/>
            <scheme val="minor"/>
          </rPr>
          <t>Ученики смешивают части речи.
Ученики ориентируются на расставленные в тексте знаки препинания.</t>
        </r>
      </text>
    </comment>
    <comment ref="DD19" authorId="0" shapeId="0">
      <text>
        <r>
          <rPr>
            <sz val="11"/>
            <color theme="1"/>
            <rFont val="Calibri"/>
            <family val="2"/>
            <scheme val="minor"/>
          </rPr>
          <t>графического</t>
        </r>
      </text>
    </comment>
    <comment ref="DJ19" authorId="0" shapeId="0">
      <text>
        <r>
          <rPr>
            <sz val="11"/>
            <color theme="1"/>
            <rFont val="Calibri"/>
            <family val="2"/>
            <scheme val="minor"/>
          </rPr>
          <t>1. ИК1 - Содержание изложения = [0]
2. ИК2 - Сжатие исходного текста = [2]
3. ИК3 - Смысловая цельность, речевая связность и последова-тель¬ность изложения = [0]
4. Итоговое количество баллов за сжатое изложение по критериям ИК1–ИК3 = [2]</t>
        </r>
      </text>
    </comment>
    <comment ref="DQ19" authorId="0" shapeId="0">
      <text>
        <r>
          <rPr>
            <sz val="11"/>
            <color theme="1"/>
            <rFont val="Calibri"/>
            <family val="2"/>
            <scheme val="minor"/>
          </rPr>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[Обобщение]
3. Человек сам должен решить, какой путь в жизни он выберет. = [Упрощение]</t>
        </r>
      </text>
    </comment>
    <comment ref="DW19" authorId="0" shapeId="0">
      <text>
        <r>
          <rPr>
            <sz val="11"/>
            <color theme="1"/>
            <rFont val="Calibri"/>
            <family val="2"/>
            <scheme val="minor"/>
          </rPr>
          <t>1. Орфографические ошибки = [1]
2. Пунктуационные ошибки = [6]
3. Грамматические ошибки = [1]
4. Речевые ошибки = [1]</t>
        </r>
      </text>
    </comment>
    <comment ref="EJ19" authorId="0" shapeId="0">
      <text>
        <r>
          <rPr>
            <sz val="11"/>
            <color theme="1"/>
            <rFont val="Calibri"/>
            <family val="2"/>
            <scheme val="minor"/>
          </rPr>
          <t>диалог</t>
        </r>
      </text>
    </comment>
    <comment ref="FA19" authorId="0" shapeId="0">
      <text>
        <r>
          <rPr>
            <sz val="11"/>
            <color theme="1"/>
            <rFont val="Calibri"/>
            <family val="2"/>
            <scheme val="minor"/>
          </rPr>
          <t>повторно объяснить новый материал
дополнительная отработка материала</t>
        </r>
      </text>
    </comment>
    <comment ref="FG19" authorId="0" shapeId="0">
      <text>
        <r>
          <rPr>
            <sz val="11"/>
            <color theme="1"/>
            <rFont val="Calibri"/>
            <family val="2"/>
            <scheme val="minor"/>
          </rPr>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Выбирают дополнительные задания в блоке из 8 обязательных и 4 дополнительных заданий</t>
        </r>
      </text>
    </comment>
    <comment ref="FZ19"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GN19"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GW19"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HK19" authorId="0" shapeId="0">
      <text>
        <r>
          <rPr>
            <sz val="11"/>
            <color theme="1"/>
            <rFont val="Calibri"/>
            <family val="2"/>
            <scheme val="minor"/>
          </rPr>
          <t>применение фронтального опроса</t>
        </r>
      </text>
    </comment>
    <comment ref="HX19" authorId="0" shapeId="0">
      <text>
        <r>
          <rPr>
            <sz val="11"/>
            <color theme="1"/>
            <rFont val="Calibri"/>
            <family val="2"/>
            <scheme val="minor"/>
          </rPr>
          <t>осуществляется постоянно (3)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I20" authorId="0" shapeId="0">
      <text>
        <r>
          <rPr>
            <sz val="11"/>
            <color theme="1"/>
            <rFont val="Calibri"/>
            <family val="2"/>
            <scheme val="minor"/>
          </rPr>
          <t>3</t>
        </r>
      </text>
    </comment>
    <comment ref="R20" authorId="0" shapeId="0">
      <text>
        <r>
          <rPr>
            <sz val="11"/>
            <color theme="1"/>
            <rFont val="Calibri"/>
            <family val="2"/>
            <scheme val="minor"/>
          </rPr>
          <t>сложноподчиненное</t>
        </r>
      </text>
    </comment>
    <comment ref="Z20" authorId="0" shapeId="0">
      <text>
        <r>
          <rPr>
            <sz val="11"/>
            <color theme="1"/>
            <rFont val="Calibri"/>
            <family val="2"/>
            <scheme val="minor"/>
          </rPr>
          <t>9</t>
        </r>
      </text>
    </comment>
    <comment ref="AF20" authorId="0" shapeId="0">
      <text>
        <r>
          <rPr>
            <sz val="11"/>
            <color theme="1"/>
            <rFont val="Calibri"/>
            <family val="2"/>
            <scheme val="minor"/>
          </rPr>
          <t>138</t>
        </r>
      </text>
    </comment>
    <comment ref="AO20" authorId="0" shapeId="0">
      <text>
        <r>
          <rPr>
            <sz val="11"/>
            <color theme="1"/>
            <rFont val="Calibri"/>
            <family val="2"/>
            <scheme val="minor"/>
          </rPr>
          <t>вошёл улыбаясь</t>
        </r>
      </text>
    </comment>
    <comment ref="AU20"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AZ20"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20"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O20" authorId="0" shapeId="0">
      <text>
        <r>
          <rPr>
            <sz val="11"/>
            <color theme="1"/>
            <rFont val="Calibri"/>
            <family val="2"/>
            <scheme val="minor"/>
          </rPr>
          <t>2Д</t>
        </r>
      </text>
    </comment>
    <comment ref="BX20" authorId="0" shapeId="0">
      <text>
        <r>
          <rPr>
            <sz val="11"/>
            <color theme="1"/>
            <rFont val="Calibri"/>
            <family val="2"/>
            <scheme val="minor"/>
          </rPr>
          <t>Инверсия</t>
        </r>
      </text>
    </comment>
    <comment ref="CI20" authorId="0" shapeId="0">
      <text>
        <r>
          <rPr>
            <sz val="11"/>
            <color theme="1"/>
            <rFont val="Calibri"/>
            <family val="2"/>
            <scheme val="minor"/>
          </rPr>
          <t>да</t>
        </r>
      </text>
    </comment>
    <comment ref="CN20" authorId="0" shapeId="0">
      <text>
        <r>
          <rPr>
            <sz val="11"/>
            <color theme="1"/>
            <rFont val="Calibri"/>
            <family val="2"/>
            <scheme val="minor"/>
          </rPr>
          <t>Одинаковые слова пишутся по-разному: то с буквой А, то с буквой О. Что происходит в корнях этих слов?
Использовать прием сопоставления: сопоставить слова с проверяемой безударной гласной и с чередующейся.
Составьте предложения со словами лу[к], об[и]жать, [парок], [при]дать. Сколько предложений вы составили?</t>
        </r>
      </text>
    </comment>
    <comment ref="CW20" authorId="0" shapeId="0">
      <text>
        <r>
          <rPr>
            <sz val="11"/>
            <color theme="1"/>
            <rFont val="Calibri"/>
            <family val="2"/>
            <scheme val="minor"/>
          </rPr>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[заполнение всех видов пропусков, исправление ошибок и т.д.]</t>
        </r>
      </text>
    </comment>
    <comment ref="DE20" authorId="0" shapeId="0">
      <text>
        <r>
          <rPr>
            <sz val="11"/>
            <color theme="1"/>
            <rFont val="Calibri"/>
            <family val="2"/>
            <scheme val="minor"/>
          </rPr>
          <t>ограниченный словарный запас</t>
        </r>
      </text>
    </comment>
    <comment ref="DI20" authorId="0" shapeId="0">
      <text>
        <r>
          <rPr>
            <sz val="11"/>
            <color theme="1"/>
            <rFont val="Calibri"/>
            <family val="2"/>
            <scheme val="minor"/>
          </rPr>
          <t>1. К1 - Формулировка проблем исходного текста = [1]
2. К2 - Комментарий к сформулированной проблеме исходного текста = [2]
3. К3 - Отражение позиции автора исходного текста = [1]
4. К4 - Отношение к позиции автора по проблеме исходного текста = [1]</t>
        </r>
      </text>
    </comment>
    <comment ref="DQ20" authorId="0" shapeId="0">
      <text>
        <r>
          <rPr>
            <sz val="11"/>
            <color theme="1"/>
            <rFont val="Calibri"/>
            <family val="2"/>
            <scheme val="minor"/>
          </rPr>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[Исключение]
3. Человек сам должен решить, какой путь в жизни он выберет. = [Исключение]</t>
        </r>
      </text>
    </comment>
    <comment ref="DY20" authorId="0" shapeId="0">
      <text>
        <r>
          <rPr>
            <sz val="11"/>
            <color theme="1"/>
            <rFont val="Calibri"/>
            <family val="2"/>
            <scheme val="minor"/>
          </rPr>
          <t>1. С3К1 - Толкование значения слова = [1]
2. С3К2 - Наличие примеров-аргументов = [2]
3. С3К3 - Смысловая цельность, речевая связность и последовательность сочинения = [1]
4. С3К4 - Композиционная стройность = [2]
5. Итоговое количество баллов за сочинение по критериям С3К1–С3К4 = [6]</t>
        </r>
      </text>
    </comment>
    <comment ref="EF20" authorId="0" shapeId="0">
      <text>
        <r>
          <rPr>
            <sz val="11"/>
            <color theme="1"/>
            <rFont val="Calibri"/>
            <family val="2"/>
            <scheme val="minor"/>
          </rPr>
          <t>сотрудничество</t>
        </r>
      </text>
    </comment>
    <comment ref="ET20"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FL20" authorId="0" shapeId="0">
      <text>
        <r>
          <rPr>
            <sz val="11"/>
            <color theme="1"/>
            <rFont val="Calibri"/>
            <family val="2"/>
            <scheme val="minor"/>
          </rPr>
          <t>технология формирования критического мышления</t>
        </r>
      </text>
    </comment>
    <comment ref="FU20"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r>
      </text>
    </comment>
    <comment ref="GN20"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HB20"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HL20" authorId="0" shapeId="0">
      <text>
        <r>
          <rPr>
            <sz val="11"/>
            <color theme="1"/>
            <rFont val="Calibri"/>
            <family val="2"/>
            <scheme val="minor"/>
          </rPr>
          <t>создание и организация работы родительских комитетов классов</t>
        </r>
      </text>
    </comment>
    <comment ref="HY20"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K21" authorId="0" shapeId="0">
      <text>
        <r>
          <rPr>
            <sz val="11"/>
            <color theme="1"/>
            <rFont val="Calibri"/>
            <family val="2"/>
            <scheme val="minor"/>
          </rPr>
          <t>4</t>
        </r>
      </text>
    </comment>
    <comment ref="R21" authorId="0" shapeId="0">
      <text>
        <r>
          <rPr>
            <sz val="11"/>
            <color theme="1"/>
            <rFont val="Calibri"/>
            <family val="2"/>
            <scheme val="minor"/>
          </rPr>
          <t>сложноподчиненное</t>
        </r>
      </text>
    </comment>
    <comment ref="AA21" authorId="0" shapeId="0">
      <text>
        <r>
          <rPr>
            <sz val="11"/>
            <color theme="1"/>
            <rFont val="Calibri"/>
            <family val="2"/>
            <scheme val="minor"/>
          </rPr>
          <t>14</t>
        </r>
      </text>
    </comment>
    <comment ref="AH21" authorId="0" shapeId="0">
      <text>
        <r>
          <rPr>
            <sz val="11"/>
            <color theme="1"/>
            <rFont val="Calibri"/>
            <family val="2"/>
            <scheme val="minor"/>
          </rPr>
          <t>3</t>
        </r>
      </text>
    </comment>
    <comment ref="AN21" authorId="0" shapeId="0">
      <text>
        <r>
          <rPr>
            <sz val="11"/>
            <color theme="1"/>
            <rFont val="Calibri"/>
            <family val="2"/>
            <scheme val="minor"/>
          </rPr>
          <t>учил с прилежностью</t>
        </r>
      </text>
    </comment>
    <comment ref="AV21"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BA21"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F21" authorId="0" shapeId="0">
      <text>
        <r>
          <rPr>
            <sz val="11"/>
            <color theme="1"/>
            <rFont val="Calibri"/>
            <family val="2"/>
            <scheme val="minor"/>
          </rPr>
          <t>ЗАМУЖ – не пишется Ь после шипящего в наречии, поскольку слово является исключением из правил.
НЕ СРАЗУ (увидел) – НЕ с наречием на –У пишется раздельно.</t>
        </r>
      </text>
    </comment>
    <comment ref="BL21" authorId="0" shapeId="0">
      <text>
        <r>
          <rPr>
            <sz val="11"/>
            <color theme="1"/>
            <rFont val="Calibri"/>
            <family val="2"/>
            <scheme val="minor"/>
          </rPr>
          <t>Е4</t>
        </r>
      </text>
    </comment>
    <comment ref="BV21" authorId="0" shapeId="0">
      <text>
        <r>
          <rPr>
            <sz val="11"/>
            <color theme="1"/>
            <rFont val="Calibri"/>
            <family val="2"/>
            <scheme val="minor"/>
          </rPr>
          <t>Ирония</t>
        </r>
      </text>
    </comment>
    <comment ref="CE21" authorId="0" shapeId="0">
      <text>
        <r>
          <rPr>
            <sz val="11"/>
            <color theme="1"/>
            <rFont val="Calibri"/>
            <family val="2"/>
            <scheme val="minor"/>
          </rPr>
          <t>вопрос, на который у ученика нет односложного ответа.</t>
        </r>
      </text>
    </comment>
    <comment ref="CR21" authorId="0" shapeId="0">
      <text>
        <r>
          <rPr>
            <sz val="11"/>
            <color theme="1"/>
            <rFont val="Calibri"/>
            <family val="2"/>
            <scheme val="minor"/>
          </rPr>
          <t>Нет</t>
        </r>
      </text>
    </comment>
    <comment ref="CX21" authorId="0" shapeId="0">
      <text>
        <r>
          <rPr>
            <sz val="11"/>
            <color theme="1"/>
            <rFont val="Calibri"/>
            <family val="2"/>
            <scheme val="minor"/>
          </rPr>
          <t>Ученики действуют формально.
Ученики смешивают части речи.</t>
        </r>
      </text>
    </comment>
    <comment ref="DC21" authorId="0" shapeId="0">
      <text>
        <r>
          <rPr>
            <sz val="11"/>
            <color theme="1"/>
            <rFont val="Calibri"/>
            <family val="2"/>
            <scheme val="minor"/>
          </rPr>
          <t>1. обучающие, контрольные, контрольно-обучающие = [По роли (функции) в учебном процессе]
2. словарный, диктант из отдельных предложений, диктант-текст = [По характеру записи языкового материала]
3. полный, выборочный, деформированный выборочный диктант = [По роли (функции) в учебном процессе]
4. распределительный, программированный, графический, морфологический диктант, фонетико-графический = [По наличию изменений в языковом материале]
5. диктант с элементами изложения, диктант с элементами сочинения = [По объему воспроизведения языкового материала]
6. диктант с языковым заданием = [По характеру языкового материала]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осложненности дополнительным заданием]</t>
        </r>
      </text>
    </comment>
    <comment ref="DI21" authorId="0" shapeId="0">
      <text>
        <r>
          <rPr>
            <sz val="11"/>
            <color theme="1"/>
            <rFont val="Calibri"/>
            <family val="2"/>
            <scheme val="minor"/>
          </rPr>
          <t>1. К1 - Формулировка проблем исходного текста = [1]
2. К2 - Комментарий к сформулированной проблеме исходного текста = [0]
3. К3 - Отражение позиции автора исходного текста = [1]
4. К4 - Отношение к позиции автора по проблеме исходного текста = [1]</t>
        </r>
      </text>
    </comment>
    <comment ref="DQ21" authorId="0" shapeId="0">
      <text>
        <r>
          <rPr>
            <sz val="11"/>
            <color theme="1"/>
            <rFont val="Calibri"/>
            <family val="2"/>
            <scheme val="minor"/>
          </rPr>
          <t>1. Универсального рецепта, как выбрать путь в жизни, быть не может. Выбор остается за человеком. = [Обобщение]
2. Нет универсального рецепта, как выбрать собственный жизненный путь. Это решение остается за человеком. = [Обобщение]
3. Человек сам должен решить, какой путь в жизни он выберет. = [Упрощение]</t>
        </r>
      </text>
    </comment>
    <comment ref="DW21" authorId="0" shapeId="0">
      <text>
        <r>
          <rPr>
            <sz val="11"/>
            <color theme="1"/>
            <rFont val="Calibri"/>
            <family val="2"/>
            <scheme val="minor"/>
          </rPr>
          <t>1. Орфографические ошибки = [2]
2. Пунктуационные ошибки = [5]
3. Грамматические ошибки = [2]
4. Речевые ошибки = [2]</t>
        </r>
      </text>
    </comment>
    <comment ref="EG21" authorId="0" shapeId="0">
      <text>
        <r>
          <rPr>
            <sz val="11"/>
            <color theme="1"/>
            <rFont val="Calibri"/>
            <family val="2"/>
            <scheme val="minor"/>
          </rPr>
          <t>психологическое консультирование</t>
        </r>
      </text>
    </comment>
    <comment ref="FB21" authorId="0" shapeId="0">
      <text>
        <r>
          <rPr>
            <sz val="11"/>
            <color theme="1"/>
            <rFont val="Calibri"/>
            <family val="2"/>
            <scheme val="minor"/>
          </rPr>
          <t>изменение скорости урока
повторное объяснить новый материал
дополнительно отработать материал
использовать интернет-тренажер
использовать памятки и алгоритмы</t>
        </r>
      </text>
    </comment>
    <comment ref="FG21" authorId="0" shapeId="0">
      <text>
        <r>
          <rPr>
            <sz val="11"/>
            <color theme="1"/>
            <rFont val="Calibri"/>
            <family val="2"/>
            <scheme val="minor"/>
          </rPr>
          <t>Упорядочивают и ранжируют данные из текста, пользуясь совместной презентацией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t>
        </r>
      </text>
    </comment>
    <comment ref="FU21"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GI21"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HE21"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HN21" authorId="0" shapeId="0">
      <text>
        <r>
          <rPr>
            <sz val="11"/>
            <color theme="1"/>
            <rFont val="Calibri"/>
            <family val="2"/>
            <scheme val="minor"/>
          </rPr>
          <t>виртуальная экскурсия в краеведческий музей</t>
        </r>
      </text>
    </comment>
    <comment ref="HV21"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J22" authorId="0" shapeId="0">
      <text>
        <r>
          <rPr>
            <sz val="11"/>
            <color theme="1"/>
            <rFont val="Calibri"/>
            <family val="2"/>
            <scheme val="minor"/>
          </rPr>
          <t>1 – цепная</t>
        </r>
      </text>
    </comment>
    <comment ref="T22" authorId="0" shapeId="0">
      <text>
        <r>
          <rPr>
            <sz val="11"/>
            <color theme="1"/>
            <rFont val="Calibri"/>
            <family val="2"/>
            <scheme val="minor"/>
          </rPr>
          <t>Предложение 1 осложнено обособленным приложением.
В предложении 2 есть однородные члены с обобщающим словом.
Одна из грамматических основ предложения 5 – «лыжник оттолкнулся».</t>
        </r>
      </text>
    </comment>
    <comment ref="AB22" authorId="0" shapeId="0">
      <text>
        <r>
          <rPr>
            <sz val="11"/>
            <color theme="1"/>
            <rFont val="Calibri"/>
            <family val="2"/>
            <scheme val="minor"/>
          </rPr>
          <t>5</t>
        </r>
      </text>
    </comment>
    <comment ref="AH22" authorId="0" shapeId="0">
      <text>
        <r>
          <rPr>
            <sz val="11"/>
            <color theme="1"/>
            <rFont val="Calibri"/>
            <family val="2"/>
            <scheme val="minor"/>
          </rPr>
          <t>3</t>
        </r>
      </text>
    </comment>
    <comment ref="AM22" authorId="0" shapeId="0">
      <text>
        <r>
          <rPr>
            <sz val="11"/>
            <color theme="1"/>
            <rFont val="Calibri"/>
            <family val="2"/>
            <scheme val="minor"/>
          </rPr>
          <t>колодезное дно</t>
        </r>
      </text>
    </comment>
    <comment ref="AU22" authorId="0" shapeId="0">
      <text>
        <r>
          <rPr>
            <sz val="11"/>
            <color theme="1"/>
            <rFont val="Calibri"/>
            <family val="2"/>
            <scheme val="minor"/>
          </rPr>
          <t>РАСЦЕНИВАТЬ – на конце приставки перед глухим согласным пишется буква С.
ФОРТЕПЬЯНО – разделительный Ь пишется после приставок, оканчивающихся на согласный, перед буквами Е, Ё, Ю, Я.
ГЛЯНЦЕВИТАЯ (поверхность) – написание безударной гласной в корне слова проверяется ударением.</t>
        </r>
      </text>
    </comment>
    <comment ref="AZ22"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22" authorId="0" shapeId="0">
      <text>
        <r>
          <rPr>
            <sz val="11"/>
            <color theme="1"/>
            <rFont val="Calibri"/>
            <family val="2"/>
            <scheme val="minor"/>
          </rPr>
          <t>ВИШЕНКА – суффикс ЕНК всегда пишется в существительных I склонения.
НЕВТЕРПЁЖ – не пишется Ь после шипящего в наречии, поскольку слово является исключением из правил.</t>
        </r>
      </text>
    </comment>
    <comment ref="BK22" authorId="0" shapeId="0">
      <text>
        <r>
          <rPr>
            <sz val="11"/>
            <color theme="1"/>
            <rFont val="Calibri"/>
            <family val="2"/>
            <scheme val="minor"/>
          </rPr>
          <t>2Д</t>
        </r>
      </text>
    </comment>
    <comment ref="BX22" authorId="0" shapeId="0">
      <text>
        <r>
          <rPr>
            <sz val="11"/>
            <color theme="1"/>
            <rFont val="Calibri"/>
            <family val="2"/>
            <scheme val="minor"/>
          </rPr>
          <t>Инверсия</t>
        </r>
      </text>
    </comment>
    <comment ref="CE22" authorId="0" shapeId="0">
      <text>
        <r>
          <rPr>
            <sz val="11"/>
            <color theme="1"/>
            <rFont val="Calibri"/>
            <family val="2"/>
            <scheme val="minor"/>
          </rPr>
          <t>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вопрос, на который у ученика нет односложного ответа.</t>
        </r>
      </text>
    </comment>
    <comment ref="CO22" authorId="0" shapeId="0">
      <text>
        <r>
          <rPr>
            <sz val="11"/>
            <color theme="1"/>
            <rFont val="Calibri"/>
            <family val="2"/>
            <scheme val="minor"/>
          </rPr>
          <t>Что такое безударная гласная? Какие гласные обычно чередуются?</t>
        </r>
      </text>
    </comment>
    <comment ref="CY22" authorId="0" shapeId="0">
      <text>
        <r>
          <rPr>
            <sz val="11"/>
            <color theme="1"/>
            <rFont val="Calibri"/>
            <family val="2"/>
            <scheme val="minor"/>
          </rPr>
          <t>Обучающийся забыл правило.
Обучающийся не видит морфемный состав слова.</t>
        </r>
      </text>
    </comment>
    <comment ref="DC22" authorId="0" shapeId="0">
      <text>
        <r>
          <rPr>
            <sz val="11"/>
            <color theme="1"/>
            <rFont val="Calibri"/>
            <family val="2"/>
            <scheme val="minor"/>
          </rPr>
          <t>1. обучающие, контрольные, контрольно-обучающие = [По осложненности дополнительным заданием]
2. словарный, диктант из отдельных предложений, диктант-текст = [По объему воспроизведения языкового материала]
3. полный, выборочный, деформированный выборочный диктант = [По роли (функции) в учебном процессе]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наличию изменений в языковом материале]
6. диктант с языковым заданием = [По времени объяснения написанного]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времени объяснения написанного]</t>
        </r>
      </text>
    </comment>
    <comment ref="DJ22" authorId="0" shapeId="0">
      <text>
        <r>
          <rPr>
            <sz val="11"/>
            <color theme="1"/>
            <rFont val="Calibri"/>
            <family val="2"/>
            <scheme val="minor"/>
          </rPr>
          <t>1. ИК1 - Содержание изложения = [0]
2. ИК2 - Сжатие исходного текста = [1]
3. ИК3 - Смысловая цельность, речевая связность и последова-тель¬ность изложения = [0]
4. Итоговое количество баллов за сжатое изложение по критериям ИК1–ИК3 = [1]</t>
        </r>
      </text>
    </comment>
    <comment ref="DQ22" authorId="0" shapeId="0">
      <text>
        <r>
          <rPr>
            <sz val="11"/>
            <color theme="1"/>
            <rFont val="Calibri"/>
            <family val="2"/>
            <scheme val="minor"/>
          </rPr>
          <t>1. Универсального рецепта, как выбрать путь в жизни, быть не может. Выбор остается за человеком. = [Упрощение]
2. Нет универсального рецепта, как выбрать собственный жизненный путь. Это решение остается за человеком. = [Обобщение]
3. Человек сам должен решить, какой путь в жизни он выберет. = [Способы сжатия не использованы]</t>
        </r>
      </text>
    </comment>
    <comment ref="DW22" authorId="0" shapeId="0">
      <text>
        <r>
          <rPr>
            <sz val="11"/>
            <color theme="1"/>
            <rFont val="Calibri"/>
            <family val="2"/>
            <scheme val="minor"/>
          </rPr>
          <t>1. Орфографические ошибки = [3]
2. Пунктуационные ошибки = [6]
3. Грамматические ошибки = [3]
4. Речевые ошибки = [5]</t>
        </r>
      </text>
    </comment>
    <comment ref="EJ22" authorId="0" shapeId="0">
      <text>
        <r>
          <rPr>
            <sz val="11"/>
            <color theme="1"/>
            <rFont val="Calibri"/>
            <family val="2"/>
            <scheme val="minor"/>
          </rPr>
          <t>диалог</t>
        </r>
      </text>
    </comment>
    <comment ref="EY22" authorId="0" shapeId="0">
      <text>
        <r>
          <rPr>
            <sz val="11"/>
            <color theme="1"/>
            <rFont val="Calibri"/>
            <family val="2"/>
            <scheme val="minor"/>
          </rPr>
          <t>расширять возможности обучения и самообучения
дать возможность обучающимся следить за своими собственными успехами</t>
        </r>
      </text>
    </comment>
    <comment ref="FI22" authorId="0" shapeId="0">
      <text>
        <r>
          <rPr>
            <sz val="11"/>
            <color theme="1"/>
            <rFont val="Calibri"/>
            <family val="2"/>
            <scheme val="minor"/>
          </rPr>
          <t>поэтапное формирование умственных действий</t>
        </r>
      </text>
    </comment>
    <comment ref="FS22"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участие обучающегося в обмене кейсами авторитетных практиками в различных сферах</t>
        </r>
      </text>
    </comment>
    <comment ref="GJ22" authorId="0" shapeId="0">
      <text>
        <r>
          <rPr>
            <sz val="11"/>
            <color theme="1"/>
            <rFont val="Calibri"/>
            <family val="2"/>
            <scheme val="minor"/>
          </rPr>
          <t>1. Конформный = [Интровертированность, серьезность, устойчивость интересов, замкнутость, рассудительность] (0)
2. Шизоидный = [Зависимость от группы, исполнительность, дружелюбие, покладистость, безволие, несамостоятельность] (0)
3. Циклоидный = [Периодические смены настроения, непоследовательность, неуравновешенность] (2)</t>
        </r>
      </text>
    </comment>
    <comment ref="HA22" authorId="0" shapeId="0">
      <text>
        <r>
          <rPr>
            <sz val="11"/>
            <color theme="1"/>
            <rFont val="Calibri"/>
            <family val="2"/>
            <scheme val="minor"/>
          </rPr>
          <t>1. Конфликт деятельности = [проявляется в неумелом разрешении педагогом конфликтной ситуации]
2. Конфликт поступков = [основан на неправильном анализе педагогом поступка обучающегося]
3. Конфликт отношений = [основан на отказе ученика выполнить требование педагога]</t>
        </r>
      </text>
    </comment>
    <comment ref="HK22" authorId="0" shapeId="0">
      <text>
        <r>
          <rPr>
            <sz val="11"/>
            <color theme="1"/>
            <rFont val="Calibri"/>
            <family val="2"/>
            <scheme val="minor"/>
          </rPr>
          <t>организация групповой работы или работы в парах по обсуждению социально-значимой информации</t>
        </r>
      </text>
    </comment>
    <comment ref="IC22" authorId="0" shapeId="0">
      <text>
        <r>
          <rPr>
            <sz val="11"/>
            <color theme="1"/>
            <rFont val="Calibri"/>
            <family val="2"/>
            <scheme val="minor"/>
          </rPr>
          <t>должно осуществляться систематически (0)
бывает фиксированным и нефиксированным (0)
не должно преследовать цель унизить достоинство обучающегося (3)</t>
        </r>
      </text>
    </comment>
    <comment ref="L23" authorId="0" shapeId="0">
      <text>
        <r>
          <rPr>
            <sz val="11"/>
            <color theme="1"/>
            <rFont val="Calibri"/>
            <family val="2"/>
            <scheme val="minor"/>
          </rPr>
          <t>Научные открытия гениальных учёных бывают подготовлены многолетними трудами талантливых предшественников.
Гениальный учёный совершает научные открытия благодаря труду талантливых предшественников.</t>
        </r>
      </text>
    </comment>
    <comment ref="R23" authorId="0" shapeId="0">
      <text>
        <r>
          <rPr>
            <sz val="11"/>
            <color theme="1"/>
            <rFont val="Calibri"/>
            <family val="2"/>
            <scheme val="minor"/>
          </rPr>
          <t>сложноподчиненное</t>
        </r>
      </text>
    </comment>
    <comment ref="Y23" authorId="0" shapeId="0">
      <text>
        <r>
          <rPr>
            <sz val="11"/>
            <color theme="1"/>
            <rFont val="Calibri"/>
            <family val="2"/>
            <scheme val="minor"/>
          </rPr>
          <t>13456911</t>
        </r>
      </text>
    </comment>
    <comment ref="AH23" authorId="0" shapeId="0">
      <text>
        <r>
          <rPr>
            <sz val="11"/>
            <color theme="1"/>
            <rFont val="Calibri"/>
            <family val="2"/>
            <scheme val="minor"/>
          </rPr>
          <t>3</t>
        </r>
      </text>
    </comment>
    <comment ref="AO23" authorId="0" shapeId="0">
      <text>
        <r>
          <rPr>
            <sz val="11"/>
            <color theme="1"/>
            <rFont val="Calibri"/>
            <family val="2"/>
            <scheme val="minor"/>
          </rPr>
          <t>вошел улыбаясь</t>
        </r>
      </text>
    </comment>
    <comment ref="AV23"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23"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F23"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L23" authorId="0" shapeId="0">
      <text>
        <r>
          <rPr>
            <sz val="11"/>
            <color theme="1"/>
            <rFont val="Calibri"/>
            <family val="2"/>
            <scheme val="minor"/>
          </rPr>
          <t>2А</t>
        </r>
      </text>
    </comment>
    <comment ref="BV23" authorId="0" shapeId="0">
      <text>
        <r>
          <rPr>
            <sz val="11"/>
            <color theme="1"/>
            <rFont val="Calibri"/>
            <family val="2"/>
            <scheme val="minor"/>
          </rPr>
          <t>Ирония</t>
        </r>
      </text>
    </comment>
    <comment ref="CI23" authorId="0" shapeId="0">
      <text>
        <r>
          <rPr>
            <sz val="11"/>
            <color theme="1"/>
            <rFont val="Calibri"/>
            <family val="2"/>
            <scheme val="minor"/>
          </rPr>
          <t>зависит от цели урока</t>
        </r>
      </text>
    </comment>
    <comment ref="CO23" authorId="0" shapeId="0">
      <text>
        <r>
          <rPr>
            <sz val="11"/>
            <color theme="1"/>
            <rFont val="Calibri"/>
            <family val="2"/>
            <scheme val="minor"/>
          </rPr>
          <t>Что такое безударная гласная? Какие гласные обычно чередуются?</t>
        </r>
      </text>
    </comment>
    <comment ref="CY23" authorId="0" shapeId="0">
      <text>
        <r>
          <rPr>
            <sz val="11"/>
            <color theme="1"/>
            <rFont val="Calibri"/>
            <family val="2"/>
            <scheme val="minor"/>
          </rPr>
          <t>Обучающийся забыл правило.
Обучающийся находится под влиянием фонетических процессов.
Обучающийся не различает глухие и звонкие согласные.</t>
        </r>
      </text>
    </comment>
    <comment ref="DE23" authorId="0" shapeId="0">
      <text>
        <r>
          <rPr>
            <sz val="11"/>
            <color theme="1"/>
            <rFont val="Calibri"/>
            <family val="2"/>
            <scheme val="minor"/>
          </rPr>
          <t>смешение видов подчинительной связи</t>
        </r>
      </text>
    </comment>
    <comment ref="DK23" authorId="0" shapeId="0">
      <text>
        <r>
          <rPr>
            <sz val="11"/>
            <color theme="1"/>
            <rFont val="Calibri"/>
            <family val="2"/>
            <scheme val="minor"/>
          </rPr>
          <t>ответы на вопросы, данные в задании, вместо создания цельного текста
маленький объём монологического высказывания
большое количество неоправданных пауз в речи
большое количество речевых и грамматических ошибок</t>
        </r>
      </text>
    </comment>
    <comment ref="DQ23" authorId="0" shapeId="0">
      <text>
        <r>
          <rPr>
            <sz val="11"/>
            <color theme="1"/>
            <rFont val="Calibri"/>
            <family val="2"/>
            <scheme val="minor"/>
          </rPr>
          <t>1. Универсального рецепта, как выбрать путь в жизни, быть не может. Выбор остается за человеком. = [Текст сжат неправильно]
2. Нет универсального рецепта, как выбрать собственный жизненный путь. Это решение остается за человеком. = [Текст сжат неправильно]
3. Человек сам должен решить, какой путь в жизни он выберет. = [Исключение]</t>
        </r>
      </text>
    </comment>
    <comment ref="DV23" authorId="0" shapeId="0">
      <text>
        <r>
          <rPr>
            <sz val="11"/>
            <color theme="1"/>
            <rFont val="Calibri"/>
            <family val="2"/>
            <scheme val="minor"/>
          </rPr>
          <t>1. К9 - Соблюдение языковых норм = [0]
2. К10 - Соблюдение речевых норм = [0]</t>
        </r>
      </text>
    </comment>
    <comment ref="EH23" authorId="0" shapeId="0">
      <text>
        <r>
          <rPr>
            <sz val="11"/>
            <color theme="1"/>
            <rFont val="Calibri"/>
            <family val="2"/>
            <scheme val="minor"/>
          </rPr>
          <t>диспут</t>
        </r>
      </text>
    </comment>
    <comment ref="EV23"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t>
        </r>
      </text>
    </comment>
    <comment ref="FG23" authorId="0" shapeId="0">
      <text>
        <r>
          <rPr>
            <sz val="11"/>
            <color theme="1"/>
            <rFont val="Calibri"/>
            <family val="2"/>
            <scheme val="minor"/>
          </rPr>
          <t>Упорядочивают и ранжируют данные из текста, пользуясь совместной презентацией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Выбирают дополнительные задания в блоке из 8 обязательных и 4 дополнительных заданий</t>
        </r>
      </text>
    </comment>
    <comment ref="FW23"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стимулировать слухо-зрительное внимание</t>
        </r>
      </text>
    </comment>
    <comment ref="GN23"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GV23"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HO23" authorId="0" shapeId="0">
      <text>
        <r>
          <rPr>
            <sz val="11"/>
            <color theme="1"/>
            <rFont val="Calibri"/>
            <family val="2"/>
            <scheme val="minor"/>
          </rPr>
          <t>видео-лекция</t>
        </r>
      </text>
    </comment>
    <comment ref="HW23" authorId="0" shapeId="0">
      <text>
        <r>
          <rPr>
            <sz val="11"/>
            <color theme="1"/>
            <rFont val="Calibri"/>
            <family val="2"/>
            <scheme val="minor"/>
          </rPr>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r>
      </text>
    </comment>
    <comment ref="H24" authorId="0" shapeId="0">
      <text>
        <r>
          <rPr>
            <sz val="11"/>
            <color theme="1"/>
            <rFont val="Calibri"/>
            <family val="2"/>
            <scheme val="minor"/>
          </rPr>
          <t>1</t>
        </r>
      </text>
    </comment>
    <comment ref="S24" authorId="0" shapeId="0">
      <text>
        <r>
          <rPr>
            <sz val="11"/>
            <color theme="1"/>
            <rFont val="Calibri"/>
            <family val="2"/>
            <scheme val="minor"/>
          </rPr>
          <t>Предложение 3 осложнено вводным словом.
Предложение 5 осложнено обособленным приложением.</t>
        </r>
      </text>
    </comment>
    <comment ref="X24" authorId="0" shapeId="0">
      <text>
        <r>
          <rPr>
            <sz val="11"/>
            <color theme="1"/>
            <rFont val="Calibri"/>
            <family val="2"/>
            <scheme val="minor"/>
          </rPr>
          <t>12346810</t>
        </r>
      </text>
    </comment>
    <comment ref="AF24" authorId="0" shapeId="0">
      <text>
        <r>
          <rPr>
            <sz val="11"/>
            <color theme="1"/>
            <rFont val="Calibri"/>
            <family val="2"/>
            <scheme val="minor"/>
          </rPr>
          <t>138</t>
        </r>
      </text>
    </comment>
    <comment ref="AN24" authorId="0" shapeId="0">
      <text>
        <r>
          <rPr>
            <sz val="11"/>
            <color theme="1"/>
            <rFont val="Calibri"/>
            <family val="2"/>
            <scheme val="minor"/>
          </rPr>
          <t>учил с прилежанием</t>
        </r>
      </text>
    </comment>
    <comment ref="AV24"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BA24"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E24"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M24" authorId="0" shapeId="0">
      <text>
        <r>
          <rPr>
            <sz val="11"/>
            <color theme="1"/>
            <rFont val="Calibri"/>
            <family val="2"/>
            <scheme val="minor"/>
          </rPr>
          <t>4Б</t>
        </r>
      </text>
    </comment>
    <comment ref="BV24" authorId="0" shapeId="0">
      <text>
        <r>
          <rPr>
            <sz val="11"/>
            <color theme="1"/>
            <rFont val="Calibri"/>
            <family val="2"/>
            <scheme val="minor"/>
          </rPr>
          <t>Ирония</t>
        </r>
      </text>
    </comment>
    <comment ref="CF24" authorId="0" shapeId="0">
      <text>
        <r>
          <rPr>
            <sz val="11"/>
            <color theme="1"/>
            <rFont val="Calibri"/>
            <family val="2"/>
            <scheme val="minor"/>
          </rPr>
          <t>трудность, с которой сталкивается ребенок при выполнении того или иного задания.</t>
        </r>
      </text>
    </comment>
    <comment ref="CP24" authorId="0" shapeId="0">
      <text>
        <r>
          <rPr>
            <sz val="11"/>
            <color theme="1"/>
            <rFont val="Calibri"/>
            <family val="2"/>
            <scheme val="minor"/>
          </rPr>
          <t>Обучающийся ориентируется на сочетание букв.
Обучающийся игнорирует морфемный состав слова.
Обучающийся смешивает части речи.</t>
        </r>
      </text>
    </comment>
    <comment ref="CX24" authorId="0" shapeId="0">
      <text>
        <r>
          <rPr>
            <sz val="11"/>
            <color theme="1"/>
            <rFont val="Calibri"/>
            <family val="2"/>
            <scheme val="minor"/>
          </rPr>
          <t>Ученики действуют формально.
Ученики ориентируются на расставленные в тексте знаки препинания.</t>
        </r>
      </text>
    </comment>
    <comment ref="DE24" authorId="0" shapeId="0">
      <text>
        <r>
          <rPr>
            <sz val="11"/>
            <color theme="1"/>
            <rFont val="Calibri"/>
            <family val="2"/>
            <scheme val="minor"/>
          </rPr>
          <t>низкая подвижность словаря и грамматики</t>
        </r>
      </text>
    </comment>
    <comment ref="DL24" authorId="0" shapeId="0">
      <text>
        <r>
          <rPr>
            <sz val="11"/>
            <color theme="1"/>
            <rFont val="Calibri"/>
            <family val="2"/>
            <scheme val="minor"/>
          </rPr>
          <t>1. К1 = [1]
2. К2 = [2]
3. К3 = [1]
4. К4 = [1]
5. К5 = [2]
6. К6 = [1]
7. К7 = [3]
8. К8 = [2]
9. К9 = [1]
10. К10 = [0]
11. К11 = [1]
12. К12 = [1]</t>
        </r>
      </text>
    </comment>
    <comment ref="DQ24" authorId="0" shapeId="0">
      <text>
        <r>
          <rPr>
            <sz val="11"/>
            <color theme="1"/>
            <rFont val="Calibri"/>
            <family val="2"/>
            <scheme val="minor"/>
          </rPr>
          <t>1. Универсального рецепта, как выбрать путь в жизни, быть не может. Выбор остается за человеком. = [Упрощение]
2. Нет универсального рецепта, как выбрать собственный жизненный путь. Это решение остается за человеком. = [Исключение]
3. Человек сам должен решить, какой путь в жизни он выберет. = [Текст сжат неправильно]</t>
        </r>
      </text>
    </comment>
    <comment ref="DX24" authorId="0" shapeId="0">
      <text>
        <r>
          <rPr>
            <sz val="11"/>
            <color theme="1"/>
            <rFont val="Calibri"/>
            <family val="2"/>
            <scheme val="minor"/>
          </rPr>
          <t>1. С1К1 - Наличие обоснованного ответа = [1]
2. С1К2 - Наличие примеров-аргументов = [3]
3. С1К3 - Смысловая цельность, речевая связность и последовательность сочинения = [2]
4. С1К4 - Композиционная стройность = [2]</t>
        </r>
      </text>
    </comment>
    <comment ref="EM24" authorId="0" shapeId="0">
      <text>
        <r>
          <rPr>
            <sz val="11"/>
            <color theme="1"/>
            <rFont val="Calibri"/>
            <family val="2"/>
            <scheme val="minor"/>
          </rPr>
          <t>родительское собрание</t>
        </r>
      </text>
    </comment>
    <comment ref="EW24" authorId="0" shapeId="0">
      <text>
        <r>
          <rPr>
            <sz val="11"/>
            <color theme="1"/>
            <rFont val="Calibri"/>
            <family val="2"/>
            <scheme val="minor"/>
          </rPr>
          <t>снизить темп выполнения письменных работ
использовать прием частой смены деятельности
использовать дополнительные задания, направленные на выработку определенных умений</t>
        </r>
      </text>
    </comment>
    <comment ref="FI24" authorId="0" shapeId="0">
      <text>
        <r>
          <rPr>
            <sz val="11"/>
            <color theme="1"/>
            <rFont val="Calibri"/>
            <family val="2"/>
            <scheme val="minor"/>
          </rPr>
          <t>поэтапное формирование умственных действий</t>
        </r>
      </text>
    </comment>
    <comment ref="FW24" authorId="0" shapeId="0">
      <text>
        <r>
          <rPr>
            <sz val="11"/>
            <color theme="1"/>
            <rFont val="Calibri"/>
            <family val="2"/>
            <scheme val="minor"/>
          </rPr>
          <t>обучение умению выбирать и применять адекватные коммуникативные стратегии и тактики
стимулировать слухо-зрительное внимание</t>
        </r>
      </text>
    </comment>
    <comment ref="GN24"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GZ24"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HJ24" authorId="0" shapeId="0">
      <text>
        <r>
          <rPr>
            <sz val="11"/>
            <color theme="1"/>
            <rFont val="Calibri"/>
            <family val="2"/>
            <scheme val="minor"/>
          </rPr>
          <t>озеленение пришкольной территории</t>
        </r>
      </text>
    </comment>
    <comment ref="HW24" authorId="0" shapeId="0">
      <text>
        <r>
          <rPr>
            <sz val="11"/>
            <color theme="1"/>
            <rFont val="Calibri"/>
            <family val="2"/>
            <scheme val="minor"/>
          </rPr>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r>
      </text>
    </comment>
    <comment ref="J25" authorId="0" shapeId="0">
      <text>
        <r>
          <rPr>
            <sz val="11"/>
            <color theme="1"/>
            <rFont val="Calibri"/>
            <family val="2"/>
            <scheme val="minor"/>
          </rPr>
          <t>1 – цепная</t>
        </r>
      </text>
    </comment>
    <comment ref="T25" authorId="0" shapeId="0">
      <text>
        <r>
          <rPr>
            <sz val="11"/>
            <color theme="1"/>
            <rFont val="Calibri"/>
            <family val="2"/>
            <scheme val="minor"/>
          </rPr>
          <t>В предложении 2 есть однородные члены с обобщающим словом.
Одна из грамматических основ предложения 5 – «лыжник оттолкнулся».</t>
        </r>
      </text>
    </comment>
    <comment ref="AA25" authorId="0" shapeId="0">
      <text>
        <r>
          <rPr>
            <sz val="11"/>
            <color theme="1"/>
            <rFont val="Calibri"/>
            <family val="2"/>
            <scheme val="minor"/>
          </rPr>
          <t>14</t>
        </r>
      </text>
    </comment>
    <comment ref="AG25" authorId="0" shapeId="0">
      <text>
        <r>
          <rPr>
            <sz val="11"/>
            <color theme="1"/>
            <rFont val="Calibri"/>
            <family val="2"/>
            <scheme val="minor"/>
          </rPr>
          <t>4</t>
        </r>
      </text>
    </comment>
    <comment ref="AQ25" authorId="0" shapeId="0">
      <text>
        <r>
          <rPr>
            <sz val="11"/>
            <color theme="1"/>
            <rFont val="Calibri"/>
            <family val="2"/>
            <scheme val="minor"/>
          </rPr>
          <t>добро без корысти</t>
        </r>
      </text>
    </comment>
    <comment ref="AU25"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BA25"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E25"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
НЕСКОЛЬКО (конфет) – НЕ с числительными пишется слитно</t>
        </r>
      </text>
    </comment>
    <comment ref="BJ25" authorId="0" shapeId="0">
      <text>
        <r>
          <rPr>
            <sz val="11"/>
            <color theme="1"/>
            <rFont val="Calibri"/>
            <family val="2"/>
            <scheme val="minor"/>
          </rPr>
          <t>4Б)</t>
        </r>
      </text>
    </comment>
    <comment ref="BW25" authorId="0" shapeId="0">
      <text>
        <r>
          <rPr>
            <sz val="11"/>
            <color theme="1"/>
            <rFont val="Calibri"/>
            <family val="2"/>
            <scheme val="minor"/>
          </rPr>
          <t>Метафора</t>
        </r>
      </text>
    </comment>
    <comment ref="CE25" authorId="0" shapeId="0">
      <text>
        <r>
          <rPr>
            <sz val="11"/>
            <color theme="1"/>
            <rFont val="Calibri"/>
            <family val="2"/>
            <scheme val="minor"/>
          </rPr>
          <t>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вопрос, на который у ученика нет односложного ответа.</t>
        </r>
      </text>
    </comment>
    <comment ref="CQ25" authorId="0" shapeId="0">
      <text>
        <r>
          <rPr>
            <sz val="11"/>
            <color theme="1"/>
            <rFont val="Calibri"/>
            <family val="2"/>
            <scheme val="minor"/>
          </rPr>
          <t>Варианты не содержат правильного ответа.</t>
        </r>
      </text>
    </comment>
    <comment ref="CW25" authorId="0" shapeId="0">
      <text>
        <r>
          <rPr>
            <sz val="11"/>
            <color theme="1"/>
            <rFont val="Calibri"/>
            <family val="2"/>
            <scheme val="minor"/>
          </rPr>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[создание языковой единицы (слова, словосочетания, предложения, текста) по модели]</t>
        </r>
      </text>
    </comment>
    <comment ref="DD25" authorId="0" shapeId="0">
      <text>
        <r>
          <rPr>
            <sz val="11"/>
            <color theme="1"/>
            <rFont val="Calibri"/>
            <family val="2"/>
            <scheme val="minor"/>
          </rPr>
          <t>графического</t>
        </r>
      </text>
    </comment>
    <comment ref="DK25" authorId="0" shapeId="0">
      <text>
        <r>
          <rPr>
            <sz val="11"/>
            <color theme="1"/>
            <rFont val="Calibri"/>
            <family val="2"/>
            <scheme val="minor"/>
          </rPr>
          <t>смешение типов речи
большое количество неоправданных пауз в речи
большое количество речевых и грамматических ошибок
отсутствие вывода</t>
        </r>
      </text>
    </comment>
    <comment ref="DP25" authorId="0" shapeId="0">
      <text>
        <r>
          <rPr>
            <sz val="11"/>
            <color theme="1"/>
            <rFont val="Calibri"/>
            <family val="2"/>
            <scheme val="minor"/>
          </rPr>
          <t>1. К7 - Соблюдение орфографических норм = [0]
2. К8 - Соблюдение пунктуационных норм = [1]</t>
        </r>
      </text>
    </comment>
    <comment ref="DW25" authorId="0" shapeId="0">
      <text>
        <r>
          <rPr>
            <sz val="11"/>
            <color theme="1"/>
            <rFont val="Calibri"/>
            <family val="2"/>
            <scheme val="minor"/>
          </rPr>
          <t>1. Орфографические ошибки = [2]
2. Пунктуационные ошибки = [6]
3. Грамматические ошибки = [1]
4. Речевые ошибки = [3]</t>
        </r>
      </text>
    </comment>
    <comment ref="EF25" authorId="0" shapeId="0">
      <text>
        <r>
          <rPr>
            <sz val="11"/>
            <color theme="1"/>
            <rFont val="Calibri"/>
            <family val="2"/>
            <scheme val="minor"/>
          </rPr>
          <t>сотрудничество</t>
        </r>
      </text>
    </comment>
    <comment ref="EU25" authorId="0" shapeId="0">
      <text>
        <r>
          <rPr>
            <sz val="11"/>
            <color theme="1"/>
            <rFont val="Calibri"/>
            <family val="2"/>
            <scheme val="minor"/>
          </rPr>
          <t>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t>
        </r>
      </text>
    </comment>
    <comment ref="FK25" authorId="0" shapeId="0">
      <text>
        <r>
          <rPr>
            <sz val="11"/>
            <color theme="1"/>
            <rFont val="Calibri"/>
            <family val="2"/>
            <scheme val="minor"/>
          </rPr>
          <t>проблемное обучение</t>
        </r>
      </text>
    </comment>
    <comment ref="FY25" authorId="0" shapeId="0">
      <text>
        <r>
          <rPr>
            <sz val="11"/>
            <color theme="1"/>
            <rFont val="Calibri"/>
            <family val="2"/>
            <scheme val="minor"/>
          </rPr>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t>
        </r>
      </text>
    </comment>
    <comment ref="GG25" authorId="0" shapeId="0">
      <text>
        <r>
          <rPr>
            <sz val="11"/>
            <color theme="1"/>
            <rFont val="Calibri"/>
            <family val="2"/>
            <scheme val="minor"/>
          </rPr>
          <t>1. 1 = [Б] (2)
2. 2 = [А] (2)
3. 3 = [В] (2)</t>
        </r>
      </text>
    </comment>
    <comment ref="HC25"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HR25"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HV25"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I26" authorId="0" shapeId="0">
      <text>
        <r>
          <rPr>
            <sz val="11"/>
            <color theme="1"/>
            <rFont val="Calibri"/>
            <family val="2"/>
            <scheme val="minor"/>
          </rPr>
          <t>3</t>
        </r>
      </text>
    </comment>
    <comment ref="S26" authorId="0" shapeId="0">
      <text>
        <r>
          <rPr>
            <sz val="11"/>
            <color theme="1"/>
            <rFont val="Calibri"/>
            <family val="2"/>
            <scheme val="minor"/>
          </rPr>
          <t>Предложение 3 осложнено вводным словом.
В первой части сложного предложения 4 составное именное сказуемое.
Предложение 5 осложнено обособленным приложением.</t>
        </r>
      </text>
    </comment>
    <comment ref="AA26" authorId="0" shapeId="0">
      <text>
        <r>
          <rPr>
            <sz val="11"/>
            <color theme="1"/>
            <rFont val="Calibri"/>
            <family val="2"/>
            <scheme val="minor"/>
          </rPr>
          <t>10</t>
        </r>
      </text>
    </comment>
    <comment ref="AF26" authorId="0" shapeId="0">
      <text>
        <r>
          <rPr>
            <sz val="11"/>
            <color theme="1"/>
            <rFont val="Calibri"/>
            <family val="2"/>
            <scheme val="minor"/>
          </rPr>
          <t>18</t>
        </r>
      </text>
    </comment>
    <comment ref="AM26" authorId="0" shapeId="0">
      <text>
        <r>
          <rPr>
            <sz val="11"/>
            <color theme="1"/>
            <rFont val="Calibri"/>
            <family val="2"/>
            <scheme val="minor"/>
          </rPr>
          <t>колодезное дно</t>
        </r>
      </text>
    </comment>
    <comment ref="AU26"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BA26"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(много) ТУЧ – в форме множественного числа имени существительного 3-го склонения после шипящего буква Ь не пишется.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F26"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
НЕ СРАЗУ (увидел) – НЕ с наречием на –У пишется раздельно.</t>
        </r>
      </text>
    </comment>
    <comment ref="BJ26" authorId="0" shapeId="0">
      <text>
        <r>
          <rPr>
            <sz val="11"/>
            <color theme="1"/>
            <rFont val="Calibri"/>
            <family val="2"/>
            <scheme val="minor"/>
          </rPr>
          <t>4Б</t>
        </r>
      </text>
    </comment>
    <comment ref="BV26" authorId="0" shapeId="0">
      <text>
        <r>
          <rPr>
            <sz val="11"/>
            <color theme="1"/>
            <rFont val="Calibri"/>
            <family val="2"/>
            <scheme val="minor"/>
          </rPr>
          <t>Метафора</t>
        </r>
      </text>
    </comment>
    <comment ref="CG26" authorId="0" shapeId="0">
      <text>
        <r>
          <rPr>
            <sz val="11"/>
            <color theme="1"/>
            <rFont val="Calibri"/>
            <family val="2"/>
            <scheme val="minor"/>
          </rPr>
          <t>вопрос, который не имеет конкретного ответа.
вопрос, который не имеет однозначного ответа.</t>
        </r>
      </text>
    </comment>
    <comment ref="CO26" authorId="0" shapeId="0">
      <text>
        <r>
          <rPr>
            <sz val="11"/>
            <color theme="1"/>
            <rFont val="Calibri"/>
            <family val="2"/>
            <scheme val="minor"/>
          </rPr>
          <t>Что такое безударная гласная? Какие гласные обычно чередуются?
Почему при написании необходимо учитывать значение корня?
Попытайтесь объяснить правописание гласных в корнях слов «заря», «умирать».</t>
        </r>
      </text>
    </comment>
    <comment ref="CV26" authorId="0" shapeId="0">
      <text>
        <r>
          <rPr>
            <sz val="11"/>
            <color theme="1"/>
            <rFont val="Calibri"/>
            <family val="2"/>
            <scheme val="minor"/>
          </rPr>
          <t>1. Выборочное чтение
2. Выборочное списывание
3. Выборочный диктант
4. Деформированное списывание
5. Деформированный выборочный диктант (обучающий)
6. Деформированный выборочный диктант (контрольный)</t>
        </r>
      </text>
    </comment>
    <comment ref="DD26" authorId="0" shapeId="0">
      <text>
        <r>
          <rPr>
            <sz val="11"/>
            <color theme="1"/>
            <rFont val="Calibri"/>
            <family val="2"/>
            <scheme val="minor"/>
          </rPr>
          <t>фонетико-графического</t>
        </r>
      </text>
    </comment>
    <comment ref="DL26" authorId="0" shapeId="0">
      <text>
        <r>
          <rPr>
            <sz val="11"/>
            <color theme="1"/>
            <rFont val="Calibri"/>
            <family val="2"/>
            <scheme val="minor"/>
          </rPr>
          <t>1. К1 = [1]
2. К2 = [6]
3. К3 = [1]
4. К4 = [1]
5. К5 = [1]
6. К6 = [2]
7. К7 = [3]
8. К8 = [3]
9. К9 = [2]
10. К10 = [2]
11. К11 = [1]
12. К12 = [1]</t>
        </r>
      </text>
    </comment>
    <comment ref="DQ26" authorId="0" shapeId="0">
      <text>
        <r>
          <rPr>
            <sz val="11"/>
            <color theme="1"/>
            <rFont val="Calibri"/>
            <family val="2"/>
            <scheme val="minor"/>
          </rPr>
          <t>1. Универсального рецепта, как выбрать путь в жизни, быть не может. Выбор остается за человеком. = [Обобщение]
2. Нет универсального рецепта, как выбрать собственный жизненный путь. Это решение остается за человеком. = [Упрощение]
3. Человек сам должен решить, какой путь в жизни он выберет. = [Исключение]</t>
        </r>
      </text>
    </comment>
    <comment ref="DX26" authorId="0" shapeId="0">
      <text>
        <r>
          <rPr>
            <sz val="11"/>
            <color theme="1"/>
            <rFont val="Calibri"/>
            <family val="2"/>
            <scheme val="minor"/>
          </rPr>
          <t>1. С1К1 - Наличие обоснованного ответа = [2]
2. С1К2 - Наличие примеров-аргументов = [3]
3. С1К3 - Смысловая цельность, речевая связность и последовательность сочинения = [1]
4. С1К4 - Композиционная стройность = [1]</t>
        </r>
      </text>
    </comment>
    <comment ref="EJ26" authorId="0" shapeId="0">
      <text>
        <r>
          <rPr>
            <sz val="11"/>
            <color theme="1"/>
            <rFont val="Calibri"/>
            <family val="2"/>
            <scheme val="minor"/>
          </rPr>
          <t>диалог</t>
        </r>
      </text>
    </comment>
    <comment ref="EU26" authorId="0" shapeId="0">
      <text>
        <r>
          <rPr>
            <sz val="11"/>
            <color theme="1"/>
            <rFont val="Calibri"/>
            <family val="2"/>
            <scheme val="minor"/>
          </rPr>
          <t>необходимо запланировать дополнительное время на раскрытие темы
пересмотреть формулировку вопроса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FL26" authorId="0" shapeId="0">
      <text>
        <r>
          <rPr>
            <sz val="11"/>
            <color theme="1"/>
            <rFont val="Calibri"/>
            <family val="2"/>
            <scheme val="minor"/>
          </rPr>
          <t>технология формирования критического мышления</t>
        </r>
      </text>
    </comment>
    <comment ref="GA26"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GM26"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GW26"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HM26" authorId="0" shapeId="0">
      <text>
        <r>
          <rPr>
            <sz val="11"/>
            <color theme="1"/>
            <rFont val="Calibri"/>
            <family val="2"/>
            <scheme val="minor"/>
          </rPr>
          <t>развитие индивидуальных способностей обучающихся в кружках, секциях, клубах</t>
        </r>
      </text>
    </comment>
    <comment ref="IE26" authorId="0" shapeId="0">
      <text>
        <r>
          <rPr>
            <sz val="11"/>
            <color theme="1"/>
            <rFont val="Calibri"/>
            <family val="2"/>
            <scheme val="minor"/>
          </rPr>
          <t>опирается на готовность учащегося «принимать на веру» идеи педагога (0)</t>
        </r>
      </text>
    </comment>
    <comment ref="I27" authorId="0" shapeId="0">
      <text>
        <r>
          <rPr>
            <sz val="11"/>
            <color theme="1"/>
            <rFont val="Calibri"/>
            <family val="2"/>
            <scheme val="minor"/>
          </rPr>
          <t>3</t>
        </r>
      </text>
    </comment>
    <comment ref="R27" authorId="0" shapeId="0">
      <text>
        <r>
          <rPr>
            <sz val="11"/>
            <color theme="1"/>
            <rFont val="Calibri"/>
            <family val="2"/>
            <scheme val="minor"/>
          </rPr>
          <t>сложноподчиненное</t>
        </r>
      </text>
    </comment>
    <comment ref="Y27" authorId="0" shapeId="0">
      <text>
        <r>
          <rPr>
            <sz val="11"/>
            <color theme="1"/>
            <rFont val="Calibri"/>
            <family val="2"/>
            <scheme val="minor"/>
          </rPr>
          <t>1345611</t>
        </r>
      </text>
    </comment>
    <comment ref="AG27" authorId="0" shapeId="0">
      <text>
        <r>
          <rPr>
            <sz val="11"/>
            <color theme="1"/>
            <rFont val="Calibri"/>
            <family val="2"/>
            <scheme val="minor"/>
          </rPr>
          <t>4</t>
        </r>
      </text>
    </comment>
    <comment ref="AP27" authorId="0" shapeId="0">
      <text>
        <r>
          <rPr>
            <sz val="11"/>
            <color theme="1"/>
            <rFont val="Calibri"/>
            <family val="2"/>
            <scheme val="minor"/>
          </rPr>
          <t>печенье для диабетиков</t>
        </r>
      </text>
    </comment>
    <comment ref="AV27"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27"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27"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M27" authorId="0" shapeId="0">
      <text>
        <r>
          <rPr>
            <sz val="11"/>
            <color theme="1"/>
            <rFont val="Calibri"/>
            <family val="2"/>
            <scheme val="minor"/>
          </rPr>
          <t>3Б</t>
        </r>
      </text>
    </comment>
    <comment ref="BX27" authorId="0" shapeId="0">
      <text>
        <r>
          <rPr>
            <sz val="11"/>
            <color theme="1"/>
            <rFont val="Calibri"/>
            <family val="2"/>
            <scheme val="minor"/>
          </rPr>
          <t>Инверсия</t>
        </r>
      </text>
    </comment>
    <comment ref="CH27" authorId="0" shapeId="0">
      <text>
        <r>
          <rPr>
            <sz val="11"/>
            <color theme="1"/>
            <rFont val="Calibri"/>
            <family val="2"/>
            <scheme val="minor"/>
          </rPr>
          <t>вариативными</t>
        </r>
      </text>
    </comment>
    <comment ref="CR27" authorId="0" shapeId="0">
      <text>
        <r>
          <rPr>
            <sz val="11"/>
            <color theme="1"/>
            <rFont val="Calibri"/>
            <family val="2"/>
            <scheme val="minor"/>
          </rPr>
          <t>Да</t>
        </r>
      </text>
    </comment>
    <comment ref="CY27" authorId="0" shapeId="0">
      <text>
        <r>
          <rPr>
            <sz val="11"/>
            <color theme="1"/>
            <rFont val="Calibri"/>
            <family val="2"/>
            <scheme val="minor"/>
          </rPr>
          <t>Обучающийся не различает глухие и звонкие согласные.</t>
        </r>
      </text>
    </comment>
    <comment ref="DD27" authorId="0" shapeId="0">
      <text>
        <r>
          <rPr>
            <sz val="11"/>
            <color theme="1"/>
            <rFont val="Calibri"/>
            <family val="2"/>
            <scheme val="minor"/>
          </rPr>
          <t>графического</t>
        </r>
      </text>
    </comment>
    <comment ref="DL27" authorId="0" shapeId="0">
      <text>
        <r>
          <rPr>
            <sz val="11"/>
            <color theme="1"/>
            <rFont val="Calibri"/>
            <family val="2"/>
            <scheme val="minor"/>
          </rPr>
          <t>1. К1 = [1]
2. К2 = [4]
3. К3 = [1]
4. К4 = [1]
5. К5 = [1]
6. К6 = [1]
7. К7 = [3]
8. К8 = [2]
9. К9 = [1]
10. К10 = [0]
11. К11 = [1]
12. К12 = [1]</t>
        </r>
      </text>
    </comment>
    <comment ref="DP27" authorId="0" shapeId="0">
      <text>
        <r>
          <rPr>
            <sz val="11"/>
            <color theme="1"/>
            <rFont val="Calibri"/>
            <family val="2"/>
            <scheme val="minor"/>
          </rPr>
          <t>1. К7 - Соблюдение орфографических норм = [3]
2. К8 - Соблюдение пунктуационных норм = [3]</t>
        </r>
      </text>
    </comment>
    <comment ref="DV27" authorId="0" shapeId="0">
      <text>
        <r>
          <rPr>
            <sz val="11"/>
            <color theme="1"/>
            <rFont val="Calibri"/>
            <family val="2"/>
            <scheme val="minor"/>
          </rPr>
          <t>1. К9 - Соблюдение языковых норм = [1]
2. К10 - Соблюдение речевых норм = [1]</t>
        </r>
      </text>
    </comment>
    <comment ref="EL27" authorId="0" shapeId="0">
      <text>
        <r>
          <rPr>
            <sz val="11"/>
            <color theme="1"/>
            <rFont val="Calibri"/>
            <family val="2"/>
            <scheme val="minor"/>
          </rPr>
          <t>упражнение</t>
        </r>
      </text>
    </comment>
    <comment ref="EZ27" authorId="0" shapeId="0">
      <text>
        <r>
          <rPr>
            <sz val="11"/>
            <color theme="1"/>
            <rFont val="Calibri"/>
            <family val="2"/>
            <scheme val="minor"/>
          </rPr>
          <t>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t>
        </r>
      </text>
    </comment>
    <comment ref="FK27" authorId="0" shapeId="0">
      <text>
        <r>
          <rPr>
            <sz val="11"/>
            <color theme="1"/>
            <rFont val="Calibri"/>
            <family val="2"/>
            <scheme val="minor"/>
          </rPr>
          <t>проблемное обучение</t>
        </r>
      </text>
    </comment>
    <comment ref="FY27"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t>
        </r>
      </text>
    </comment>
    <comment ref="GI27"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GV27"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HJ27" authorId="0" shapeId="0">
      <text>
        <r>
          <rPr>
            <sz val="11"/>
            <color theme="1"/>
            <rFont val="Calibri"/>
            <family val="2"/>
            <scheme val="minor"/>
          </rPr>
          <t>озеленение пришкольной территории</t>
        </r>
      </text>
    </comment>
    <comment ref="HZ27" authorId="0" shapeId="0">
      <text>
        <r>
          <rPr>
            <sz val="11"/>
            <color theme="1"/>
            <rFont val="Calibri"/>
            <family val="2"/>
            <scheme val="minor"/>
          </rPr>
          <t>в его основе лежит разъяснение сути явления (0)
ориентировано на готовность обучающихся получить инструкцию к действию, указание, распоряжение (3)</t>
        </r>
      </text>
    </comment>
    <comment ref="H28" authorId="0" shapeId="0">
      <text>
        <r>
          <rPr>
            <sz val="11"/>
            <color theme="1"/>
            <rFont val="Calibri"/>
            <family val="2"/>
            <scheme val="minor"/>
          </rPr>
          <t>1</t>
        </r>
      </text>
    </comment>
    <comment ref="S28" authorId="0" shapeId="0">
      <text>
        <r>
          <rPr>
            <sz val="11"/>
            <color theme="1"/>
            <rFont val="Calibri"/>
            <family val="2"/>
            <scheme val="minor"/>
          </rPr>
          <t>Первая часть сложного предложения 1 представлена односоставным неопределенно-личным предложением.
Предложение 3 осложнено вводным словом.
Предложение 5 осложнено обособленным приложением.</t>
        </r>
      </text>
    </comment>
    <comment ref="Z28" authorId="0" shapeId="0">
      <text>
        <r>
          <rPr>
            <sz val="11"/>
            <color theme="1"/>
            <rFont val="Calibri"/>
            <family val="2"/>
            <scheme val="minor"/>
          </rPr>
          <t>9</t>
        </r>
      </text>
    </comment>
    <comment ref="AG28" authorId="0" shapeId="0">
      <text>
        <r>
          <rPr>
            <sz val="11"/>
            <color theme="1"/>
            <rFont val="Calibri"/>
            <family val="2"/>
            <scheme val="minor"/>
          </rPr>
          <t>4</t>
        </r>
      </text>
    </comment>
    <comment ref="AQ28" authorId="0" shapeId="0">
      <text>
        <r>
          <rPr>
            <sz val="11"/>
            <color theme="1"/>
            <rFont val="Calibri"/>
            <family val="2"/>
            <scheme val="minor"/>
          </rPr>
          <t>добро без корысти</t>
        </r>
      </text>
    </comment>
    <comment ref="AV28"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28"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28" authorId="0" shapeId="0">
      <text>
        <r>
          <rPr>
            <sz val="11"/>
            <color theme="1"/>
            <rFont val="Calibri"/>
            <family val="2"/>
            <scheme val="minor"/>
          </rPr>
          <t>ВИШЕНКА – суффикс ЕНК всегда пишется в существительных I склонения.
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J28" authorId="0" shapeId="0">
      <text>
        <r>
          <rPr>
            <sz val="11"/>
            <color theme="1"/>
            <rFont val="Calibri"/>
            <family val="2"/>
            <scheme val="minor"/>
          </rPr>
          <t>3Б</t>
        </r>
      </text>
    </comment>
    <comment ref="BU28" authorId="0" shapeId="0">
      <text>
        <r>
          <rPr>
            <sz val="11"/>
            <color theme="1"/>
            <rFont val="Calibri"/>
            <family val="2"/>
            <scheme val="minor"/>
          </rPr>
          <t>Аллитерация</t>
        </r>
      </text>
    </comment>
    <comment ref="CE28" authorId="0" shapeId="0">
      <text>
        <r>
          <rPr>
            <sz val="11"/>
            <color theme="1"/>
            <rFont val="Calibri"/>
            <family val="2"/>
            <scheme val="minor"/>
          </rPr>
          <t>вопрос, на который у ученика нет односложного ответа.</t>
        </r>
      </text>
    </comment>
    <comment ref="CQ28" authorId="0" shapeId="0">
      <text>
        <r>
          <rPr>
            <sz val="11"/>
            <color theme="1"/>
            <rFont val="Calibri"/>
            <family val="2"/>
            <scheme val="minor"/>
          </rPr>
          <t>Ученик выбирает слово, образованное от глагола.</t>
        </r>
      </text>
    </comment>
    <comment ref="CW28" authorId="0" shapeId="0">
      <text>
        <r>
          <rPr>
            <sz val="11"/>
            <color theme="1"/>
            <rFont val="Calibri"/>
            <family val="2"/>
            <scheme val="minor"/>
          </rPr>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[заполнение всех видов пропусков, исправление ошибок и т.д.]</t>
        </r>
      </text>
    </comment>
    <comment ref="DD28" authorId="0" shapeId="0">
      <text>
        <r>
          <rPr>
            <sz val="11"/>
            <color theme="1"/>
            <rFont val="Calibri"/>
            <family val="2"/>
            <scheme val="minor"/>
          </rPr>
          <t>графического</t>
        </r>
      </text>
    </comment>
    <comment ref="DK28" authorId="0" shapeId="0">
      <text>
        <r>
          <rPr>
            <sz val="11"/>
            <color theme="1"/>
            <rFont val="Calibri"/>
            <family val="2"/>
            <scheme val="minor"/>
          </rPr>
          <t>ответы на вопросы, данные в задании, вместо создания цельного текста
смешение типов речи
большое количество речевых и грамматических ошибок
отсутствие вывода</t>
        </r>
      </text>
    </comment>
    <comment ref="DQ28" authorId="0" shapeId="0">
      <text>
        <r>
          <rPr>
            <sz val="11"/>
            <color theme="1"/>
            <rFont val="Calibri"/>
            <family val="2"/>
            <scheme val="minor"/>
          </rPr>
          <t>1. Универсального рецепта, как выбрать путь в жизни, быть не может. Выбор остается за человеком. = [Упрощение]
2. Нет универсального рецепта, как выбрать собственный жизненный путь. Это решение остается за человеком. = [Исключение]
3. Человек сам должен решить, какой путь в жизни он выберет. = [Обобщение]</t>
        </r>
      </text>
    </comment>
    <comment ref="DX28" authorId="0" shapeId="0">
      <text>
        <r>
          <rPr>
            <sz val="11"/>
            <color theme="1"/>
            <rFont val="Calibri"/>
            <family val="2"/>
            <scheme val="minor"/>
          </rPr>
          <t>1. С1К1 - Наличие обоснованного ответа = [2]
2. С1К2 - Наличие примеров-аргументов = [3]
3. С1К3 - Смысловая цельность, речевая связность и последовательность сочинения = [2]
4. С1К4 - Композиционная стройность = [2]</t>
        </r>
      </text>
    </comment>
    <comment ref="EM28" authorId="0" shapeId="0">
      <text>
        <r>
          <rPr>
            <sz val="11"/>
            <color theme="1"/>
            <rFont val="Calibri"/>
            <family val="2"/>
            <scheme val="minor"/>
          </rPr>
          <t>родительское собрание</t>
        </r>
      </text>
    </comment>
    <comment ref="FA28" authorId="0" shapeId="0">
      <text>
        <r>
          <rPr>
            <sz val="11"/>
            <color theme="1"/>
            <rFont val="Calibri"/>
            <family val="2"/>
            <scheme val="minor"/>
          </rPr>
          <t>повторно объяснить новый материал
дополнительная отработка материала</t>
        </r>
      </text>
    </comment>
    <comment ref="FI28" authorId="0" shapeId="0">
      <text>
        <r>
          <rPr>
            <sz val="11"/>
            <color theme="1"/>
            <rFont val="Calibri"/>
            <family val="2"/>
            <scheme val="minor"/>
          </rPr>
          <t>поэтапное формирование умственных действий</t>
        </r>
      </text>
    </comment>
    <comment ref="FW28"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обучение умению выбирать и применять адекватные коммуникативные стратегии и тактики</t>
        </r>
      </text>
    </comment>
    <comment ref="GL28"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GW28"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HI28" authorId="0" shapeId="0">
      <text>
        <r>
          <rPr>
            <sz val="11"/>
            <color theme="1"/>
            <rFont val="Calibri"/>
            <family val="2"/>
            <scheme val="minor"/>
          </rPr>
          <t>побуждение школьников соблюдать общепринятые нормы поведения, правила общения со старшими (учителями) и сверстниками (школьниками)</t>
        </r>
      </text>
    </comment>
    <comment ref="IE28" authorId="0" shapeId="0">
      <text>
        <r>
          <rPr>
            <sz val="11"/>
            <color theme="1"/>
            <rFont val="Calibri"/>
            <family val="2"/>
            <scheme val="minor"/>
          </rPr>
          <t>в его основу положено разъяснение сути явления, причинно-следственных связей, выделение социальной и личностной значимости решения вопроса (0)
может выступать в форме отрицания и порицания (0)</t>
        </r>
      </text>
    </comment>
    <comment ref="J29" authorId="0" shapeId="0">
      <text>
        <r>
          <rPr>
            <sz val="11"/>
            <color theme="1"/>
            <rFont val="Calibri"/>
            <family val="2"/>
            <scheme val="minor"/>
          </rPr>
          <t>3 – цепная и параллельная</t>
        </r>
      </text>
    </comment>
    <comment ref="T29" authorId="0" shapeId="0">
      <text>
        <r>
          <rPr>
            <sz val="11"/>
            <color theme="1"/>
            <rFont val="Calibri"/>
            <family val="2"/>
            <scheme val="minor"/>
          </rPr>
          <t>В предложении 2 есть однородные члены с обобщающим словом.
В первой части сложного предложения 4 составное именное сказуемое.
Одна из грамматических основ предложения 5 – «лыжник оттолкнулся».</t>
        </r>
      </text>
    </comment>
    <comment ref="Y29" authorId="0" shapeId="0">
      <text>
        <r>
          <rPr>
            <sz val="11"/>
            <color theme="1"/>
            <rFont val="Calibri"/>
            <family val="2"/>
            <scheme val="minor"/>
          </rPr>
          <t>13456911</t>
        </r>
      </text>
    </comment>
    <comment ref="AI29" authorId="0" shapeId="0">
      <text>
        <r>
          <rPr>
            <sz val="11"/>
            <color theme="1"/>
            <rFont val="Calibri"/>
            <family val="2"/>
            <scheme val="minor"/>
          </rPr>
          <t>3</t>
        </r>
      </text>
    </comment>
    <comment ref="AQ29" authorId="0" shapeId="0">
      <text>
        <r>
          <rPr>
            <sz val="11"/>
            <color theme="1"/>
            <rFont val="Calibri"/>
            <family val="2"/>
            <scheme val="minor"/>
          </rPr>
          <t>добро без корысти</t>
        </r>
      </text>
    </comment>
    <comment ref="AV29"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BA29"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F29"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L29" authorId="0" shapeId="0">
      <text>
        <r>
          <rPr>
            <sz val="11"/>
            <color theme="1"/>
            <rFont val="Calibri"/>
            <family val="2"/>
            <scheme val="minor"/>
          </rPr>
          <t>4Е</t>
        </r>
      </text>
    </comment>
    <comment ref="BT29" authorId="0" shapeId="0">
      <text>
        <r>
          <rPr>
            <sz val="11"/>
            <color theme="1"/>
            <rFont val="Calibri"/>
            <family val="2"/>
            <scheme val="minor"/>
          </rPr>
          <t>Метонимия</t>
        </r>
      </text>
    </comment>
    <comment ref="CI29" authorId="0" shapeId="0">
      <text>
        <r>
          <rPr>
            <sz val="11"/>
            <color theme="1"/>
            <rFont val="Calibri"/>
            <family val="2"/>
            <scheme val="minor"/>
          </rPr>
          <t>зависит от цели урока</t>
        </r>
      </text>
    </comment>
    <comment ref="CP29" authorId="0" shapeId="0">
      <text>
        <r>
          <rPr>
            <sz val="11"/>
            <color theme="1"/>
            <rFont val="Calibri"/>
            <family val="2"/>
            <scheme val="minor"/>
          </rPr>
          <t>Обучающийся ориентируется на сочетание букв.
Обучающийся игнорирует морфемный состав слова.</t>
        </r>
      </text>
    </comment>
    <comment ref="CX29" authorId="0" shapeId="0">
      <text>
        <r>
          <rPr>
            <sz val="11"/>
            <color theme="1"/>
            <rFont val="Calibri"/>
            <family val="2"/>
            <scheme val="minor"/>
          </rPr>
          <t>Ученики смешивают части речи.
Ученики ориентируются на расставленные в тексте знаки препинания.</t>
        </r>
      </text>
    </comment>
    <comment ref="DE29" authorId="0" shapeId="0">
      <text>
        <r>
          <rPr>
            <sz val="11"/>
            <color theme="1"/>
            <rFont val="Calibri"/>
            <family val="2"/>
            <scheme val="minor"/>
          </rPr>
          <t>смешение видов подчинительной связи</t>
        </r>
      </text>
    </comment>
    <comment ref="DI29" authorId="0" shapeId="0">
      <text>
        <r>
          <rPr>
            <sz val="11"/>
            <color theme="1"/>
            <rFont val="Calibri"/>
            <family val="2"/>
            <scheme val="minor"/>
          </rPr>
          <t>1. К1 - Формулировка проблем исходного текста = [1]
2. К2 - Комментарий к сформулированной проблеме исходного текста = [2]
3. К3 - Отражение позиции автора исходного текста = [1]
4. К4 - Отношение к позиции автора по проблеме исходного текста = [1]</t>
        </r>
      </text>
    </comment>
    <comment ref="DR29" authorId="0" shapeId="0">
      <text>
        <r>
          <rPr>
            <sz val="11"/>
            <color theme="1"/>
            <rFont val="Calibri"/>
            <family val="2"/>
            <scheme val="minor"/>
          </rPr>
          <t>1. С3К1 - Толкование значения слова = [1]
2. С3К2 - Наличие примеров-аргументов = [3]
3. С3К3 - Смысловая цельность, речевая связность и последовательность сочинения = [2]
4. С3К4 - Композиционная стройность = [1]</t>
        </r>
      </text>
    </comment>
    <comment ref="DY29" authorId="0" shapeId="0">
      <text>
        <r>
          <rPr>
            <sz val="11"/>
            <color theme="1"/>
            <rFont val="Calibri"/>
            <family val="2"/>
            <scheme val="minor"/>
          </rPr>
          <t>1. С3К1 - Толкование значения слова = [1]
2. С3К2 - Наличие примеров-аргументов = [3]
3. С3К3 - Смысловая цельность, речевая связность и последовательность сочинения = [2]
4. С3К4 - Композиционная стройность = [1]
5. Итоговое количество баллов за сочинение по критериям С3К1–С3К4 = [7]</t>
        </r>
      </text>
    </comment>
    <comment ref="EM29" authorId="0" shapeId="0">
      <text>
        <r>
          <rPr>
            <sz val="11"/>
            <color theme="1"/>
            <rFont val="Calibri"/>
            <family val="2"/>
            <scheme val="minor"/>
          </rPr>
          <t>родительское собрание</t>
        </r>
      </text>
    </comment>
    <comment ref="ES29" authorId="0" shapeId="0">
      <text>
        <r>
          <rPr>
            <sz val="11"/>
            <color theme="1"/>
            <rFont val="Calibri"/>
            <family val="2"/>
            <scheme val="minor"/>
          </rPr>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FJ29" authorId="0" shapeId="0">
      <text>
        <r>
          <rPr>
            <sz val="11"/>
            <color theme="1"/>
            <rFont val="Calibri"/>
            <family val="2"/>
            <scheme val="minor"/>
          </rPr>
          <t>поэтапное формирование умственных действий</t>
        </r>
      </text>
    </comment>
    <comment ref="FS29" authorId="0" shapeId="0">
      <text>
        <r>
          <rPr>
            <sz val="11"/>
            <color theme="1"/>
            <rFont val="Calibri"/>
            <family val="2"/>
            <scheme val="minor"/>
          </rPr>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r>
      </text>
    </comment>
    <comment ref="GH29" authorId="0" shapeId="0">
      <text>
        <r>
          <rPr>
            <sz val="11"/>
            <color theme="1"/>
            <rFont val="Calibri"/>
            <family val="2"/>
            <scheme val="minor"/>
          </rPr>
          <t>1. 1 = [В] (2)
2. 2 = [А] (2)
3. 3 = [Б] (2)</t>
        </r>
      </text>
    </comment>
    <comment ref="HD29"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HI29" authorId="0" shapeId="0">
      <text>
        <r>
          <rPr>
            <sz val="11"/>
            <color theme="1"/>
            <rFont val="Calibri"/>
            <family val="2"/>
            <scheme val="minor"/>
          </rPr>
          <t>организацию на базе класса семейных праздников, конкурсов, соревнований, направленных на сплочение семьи и школы</t>
        </r>
      </text>
    </comment>
    <comment ref="HV29"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J30" authorId="0" shapeId="0">
      <text>
        <r>
          <rPr>
            <sz val="11"/>
            <color theme="1"/>
            <rFont val="Calibri"/>
            <family val="2"/>
            <scheme val="minor"/>
          </rPr>
          <t>3 – цепная и параллельная</t>
        </r>
      </text>
    </comment>
    <comment ref="P30" authorId="0" shapeId="0">
      <text>
        <r>
          <rPr>
            <sz val="11"/>
            <color theme="1"/>
            <rFont val="Calibri"/>
            <family val="2"/>
            <scheme val="minor"/>
          </rPr>
          <t>В первой части сложного предложения 4 составное именное сказуемое.
Одна из грамматических основ предложения 5 – «лыжник оттолкнулся».</t>
        </r>
      </text>
    </comment>
    <comment ref="AA30" authorId="0" shapeId="0">
      <text>
        <r>
          <rPr>
            <sz val="11"/>
            <color theme="1"/>
            <rFont val="Calibri"/>
            <family val="2"/>
            <scheme val="minor"/>
          </rPr>
          <t>14</t>
        </r>
      </text>
    </comment>
    <comment ref="AF30" authorId="0" shapeId="0">
      <text>
        <r>
          <rPr>
            <sz val="11"/>
            <color theme="1"/>
            <rFont val="Calibri"/>
            <family val="2"/>
            <scheme val="minor"/>
          </rPr>
          <t>3</t>
        </r>
      </text>
    </comment>
    <comment ref="AM30" authorId="0" shapeId="0">
      <text>
        <r>
          <rPr>
            <sz val="11"/>
            <color theme="1"/>
            <rFont val="Calibri"/>
            <family val="2"/>
            <scheme val="minor"/>
          </rPr>
          <t>колодезное дно</t>
        </r>
      </text>
    </comment>
    <comment ref="AV30"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30"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30"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N30" authorId="0" shapeId="0">
      <text>
        <r>
          <rPr>
            <sz val="11"/>
            <color theme="1"/>
            <rFont val="Calibri"/>
            <family val="2"/>
            <scheme val="minor"/>
          </rPr>
          <t>3Г</t>
        </r>
      </text>
    </comment>
    <comment ref="BT30" authorId="0" shapeId="0">
      <text>
        <r>
          <rPr>
            <sz val="11"/>
            <color theme="1"/>
            <rFont val="Calibri"/>
            <family val="2"/>
            <scheme val="minor"/>
          </rPr>
          <t>Метонимия</t>
        </r>
      </text>
    </comment>
    <comment ref="CG30" authorId="0" shapeId="0">
      <text>
        <r>
          <rPr>
            <sz val="11"/>
            <color theme="1"/>
            <rFont val="Calibri"/>
            <family val="2"/>
            <scheme val="minor"/>
          </rPr>
          <t>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трудность, с которой сталкивается ребенок при выполнении того или иного задания.</t>
        </r>
      </text>
    </comment>
    <comment ref="CM30" authorId="0" shapeId="0">
      <text>
        <r>
          <rPr>
            <sz val="11"/>
            <color theme="1"/>
            <rFont val="Calibri"/>
            <family val="2"/>
            <scheme val="minor"/>
          </rPr>
          <t>Почему мы пишем «обмакнуть в чай», но «промокнуть под дождем»?
Почему при написании необходимо учитывать значение корня?</t>
        </r>
      </text>
    </comment>
    <comment ref="CY30" authorId="0" shapeId="0">
      <text>
        <r>
          <rPr>
            <sz val="11"/>
            <color theme="1"/>
            <rFont val="Calibri"/>
            <family val="2"/>
            <scheme val="minor"/>
          </rPr>
          <t>Обучающийся не различает глухие и звонкие согласные.
Обучающийся не видит морфемный состав слова.</t>
        </r>
      </text>
    </comment>
    <comment ref="DE30" authorId="0" shapeId="0">
      <text>
        <r>
          <rPr>
            <sz val="11"/>
            <color theme="1"/>
            <rFont val="Calibri"/>
            <family val="2"/>
            <scheme val="minor"/>
          </rPr>
          <t>смешение видов подчинительной связи</t>
        </r>
      </text>
    </comment>
    <comment ref="DJ30" authorId="0" shapeId="0">
      <text>
        <r>
          <rPr>
            <sz val="11"/>
            <color theme="1"/>
            <rFont val="Calibri"/>
            <family val="2"/>
            <scheme val="minor"/>
          </rPr>
          <t>1. ИК1 - Содержание изложения = [1]
2. ИК2 - Сжатие исходного текста = [1]
3. ИК3 - Смысловая цельность, речевая связность и последова-тель¬ность изложения = [1]
4. Итоговое количество баллов за сжатое изложение по критериям ИК1–ИК3 = [3]</t>
        </r>
      </text>
    </comment>
    <comment ref="DP30" authorId="0" shapeId="0">
      <text>
        <r>
          <rPr>
            <sz val="11"/>
            <color theme="1"/>
            <rFont val="Calibri"/>
            <family val="2"/>
            <scheme val="minor"/>
          </rPr>
          <t>1. К7 - Соблюдение орфографических норм = [2]
2. К8 - Соблюдение пунктуационных норм = [3]</t>
        </r>
      </text>
    </comment>
    <comment ref="DY30" authorId="0" shapeId="0">
      <text>
        <r>
          <rPr>
            <sz val="11"/>
            <color theme="1"/>
            <rFont val="Calibri"/>
            <family val="2"/>
            <scheme val="minor"/>
          </rPr>
          <t>1. С3К1 - Толкование значения слова = [2]
2. С3К2 - Наличие примеров-аргументов = [2]
3. С3К3 - Смысловая цельность, речевая связность и последовательность сочинения = [1]
4. С3К4 - Композиционная стройность = [2]
5. Итоговое количество баллов за сочинение по критериям С3К1–С3К4 = [7]</t>
        </r>
      </text>
    </comment>
    <comment ref="EN30"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EV30" authorId="0" shapeId="0">
      <text>
        <r>
          <rPr>
            <sz val="11"/>
            <color theme="1"/>
            <rFont val="Calibri"/>
            <family val="2"/>
            <scheme val="minor"/>
          </rPr>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t>
        </r>
      </text>
    </comment>
    <comment ref="FM30" authorId="0" shapeId="0">
      <text>
        <r>
          <rPr>
            <sz val="11"/>
            <color theme="1"/>
            <rFont val="Calibri"/>
            <family val="2"/>
            <scheme val="minor"/>
          </rPr>
          <t>технология формирования критического мышления</t>
        </r>
      </text>
    </comment>
    <comment ref="FV30"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t>
        </r>
      </text>
    </comment>
    <comment ref="GJ30"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HA30"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HN30" authorId="0" shapeId="0">
      <text>
        <r>
          <rPr>
            <sz val="11"/>
            <color theme="1"/>
            <rFont val="Calibri"/>
            <family val="2"/>
            <scheme val="minor"/>
          </rPr>
          <t>активизация познавательной деятельности с использованием элементов наглядности</t>
        </r>
      </text>
    </comment>
    <comment ref="ID30"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K31" authorId="0" shapeId="0">
      <text>
        <r>
          <rPr>
            <sz val="11"/>
            <color theme="1"/>
            <rFont val="Calibri"/>
            <family val="2"/>
            <scheme val="minor"/>
          </rPr>
          <t>4</t>
        </r>
      </text>
    </comment>
    <comment ref="Q31" authorId="0" shapeId="0">
      <text>
        <r>
          <rPr>
            <sz val="11"/>
            <color theme="1"/>
            <rFont val="Calibri"/>
            <family val="2"/>
            <scheme val="minor"/>
          </rPr>
          <t>Предложение 4</t>
        </r>
      </text>
    </comment>
    <comment ref="X31" authorId="0" shapeId="0">
      <text>
        <r>
          <rPr>
            <sz val="11"/>
            <color theme="1"/>
            <rFont val="Calibri"/>
            <family val="2"/>
            <scheme val="minor"/>
          </rPr>
          <t>12346810</t>
        </r>
      </text>
    </comment>
    <comment ref="AH31" authorId="0" shapeId="0">
      <text>
        <r>
          <rPr>
            <sz val="11"/>
            <color theme="1"/>
            <rFont val="Calibri"/>
            <family val="2"/>
            <scheme val="minor"/>
          </rPr>
          <t>3</t>
        </r>
      </text>
    </comment>
    <comment ref="AM31" authorId="0" shapeId="0">
      <text>
        <r>
          <rPr>
            <sz val="11"/>
            <color theme="1"/>
            <rFont val="Calibri"/>
            <family val="2"/>
            <scheme val="minor"/>
          </rPr>
          <t>колодезное дно</t>
        </r>
      </text>
    </comment>
    <comment ref="AU31" authorId="0" shapeId="0">
      <text>
        <r>
          <rPr>
            <sz val="11"/>
            <color theme="1"/>
            <rFont val="Calibri"/>
            <family val="2"/>
            <scheme val="minor"/>
          </rPr>
          <t>ОЛОВЯННЫЙ – в суффиксах прилагательного –ан-/-ян- пишется две буквы НН.
МЯУЧАЩИЕ (котята) – буква А пишется в суффиксе –ащ- причастия, образованного от глагола 1 спряжения.
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AZ31"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31" authorId="0" shapeId="0">
      <text>
        <r>
          <rPr>
            <sz val="11"/>
            <color theme="1"/>
            <rFont val="Calibri"/>
            <family val="2"/>
            <scheme val="minor"/>
          </rPr>
          <t>ВИШЕНКА – суффикс ЕНК всегда пишется в существительных I склонения.
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
НЕСКОЛЬКО (конфет) – НЕ с числительными пишется слитно</t>
        </r>
      </text>
    </comment>
    <comment ref="BJ31" authorId="0" shapeId="0">
      <text>
        <r>
          <rPr>
            <sz val="11"/>
            <color theme="1"/>
            <rFont val="Calibri"/>
            <family val="2"/>
            <scheme val="minor"/>
          </rPr>
          <t>4е</t>
        </r>
      </text>
    </comment>
    <comment ref="BW31" authorId="0" shapeId="0">
      <text>
        <r>
          <rPr>
            <sz val="11"/>
            <color theme="1"/>
            <rFont val="Calibri"/>
            <family val="2"/>
            <scheme val="minor"/>
          </rPr>
          <t>Литота</t>
        </r>
      </text>
    </comment>
    <comment ref="CH31" authorId="0" shapeId="0">
      <text>
        <r>
          <rPr>
            <sz val="11"/>
            <color theme="1"/>
            <rFont val="Calibri"/>
            <family val="2"/>
            <scheme val="minor"/>
          </rPr>
          <t>вариативными</t>
        </r>
      </text>
    </comment>
    <comment ref="CR31" authorId="0" shapeId="0">
      <text>
        <r>
          <rPr>
            <sz val="11"/>
            <color theme="1"/>
            <rFont val="Calibri"/>
            <family val="2"/>
            <scheme val="minor"/>
          </rPr>
          <t>Зависит от целей обучения</t>
        </r>
      </text>
    </comment>
    <comment ref="CV31" authorId="0" shapeId="0">
      <text>
        <r>
          <rPr>
            <sz val="11"/>
            <color theme="1"/>
            <rFont val="Calibri"/>
            <family val="2"/>
            <scheme val="minor"/>
          </rPr>
          <t>1. Выборочное чтение
2. Выборочное списывание
3. Деформированное списывание
4. Выборочный диктант
5. Деформированный выборочный диктант (обучающий)
6. Деформированный выборочный диктант (контрольный)</t>
        </r>
      </text>
    </comment>
    <comment ref="DD31" authorId="0" shapeId="0">
      <text>
        <r>
          <rPr>
            <sz val="11"/>
            <color theme="1"/>
            <rFont val="Calibri"/>
            <family val="2"/>
            <scheme val="minor"/>
          </rPr>
          <t>фонетико-графического</t>
        </r>
      </text>
    </comment>
    <comment ref="DI31" authorId="0" shapeId="0">
      <text>
        <r>
          <rPr>
            <sz val="11"/>
            <color theme="1"/>
            <rFont val="Calibri"/>
            <family val="2"/>
            <scheme val="minor"/>
          </rPr>
          <t>1. К1 - Формулировка проблем исходного текста = [5]
2. К2 - Комментарий к сформулированной проблеме исходного текста = [3]
3. К3 - Отражение позиции автора исходного текста = [3]
4. К4 - Отношение к позиции автора по проблеме исходного текста = [2]</t>
        </r>
      </text>
    </comment>
    <comment ref="DR31" authorId="0" shapeId="0">
      <text>
        <r>
          <rPr>
            <sz val="11"/>
            <color theme="1"/>
            <rFont val="Calibri"/>
            <family val="2"/>
            <scheme val="minor"/>
          </rPr>
          <t>1. С3К1 - Толкование значения слова = [6]
2. С3К2 - Наличие примеров-аргументов = [6]
3. С3К3 - Смысловая цельность, речевая связность и последовательность сочинения = [5]
4. С3К4 - Композиционная стройность = [6]</t>
        </r>
      </text>
    </comment>
    <comment ref="DV31" authorId="0" shapeId="0">
      <text>
        <r>
          <rPr>
            <sz val="11"/>
            <color theme="1"/>
            <rFont val="Calibri"/>
            <family val="2"/>
            <scheme val="minor"/>
          </rPr>
          <t>1. К9 - Соблюдение языковых норм = [2]
2. К10 - Соблюдение речевых норм = [2]</t>
        </r>
      </text>
    </comment>
    <comment ref="EL31" authorId="0" shapeId="0">
      <text>
        <r>
          <rPr>
            <sz val="11"/>
            <color theme="1"/>
            <rFont val="Calibri"/>
            <family val="2"/>
            <scheme val="minor"/>
          </rPr>
          <t>тематическая консультация</t>
        </r>
      </text>
    </comment>
    <comment ref="EW31" authorId="0" shapeId="0">
      <text>
        <r>
          <rPr>
            <sz val="11"/>
            <color theme="1"/>
            <rFont val="Calibri"/>
            <family val="2"/>
            <scheme val="minor"/>
          </rPr>
          <t>снизить темп выполнения письменных работ
использовать прием частой смены деятельности
использовать упражнения, регулирующие двигательную активность</t>
        </r>
      </text>
    </comment>
    <comment ref="FO31" authorId="0" shapeId="0">
      <text>
        <r>
          <rPr>
            <sz val="11"/>
            <color theme="1"/>
            <rFont val="Calibri"/>
            <family val="2"/>
            <scheme val="minor"/>
          </rPr>
          <t>личностно-ориентированная технология</t>
        </r>
      </text>
    </comment>
    <comment ref="GB31"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t>
        </r>
      </text>
    </comment>
    <comment ref="GH31" authorId="0" shapeId="0">
      <text>
        <r>
          <rPr>
            <sz val="11"/>
            <color theme="1"/>
            <rFont val="Calibri"/>
            <family val="2"/>
            <scheme val="minor"/>
          </rPr>
          <t>1. 1 = [А] (0)
2. 2 = [В] (0)
3. 3 = [Б] (2)</t>
        </r>
      </text>
    </comment>
    <comment ref="GW31"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неравномерно распределяют внимание между обучающимися на уроке]
3. Либеральный = [педагог тактичен по отношению к обучающимся]</t>
        </r>
      </text>
    </comment>
    <comment ref="HQ31" authorId="0" shapeId="0">
      <text>
        <r>
          <rPr>
            <sz val="11"/>
            <color theme="1"/>
            <rFont val="Calibri"/>
            <family val="2"/>
            <scheme val="minor"/>
          </rPr>
          <t>просмотр и обсуждение видеофильмов</t>
        </r>
      </text>
    </comment>
    <comment ref="IA31" authorId="0" shapeId="0">
      <text>
        <r>
          <rPr>
            <sz val="11"/>
            <color theme="1"/>
            <rFont val="Calibri"/>
            <family val="2"/>
            <scheme val="minor"/>
          </rPr>
          <t>выражается в прямом требовании педагога к обучающимся согласиться с его мнением (0)
малопригодно как постоянная форма воздействия на обучающихся (0)</t>
        </r>
      </text>
    </comment>
    <comment ref="I32" authorId="0" shapeId="0">
      <text>
        <r>
          <rPr>
            <sz val="11"/>
            <color theme="1"/>
            <rFont val="Calibri"/>
            <family val="2"/>
            <scheme val="minor"/>
          </rPr>
          <t>3</t>
        </r>
      </text>
    </comment>
    <comment ref="Q32" authorId="0" shapeId="0">
      <text>
        <r>
          <rPr>
            <sz val="11"/>
            <color theme="1"/>
            <rFont val="Calibri"/>
            <family val="2"/>
            <scheme val="minor"/>
          </rPr>
          <t>Предложение 4</t>
        </r>
      </text>
    </comment>
    <comment ref="AA32" authorId="0" shapeId="0">
      <text>
        <r>
          <rPr>
            <sz val="11"/>
            <color theme="1"/>
            <rFont val="Calibri"/>
            <family val="2"/>
            <scheme val="minor"/>
          </rPr>
          <t>14</t>
        </r>
      </text>
    </comment>
    <comment ref="AG32" authorId="0" shapeId="0">
      <text>
        <r>
          <rPr>
            <sz val="11"/>
            <color theme="1"/>
            <rFont val="Calibri"/>
            <family val="2"/>
            <scheme val="minor"/>
          </rPr>
          <t>4</t>
        </r>
      </text>
    </comment>
    <comment ref="AM32" authorId="0" shapeId="0">
      <text>
        <r>
          <rPr>
            <sz val="11"/>
            <color theme="1"/>
            <rFont val="Calibri"/>
            <family val="2"/>
            <scheme val="minor"/>
          </rPr>
          <t>колодезное дно</t>
        </r>
      </text>
    </comment>
    <comment ref="AU32"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AZ32"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ПОДВЕДЕНЫ (итоги) – в краткой форме имени прилагательного пишется столько же Н, сколько и в полной форме этого прилагательного.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32"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K32" authorId="0" shapeId="0">
      <text>
        <r>
          <rPr>
            <sz val="11"/>
            <color theme="1"/>
            <rFont val="Calibri"/>
            <family val="2"/>
            <scheme val="minor"/>
          </rPr>
          <t>4д</t>
        </r>
      </text>
    </comment>
    <comment ref="BX32" authorId="0" shapeId="0">
      <text>
        <r>
          <rPr>
            <sz val="11"/>
            <color theme="1"/>
            <rFont val="Calibri"/>
            <family val="2"/>
            <scheme val="minor"/>
          </rPr>
          <t>Инверсия</t>
        </r>
      </text>
    </comment>
    <comment ref="CG32" authorId="0" shapeId="0">
      <text>
        <r>
          <rPr>
            <sz val="11"/>
            <color theme="1"/>
            <rFont val="Calibri"/>
            <family val="2"/>
            <scheme val="minor"/>
          </rPr>
          <t>вопрос, требующий разрешения, исследования.</t>
        </r>
      </text>
    </comment>
    <comment ref="CN32" authorId="0" shapeId="0">
      <text>
        <r>
          <rPr>
            <sz val="11"/>
            <color theme="1"/>
            <rFont val="Calibri"/>
            <family val="2"/>
            <scheme val="minor"/>
          </rPr>
          <t>Одинаковые слова пишутся по-разному: то с буквой А, то с буквой О. Что происходит в корнях этих слов?
Составьте предложения со словами лу[к], об[и]жать, [парок], [при]дать. Сколько предложений вы составили?</t>
        </r>
      </text>
    </comment>
    <comment ref="CV32" authorId="0" shapeId="0">
      <text>
        <r>
          <rPr>
            <sz val="11"/>
            <color theme="1"/>
            <rFont val="Calibri"/>
            <family val="2"/>
            <scheme val="minor"/>
          </rPr>
          <t>1. Выборочное чтение
2. Выборочное списывание
3. Деформированное списывание
4. Деформированный выборочный диктант (обучающий)
5. Выборочный диктант
6. Деформированный выборочный диктант (контрольный)</t>
        </r>
      </text>
    </comment>
    <comment ref="DC32" authorId="0" shapeId="0">
      <text>
        <r>
          <rPr>
            <sz val="11"/>
            <color theme="1"/>
            <rFont val="Calibri"/>
            <family val="2"/>
            <scheme val="minor"/>
          </rPr>
          <t>1. обучающие, контрольные, контрольно-обучающие = [По роли (функции) в учебном процессе]
2. словарный, диктант из отдельных предложений, диктант-текст = [По роли (функции) в учебном процессе]
3. полный, выборочный, деформированный выборочный диктант = [По характеру записи языкового материала]
4. распределительный, программированный, графический, морфологический диктант, фонетико-графический = [По характеру языкового материала]
5. диктант с элементами изложения, диктант с элементами сочинения = [По осложненности дополнительным заданием]
6. диктант с языковым заданием = [По осложненности дополнительным заданием]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роли (функции) в учебном процессе]</t>
        </r>
      </text>
    </comment>
    <comment ref="DL32" authorId="0" shapeId="0">
      <text>
        <r>
          <rPr>
            <sz val="11"/>
            <color theme="1"/>
            <rFont val="Calibri"/>
            <family val="2"/>
            <scheme val="minor"/>
          </rPr>
          <t>&lt;пропущен&gt;</t>
        </r>
      </text>
    </comment>
    <comment ref="DP32" authorId="0" shapeId="0">
      <text>
        <r>
          <rPr>
            <sz val="11"/>
            <color theme="1"/>
            <rFont val="Calibri"/>
            <family val="2"/>
            <scheme val="minor"/>
          </rPr>
          <t>1. К7 - Соблюдение орфографических норм = [2]
2. К8 - Соблюдение пунктуационных норм = &lt;ответ не выбран&gt;</t>
        </r>
      </text>
    </comment>
    <comment ref="DY32" authorId="0" shapeId="0">
      <text>
        <r>
          <rPr>
            <sz val="11"/>
            <color theme="1"/>
            <rFont val="Calibri"/>
            <family val="2"/>
            <scheme val="minor"/>
          </rPr>
          <t>1. С3К1 - Толкование значения слова = [2]
2. С3К2 - Наличие примеров-аргументов = [3]
3. С3К3 - Смысловая цельность, речевая связность и последовательность сочинения = [2]
4. С3К4 - Композиционная стройность = [2]
5. Итоговое количество баллов за сочинение по критериям С3К1–С3К4 = [9]</t>
        </r>
      </text>
    </comment>
    <comment ref="EK32"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FA32" authorId="0" shapeId="0">
      <text>
        <r>
          <rPr>
            <sz val="11"/>
            <color theme="1"/>
            <rFont val="Calibri"/>
            <family val="2"/>
            <scheme val="minor"/>
          </rPr>
          <t>дополнительная отработка материала</t>
        </r>
      </text>
    </comment>
    <comment ref="FL32" authorId="0" shapeId="0">
      <text>
        <r>
          <rPr>
            <sz val="11"/>
            <color theme="1"/>
            <rFont val="Calibri"/>
            <family val="2"/>
            <scheme val="minor"/>
          </rPr>
          <t>технология формирования критического мышления</t>
        </r>
      </text>
    </comment>
    <comment ref="GA32" authorId="0" shapeId="0">
      <text>
        <r>
          <rPr>
            <sz val="11"/>
            <color theme="1"/>
            <rFont val="Calibri"/>
            <family val="2"/>
            <scheme val="minor"/>
          </rPr>
          <t>обучение умению выбирать и применять адекватные коммуникативные стратегии и тактики</t>
        </r>
      </text>
    </comment>
    <comment ref="GK32"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GV32"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HM32" authorId="0" shapeId="0">
      <text>
        <r>
          <rPr>
            <sz val="11"/>
            <color theme="1"/>
            <rFont val="Calibri"/>
            <family val="2"/>
            <scheme val="minor"/>
          </rPr>
          <t>побуждение школьников соблюдать принципы учебной дисциплины и самоорганизации</t>
        </r>
      </text>
    </comment>
    <comment ref="HV32" authorId="0" shapeId="0">
      <text>
        <r>
          <rPr>
            <sz val="11"/>
            <color theme="1"/>
            <rFont val="Calibri"/>
            <family val="2"/>
            <scheme val="minor"/>
          </rPr>
          <t>педагог проявляет заинтересованность в успехах обучающегося (0)
педагог сообщает ученику о значимости достигнутых результатов (0)
педагог поощряет достижение учеником определенных результатов (0)</t>
        </r>
      </text>
    </comment>
    <comment ref="G33" authorId="0" shapeId="0">
      <text>
        <r>
          <rPr>
            <sz val="11"/>
            <color theme="1"/>
            <rFont val="Calibri"/>
            <family val="2"/>
            <scheme val="minor"/>
          </rPr>
          <t>1</t>
        </r>
      </text>
    </comment>
    <comment ref="P33" authorId="0" shapeId="0">
      <text>
        <r>
          <rPr>
            <sz val="11"/>
            <color theme="1"/>
            <rFont val="Calibri"/>
            <family val="2"/>
            <scheme val="minor"/>
          </rPr>
          <t>В предложении 2 есть однородные члены с обобщающим словом.
В первой части сложного предложения 4 составное именное сказуемое.
Одна из грамматических основ предложения 5 – «лыжник оттолкнулся».</t>
        </r>
      </text>
    </comment>
    <comment ref="Y33" authorId="0" shapeId="0">
      <text>
        <r>
          <rPr>
            <sz val="11"/>
            <color theme="1"/>
            <rFont val="Calibri"/>
            <family val="2"/>
            <scheme val="minor"/>
          </rPr>
          <t>13456911</t>
        </r>
      </text>
    </comment>
    <comment ref="AI33" authorId="0" shapeId="0">
      <text>
        <r>
          <rPr>
            <sz val="11"/>
            <color theme="1"/>
            <rFont val="Calibri"/>
            <family val="2"/>
            <scheme val="minor"/>
          </rPr>
          <t>3</t>
        </r>
      </text>
    </comment>
    <comment ref="AN33" authorId="0" shapeId="0">
      <text>
        <r>
          <rPr>
            <sz val="11"/>
            <color theme="1"/>
            <rFont val="Calibri"/>
            <family val="2"/>
            <scheme val="minor"/>
          </rPr>
          <t>учил с прилежанием</t>
        </r>
      </text>
    </comment>
    <comment ref="AV33"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33"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F33"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O33" authorId="0" shapeId="0">
      <text>
        <r>
          <rPr>
            <sz val="11"/>
            <color theme="1"/>
            <rFont val="Calibri"/>
            <family val="2"/>
            <scheme val="minor"/>
          </rPr>
          <t>2Д</t>
        </r>
      </text>
    </comment>
    <comment ref="BV33" authorId="0" shapeId="0">
      <text>
        <r>
          <rPr>
            <sz val="11"/>
            <color theme="1"/>
            <rFont val="Calibri"/>
            <family val="2"/>
            <scheme val="minor"/>
          </rPr>
          <t>Ирония</t>
        </r>
      </text>
    </comment>
    <comment ref="CI33" authorId="0" shapeId="0">
      <text>
        <r>
          <rPr>
            <sz val="11"/>
            <color theme="1"/>
            <rFont val="Calibri"/>
            <family val="2"/>
            <scheme val="minor"/>
          </rPr>
          <t>зависит от цели урока</t>
        </r>
      </text>
    </comment>
    <comment ref="CN33" authorId="0" shapeId="0">
      <text>
        <r>
          <rPr>
            <sz val="11"/>
            <color theme="1"/>
            <rFont val="Calibri"/>
            <family val="2"/>
            <scheme val="minor"/>
          </rPr>
          <t>Определить лексическое значение слов, выделить корни, подчеркнуть гласную в корне, распределить слова по корням и определить количество полученных корней.
Использовать прием сопоставления: сопоставить слова с проверяемой безударной гласной и с чередующейся.</t>
        </r>
      </text>
    </comment>
    <comment ref="CY33" authorId="0" shapeId="0">
      <text>
        <r>
          <rPr>
            <sz val="11"/>
            <color theme="1"/>
            <rFont val="Calibri"/>
            <family val="2"/>
            <scheme val="minor"/>
          </rPr>
          <t>Обучающийся находится под влиянием фонетических процессов.</t>
        </r>
      </text>
    </comment>
    <comment ref="DC33" authorId="0" shapeId="0">
      <text>
        <r>
          <rPr>
            <sz val="11"/>
            <color theme="1"/>
            <rFont val="Calibri"/>
            <family val="2"/>
            <scheme val="minor"/>
          </rPr>
          <t>1. обучающие, контрольные, контрольно-обучающие = [По роли (функции) в учебном процессе]
2. словарный, диктант из отдельных предложений, диктант-текст = [По объему воспроизведения языкового материала]
3. полный, выборочный, деформированный выборочный диктант = [По наличию изменений в языковом материале]
4. распределительный, программированный, графический, морфологический диктант, фонетико-графический = [По характеру языкового материала]
5. диктант с элементами изложения, диктант с элементами сочинения = [По осложненности дополнительным заданием]
6. диктант с языковым заданием = [По осложненности дополнительным заданием]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времени объяснения написанного]</t>
        </r>
      </text>
    </comment>
    <comment ref="DJ33" authorId="0" shapeId="0">
      <text>
        <r>
          <rPr>
            <sz val="11"/>
            <color theme="1"/>
            <rFont val="Calibri"/>
            <family val="2"/>
            <scheme val="minor"/>
          </rPr>
          <t>1. ИК1 - Содержание изложения = [0]
2. ИК2 - Сжатие исходного текста = [1]
3. ИК3 - Смысловая цельность, речевая связность и последова-тель¬ность изложения = [0]
4. Итоговое количество баллов за сжатое изложение по критериям ИК1–ИК3 = [1]</t>
        </r>
      </text>
    </comment>
    <comment ref="DP33" authorId="0" shapeId="0">
      <text>
        <r>
          <rPr>
            <sz val="11"/>
            <color theme="1"/>
            <rFont val="Calibri"/>
            <family val="2"/>
            <scheme val="minor"/>
          </rPr>
          <t>1. К7 - Соблюдение орфографических норм = [3]
2. К8 - Соблюдение пунктуационных норм = [1]</t>
        </r>
      </text>
    </comment>
    <comment ref="DX33" authorId="0" shapeId="0">
      <text>
        <r>
          <rPr>
            <sz val="11"/>
            <color theme="1"/>
            <rFont val="Calibri"/>
            <family val="2"/>
            <scheme val="minor"/>
          </rPr>
          <t>1. С1К1 - Наличие обоснованного ответа = [2]
2. С1К2 - Наличие примеров-аргументов = [3]
3. С1К3 - Смысловая цельность, речевая связность и последовательность сочинения = [1]
4. С1К4 - Композиционная стройность = [1]</t>
        </r>
      </text>
    </comment>
    <comment ref="EK33"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ES33" authorId="0" shapeId="0">
      <text>
        <r>
          <rPr>
            <sz val="11"/>
            <color theme="1"/>
            <rFont val="Calibri"/>
            <family val="2"/>
            <scheme val="minor"/>
          </rPr>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FL33" authorId="0" shapeId="0">
      <text>
        <r>
          <rPr>
            <sz val="11"/>
            <color theme="1"/>
            <rFont val="Calibri"/>
            <family val="2"/>
            <scheme val="minor"/>
          </rPr>
          <t>технология формирования критического мышления</t>
        </r>
      </text>
    </comment>
    <comment ref="FS33"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r>
      </text>
    </comment>
    <comment ref="GO33"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GX33"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HO33" authorId="0" shapeId="0">
      <text>
        <r>
          <rPr>
            <sz val="11"/>
            <color theme="1"/>
            <rFont val="Calibri"/>
            <family val="2"/>
            <scheme val="minor"/>
          </rPr>
          <t>видео-лекция</t>
        </r>
      </text>
    </comment>
    <comment ref="HW33" authorId="0" shapeId="0">
      <text>
        <r>
          <rPr>
            <sz val="11"/>
            <color theme="1"/>
            <rFont val="Calibri"/>
            <family val="2"/>
            <scheme val="minor"/>
          </rPr>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r>
      </text>
    </comment>
    <comment ref="I34" authorId="0" shapeId="0">
      <text>
        <r>
          <rPr>
            <sz val="11"/>
            <color theme="1"/>
            <rFont val="Calibri"/>
            <family val="2"/>
            <scheme val="minor"/>
          </rPr>
          <t>3</t>
        </r>
      </text>
    </comment>
    <comment ref="S34" authorId="0" shapeId="0">
      <text>
        <r>
          <rPr>
            <sz val="11"/>
            <color theme="1"/>
            <rFont val="Calibri"/>
            <family val="2"/>
            <scheme val="minor"/>
          </rPr>
          <t>Предложение 3 осложнено вводным словом.
В первой части сложного предложения 4 составное именное сказуемое.
Предложение 5 осложнено обособленным приложением.</t>
        </r>
      </text>
    </comment>
    <comment ref="Z34" authorId="0" shapeId="0">
      <text>
        <r>
          <rPr>
            <sz val="11"/>
            <color theme="1"/>
            <rFont val="Calibri"/>
            <family val="2"/>
            <scheme val="minor"/>
          </rPr>
          <t>9</t>
        </r>
      </text>
    </comment>
    <comment ref="AG34" authorId="0" shapeId="0">
      <text>
        <r>
          <rPr>
            <sz val="11"/>
            <color theme="1"/>
            <rFont val="Calibri"/>
            <family val="2"/>
            <scheme val="minor"/>
          </rPr>
          <t>4</t>
        </r>
      </text>
    </comment>
    <comment ref="AP34" authorId="0" shapeId="0">
      <text>
        <r>
          <rPr>
            <sz val="11"/>
            <color theme="1"/>
            <rFont val="Calibri"/>
            <family val="2"/>
            <scheme val="minor"/>
          </rPr>
          <t>печенье для диабетиков</t>
        </r>
      </text>
    </comment>
    <comment ref="AV34" authorId="0" shapeId="0">
      <text>
        <r>
          <rPr>
            <sz val="11"/>
            <color theme="1"/>
            <rFont val="Calibri"/>
            <family val="2"/>
            <scheme val="minor"/>
          </rPr>
          <t>СТРОЯЩИЕ – буква А пишется в суффиксе –ащ- причастия, образованного от глагола 1 спряжения.
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BA34"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F34" authorId="0" shapeId="0">
      <text>
        <r>
          <rPr>
            <sz val="11"/>
            <color theme="1"/>
            <rFont val="Calibri"/>
            <family val="2"/>
            <scheme val="minor"/>
          </rPr>
          <t>ВИШЕНКА – суффикс ЕНК всегда пишется в существительных I склонения.
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
НЕ СРАЗУ (увидел) – НЕ с наречием на –У пишется раздельно.</t>
        </r>
      </text>
    </comment>
    <comment ref="BJ34" authorId="0" shapeId="0">
      <text>
        <r>
          <rPr>
            <sz val="11"/>
            <color theme="1"/>
            <rFont val="Calibri"/>
            <family val="2"/>
            <scheme val="minor"/>
          </rPr>
          <t>3Е</t>
        </r>
      </text>
    </comment>
    <comment ref="BS34" authorId="0" shapeId="0">
      <text>
        <r>
          <rPr>
            <sz val="11"/>
            <color theme="1"/>
            <rFont val="Calibri"/>
            <family val="2"/>
            <scheme val="minor"/>
          </rPr>
          <t>Инверсия</t>
        </r>
      </text>
    </comment>
    <comment ref="CF34" authorId="0" shapeId="0">
      <text>
        <r>
          <rPr>
            <sz val="11"/>
            <color theme="1"/>
            <rFont val="Calibri"/>
            <family val="2"/>
            <scheme val="minor"/>
          </rPr>
          <t>трудность, с которой сталкивается ребенок при выполнении того или иного задания.
вопрос, который не имеет конкретного ответа.</t>
        </r>
      </text>
    </comment>
    <comment ref="CM34" authorId="0" shapeId="0">
      <text>
        <r>
          <rPr>
            <sz val="11"/>
            <color theme="1"/>
            <rFont val="Calibri"/>
            <family val="2"/>
            <scheme val="minor"/>
          </rPr>
          <t>Почему мы пишем «обмакнуть в чай», но «промокнуть под дождем»?
Почему при написании необходимо учитывать значение корня?
Составьте предложения со словами [лук], [абижат׳]. Сколько предложений вы составили?</t>
        </r>
      </text>
    </comment>
    <comment ref="CY34" authorId="0" shapeId="0">
      <text>
        <r>
          <rPr>
            <sz val="11"/>
            <color theme="1"/>
            <rFont val="Calibri"/>
            <family val="2"/>
            <scheme val="minor"/>
          </rPr>
          <t>Обучающийся находится под влиянием фонетических процессов.
Обучающийся не различает глухие и звонкие согласные.
Обучающийся не видит морфемный состав слова.</t>
        </r>
      </text>
    </comment>
    <comment ref="DC34" authorId="0" shapeId="0">
      <text>
        <r>
          <rPr>
            <sz val="11"/>
            <color theme="1"/>
            <rFont val="Calibri"/>
            <family val="2"/>
            <scheme val="minor"/>
          </rPr>
          <t>1. обучающие, контрольные, контрольно-обучающие = [По роли (функции) в учебном процессе]
2. словарный, диктант из отдельных предложений, диктант-текст = [По роли (функции) в учебном процессе]
3. полный, выборочный, деформированный выборочный диктант = [По характеру записи языкового материала]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характеру записи языкового материала]
6. диктант с языковым заданием = [По осложненности дополнительным заданием]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времени объяснения написанного]</t>
        </r>
      </text>
    </comment>
    <comment ref="DK34" authorId="0" shapeId="0">
      <text>
        <r>
          <rPr>
            <sz val="11"/>
            <color theme="1"/>
            <rFont val="Calibri"/>
            <family val="2"/>
            <scheme val="minor"/>
          </rPr>
          <t>ответы на вопросы, данные в задании, вместо создания цельного текста
маленький объём монологического высказывания
большое количество неоправданных пауз в речи
большое количество речевых и грамматических ошибок</t>
        </r>
      </text>
    </comment>
    <comment ref="DP34" authorId="0" shapeId="0">
      <text>
        <r>
          <rPr>
            <sz val="11"/>
            <color theme="1"/>
            <rFont val="Calibri"/>
            <family val="2"/>
            <scheme val="minor"/>
          </rPr>
          <t>1. К7 - Соблюдение орфографических норм = [3]
2. К8 - Соблюдение пунктуационных норм = [3]</t>
        </r>
      </text>
    </comment>
    <comment ref="DV34" authorId="0" shapeId="0">
      <text>
        <r>
          <rPr>
            <sz val="11"/>
            <color theme="1"/>
            <rFont val="Calibri"/>
            <family val="2"/>
            <scheme val="minor"/>
          </rPr>
          <t>1. К9 - Соблюдение языковых норм = [1]
2. К10 - Соблюдение речевых норм = [2]</t>
        </r>
      </text>
    </comment>
    <comment ref="EH34" authorId="0" shapeId="0">
      <text>
        <r>
          <rPr>
            <sz val="11"/>
            <color theme="1"/>
            <rFont val="Calibri"/>
            <family val="2"/>
            <scheme val="minor"/>
          </rPr>
          <t>диспут</t>
        </r>
      </text>
    </comment>
    <comment ref="ET34" authorId="0" shapeId="0">
      <text>
        <r>
          <rPr>
            <sz val="11"/>
            <color theme="1"/>
            <rFont val="Calibri"/>
            <family val="2"/>
            <scheme val="minor"/>
          </rPr>
          <t>необходимо запланировать дополнительное время на раскрытие темы
уменьшить объем проверочного задания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FK34" authorId="0" shapeId="0">
      <text>
        <r>
          <rPr>
            <sz val="11"/>
            <color theme="1"/>
            <rFont val="Calibri"/>
            <family val="2"/>
            <scheme val="minor"/>
          </rPr>
          <t>проблемное обучение</t>
        </r>
      </text>
    </comment>
    <comment ref="FW34" authorId="0" shapeId="0">
      <text>
        <r>
          <rPr>
            <sz val="11"/>
            <color theme="1"/>
            <rFont val="Calibri"/>
            <family val="2"/>
            <scheme val="minor"/>
          </rPr>
          <t>формирование учебного и временного стереотипа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t>
        </r>
      </text>
    </comment>
    <comment ref="GF34" authorId="0" shapeId="0">
      <text>
        <r>
          <rPr>
            <sz val="11"/>
            <color theme="1"/>
            <rFont val="Calibri"/>
            <family val="2"/>
            <scheme val="minor"/>
          </rPr>
          <t>1. 1 = [В] (2)
2. 2 = [А] (2)
3. 3 = [Б] (2)</t>
        </r>
      </text>
    </comment>
    <comment ref="GX34"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HM34" authorId="0" shapeId="0">
      <text>
        <r>
          <rPr>
            <sz val="11"/>
            <color theme="1"/>
            <rFont val="Calibri"/>
            <family val="2"/>
            <scheme val="minor"/>
          </rPr>
          <t>литературные, исторические, биологические экспедиции</t>
        </r>
      </text>
    </comment>
    <comment ref="HW34" authorId="0" shapeId="0">
      <text>
        <r>
          <rPr>
            <sz val="11"/>
            <color theme="1"/>
            <rFont val="Calibri"/>
            <family val="2"/>
            <scheme val="minor"/>
          </rPr>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r>
      </text>
    </comment>
    <comment ref="J35" authorId="0" shapeId="0">
      <text>
        <r>
          <rPr>
            <sz val="11"/>
            <color theme="1"/>
            <rFont val="Calibri"/>
            <family val="2"/>
            <scheme val="minor"/>
          </rPr>
          <t>1 – цепная</t>
        </r>
      </text>
    </comment>
    <comment ref="R35" authorId="0" shapeId="0">
      <text>
        <r>
          <rPr>
            <sz val="11"/>
            <color theme="1"/>
            <rFont val="Calibri"/>
            <family val="2"/>
            <scheme val="minor"/>
          </rPr>
          <t>сложноподчиненное</t>
        </r>
      </text>
    </comment>
    <comment ref="AB35" authorId="0" shapeId="0">
      <text>
        <r>
          <rPr>
            <sz val="11"/>
            <color theme="1"/>
            <rFont val="Calibri"/>
            <family val="2"/>
            <scheme val="minor"/>
          </rPr>
          <t>4</t>
        </r>
      </text>
    </comment>
    <comment ref="AF35" authorId="0" shapeId="0">
      <text>
        <r>
          <rPr>
            <sz val="11"/>
            <color theme="1"/>
            <rFont val="Calibri"/>
            <family val="2"/>
            <scheme val="minor"/>
          </rPr>
          <t>138</t>
        </r>
      </text>
    </comment>
    <comment ref="AN35" authorId="0" shapeId="0">
      <text>
        <r>
          <rPr>
            <sz val="11"/>
            <color theme="1"/>
            <rFont val="Calibri"/>
            <family val="2"/>
            <scheme val="minor"/>
          </rPr>
          <t>учил с прилежанием</t>
        </r>
      </text>
    </comment>
    <comment ref="AU35"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AZ35"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F35"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L35" authorId="0" shapeId="0">
      <text>
        <r>
          <rPr>
            <sz val="11"/>
            <color theme="1"/>
            <rFont val="Calibri"/>
            <family val="2"/>
            <scheme val="minor"/>
          </rPr>
          <t>3Е</t>
        </r>
      </text>
    </comment>
    <comment ref="BV35" authorId="0" shapeId="0">
      <text>
        <r>
          <rPr>
            <sz val="11"/>
            <color theme="1"/>
            <rFont val="Calibri"/>
            <family val="2"/>
            <scheme val="minor"/>
          </rPr>
          <t>Ирония</t>
        </r>
      </text>
    </comment>
    <comment ref="CF35" authorId="0" shapeId="0">
      <text>
        <r>
          <rPr>
            <sz val="11"/>
            <color theme="1"/>
            <rFont val="Calibri"/>
            <family val="2"/>
            <scheme val="minor"/>
          </rPr>
          <t>трудность, с которой сталкивается ребенок при выполнении того или иного задания.</t>
        </r>
      </text>
    </comment>
    <comment ref="CP35" authorId="0" shapeId="0">
      <text>
        <r>
          <rPr>
            <sz val="11"/>
            <color theme="1"/>
            <rFont val="Calibri"/>
            <family val="2"/>
            <scheme val="minor"/>
          </rPr>
          <t>Обучающийся ориентируется на сочетание букв.
Обучающийся игнорирует морфемный состав слова.</t>
        </r>
      </text>
    </comment>
    <comment ref="CX35" authorId="0" shapeId="0">
      <text>
        <r>
          <rPr>
            <sz val="11"/>
            <color theme="1"/>
            <rFont val="Calibri"/>
            <family val="2"/>
            <scheme val="minor"/>
          </rPr>
          <t>Ученики действуют формально.
Ученики смешивают части речи.
Ученики ориентируются на расставленные в тексте знаки препинания.</t>
        </r>
      </text>
    </comment>
    <comment ref="DE35" authorId="0" shapeId="0">
      <text>
        <r>
          <rPr>
            <sz val="11"/>
            <color theme="1"/>
            <rFont val="Calibri"/>
            <family val="2"/>
            <scheme val="minor"/>
          </rPr>
          <t>смешение видов подчинительной связи
бедностью активных грамматических конструкций
низкая подвижность словаря и грамматики</t>
        </r>
      </text>
    </comment>
    <comment ref="DI35" authorId="0" shapeId="0">
      <text>
        <r>
          <rPr>
            <sz val="11"/>
            <color theme="1"/>
            <rFont val="Calibri"/>
            <family val="2"/>
            <scheme val="minor"/>
          </rPr>
          <t>&lt;пропущен&gt;</t>
        </r>
      </text>
    </comment>
    <comment ref="DR35" authorId="0" shapeId="0">
      <text>
        <r>
          <rPr>
            <sz val="11"/>
            <color theme="1"/>
            <rFont val="Calibri"/>
            <family val="2"/>
            <scheme val="minor"/>
          </rPr>
          <t>1. С3К1 - Толкование значения слова = [1]
2. С3К2 - Наличие примеров-аргументов = [3]
3. С3К3 - Смысловая цельность, речевая связность и последовательность сочинения = [1]
4. С3К4 - Композиционная стройность = [2]</t>
        </r>
      </text>
    </comment>
    <comment ref="DX35" authorId="0" shapeId="0">
      <text>
        <r>
          <rPr>
            <sz val="11"/>
            <color theme="1"/>
            <rFont val="Calibri"/>
            <family val="2"/>
            <scheme val="minor"/>
          </rPr>
          <t>1. С1К1 - Наличие обоснованного ответа = [0]
2. С1К2 - Наличие примеров-аргументов = [3]
3. С1К3 - Смысловая цельность, речевая связность и последовательность сочинения = [1]
4. С1К4 - Композиционная стройность = [2]</t>
        </r>
      </text>
    </comment>
    <comment ref="EG35" authorId="0" shapeId="0">
      <text>
        <r>
          <rPr>
            <sz val="11"/>
            <color theme="1"/>
            <rFont val="Calibri"/>
            <family val="2"/>
            <scheme val="minor"/>
          </rPr>
          <t>информационно-экспертное консультирование</t>
        </r>
      </text>
    </comment>
    <comment ref="EZ35" authorId="0" shapeId="0">
      <text>
        <r>
          <rPr>
            <sz val="11"/>
            <color theme="1"/>
            <rFont val="Calibri"/>
            <family val="2"/>
            <scheme val="minor"/>
          </rPr>
          <t>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t>
        </r>
      </text>
    </comment>
    <comment ref="FL35" authorId="0" shapeId="0">
      <text>
        <r>
          <rPr>
            <sz val="11"/>
            <color theme="1"/>
            <rFont val="Calibri"/>
            <family val="2"/>
            <scheme val="minor"/>
          </rPr>
          <t>технология формирования критического мышления</t>
        </r>
      </text>
    </comment>
    <comment ref="FZ35"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GF35" authorId="0" shapeId="0">
      <text>
        <r>
          <rPr>
            <sz val="11"/>
            <color theme="1"/>
            <rFont val="Calibri"/>
            <family val="2"/>
            <scheme val="minor"/>
          </rPr>
          <t>1. 1 = [В] (2)
2. 2 = [А] (2)
3. 3 = [Б] (2)</t>
        </r>
      </text>
    </comment>
    <comment ref="GW35"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HO35" authorId="0" shapeId="0">
      <text>
        <r>
          <rPr>
            <sz val="11"/>
            <color theme="1"/>
            <rFont val="Calibri"/>
            <family val="2"/>
            <scheme val="minor"/>
          </rPr>
          <t>рекрутинговые мероприятия, реализующие идею популяризации деятельности детского общественного объединения, привлечения в него новых участников</t>
        </r>
      </text>
    </comment>
    <comment ref="IA35"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t>
        </r>
      </text>
    </comment>
    <comment ref="I36" authorId="0" shapeId="0">
      <text>
        <r>
          <rPr>
            <sz val="11"/>
            <color theme="1"/>
            <rFont val="Calibri"/>
            <family val="2"/>
            <scheme val="minor"/>
          </rPr>
          <t>3</t>
        </r>
      </text>
    </comment>
    <comment ref="P36" authorId="0" shapeId="0">
      <text>
        <r>
          <rPr>
            <sz val="11"/>
            <color theme="1"/>
            <rFont val="Calibri"/>
            <family val="2"/>
            <scheme val="minor"/>
          </rPr>
          <t>Одна из грамматических основ предложения 5 – «лыжник оттолкнулся».</t>
        </r>
      </text>
    </comment>
    <comment ref="X36" authorId="0" shapeId="0">
      <text>
        <r>
          <rPr>
            <sz val="11"/>
            <color theme="1"/>
            <rFont val="Calibri"/>
            <family val="2"/>
            <scheme val="minor"/>
          </rPr>
          <t>123467810</t>
        </r>
      </text>
    </comment>
    <comment ref="AH36" authorId="0" shapeId="0">
      <text>
        <r>
          <rPr>
            <sz val="11"/>
            <color theme="1"/>
            <rFont val="Calibri"/>
            <family val="2"/>
            <scheme val="minor"/>
          </rPr>
          <t>3</t>
        </r>
      </text>
    </comment>
    <comment ref="AQ36" authorId="0" shapeId="0">
      <text>
        <r>
          <rPr>
            <sz val="11"/>
            <color theme="1"/>
            <rFont val="Calibri"/>
            <family val="2"/>
            <scheme val="minor"/>
          </rPr>
          <t>добро без корысти</t>
        </r>
      </text>
    </comment>
    <comment ref="AU36"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BA36"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F36"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J36" authorId="0" shapeId="0">
      <text>
        <r>
          <rPr>
            <sz val="11"/>
            <color theme="1"/>
            <rFont val="Calibri"/>
            <family val="2"/>
            <scheme val="minor"/>
          </rPr>
          <t>3А</t>
        </r>
      </text>
    </comment>
    <comment ref="BW36" authorId="0" shapeId="0">
      <text>
        <r>
          <rPr>
            <sz val="11"/>
            <color theme="1"/>
            <rFont val="Calibri"/>
            <family val="2"/>
            <scheme val="minor"/>
          </rPr>
          <t>Литота</t>
        </r>
      </text>
    </comment>
    <comment ref="CI36" authorId="0" shapeId="0">
      <text>
        <r>
          <rPr>
            <sz val="11"/>
            <color theme="1"/>
            <rFont val="Calibri"/>
            <family val="2"/>
            <scheme val="minor"/>
          </rPr>
          <t>да</t>
        </r>
      </text>
    </comment>
    <comment ref="CQ36" authorId="0" shapeId="0">
      <text>
        <r>
          <rPr>
            <sz val="11"/>
            <color theme="1"/>
            <rFont val="Calibri"/>
            <family val="2"/>
            <scheme val="minor"/>
          </rPr>
          <t>Варианты не содержат правильного ответа.</t>
        </r>
      </text>
    </comment>
    <comment ref="CY36" authorId="0" shapeId="0">
      <text>
        <r>
          <rPr>
            <sz val="11"/>
            <color theme="1"/>
            <rFont val="Calibri"/>
            <family val="2"/>
            <scheme val="minor"/>
          </rPr>
          <t>Обучающийся находится под влиянием фонетических процессов.
Обучающийся не различает глухие и звонкие согласные.
Обучающийся не видит морфемный состав слова.</t>
        </r>
      </text>
    </comment>
    <comment ref="DD36" authorId="0" shapeId="0">
      <text>
        <r>
          <rPr>
            <sz val="11"/>
            <color theme="1"/>
            <rFont val="Calibri"/>
            <family val="2"/>
            <scheme val="minor"/>
          </rPr>
          <t>графического</t>
        </r>
      </text>
    </comment>
    <comment ref="DL36" authorId="0" shapeId="0">
      <text>
        <r>
          <rPr>
            <sz val="11"/>
            <color theme="1"/>
            <rFont val="Calibri"/>
            <family val="2"/>
            <scheme val="minor"/>
          </rPr>
          <t>1. К1 = [1]
2. К2 = [4]
3. К3 = [1]
4. К4 = [1]
5. К5 = [1]
6. К6 = [1]
7. К7 = [2]
8. К8 = [2]
9. К9 = [1]
10. К10 = [1]
11. К11 = [1]
12. К12 = [1]</t>
        </r>
      </text>
    </comment>
    <comment ref="DR36" authorId="0" shapeId="0">
      <text>
        <r>
          <rPr>
            <sz val="11"/>
            <color theme="1"/>
            <rFont val="Calibri"/>
            <family val="2"/>
            <scheme val="minor"/>
          </rPr>
          <t>1. С3К1 - Толкование значения слова = [1]
2. С3К2 - Наличие примеров-аргументов = [3]
3. С3К3 - Смысловая цельность, речевая связность и последовательность сочинения = [1]
4. С3К4 - Композиционная стройность = [2]</t>
        </r>
      </text>
    </comment>
    <comment ref="DV36" authorId="0" shapeId="0">
      <text>
        <r>
          <rPr>
            <sz val="11"/>
            <color theme="1"/>
            <rFont val="Calibri"/>
            <family val="2"/>
            <scheme val="minor"/>
          </rPr>
          <t>1. К9 - Соблюдение языковых норм = [1]
2. К10 - Соблюдение речевых норм = [1]</t>
        </r>
      </text>
    </comment>
    <comment ref="EH36" authorId="0" shapeId="0">
      <text>
        <r>
          <rPr>
            <sz val="11"/>
            <color theme="1"/>
            <rFont val="Calibri"/>
            <family val="2"/>
            <scheme val="minor"/>
          </rPr>
          <t>диспут</t>
        </r>
      </text>
    </comment>
    <comment ref="EW36" authorId="0" shapeId="0">
      <text>
        <r>
          <rPr>
            <sz val="11"/>
            <color theme="1"/>
            <rFont val="Calibri"/>
            <family val="2"/>
            <scheme val="minor"/>
          </rPr>
          <t>использовать прием частой смены деятельности
уменьшить объем письменных работ
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FK36" authorId="0" shapeId="0">
      <text>
        <r>
          <rPr>
            <sz val="11"/>
            <color theme="1"/>
            <rFont val="Calibri"/>
            <family val="2"/>
            <scheme val="minor"/>
          </rPr>
          <t>проблемное обучение</t>
        </r>
      </text>
    </comment>
    <comment ref="FU36"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в социальные акции с проявлением индивидуальных способностей и компетенций</t>
        </r>
      </text>
    </comment>
    <comment ref="GJ36"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GX36" authorId="0" shapeId="0">
      <text>
        <r>
          <rPr>
            <sz val="11"/>
            <color theme="1"/>
            <rFont val="Calibri"/>
            <family val="2"/>
            <scheme val="minor"/>
          </rPr>
          <t>1. Авторитарный = [педагог часто создает на уроке нервозную обстановку]
2. Демократический = [в основу общения педагога и обучающегося положена тактика невмешательства.]
3. Либеральный = [педагог эмоционально сопереживает обучающимся]</t>
        </r>
      </text>
    </comment>
    <comment ref="HJ36" authorId="0" shapeId="0">
      <text>
        <r>
          <rPr>
            <sz val="11"/>
            <color theme="1"/>
            <rFont val="Calibri"/>
            <family val="2"/>
            <scheme val="minor"/>
          </rPr>
          <t>применение интерактивных форм работы учащихся: интеллектуальных игр, стимулирующих познавательную мотивацию школьников</t>
        </r>
      </text>
    </comment>
    <comment ref="HX36" authorId="0" shapeId="0">
      <text>
        <r>
          <rPr>
            <sz val="11"/>
            <color theme="1"/>
            <rFont val="Calibri"/>
            <family val="2"/>
            <scheme val="minor"/>
          </rPr>
          <t>осуществляется постоянно (3)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L37" authorId="0" shapeId="0">
      <text>
        <r>
          <rPr>
            <sz val="11"/>
            <color theme="1"/>
            <rFont val="Calibri"/>
            <family val="2"/>
            <scheme val="minor"/>
          </rPr>
          <t>Научные открытия гениальных учёных бывают подготовлены многолетними трудами талантливых предшественников.
Гениальный учёный совершает научные открытия благодаря труду талантливых предшественников.</t>
        </r>
      </text>
    </comment>
    <comment ref="S37" authorId="0" shapeId="0">
      <text>
        <r>
          <rPr>
            <sz val="11"/>
            <color theme="1"/>
            <rFont val="Calibri"/>
            <family val="2"/>
            <scheme val="minor"/>
          </rPr>
          <t>В первой части сложного предложения 4 составное именное сказуемое.
Предложение 5 осложнено обособленным приложением.</t>
        </r>
      </text>
    </comment>
    <comment ref="AA37" authorId="0" shapeId="0">
      <text>
        <r>
          <rPr>
            <sz val="11"/>
            <color theme="1"/>
            <rFont val="Calibri"/>
            <family val="2"/>
            <scheme val="minor"/>
          </rPr>
          <t>14</t>
        </r>
      </text>
    </comment>
    <comment ref="AI37" authorId="0" shapeId="0">
      <text>
        <r>
          <rPr>
            <sz val="11"/>
            <color theme="1"/>
            <rFont val="Calibri"/>
            <family val="2"/>
            <scheme val="minor"/>
          </rPr>
          <t>3</t>
        </r>
      </text>
    </comment>
    <comment ref="AM37" authorId="0" shapeId="0">
      <text>
        <r>
          <rPr>
            <sz val="11"/>
            <color theme="1"/>
            <rFont val="Calibri"/>
            <family val="2"/>
            <scheme val="minor"/>
          </rPr>
          <t>Колодезное дно</t>
        </r>
      </text>
    </comment>
    <comment ref="AV37"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37"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F37"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N37" authorId="0" shapeId="0">
      <text>
        <r>
          <rPr>
            <sz val="11"/>
            <color theme="1"/>
            <rFont val="Calibri"/>
            <family val="2"/>
            <scheme val="minor"/>
          </rPr>
          <t>3Г</t>
        </r>
      </text>
    </comment>
    <comment ref="BT37" authorId="0" shapeId="0">
      <text>
        <r>
          <rPr>
            <sz val="11"/>
            <color theme="1"/>
            <rFont val="Calibri"/>
            <family val="2"/>
            <scheme val="minor"/>
          </rPr>
          <t>Метонимия</t>
        </r>
      </text>
    </comment>
    <comment ref="CH37" authorId="0" shapeId="0">
      <text>
        <r>
          <rPr>
            <sz val="11"/>
            <color theme="1"/>
            <rFont val="Calibri"/>
            <family val="2"/>
            <scheme val="minor"/>
          </rPr>
          <t>Открытыми</t>
        </r>
      </text>
    </comment>
    <comment ref="CO37" authorId="0" shapeId="0">
      <text>
        <r>
          <rPr>
            <sz val="11"/>
            <color theme="1"/>
            <rFont val="Calibri"/>
            <family val="2"/>
            <scheme val="minor"/>
          </rPr>
          <t>Что такое безударная гласная? Какие гласные обычно чередуются?
Попытайтесь объяснить правописание гласных в корнях слов «заря», «умирать».</t>
        </r>
      </text>
    </comment>
    <comment ref="CV37" authorId="0" shapeId="0">
      <text>
        <r>
          <rPr>
            <sz val="11"/>
            <color theme="1"/>
            <rFont val="Calibri"/>
            <family val="2"/>
            <scheme val="minor"/>
          </rPr>
          <t>1. Выборочное чтение
2. Выборочное списывание
3. Выборочный диктант
4. Деформированное списывание
5. Деформированный выборочный диктант (обучающий)
6. Деформированный выборочный диктант (контрольный)</t>
        </r>
      </text>
    </comment>
    <comment ref="DD37" authorId="0" shapeId="0">
      <text>
        <r>
          <rPr>
            <sz val="11"/>
            <color theme="1"/>
            <rFont val="Calibri"/>
            <family val="2"/>
            <scheme val="minor"/>
          </rPr>
          <t>графического</t>
        </r>
      </text>
    </comment>
    <comment ref="DL37" authorId="0" shapeId="0">
      <text>
        <r>
          <rPr>
            <sz val="11"/>
            <color theme="1"/>
            <rFont val="Calibri"/>
            <family val="2"/>
            <scheme val="minor"/>
          </rPr>
          <t>1. К1 = [1]
2. К2 = [6]
3. К3 = [1]
4. К4 = [1]
5. К5 = [2]
6. К6 = [1]
7. К7 = [3]
8. К8 = [3]
9. К9 = [0]
10. К10 = [1]
11. К11 = [1]
12. К12 = [1]</t>
        </r>
      </text>
    </comment>
    <comment ref="DP37" authorId="0" shapeId="0">
      <text>
        <r>
          <rPr>
            <sz val="11"/>
            <color theme="1"/>
            <rFont val="Calibri"/>
            <family val="2"/>
            <scheme val="minor"/>
          </rPr>
          <t>1. К7 - Соблюдение орфографических норм = [3]
2. К8 - Соблюдение пунктуационных норм = [3]</t>
        </r>
      </text>
    </comment>
    <comment ref="DY37" authorId="0" shapeId="0">
      <text>
        <r>
          <rPr>
            <sz val="11"/>
            <color theme="1"/>
            <rFont val="Calibri"/>
            <family val="2"/>
            <scheme val="minor"/>
          </rPr>
          <t>1. С3К1 - Толкование значения слова = [1]
2. С3К2 - Наличие примеров-аргументов = [3]
3. С3К3 - Смысловая цельность, речевая связность и последовательность сочинения = [1]
4. С3К4 - Композиционная стройность = [2]
5. Итоговое количество баллов за сочинение по критериям С3К1–С3К4 = [7]</t>
        </r>
      </text>
    </comment>
    <comment ref="EK37"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EZ37" authorId="0" shapeId="0">
      <text>
        <r>
          <rPr>
            <sz val="11"/>
            <color theme="1"/>
            <rFont val="Calibri"/>
            <family val="2"/>
            <scheme val="minor"/>
          </rPr>
          <t>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t>
        </r>
      </text>
    </comment>
    <comment ref="FO37" authorId="0" shapeId="0">
      <text>
        <r>
          <rPr>
            <sz val="11"/>
            <color theme="1"/>
            <rFont val="Calibri"/>
            <family val="2"/>
            <scheme val="minor"/>
          </rPr>
          <t>интерактивная технология</t>
        </r>
      </text>
    </comment>
    <comment ref="FV37"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GL37"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GZ37"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HI37" authorId="0" shapeId="0">
      <text>
        <r>
          <rPr>
            <sz val="11"/>
            <color theme="1"/>
            <rFont val="Calibri"/>
            <family val="2"/>
            <scheme val="minor"/>
          </rPr>
          <t>побуждение школьников соблюдать общепринятые нормы поведения, правила общения со старшими (учителями) и сверстниками (школьниками)</t>
        </r>
      </text>
    </comment>
    <comment ref="IC37" authorId="0" shapeId="0">
      <text>
        <r>
          <rPr>
            <sz val="11"/>
            <color theme="1"/>
            <rFont val="Calibri"/>
            <family val="2"/>
            <scheme val="minor"/>
          </rPr>
          <t>должно осуществляться систематически (0)
не должно преследовать цель унизить достоинство обучающегося (3)</t>
        </r>
      </text>
    </comment>
    <comment ref="H38" authorId="0" shapeId="0">
      <text>
        <r>
          <rPr>
            <sz val="11"/>
            <color theme="1"/>
            <rFont val="Calibri"/>
            <family val="2"/>
            <scheme val="minor"/>
          </rPr>
          <t>1</t>
        </r>
      </text>
    </comment>
    <comment ref="P38" authorId="0" shapeId="0">
      <text>
        <r>
          <rPr>
            <sz val="11"/>
            <color theme="1"/>
            <rFont val="Calibri"/>
            <family val="2"/>
            <scheme val="minor"/>
          </rPr>
          <t>В первой части сложного предложения 4 составное именное сказуемое.
Одна из грамматических основ предложения 5 – «лыжник оттолкнулся».</t>
        </r>
      </text>
    </comment>
    <comment ref="AA38" authorId="0" shapeId="0">
      <text>
        <r>
          <rPr>
            <sz val="11"/>
            <color theme="1"/>
            <rFont val="Calibri"/>
            <family val="2"/>
            <scheme val="minor"/>
          </rPr>
          <t>13</t>
        </r>
      </text>
    </comment>
    <comment ref="AG38" authorId="0" shapeId="0">
      <text>
        <r>
          <rPr>
            <sz val="11"/>
            <color theme="1"/>
            <rFont val="Calibri"/>
            <family val="2"/>
            <scheme val="minor"/>
          </rPr>
          <t>4</t>
        </r>
      </text>
    </comment>
    <comment ref="AP38" authorId="0" shapeId="0">
      <text>
        <r>
          <rPr>
            <sz val="11"/>
            <color theme="1"/>
            <rFont val="Calibri"/>
            <family val="2"/>
            <scheme val="minor"/>
          </rPr>
          <t>печенье для диабетиков</t>
        </r>
      </text>
    </comment>
    <comment ref="AU38"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AZ38"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F38"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O38" authorId="0" shapeId="0">
      <text>
        <r>
          <rPr>
            <sz val="11"/>
            <color theme="1"/>
            <rFont val="Calibri"/>
            <family val="2"/>
            <scheme val="minor"/>
          </rPr>
          <t>4Д</t>
        </r>
      </text>
    </comment>
    <comment ref="BS38" authorId="0" shapeId="0">
      <text>
        <r>
          <rPr>
            <sz val="11"/>
            <color theme="1"/>
            <rFont val="Calibri"/>
            <family val="2"/>
            <scheme val="minor"/>
          </rPr>
          <t>Параллелизм</t>
        </r>
      </text>
    </comment>
    <comment ref="CI38" authorId="0" shapeId="0">
      <text>
        <r>
          <rPr>
            <sz val="11"/>
            <color theme="1"/>
            <rFont val="Calibri"/>
            <family val="2"/>
            <scheme val="minor"/>
          </rPr>
          <t>да</t>
        </r>
      </text>
    </comment>
    <comment ref="CM38" authorId="0" shapeId="0">
      <text>
        <r>
          <rPr>
            <sz val="11"/>
            <color theme="1"/>
            <rFont val="Calibri"/>
            <family val="2"/>
            <scheme val="minor"/>
          </rPr>
          <t>Что такое безударная гласная? Какие гласные обычно чередуются?
Почему мы пишем «обмакнуть в чай», но «промокнуть под дождем»?
Почему при написании необходимо учитывать значение корня?
Попытайтесь объяснить правописание гласных в корнях слов «заря», «умирать».</t>
        </r>
      </text>
    </comment>
    <comment ref="CW38" authorId="0" shapeId="0">
      <text>
        <r>
          <rPr>
            <sz val="11"/>
            <color theme="1"/>
            <rFont val="Calibri"/>
            <family val="2"/>
            <scheme val="minor"/>
          </rPr>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[умение приводить примеры]</t>
        </r>
      </text>
    </comment>
    <comment ref="DE38" authorId="0" shapeId="0">
      <text>
        <r>
          <rPr>
            <sz val="11"/>
            <color theme="1"/>
            <rFont val="Calibri"/>
            <family val="2"/>
            <scheme val="minor"/>
          </rPr>
          <t>смешение видов подчинительной связи</t>
        </r>
      </text>
    </comment>
    <comment ref="DL38" authorId="0" shapeId="0">
      <text>
        <r>
          <rPr>
            <sz val="11"/>
            <color theme="1"/>
            <rFont val="Calibri"/>
            <family val="2"/>
            <scheme val="minor"/>
          </rPr>
          <t>1. К1 = [1]
2. К2 = [6]
3. К3 = [1]
4. К4 = [1]
5. К5 = [1]
6. К6 = [1]
7. К7 = [3]
8. К8 = [2]
9. К9 = [0]
10. К10 = [1]
11. К11 = [1]
12. К12 = [1]</t>
        </r>
      </text>
    </comment>
    <comment ref="DR38" authorId="0" shapeId="0">
      <text>
        <r>
          <rPr>
            <sz val="11"/>
            <color theme="1"/>
            <rFont val="Calibri"/>
            <family val="2"/>
            <scheme val="minor"/>
          </rPr>
          <t>1. С3К1 - Толкование значения слова = [1]
2. С3К2 - Наличие примеров-аргументов = [1]
3. С3К3 - Смысловая цельность, речевая связность и последовательность сочинения = [1]
4. С3К4 - Композиционная стройность = [1]</t>
        </r>
      </text>
    </comment>
    <comment ref="DX38" authorId="0" shapeId="0">
      <text>
        <r>
          <rPr>
            <sz val="11"/>
            <color theme="1"/>
            <rFont val="Calibri"/>
            <family val="2"/>
            <scheme val="minor"/>
          </rPr>
          <t>1. С1К1 - Наличие обоснованного ответа = [2]
2. С1К2 - Наличие примеров-аргументов = [3]
3. С1К3 - Смысловая цельность, речевая связность и последовательность сочинения = [2]
4. С1К4 - Композиционная стройность = [2]</t>
        </r>
      </text>
    </comment>
    <comment ref="EH38" authorId="0" shapeId="0">
      <text>
        <r>
          <rPr>
            <sz val="11"/>
            <color theme="1"/>
            <rFont val="Calibri"/>
            <family val="2"/>
            <scheme val="minor"/>
          </rPr>
          <t>семинар-практикум</t>
        </r>
      </text>
    </comment>
    <comment ref="ES38" authorId="0" shapeId="0">
      <text>
        <r>
          <rPr>
            <sz val="11"/>
            <color theme="1"/>
            <rFont val="Calibri"/>
            <family val="2"/>
            <scheme val="minor"/>
          </rPr>
          <t>пересмотреть формулировку вопроса
применить другой метод обучения
использовать дополнительные задания, направленные на выработку определенных умений</t>
        </r>
      </text>
    </comment>
    <comment ref="FL38" authorId="0" shapeId="0">
      <text>
        <r>
          <rPr>
            <sz val="11"/>
            <color theme="1"/>
            <rFont val="Calibri"/>
            <family val="2"/>
            <scheme val="minor"/>
          </rPr>
          <t>интерактивная технология</t>
        </r>
      </text>
    </comment>
    <comment ref="FY38" authorId="0" shapeId="0">
      <text>
        <r>
          <rPr>
            <sz val="11"/>
            <color theme="1"/>
            <rFont val="Calibri"/>
            <family val="2"/>
            <scheme val="minor"/>
          </rPr>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обучать "переносу" сформированных знаний и умений в новые ситуации взаимодействия с действительностью</t>
        </r>
      </text>
    </comment>
    <comment ref="GL38"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GX38" authorId="0" shapeId="0">
      <text>
        <r>
          <rPr>
            <sz val="11"/>
            <color theme="1"/>
            <rFont val="Calibri"/>
            <family val="2"/>
            <scheme val="minor"/>
          </rPr>
          <t>1. Авторитарный = [педагог часто создает на уроке нервозную обстановку]
2. Демократический = [педагог часто создает на уроке нервозную обстановку]
3. Либеральный = [в основу общения педагога и обучающегося положена тактика невмешательства.]</t>
        </r>
      </text>
    </comment>
    <comment ref="HP38" authorId="0" shapeId="0">
      <text>
        <r>
          <rPr>
            <sz val="11"/>
            <color theme="1"/>
            <rFont val="Calibri"/>
            <family val="2"/>
            <scheme val="minor"/>
          </rPr>
          <t>дебаты</t>
        </r>
      </text>
    </comment>
    <comment ref="HX38" authorId="0" shapeId="0">
      <text>
        <r>
          <rPr>
            <sz val="11"/>
            <color theme="1"/>
            <rFont val="Calibri"/>
            <family val="2"/>
            <scheme val="minor"/>
          </rPr>
          <t>осуществляется постоянно (3)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K39" authorId="0" shapeId="0">
      <text>
        <r>
          <rPr>
            <sz val="11"/>
            <color theme="1"/>
            <rFont val="Calibri"/>
            <family val="2"/>
            <scheme val="minor"/>
          </rPr>
          <t>4</t>
        </r>
      </text>
    </comment>
    <comment ref="T39" authorId="0" shapeId="0">
      <text>
        <r>
          <rPr>
            <sz val="11"/>
            <color theme="1"/>
            <rFont val="Calibri"/>
            <family val="2"/>
            <scheme val="minor"/>
          </rPr>
          <t>В первой части сложного предложения 4 составное именное сказуемое.</t>
        </r>
      </text>
    </comment>
    <comment ref="AB39" authorId="0" shapeId="0">
      <text>
        <r>
          <rPr>
            <sz val="11"/>
            <color theme="1"/>
            <rFont val="Calibri"/>
            <family val="2"/>
            <scheme val="minor"/>
          </rPr>
          <t>2</t>
        </r>
      </text>
    </comment>
    <comment ref="AH39" authorId="0" shapeId="0">
      <text>
        <r>
          <rPr>
            <sz val="11"/>
            <color theme="1"/>
            <rFont val="Calibri"/>
            <family val="2"/>
            <scheme val="minor"/>
          </rPr>
          <t>3</t>
        </r>
      </text>
    </comment>
    <comment ref="AM39" authorId="0" shapeId="0">
      <text>
        <r>
          <rPr>
            <sz val="11"/>
            <color theme="1"/>
            <rFont val="Calibri"/>
            <family val="2"/>
            <scheme val="minor"/>
          </rPr>
          <t>колодезное дно</t>
        </r>
      </text>
    </comment>
    <comment ref="AV39"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BA39"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(много) ТУЧ – в форме множественного числа имени существительного 3-го склонения после шипящего буква Ь не пишется.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E39"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O39" authorId="0" shapeId="0">
      <text>
        <r>
          <rPr>
            <sz val="11"/>
            <color theme="1"/>
            <rFont val="Calibri"/>
            <family val="2"/>
            <scheme val="minor"/>
          </rPr>
          <t>1Б)</t>
        </r>
      </text>
    </comment>
    <comment ref="BU39" authorId="0" shapeId="0">
      <text>
        <r>
          <rPr>
            <sz val="11"/>
            <color theme="1"/>
            <rFont val="Calibri"/>
            <family val="2"/>
            <scheme val="minor"/>
          </rPr>
          <t>Литота</t>
        </r>
      </text>
    </comment>
    <comment ref="CI39" authorId="0" shapeId="0">
      <text>
        <r>
          <rPr>
            <sz val="11"/>
            <color theme="1"/>
            <rFont val="Calibri"/>
            <family val="2"/>
            <scheme val="minor"/>
          </rPr>
          <t>зависит от цели урока</t>
        </r>
      </text>
    </comment>
    <comment ref="CP39" authorId="0" shapeId="0">
      <text>
        <r>
          <rPr>
            <sz val="11"/>
            <color theme="1"/>
            <rFont val="Calibri"/>
            <family val="2"/>
            <scheme val="minor"/>
          </rPr>
          <t>Обучающийся игнорирует морфемный состав слова.</t>
        </r>
      </text>
    </comment>
    <comment ref="CY39" authorId="0" shapeId="0">
      <text>
        <r>
          <rPr>
            <sz val="11"/>
            <color theme="1"/>
            <rFont val="Calibri"/>
            <family val="2"/>
            <scheme val="minor"/>
          </rPr>
          <t>Обучающийся находится под влиянием фонетических процессов.</t>
        </r>
      </text>
    </comment>
    <comment ref="DD39" authorId="0" shapeId="0">
      <text>
        <r>
          <rPr>
            <sz val="11"/>
            <color theme="1"/>
            <rFont val="Calibri"/>
            <family val="2"/>
            <scheme val="minor"/>
          </rPr>
          <t>графического</t>
        </r>
      </text>
    </comment>
    <comment ref="DK39" authorId="0" shapeId="0">
      <text>
        <r>
          <rPr>
            <sz val="11"/>
            <color theme="1"/>
            <rFont val="Calibri"/>
            <family val="2"/>
            <scheme val="minor"/>
          </rPr>
          <t>смешение типов речи
большое количество неоправданных пауз в речи
большое количество речевых и грамматических ошибок</t>
        </r>
      </text>
    </comment>
    <comment ref="DQ39" authorId="0" shapeId="0">
      <text>
        <r>
          <rPr>
            <sz val="11"/>
            <color theme="1"/>
            <rFont val="Calibri"/>
            <family val="2"/>
            <scheme val="minor"/>
          </rPr>
          <t>1. Универсального рецепта, как выбрать путь в жизни, быть не может. Выбор остается за человеком. = [Способы сжатия не использованы]
2. Нет универсального рецепта, как выбрать собственный жизненный путь. Это решение остается за человеком. = [Текст сжат неправильно]
3. Человек сам должен решить, какой путь в жизни он выберет. = [Исключение]</t>
        </r>
      </text>
    </comment>
    <comment ref="DW39" authorId="0" shapeId="0">
      <text>
        <r>
          <rPr>
            <sz val="11"/>
            <color theme="1"/>
            <rFont val="Calibri"/>
            <family val="2"/>
            <scheme val="minor"/>
          </rPr>
          <t>1. Орфографические ошибки = [2]
2. Пунктуационные ошибки = [6]
3. Грамматические ошибки = [1]
4. Речевые ошибки = [2]</t>
        </r>
      </text>
    </comment>
    <comment ref="EO39" authorId="0" shapeId="0">
      <text>
        <r>
          <rPr>
            <sz val="11"/>
            <color theme="1"/>
            <rFont val="Calibri"/>
            <family val="2"/>
            <scheme val="minor"/>
          </rPr>
          <t>знакомиться с содержанием образования, используемыми методами обучения и воспитания, образовательными технологиями</t>
        </r>
      </text>
    </comment>
    <comment ref="FB39" authorId="0" shapeId="0">
      <text>
        <r>
          <rPr>
            <sz val="11"/>
            <color theme="1"/>
            <rFont val="Calibri"/>
            <family val="2"/>
            <scheme val="minor"/>
          </rPr>
          <t>использовать карту понятий</t>
        </r>
      </text>
    </comment>
    <comment ref="FI39" authorId="0" shapeId="0">
      <text>
        <r>
          <rPr>
            <sz val="11"/>
            <color theme="1"/>
            <rFont val="Calibri"/>
            <family val="2"/>
            <scheme val="minor"/>
          </rPr>
          <t>поэтапное формирование умственных действий</t>
        </r>
      </text>
    </comment>
    <comment ref="FS39"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GO39" authorId="0" shapeId="0">
      <text>
        <r>
          <rPr>
            <sz val="11"/>
            <color theme="1"/>
            <rFont val="Calibri"/>
            <family val="2"/>
            <scheme val="minor"/>
          </rPr>
          <t>1. Избегание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(0)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GW39"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HK39" authorId="0" shapeId="0">
      <text>
        <r>
          <rPr>
            <sz val="11"/>
            <color theme="1"/>
            <rFont val="Calibri"/>
            <family val="2"/>
            <scheme val="minor"/>
          </rPr>
          <t>применение фронтального опроса</t>
        </r>
      </text>
    </comment>
    <comment ref="IA39" authorId="0" shapeId="0">
      <text>
        <r>
          <rPr>
            <sz val="11"/>
            <color theme="1"/>
            <rFont val="Calibri"/>
            <family val="2"/>
            <scheme val="minor"/>
          </rPr>
          <t>выражается в прямом требовании педагога к обучающимся согласиться с его мнением (0)
малопригодно как постоянная форма воздействия на обучающихся (0)</t>
        </r>
      </text>
    </comment>
    <comment ref="H40" authorId="0" shapeId="0">
      <text>
        <r>
          <rPr>
            <sz val="11"/>
            <color theme="1"/>
            <rFont val="Calibri"/>
            <family val="2"/>
            <scheme val="minor"/>
          </rPr>
          <t>2</t>
        </r>
      </text>
    </comment>
    <comment ref="Q40" authorId="0" shapeId="0">
      <text>
        <r>
          <rPr>
            <sz val="11"/>
            <color theme="1"/>
            <rFont val="Calibri"/>
            <family val="2"/>
            <scheme val="minor"/>
          </rPr>
          <t>Предложение 1
Предложение 4
Предложение 5</t>
        </r>
      </text>
    </comment>
    <comment ref="Y40" authorId="0" shapeId="0">
      <text>
        <r>
          <rPr>
            <sz val="11"/>
            <color theme="1"/>
            <rFont val="Calibri"/>
            <family val="2"/>
            <scheme val="minor"/>
          </rPr>
          <t>13456 911</t>
        </r>
      </text>
    </comment>
    <comment ref="AF40" authorId="0" shapeId="0">
      <text>
        <r>
          <rPr>
            <sz val="11"/>
            <color theme="1"/>
            <rFont val="Calibri"/>
            <family val="2"/>
            <scheme val="minor"/>
          </rPr>
          <t>138</t>
        </r>
      </text>
    </comment>
    <comment ref="AN40" authorId="0" shapeId="0">
      <text>
        <r>
          <rPr>
            <sz val="11"/>
            <color theme="1"/>
            <rFont val="Calibri"/>
            <family val="2"/>
            <scheme val="minor"/>
          </rPr>
          <t>учил с прилежанием</t>
        </r>
      </text>
    </comment>
    <comment ref="AU40"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AZ40"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F40"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
НЕ СРАЗУ (увидел) – НЕ с наречием на –У пишется раздельно.</t>
        </r>
      </text>
    </comment>
    <comment ref="BN40" authorId="0" shapeId="0">
      <text>
        <r>
          <rPr>
            <sz val="11"/>
            <color theme="1"/>
            <rFont val="Calibri"/>
            <family val="2"/>
            <scheme val="minor"/>
          </rPr>
          <t>3Г</t>
        </r>
      </text>
    </comment>
    <comment ref="BS40" authorId="0" shapeId="0">
      <text>
        <r>
          <rPr>
            <sz val="11"/>
            <color theme="1"/>
            <rFont val="Calibri"/>
            <family val="2"/>
            <scheme val="minor"/>
          </rPr>
          <t>Инверсия</t>
        </r>
      </text>
    </comment>
    <comment ref="CH40" authorId="0" shapeId="0">
      <text>
        <r>
          <rPr>
            <sz val="11"/>
            <color theme="1"/>
            <rFont val="Calibri"/>
            <family val="2"/>
            <scheme val="minor"/>
          </rPr>
          <t>вариативными</t>
        </r>
      </text>
    </comment>
    <comment ref="CP40" authorId="0" shapeId="0">
      <text>
        <r>
          <rPr>
            <sz val="11"/>
            <color theme="1"/>
            <rFont val="Calibri"/>
            <family val="2"/>
            <scheme val="minor"/>
          </rPr>
          <t>Обучающийся игнорирует морфемный состав слова.</t>
        </r>
      </text>
    </comment>
    <comment ref="CX40" authorId="0" shapeId="0">
      <text>
        <r>
          <rPr>
            <sz val="11"/>
            <color theme="1"/>
            <rFont val="Calibri"/>
            <family val="2"/>
            <scheme val="minor"/>
          </rPr>
          <t>Ученики действуют формально.</t>
        </r>
      </text>
    </comment>
    <comment ref="DC40" authorId="0" shapeId="0">
      <text>
        <r>
          <rPr>
            <sz val="11"/>
            <color theme="1"/>
            <rFont val="Calibri"/>
            <family val="2"/>
            <scheme val="minor"/>
          </rPr>
          <t>1. обучающие, контрольные, контрольно-обучающие = [По роли (функции) в учебном процессе]
2. словарный, диктант из отдельных предложений, диктант-текст = [По характеру языкового материала]
3. полный, выборочный, деформированный выборочный диктант = [По объему воспроизведения языкового материала]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наличию изменений в языковом материале]
6. диктант с языковым заданием = [По осложненности дополнительным заданием]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времени объяснения написанного]</t>
        </r>
      </text>
    </comment>
    <comment ref="DI40" authorId="0" shapeId="0">
      <text>
        <r>
          <rPr>
            <sz val="11"/>
            <color theme="1"/>
            <rFont val="Calibri"/>
            <family val="2"/>
            <scheme val="minor"/>
          </rPr>
          <t>1. К1 - Формулировка проблем исходного текста = [1]
2. К2 - Комментарий к сформулированной проблеме исходного текста = [2]
3. К3 - Отражение позиции автора исходного текста = [1]
4. К4 - Отношение к позиции автора по проблеме исходного текста = [1]</t>
        </r>
      </text>
    </comment>
    <comment ref="DP40" authorId="0" shapeId="0">
      <text>
        <r>
          <rPr>
            <sz val="11"/>
            <color theme="1"/>
            <rFont val="Calibri"/>
            <family val="2"/>
            <scheme val="minor"/>
          </rPr>
          <t>1. К7 - Соблюдение орфографических норм = [3]
2. К8 - Соблюдение пунктуационных норм = [2]</t>
        </r>
      </text>
    </comment>
    <comment ref="DX40" authorId="0" shapeId="0">
      <text>
        <r>
          <rPr>
            <sz val="11"/>
            <color theme="1"/>
            <rFont val="Calibri"/>
            <family val="2"/>
            <scheme val="minor"/>
          </rPr>
          <t>1. С1К1 - Наличие обоснованного ответа = [2]
2. С1К2 - Наличие примеров-аргументов = [3]
3. С1К3 - Смысловая цельность, речевая связность и последовательность сочинения = [2]
4. С1К4 - Композиционная стройность = [2]</t>
        </r>
      </text>
    </comment>
    <comment ref="EO40"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EW40" authorId="0" shapeId="0">
      <text>
        <r>
          <rPr>
            <sz val="11"/>
            <color theme="1"/>
            <rFont val="Calibri"/>
            <family val="2"/>
            <scheme val="minor"/>
          </rPr>
          <t>использовать прием частой смены деятельности
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FO40" authorId="0" shapeId="0">
      <text>
        <r>
          <rPr>
            <sz val="11"/>
            <color theme="1"/>
            <rFont val="Calibri"/>
            <family val="2"/>
            <scheme val="minor"/>
          </rPr>
          <t>интерактивная технология</t>
        </r>
      </text>
    </comment>
    <comment ref="FU40" authorId="0" shapeId="0">
      <text>
        <r>
          <rPr>
            <sz val="11"/>
            <color theme="1"/>
            <rFont val="Calibri"/>
            <family val="2"/>
            <scheme val="minor"/>
          </rPr>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GN40"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HE40"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HN40" authorId="0" shapeId="0">
      <text>
        <r>
          <rPr>
            <sz val="11"/>
            <color theme="1"/>
            <rFont val="Calibri"/>
            <family val="2"/>
            <scheme val="minor"/>
          </rPr>
          <t>активизация познавательной деятельности с использованием элементов наглядности</t>
        </r>
      </text>
    </comment>
    <comment ref="HX40" authorId="0" shapeId="0">
      <text>
        <r>
          <rPr>
            <sz val="11"/>
            <color theme="1"/>
            <rFont val="Calibri"/>
            <family val="2"/>
            <scheme val="minor"/>
          </rPr>
          <t>осуществляется постоянно (3)
не зависит от усилий, затраченных учеником (0)
делается без конкретизации личного вклада обучающегося в его достижение (0)
дается сравнение прошлых и настоящих достижений ученика (3)</t>
        </r>
      </text>
    </comment>
    <comment ref="G41" authorId="0" shapeId="0">
      <text>
        <r>
          <rPr>
            <sz val="11"/>
            <color theme="1"/>
            <rFont val="Calibri"/>
            <family val="2"/>
            <scheme val="minor"/>
          </rPr>
          <t>2</t>
        </r>
      </text>
    </comment>
    <comment ref="S41" authorId="0" shapeId="0">
      <text>
        <r>
          <rPr>
            <sz val="11"/>
            <color theme="1"/>
            <rFont val="Calibri"/>
            <family val="2"/>
            <scheme val="minor"/>
          </rPr>
          <t>Первая часть сложного предложения 1 представлена односоставным неопределенно-личным предложением.
Предложение 3 осложнено вводным словом.
В первой части сложного предложения 4 составное именное сказуемое.
Предложение 5 осложнено обособленным приложением.</t>
        </r>
      </text>
    </comment>
    <comment ref="AB41" authorId="0" shapeId="0">
      <text>
        <r>
          <rPr>
            <sz val="11"/>
            <color theme="1"/>
            <rFont val="Calibri"/>
            <family val="2"/>
            <scheme val="minor"/>
          </rPr>
          <t>5</t>
        </r>
      </text>
    </comment>
    <comment ref="AH41" authorId="0" shapeId="0">
      <text>
        <r>
          <rPr>
            <sz val="11"/>
            <color theme="1"/>
            <rFont val="Calibri"/>
            <family val="2"/>
            <scheme val="minor"/>
          </rPr>
          <t>3</t>
        </r>
      </text>
    </comment>
    <comment ref="AN41" authorId="0" shapeId="0">
      <text>
        <r>
          <rPr>
            <sz val="11"/>
            <color theme="1"/>
            <rFont val="Calibri"/>
            <family val="2"/>
            <scheme val="minor"/>
          </rPr>
          <t>учил с прилежанием</t>
        </r>
      </text>
    </comment>
    <comment ref="AU41"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AZ41"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F41"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J41" authorId="0" shapeId="0">
      <text>
        <r>
          <rPr>
            <sz val="11"/>
            <color theme="1"/>
            <rFont val="Calibri"/>
            <family val="2"/>
            <scheme val="minor"/>
          </rPr>
          <t>4Е</t>
        </r>
      </text>
    </comment>
    <comment ref="BS41" authorId="0" shapeId="0">
      <text>
        <r>
          <rPr>
            <sz val="11"/>
            <color theme="1"/>
            <rFont val="Calibri"/>
            <family val="2"/>
            <scheme val="minor"/>
          </rPr>
          <t>Параллелизм</t>
        </r>
      </text>
    </comment>
    <comment ref="CI41" authorId="0" shapeId="0">
      <text>
        <r>
          <rPr>
            <sz val="11"/>
            <color theme="1"/>
            <rFont val="Calibri"/>
            <family val="2"/>
            <scheme val="minor"/>
          </rPr>
          <t>да</t>
        </r>
      </text>
    </comment>
    <comment ref="CM41" authorId="0" shapeId="0">
      <text>
        <r>
          <rPr>
            <sz val="11"/>
            <color theme="1"/>
            <rFont val="Calibri"/>
            <family val="2"/>
            <scheme val="minor"/>
          </rPr>
          <t>Что такое безударная гласная? Какие гласные обычно чередуются?
Почему мы пишем «обмакнуть в чай», но «промокнуть под дождем»?
Почему при написании необходимо учитывать значение корня?</t>
        </r>
      </text>
    </comment>
    <comment ref="CV41" authorId="0" shapeId="0">
      <text>
        <r>
          <rPr>
            <sz val="11"/>
            <color theme="1"/>
            <rFont val="Calibri"/>
            <family val="2"/>
            <scheme val="minor"/>
          </rPr>
          <t>1. Выборочное чтение
2. Выборочное списывание
3. Выборочный диктант
4. Деформированное списывание
5. Деформированный выборочный диктант (обучающий)
6. Деформированный выборочный диктант (контрольный)</t>
        </r>
      </text>
    </comment>
    <comment ref="DE41" authorId="0" shapeId="0">
      <text>
        <r>
          <rPr>
            <sz val="11"/>
            <color theme="1"/>
            <rFont val="Calibri"/>
            <family val="2"/>
            <scheme val="minor"/>
          </rPr>
          <t>ограниченный словарный запас
бедностью активных грамматических конструкций</t>
        </r>
      </text>
    </comment>
    <comment ref="DK41" authorId="0" shapeId="0">
      <text>
        <r>
          <rPr>
            <sz val="11"/>
            <color theme="1"/>
            <rFont val="Calibri"/>
            <family val="2"/>
            <scheme val="minor"/>
          </rPr>
          <t>ответы на вопросы, данные в задании, вместо создания цельного текста
маленький объём монологического высказывания
большое количество речевых и грамматических ошибок</t>
        </r>
      </text>
    </comment>
    <comment ref="DR41" authorId="0" shapeId="0">
      <text>
        <r>
          <rPr>
            <sz val="11"/>
            <color theme="1"/>
            <rFont val="Calibri"/>
            <family val="2"/>
            <scheme val="minor"/>
          </rPr>
          <t>1. С3К1 - Толкование значения слова = [2]
2. С3К2 - Наличие примеров-аргументов = [2]
3. С3К3 - Смысловая цельность, речевая связность и последовательность сочинения = [1]
4. С3К4 - Композиционная стройность = [2]</t>
        </r>
      </text>
    </comment>
    <comment ref="DX41" authorId="0" shapeId="0">
      <text>
        <r>
          <rPr>
            <sz val="11"/>
            <color theme="1"/>
            <rFont val="Calibri"/>
            <family val="2"/>
            <scheme val="minor"/>
          </rPr>
          <t>1. С1К1 - Наличие обоснованного ответа = [0]
2. С1К2 - Наличие примеров-аргументов = [1]
3. С1К3 - Смысловая цельность, речевая связность и последовательность сочинения = [1]
4. С1К4 - Композиционная стройность = [2]</t>
        </r>
      </text>
    </comment>
    <comment ref="EG41" authorId="0" shapeId="0">
      <text>
        <r>
          <rPr>
            <sz val="11"/>
            <color theme="1"/>
            <rFont val="Calibri"/>
            <family val="2"/>
            <scheme val="minor"/>
          </rPr>
          <t>информационно-экспертное консультирование</t>
        </r>
      </text>
    </comment>
    <comment ref="EX41" authorId="0" shapeId="0">
      <text>
        <r>
          <rPr>
            <sz val="11"/>
            <color theme="1"/>
            <rFont val="Calibri"/>
            <family val="2"/>
            <scheme val="minor"/>
          </rPr>
          <t>использовать интернет-тренажер
использовать упражнения из задачника
использовать памятки и алгоритмы</t>
        </r>
      </text>
    </comment>
    <comment ref="FG41" authorId="0" shapeId="0">
      <text>
        <r>
          <rPr>
            <sz val="11"/>
            <color theme="1"/>
            <rFont val="Calibri"/>
            <family val="2"/>
            <scheme val="minor"/>
          </rPr>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t>
        </r>
      </text>
    </comment>
    <comment ref="FU41"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r>
      </text>
    </comment>
    <comment ref="GJ41" authorId="0" shapeId="0">
      <text>
        <r>
          <rPr>
            <sz val="11"/>
            <color theme="1"/>
            <rFont val="Calibri"/>
            <family val="2"/>
            <scheme val="minor"/>
          </rPr>
          <t>1. Конформный = [Интровертированность, серьезность, устойчивость интересов, замкнутость, рассудительность] (0)
2. Шизоидный = [Периодические смены настроения, непоследовательность, неуравновешенность] (0)
3. Циклоидный = [Зависимость от группы, исполнительность, дружелюбие, покладистость, безволие, несамостоятельность] (0)</t>
        </r>
      </text>
    </comment>
    <comment ref="GY41"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HR41"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IA41"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t>
        </r>
      </text>
    </comment>
    <comment ref="J42" authorId="0" shapeId="0">
      <text>
        <r>
          <rPr>
            <sz val="11"/>
            <color theme="1"/>
            <rFont val="Calibri"/>
            <family val="2"/>
            <scheme val="minor"/>
          </rPr>
          <t>1 – цепная</t>
        </r>
      </text>
    </comment>
    <comment ref="T42" authorId="0" shapeId="0">
      <text>
        <r>
          <rPr>
            <sz val="11"/>
            <color theme="1"/>
            <rFont val="Calibri"/>
            <family val="2"/>
            <scheme val="minor"/>
          </rPr>
          <t>В первой части сложного предложения 4 составное именное сказуемое.
Одна из грамматических основ предложения 5 – «лыжник оттолкнулся».</t>
        </r>
      </text>
    </comment>
    <comment ref="X42" authorId="0" shapeId="0">
      <text>
        <r>
          <rPr>
            <sz val="11"/>
            <color theme="1"/>
            <rFont val="Calibri"/>
            <family val="2"/>
            <scheme val="minor"/>
          </rPr>
          <t>123467810</t>
        </r>
      </text>
    </comment>
    <comment ref="AI42" authorId="0" shapeId="0">
      <text>
        <r>
          <rPr>
            <sz val="11"/>
            <color theme="1"/>
            <rFont val="Calibri"/>
            <family val="2"/>
            <scheme val="minor"/>
          </rPr>
          <t>3</t>
        </r>
      </text>
    </comment>
    <comment ref="AQ42" authorId="0" shapeId="0">
      <text>
        <r>
          <rPr>
            <sz val="11"/>
            <color theme="1"/>
            <rFont val="Calibri"/>
            <family val="2"/>
            <scheme val="minor"/>
          </rPr>
          <t>добро без корысти</t>
        </r>
      </text>
    </comment>
    <comment ref="AV42"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42"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42"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O42" authorId="0" shapeId="0">
      <text>
        <r>
          <rPr>
            <sz val="11"/>
            <color theme="1"/>
            <rFont val="Calibri"/>
            <family val="2"/>
            <scheme val="minor"/>
          </rPr>
          <t>2Д</t>
        </r>
      </text>
    </comment>
    <comment ref="BU42" authorId="0" shapeId="0">
      <text>
        <r>
          <rPr>
            <sz val="11"/>
            <color theme="1"/>
            <rFont val="Calibri"/>
            <family val="2"/>
            <scheme val="minor"/>
          </rPr>
          <t>Метафора</t>
        </r>
      </text>
    </comment>
    <comment ref="CI42" authorId="0" shapeId="0">
      <text>
        <r>
          <rPr>
            <sz val="11"/>
            <color theme="1"/>
            <rFont val="Calibri"/>
            <family val="2"/>
            <scheme val="minor"/>
          </rPr>
          <t>да</t>
        </r>
      </text>
    </comment>
    <comment ref="CR42" authorId="0" shapeId="0">
      <text>
        <r>
          <rPr>
            <sz val="11"/>
            <color theme="1"/>
            <rFont val="Calibri"/>
            <family val="2"/>
            <scheme val="minor"/>
          </rPr>
          <t>Да</t>
        </r>
      </text>
    </comment>
    <comment ref="CW42" authorId="0" shapeId="0">
      <text>
        <r>
          <rPr>
            <sz val="11"/>
            <color theme="1"/>
            <rFont val="Calibri"/>
            <family val="2"/>
            <scheme val="minor"/>
          </rPr>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[заполнение всех видов пропусков, исправление ошибок и т.д.]</t>
        </r>
      </text>
    </comment>
    <comment ref="DE42" authorId="0" shapeId="0">
      <text>
        <r>
          <rPr>
            <sz val="11"/>
            <color theme="1"/>
            <rFont val="Calibri"/>
            <family val="2"/>
            <scheme val="minor"/>
          </rPr>
          <t>бедностью активных грамматических конструкций</t>
        </r>
      </text>
    </comment>
    <comment ref="DJ42" authorId="0" shapeId="0">
      <text>
        <r>
          <rPr>
            <sz val="11"/>
            <color theme="1"/>
            <rFont val="Calibri"/>
            <family val="2"/>
            <scheme val="minor"/>
          </rPr>
          <t>1. ИК1 - Содержание изложения = [1]
2. ИК2 - Сжатие исходного текста = [1]
3. ИК3 - Смысловая цельность, речевая связность и последова-тель¬ность изложения = [0]
4. Итоговое количество баллов за сжатое изложение по критериям ИК1–ИК3 = [2]</t>
        </r>
      </text>
    </comment>
    <comment ref="DP42" authorId="0" shapeId="0">
      <text>
        <r>
          <rPr>
            <sz val="11"/>
            <color theme="1"/>
            <rFont val="Calibri"/>
            <family val="2"/>
            <scheme val="minor"/>
          </rPr>
          <t>1. К7 - Соблюдение орфографических норм = [3]
2. К8 - Соблюдение пунктуационных норм = [2]</t>
        </r>
      </text>
    </comment>
    <comment ref="DX42" authorId="0" shapeId="0">
      <text>
        <r>
          <rPr>
            <sz val="11"/>
            <color theme="1"/>
            <rFont val="Calibri"/>
            <family val="2"/>
            <scheme val="minor"/>
          </rPr>
          <t>1. С1К1 - Наличие обоснованного ответа = [1]
2. С1К2 - Наличие примеров-аргументов = [3]
3. С1К3 - Смысловая цельность, речевая связность и последовательность сочинения = [1]
4. С1К4 - Композиционная стройность = [2]</t>
        </r>
      </text>
    </comment>
    <comment ref="EM42" authorId="0" shapeId="0">
      <text>
        <r>
          <rPr>
            <sz val="11"/>
            <color theme="1"/>
            <rFont val="Calibri"/>
            <family val="2"/>
            <scheme val="minor"/>
          </rPr>
          <t>родительское собрание</t>
        </r>
      </text>
    </comment>
    <comment ref="EX42" authorId="0" shapeId="0">
      <text>
        <r>
          <rPr>
            <sz val="11"/>
            <color theme="1"/>
            <rFont val="Calibri"/>
            <family val="2"/>
            <scheme val="minor"/>
          </rPr>
          <t>использовать интернет-тренажер
понизить уровень трудоемкости проверочной работы
использовать упражнения из задачника
использовать памятки и алгоритмы</t>
        </r>
      </text>
    </comment>
    <comment ref="FI42" authorId="0" shapeId="0">
      <text>
        <r>
          <rPr>
            <sz val="11"/>
            <color theme="1"/>
            <rFont val="Calibri"/>
            <family val="2"/>
            <scheme val="minor"/>
          </rPr>
          <t>поэтапное формирование умственных действий</t>
        </r>
      </text>
    </comment>
    <comment ref="GB42"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GF42" authorId="0" shapeId="0">
      <text>
        <r>
          <rPr>
            <sz val="11"/>
            <color theme="1"/>
            <rFont val="Calibri"/>
            <family val="2"/>
            <scheme val="minor"/>
          </rPr>
          <t>1. 1 = [В] (2)
2. 2 = [А] (2)
3. 3 = [Б] (2)</t>
        </r>
      </text>
    </comment>
    <comment ref="HD42"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HJ42" authorId="0" shapeId="0">
      <text>
        <r>
          <rPr>
            <sz val="11"/>
            <color theme="1"/>
            <rFont val="Calibri"/>
            <family val="2"/>
            <scheme val="minor"/>
          </rPr>
          <t>применение интерактивных форм работы учащихся: интеллектуальных игр, стимулирующих познавательную мотивацию школьников</t>
        </r>
      </text>
    </comment>
    <comment ref="IA42"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
малопригодно как постоянная форма воздействия на обучающихся (0)</t>
        </r>
      </text>
    </comment>
    <comment ref="H43" authorId="0" shapeId="0">
      <text>
        <r>
          <rPr>
            <sz val="11"/>
            <color theme="1"/>
            <rFont val="Calibri"/>
            <family val="2"/>
            <scheme val="minor"/>
          </rPr>
          <t>3</t>
        </r>
      </text>
    </comment>
    <comment ref="R43" authorId="0" shapeId="0">
      <text>
        <r>
          <rPr>
            <sz val="11"/>
            <color theme="1"/>
            <rFont val="Calibri"/>
            <family val="2"/>
            <scheme val="minor"/>
          </rPr>
          <t>сложноподчиненное</t>
        </r>
      </text>
    </comment>
    <comment ref="AB43" authorId="0" shapeId="0">
      <text>
        <r>
          <rPr>
            <sz val="11"/>
            <color theme="1"/>
            <rFont val="Calibri"/>
            <family val="2"/>
            <scheme val="minor"/>
          </rPr>
          <t>3</t>
        </r>
      </text>
    </comment>
    <comment ref="AG43" authorId="0" shapeId="0">
      <text>
        <r>
          <rPr>
            <sz val="11"/>
            <color theme="1"/>
            <rFont val="Calibri"/>
            <family val="2"/>
            <scheme val="minor"/>
          </rPr>
          <t>4</t>
        </r>
      </text>
    </comment>
    <comment ref="AQ43" authorId="0" shapeId="0">
      <text>
        <r>
          <rPr>
            <sz val="11"/>
            <color theme="1"/>
            <rFont val="Calibri"/>
            <family val="2"/>
            <scheme val="minor"/>
          </rPr>
          <t>добро без корысти</t>
        </r>
      </text>
    </comment>
    <comment ref="AV43"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43"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43"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O43" authorId="0" shapeId="0">
      <text>
        <r>
          <rPr>
            <sz val="11"/>
            <color theme="1"/>
            <rFont val="Calibri"/>
            <family val="2"/>
            <scheme val="minor"/>
          </rPr>
          <t>2Д</t>
        </r>
      </text>
    </comment>
    <comment ref="BW43" authorId="0" shapeId="0">
      <text>
        <r>
          <rPr>
            <sz val="11"/>
            <color theme="1"/>
            <rFont val="Calibri"/>
            <family val="2"/>
            <scheme val="minor"/>
          </rPr>
          <t>Литота</t>
        </r>
      </text>
    </comment>
    <comment ref="CH43" authorId="0" shapeId="0">
      <text>
        <r>
          <rPr>
            <sz val="11"/>
            <color theme="1"/>
            <rFont val="Calibri"/>
            <family val="2"/>
            <scheme val="minor"/>
          </rPr>
          <t>вариативными</t>
        </r>
      </text>
    </comment>
    <comment ref="CN43" authorId="0" shapeId="0">
      <text>
        <r>
          <rPr>
            <sz val="11"/>
            <color theme="1"/>
            <rFont val="Calibri"/>
            <family val="2"/>
            <scheme val="minor"/>
          </rPr>
          <t>Одинаковые слова пишутся по-разному: то с буквой А, то с буквой О. Что происходит в корнях этих слов?
Определить лексическое значение слов, выделить корни, подчеркнуть гласную в корне, распределить слова по корням и определить количество полученных корней.
Использовать прием сопоставления: сопоставить слова с проверяемой безударной гласной и с чередующейся.
Составьте предложения со словами лу[к], об[и]жать, [парок], [при]дать. Сколько предложений вы составили?</t>
        </r>
      </text>
    </comment>
    <comment ref="CY43" authorId="0" shapeId="0">
      <text>
        <r>
          <rPr>
            <sz val="11"/>
            <color theme="1"/>
            <rFont val="Calibri"/>
            <family val="2"/>
            <scheme val="minor"/>
          </rPr>
          <t>Обучающийся находится под влиянием фонетических процессов.</t>
        </r>
      </text>
    </comment>
    <comment ref="DC43" authorId="0" shapeId="0">
      <text>
        <r>
          <rPr>
            <sz val="11"/>
            <color theme="1"/>
            <rFont val="Calibri"/>
            <family val="2"/>
            <scheme val="minor"/>
          </rPr>
          <t>1. обучающие, контрольные, контрольно-обучающие = [По роли (функции) в учебном процессе]
2. словарный, диктант из отдельных предложений, диктант-текст = [По объему воспроизведения языкового материала]
3. полный, выборочный, деформированный выборочный диктант = [По наличию изменений в языковом материале]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осложненности дополнительным заданием]
6. диктант с языковым заданием = [По характеру языкового материала]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времени объяснения написанного]</t>
        </r>
      </text>
    </comment>
    <comment ref="DJ43" authorId="0" shapeId="0">
      <text>
        <r>
          <rPr>
            <sz val="11"/>
            <color theme="1"/>
            <rFont val="Calibri"/>
            <family val="2"/>
            <scheme val="minor"/>
          </rPr>
          <t>1. ИК1 - Содержание изложения = [0]
2. ИК2 - Сжатие исходного текста = [0]
3. ИК3 - Смысловая цельность, речевая связность и последова-тель¬ность изложения = [0]
4. Итоговое количество баллов за сжатое изложение по критериям ИК1–ИК3 = [0]</t>
        </r>
      </text>
    </comment>
    <comment ref="DQ43" authorId="0" shapeId="0">
      <text>
        <r>
          <rPr>
            <sz val="11"/>
            <color theme="1"/>
            <rFont val="Calibri"/>
            <family val="2"/>
            <scheme val="minor"/>
          </rPr>
          <t>1. Универсального рецепта, как выбрать путь в жизни, быть не может. Выбор остается за человеком. = [Упрощение]
2. Нет универсального рецепта, как выбрать собственный жизненный путь. Это решение остается за человеком. = [Исключение]
3. Человек сам должен решить, какой путь в жизни он выберет. = [Обобщение]</t>
        </r>
      </text>
    </comment>
    <comment ref="DW43" authorId="0" shapeId="0">
      <text>
        <r>
          <rPr>
            <sz val="11"/>
            <color theme="1"/>
            <rFont val="Calibri"/>
            <family val="2"/>
            <scheme val="minor"/>
          </rPr>
          <t>1. Орфографические ошибки = [2]
2. Пунктуационные ошибки = [6]
3. Грамматические ошибки = [0]
4. Речевые ошибки = [1]</t>
        </r>
      </text>
    </comment>
    <comment ref="EM43" authorId="0" shapeId="0">
      <text>
        <r>
          <rPr>
            <sz val="11"/>
            <color theme="1"/>
            <rFont val="Calibri"/>
            <family val="2"/>
            <scheme val="minor"/>
          </rPr>
          <t>беседа</t>
        </r>
      </text>
    </comment>
    <comment ref="EX43" authorId="0" shapeId="0">
      <text>
        <r>
          <rPr>
            <sz val="11"/>
            <color theme="1"/>
            <rFont val="Calibri"/>
            <family val="2"/>
            <scheme val="minor"/>
          </rPr>
          <t>использовать карту понятий
использовать интернет-тренажер
использовать упражнения из задачника
использовать памятки и алгоритмы</t>
        </r>
      </text>
    </comment>
    <comment ref="FO43" authorId="0" shapeId="0">
      <text>
        <r>
          <rPr>
            <sz val="11"/>
            <color theme="1"/>
            <rFont val="Calibri"/>
            <family val="2"/>
            <scheme val="minor"/>
          </rPr>
          <t>технология формирования критического мышления</t>
        </r>
      </text>
    </comment>
    <comment ref="GB43" authorId="0" shapeId="0">
      <text>
        <r>
          <rPr>
            <sz val="11"/>
            <color theme="1"/>
            <rFont val="Calibri"/>
            <family val="2"/>
            <scheme val="minor"/>
          </rPr>
          <t>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GK43" authorId="0" shapeId="0">
      <text>
        <r>
          <rPr>
            <sz val="11"/>
            <color theme="1"/>
            <rFont val="Calibri"/>
            <family val="2"/>
            <scheme val="minor"/>
          </rPr>
          <t>1. Истероидный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(0)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[Демонстративность, коммуникабельность, жажда восхищения собой, инициативность, эгоцентризм, лицемерие] (0)</t>
        </r>
      </text>
    </comment>
    <comment ref="GY43"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HK43" authorId="0" shapeId="0">
      <text>
        <r>
          <rPr>
            <sz val="11"/>
            <color theme="1"/>
            <rFont val="Calibri"/>
            <family val="2"/>
            <scheme val="minor"/>
          </rPr>
          <t>применение фронтального опроса</t>
        </r>
      </text>
    </comment>
    <comment ref="ID43"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I44" authorId="0" shapeId="0">
      <text>
        <r>
          <rPr>
            <sz val="11"/>
            <color theme="1"/>
            <rFont val="Calibri"/>
            <family val="2"/>
            <scheme val="minor"/>
          </rPr>
          <t>3</t>
        </r>
      </text>
    </comment>
    <comment ref="S44" authorId="0" shapeId="0">
      <text>
        <r>
          <rPr>
            <sz val="11"/>
            <color theme="1"/>
            <rFont val="Calibri"/>
            <family val="2"/>
            <scheme val="minor"/>
          </rPr>
          <t>Первая часть сложного предложения 1 представлена односоставным неопределенно-личным предложением.
Предложение 3 осложнено вводным словом.
В первой части сложного предложения 4 составное именное сказуемое.
Предложение 5 осложнено обособленным приложением.</t>
        </r>
      </text>
    </comment>
    <comment ref="X44" authorId="0" shapeId="0">
      <text>
        <r>
          <rPr>
            <sz val="11"/>
            <color theme="1"/>
            <rFont val="Calibri"/>
            <family val="2"/>
            <scheme val="minor"/>
          </rPr>
          <t>1234678910</t>
        </r>
      </text>
    </comment>
    <comment ref="AI44" authorId="0" shapeId="0">
      <text>
        <r>
          <rPr>
            <sz val="11"/>
            <color theme="1"/>
            <rFont val="Calibri"/>
            <family val="2"/>
            <scheme val="minor"/>
          </rPr>
          <t>3</t>
        </r>
      </text>
    </comment>
    <comment ref="AO44" authorId="0" shapeId="0">
      <text>
        <r>
          <rPr>
            <sz val="11"/>
            <color theme="1"/>
            <rFont val="Calibri"/>
            <family val="2"/>
            <scheme val="minor"/>
          </rPr>
          <t>вошел улыбаясь</t>
        </r>
      </text>
    </comment>
    <comment ref="AV44"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BA44"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F44" authorId="0" shapeId="0">
      <text>
        <r>
          <rPr>
            <sz val="11"/>
            <color theme="1"/>
            <rFont val="Calibri"/>
            <family val="2"/>
            <scheme val="minor"/>
          </rPr>
          <t>ВИШЕНКА – суффикс ЕНК всегда пишется в существительных I склонения.
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
НЕ СРАЗУ (увидел) – НЕ с наречием на –У пишется раздельно.</t>
        </r>
      </text>
    </comment>
    <comment ref="BK44" authorId="0" shapeId="0">
      <text>
        <r>
          <rPr>
            <sz val="11"/>
            <color theme="1"/>
            <rFont val="Calibri"/>
            <family val="2"/>
            <scheme val="minor"/>
          </rPr>
          <t>1Д</t>
        </r>
      </text>
    </comment>
    <comment ref="BW44" authorId="0" shapeId="0">
      <text>
        <r>
          <rPr>
            <sz val="11"/>
            <color theme="1"/>
            <rFont val="Calibri"/>
            <family val="2"/>
            <scheme val="minor"/>
          </rPr>
          <t>Литота</t>
        </r>
      </text>
    </comment>
    <comment ref="CI44" authorId="0" shapeId="0">
      <text>
        <r>
          <rPr>
            <sz val="11"/>
            <color theme="1"/>
            <rFont val="Calibri"/>
            <family val="2"/>
            <scheme val="minor"/>
          </rPr>
          <t>зависит от цели урока</t>
        </r>
      </text>
    </comment>
    <comment ref="CR44" authorId="0" shapeId="0">
      <text>
        <r>
          <rPr>
            <sz val="11"/>
            <color theme="1"/>
            <rFont val="Calibri"/>
            <family val="2"/>
            <scheme val="minor"/>
          </rPr>
          <t>Нет</t>
        </r>
      </text>
    </comment>
    <comment ref="CY44" authorId="0" shapeId="0">
      <text>
        <r>
          <rPr>
            <sz val="11"/>
            <color theme="1"/>
            <rFont val="Calibri"/>
            <family val="2"/>
            <scheme val="minor"/>
          </rPr>
          <t>Обучающийся находится под влиянием фонетических процессов.</t>
        </r>
      </text>
    </comment>
    <comment ref="DC44" authorId="0" shapeId="0">
      <text>
        <r>
          <rPr>
            <sz val="11"/>
            <color theme="1"/>
            <rFont val="Calibri"/>
            <family val="2"/>
            <scheme val="minor"/>
          </rPr>
          <t>1. обучающие, контрольные, контрольно-обучающие = [По времени объяснения написанного]
2. словарный, диктант из отдельных предложений, диктант-текст = [По объему воспроизведения языкового материала]
3. полный, выборочный, деформированный выборочный диктант = [По характеру записи языкового материала]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роли (функции) в учебном процессе]
6. диктант с языковым заданием = [По осложненности дополнительным заданием]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наличию изменений в языковом материале]</t>
        </r>
      </text>
    </comment>
    <comment ref="DK44" authorId="0" shapeId="0">
      <text>
        <r>
          <rPr>
            <sz val="11"/>
            <color theme="1"/>
            <rFont val="Calibri"/>
            <family val="2"/>
            <scheme val="minor"/>
          </rPr>
          <t>ответы на вопросы, данные в задании, вместо создания цельного текста
смешение типов речи
большое количество речевых и грамматических ошибок
отсутствие вывода</t>
        </r>
      </text>
    </comment>
    <comment ref="DP44" authorId="0" shapeId="0">
      <text>
        <r>
          <rPr>
            <sz val="11"/>
            <color theme="1"/>
            <rFont val="Calibri"/>
            <family val="2"/>
            <scheme val="minor"/>
          </rPr>
          <t>1. К7 - Соблюдение орфографических норм = [3]
2. К8 - Соблюдение пунктуационных норм = [2]</t>
        </r>
      </text>
    </comment>
    <comment ref="DV44" authorId="0" shapeId="0">
      <text>
        <r>
          <rPr>
            <sz val="11"/>
            <color theme="1"/>
            <rFont val="Calibri"/>
            <family val="2"/>
            <scheme val="minor"/>
          </rPr>
          <t>1. К9 - Соблюдение языковых норм = [0]
2. К10 - Соблюдение речевых норм = [0]</t>
        </r>
      </text>
    </comment>
    <comment ref="EJ44" authorId="0" shapeId="0">
      <text>
        <r>
          <rPr>
            <sz val="11"/>
            <color theme="1"/>
            <rFont val="Calibri"/>
            <family val="2"/>
            <scheme val="minor"/>
          </rPr>
          <t>диалог</t>
        </r>
      </text>
    </comment>
    <comment ref="ET44" authorId="0" shapeId="0">
      <text>
        <r>
          <rPr>
            <sz val="11"/>
            <color theme="1"/>
            <rFont val="Calibri"/>
            <family val="2"/>
            <scheme val="minor"/>
          </rPr>
          <t>уменьшить объем проверочного задания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FJ44" authorId="0" shapeId="0">
      <text>
        <r>
          <rPr>
            <sz val="11"/>
            <color theme="1"/>
            <rFont val="Calibri"/>
            <family val="2"/>
            <scheme val="minor"/>
          </rPr>
          <t>поэтапное формирование умственных действий</t>
        </r>
      </text>
    </comment>
    <comment ref="FZ44" authorId="0" shapeId="0">
      <text>
        <r>
          <rPr>
            <sz val="11"/>
            <color theme="1"/>
            <rFont val="Calibri"/>
            <family val="2"/>
            <scheme val="minor"/>
          </rPr>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обучать "переносу" сформированных знаний и умений в новые ситуации взаимодействия с действительностью</t>
        </r>
      </text>
    </comment>
    <comment ref="GM44"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GV44"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HO44" authorId="0" shapeId="0">
      <text>
        <r>
          <rPr>
            <sz val="11"/>
            <color theme="1"/>
            <rFont val="Calibri"/>
            <family val="2"/>
            <scheme val="minor"/>
          </rPr>
          <t>проведение урока в форме театрализации</t>
        </r>
      </text>
    </comment>
    <comment ref="HZ44" authorId="0" shapeId="0">
      <text>
        <r>
          <rPr>
            <sz val="11"/>
            <color theme="1"/>
            <rFont val="Calibri"/>
            <family val="2"/>
            <scheme val="minor"/>
          </rPr>
          <t>направлено на выявление негативного опыта обучающихся (3)
ориентировано на готовность обучающихся получить инструкцию к действию, указание, распоряжение (3)</t>
        </r>
      </text>
    </comment>
    <comment ref="K45" authorId="0" shapeId="0">
      <text>
        <r>
          <rPr>
            <sz val="11"/>
            <color theme="1"/>
            <rFont val="Calibri"/>
            <family val="2"/>
            <scheme val="minor"/>
          </rPr>
          <t>3</t>
        </r>
      </text>
    </comment>
    <comment ref="T45" authorId="0" shapeId="0">
      <text>
        <r>
          <rPr>
            <sz val="11"/>
            <color theme="1"/>
            <rFont val="Calibri"/>
            <family val="2"/>
            <scheme val="minor"/>
          </rPr>
          <t>В предложении 2 есть однородные члены с обобщающим словом.
В первой части сложного предложения 4 составное именное сказуемое.
Одна из грамматических основ предложения 5 – «лыжник оттолкнулся».</t>
        </r>
      </text>
    </comment>
    <comment ref="Y45" authorId="0" shapeId="0">
      <text>
        <r>
          <rPr>
            <sz val="11"/>
            <color theme="1"/>
            <rFont val="Calibri"/>
            <family val="2"/>
            <scheme val="minor"/>
          </rPr>
          <t>1245611</t>
        </r>
      </text>
    </comment>
    <comment ref="AF45" authorId="0" shapeId="0">
      <text>
        <r>
          <rPr>
            <sz val="11"/>
            <color theme="1"/>
            <rFont val="Calibri"/>
            <family val="2"/>
            <scheme val="minor"/>
          </rPr>
          <t>138</t>
        </r>
      </text>
    </comment>
    <comment ref="AO45" authorId="0" shapeId="0">
      <text>
        <r>
          <rPr>
            <sz val="11"/>
            <color theme="1"/>
            <rFont val="Calibri"/>
            <family val="2"/>
            <scheme val="minor"/>
          </rPr>
          <t>вошел улыбаясь</t>
        </r>
      </text>
    </comment>
    <comment ref="AV45"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45"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45"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O45" authorId="0" shapeId="0">
      <text>
        <r>
          <rPr>
            <sz val="11"/>
            <color theme="1"/>
            <rFont val="Calibri"/>
            <family val="2"/>
            <scheme val="minor"/>
          </rPr>
          <t>2д</t>
        </r>
      </text>
    </comment>
    <comment ref="BU45" authorId="0" shapeId="0">
      <text>
        <r>
          <rPr>
            <sz val="11"/>
            <color theme="1"/>
            <rFont val="Calibri"/>
            <family val="2"/>
            <scheme val="minor"/>
          </rPr>
          <t>Литота</t>
        </r>
      </text>
    </comment>
    <comment ref="CE45" authorId="0" shapeId="0">
      <text>
        <r>
          <rPr>
            <sz val="11"/>
            <color theme="1"/>
            <rFont val="Calibri"/>
            <family val="2"/>
            <scheme val="minor"/>
          </rPr>
          <t>вопрос, заданный по определенной теме с целью дать возможность самостоятельно исследовать предмет, о котором идет речь.</t>
        </r>
      </text>
    </comment>
    <comment ref="CO45" authorId="0" shapeId="0">
      <text>
        <r>
          <rPr>
            <sz val="11"/>
            <color theme="1"/>
            <rFont val="Calibri"/>
            <family val="2"/>
            <scheme val="minor"/>
          </rPr>
          <t>Что такое безударная гласная? Какие гласные обычно чередуются?</t>
        </r>
      </text>
    </comment>
    <comment ref="CW45" authorId="0" shapeId="0">
      <text>
        <r>
          <rPr>
            <sz val="11"/>
            <color theme="1"/>
            <rFont val="Calibri"/>
            <family val="2"/>
            <scheme val="minor"/>
          </rPr>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[заполнение всех видов пропусков, исправление ошибок и т.д.]</t>
        </r>
      </text>
    </comment>
    <comment ref="DC45" authorId="0" shapeId="0">
      <text>
        <r>
          <rPr>
            <sz val="11"/>
            <color theme="1"/>
            <rFont val="Calibri"/>
            <family val="2"/>
            <scheme val="minor"/>
          </rPr>
          <t>1. обучающие, контрольные, контрольно-обучающие = [По роли (функции) в учебном процессе]
2. словарный, диктант из отдельных предложений, диктант-текст = [По характеру записи языкового материала]
3. полный, выборочный, деформированный выборочный диктант = [По объему воспроизведения языкового материала]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осложненности дополнительным заданием]
6. диктант с языковым заданием = [По характеру языкового материала]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времени объяснения написанного]</t>
        </r>
      </text>
    </comment>
    <comment ref="DK45" authorId="0" shapeId="0">
      <text>
        <r>
          <rPr>
            <sz val="11"/>
            <color theme="1"/>
            <rFont val="Calibri"/>
            <family val="2"/>
            <scheme val="minor"/>
          </rPr>
          <t>смешение типов речи
маленький объём монологического высказывания</t>
        </r>
      </text>
    </comment>
    <comment ref="DQ45" authorId="0" shapeId="0">
      <text>
        <r>
          <rPr>
            <sz val="11"/>
            <color theme="1"/>
            <rFont val="Calibri"/>
            <family val="2"/>
            <scheme val="minor"/>
          </rPr>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[Упрощение]
3. Человек сам должен решить, какой путь в жизни он выберет. = [Обобщение]</t>
        </r>
      </text>
    </comment>
    <comment ref="DX45" authorId="0" shapeId="0">
      <text>
        <r>
          <rPr>
            <sz val="11"/>
            <color theme="1"/>
            <rFont val="Calibri"/>
            <family val="2"/>
            <scheme val="minor"/>
          </rPr>
          <t>1. С1К1 - Наличие обоснованного ответа = [1]
2. С1К2 - Наличие примеров-аргументов = [2]
3. С1К3 - Смысловая цельность, речевая связность и последовательность сочинения = [1]
4. С1К4 - Композиционная стройность = [2]</t>
        </r>
      </text>
    </comment>
    <comment ref="EG45" authorId="0" shapeId="0">
      <text>
        <r>
          <rPr>
            <sz val="11"/>
            <color theme="1"/>
            <rFont val="Calibri"/>
            <family val="2"/>
            <scheme val="minor"/>
          </rPr>
          <t>психологическое консультирование</t>
        </r>
      </text>
    </comment>
    <comment ref="EZ45" authorId="0" shapeId="0">
      <text>
        <r>
          <rPr>
            <sz val="11"/>
            <color theme="1"/>
            <rFont val="Calibri"/>
            <family val="2"/>
            <scheme val="minor"/>
          </rPr>
          <t>расширять возможности обучения и самообучения
скорректировать содержание и (или) условия реализации программы при получении низких результатов
мотивация личной ответственности обучающихся за свою учебу</t>
        </r>
      </text>
    </comment>
    <comment ref="FL45" authorId="0" shapeId="0">
      <text>
        <r>
          <rPr>
            <sz val="11"/>
            <color theme="1"/>
            <rFont val="Calibri"/>
            <family val="2"/>
            <scheme val="minor"/>
          </rPr>
          <t>интерактивная технология</t>
        </r>
      </text>
    </comment>
    <comment ref="FZ45" authorId="0" shapeId="0">
      <text>
        <r>
          <rPr>
            <sz val="11"/>
            <color theme="1"/>
            <rFont val="Calibri"/>
            <family val="2"/>
            <scheme val="minor"/>
          </rPr>
          <t>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GF45" authorId="0" shapeId="0">
      <text>
        <r>
          <rPr>
            <sz val="11"/>
            <color theme="1"/>
            <rFont val="Calibri"/>
            <family val="2"/>
            <scheme val="minor"/>
          </rPr>
          <t>1. 1 = [В] (2)
2. 2 = [А] (2)
3. 3 = [Б] (2)</t>
        </r>
      </text>
    </comment>
    <comment ref="HC45"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HN45" authorId="0" shapeId="0">
      <text>
        <r>
          <rPr>
            <sz val="11"/>
            <color theme="1"/>
            <rFont val="Calibri"/>
            <family val="2"/>
            <scheme val="minor"/>
          </rPr>
          <t>активизация познавательной деятельности с использованием элементов наглядности</t>
        </r>
      </text>
    </comment>
    <comment ref="HV45" authorId="0" shapeId="0">
      <text>
        <r>
          <rPr>
            <sz val="11"/>
            <color theme="1"/>
            <rFont val="Calibri"/>
            <family val="2"/>
            <scheme val="minor"/>
          </rPr>
          <t>педагог проявляет заинтересованность в успехах обучающегося; (0)
педагог сообщает ученику о значимости достигнутых результатов; (0)
педагог поощряет достижение учеником определенных результатов; (0)</t>
        </r>
      </text>
    </comment>
    <comment ref="L46" authorId="0" shapeId="0">
      <text>
        <r>
          <rPr>
            <sz val="11"/>
            <color theme="1"/>
            <rFont val="Calibri"/>
            <family val="2"/>
            <scheme val="minor"/>
          </rPr>
          <t>Научные открытия гениальных учёных бывают подготовлены многолетними трудами талантливых предшественников.
Гениальный учёный совершает научные открытия благодаря труду талантливых предшественников.</t>
        </r>
      </text>
    </comment>
    <comment ref="P46" authorId="0" shapeId="0">
      <text>
        <r>
          <rPr>
            <sz val="11"/>
            <color theme="1"/>
            <rFont val="Calibri"/>
            <family val="2"/>
            <scheme val="minor"/>
          </rPr>
          <t>В предложении 2 есть однородные члены с обобщающим словом.
Одна из грамматических основ предложения 5 – «лыжник оттолкнулся».</t>
        </r>
      </text>
    </comment>
    <comment ref="AB46" authorId="0" shapeId="0">
      <text>
        <r>
          <rPr>
            <sz val="11"/>
            <color theme="1"/>
            <rFont val="Calibri"/>
            <family val="2"/>
            <scheme val="minor"/>
          </rPr>
          <t>4</t>
        </r>
      </text>
    </comment>
    <comment ref="AF46" authorId="0" shapeId="0">
      <text>
        <r>
          <rPr>
            <sz val="11"/>
            <color theme="1"/>
            <rFont val="Calibri"/>
            <family val="2"/>
            <scheme val="minor"/>
          </rPr>
          <t>247</t>
        </r>
      </text>
    </comment>
    <comment ref="AP46" authorId="0" shapeId="0">
      <text>
        <r>
          <rPr>
            <sz val="11"/>
            <color theme="1"/>
            <rFont val="Calibri"/>
            <family val="2"/>
            <scheme val="minor"/>
          </rPr>
          <t>Печенье без сахара</t>
        </r>
      </text>
    </comment>
    <comment ref="AU46"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BA46"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E46"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J46" authorId="0" shapeId="0">
      <text>
        <r>
          <rPr>
            <sz val="11"/>
            <color theme="1"/>
            <rFont val="Calibri"/>
            <family val="2"/>
            <scheme val="minor"/>
          </rPr>
          <t>2А</t>
        </r>
      </text>
    </comment>
    <comment ref="BX46" authorId="0" shapeId="0">
      <text>
        <r>
          <rPr>
            <sz val="11"/>
            <color theme="1"/>
            <rFont val="Calibri"/>
            <family val="2"/>
            <scheme val="minor"/>
          </rPr>
          <t>Инверсия</t>
        </r>
      </text>
    </comment>
    <comment ref="CE46" authorId="0" shapeId="0">
      <text>
        <r>
          <rPr>
            <sz val="11"/>
            <color theme="1"/>
            <rFont val="Calibri"/>
            <family val="2"/>
            <scheme val="minor"/>
          </rPr>
          <t>вопрос, на который ученик не знает заранее ответ, его он ищет самостоятельно.
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вопрос, заданный по определенной теме с целью дать возможность самостоятельно исследовать предмет, о котором идет речь.</t>
        </r>
      </text>
    </comment>
    <comment ref="CQ46" authorId="0" shapeId="0">
      <text>
        <r>
          <rPr>
            <sz val="11"/>
            <color theme="1"/>
            <rFont val="Calibri"/>
            <family val="2"/>
            <scheme val="minor"/>
          </rPr>
          <t>Ответ ученика правильный, но неточный.
Ученик выбирает слово, образованное от глагола.</t>
        </r>
      </text>
    </comment>
    <comment ref="CV46" authorId="0" shapeId="0">
      <text>
        <r>
          <rPr>
            <sz val="11"/>
            <color theme="1"/>
            <rFont val="Calibri"/>
            <family val="2"/>
            <scheme val="minor"/>
          </rPr>
          <t>1. Выборочное списывание
2. Деформированное списывание
3. Выборочное чтение
4. Выборочный диктант
5. Деформированный выборочный диктант (обучающий)
6. Деформированный выборочный диктант (контрольный)</t>
        </r>
      </text>
    </comment>
    <comment ref="DC46" authorId="0" shapeId="0">
      <text>
        <r>
          <rPr>
            <sz val="11"/>
            <color theme="1"/>
            <rFont val="Calibri"/>
            <family val="2"/>
            <scheme val="minor"/>
          </rPr>
          <t>1. обучающие, контрольные, контрольно-обучающие = [По характеру языкового материала]
2. словарный, диктант из отдельных предложений, диктант-текст = [По объему воспроизведения языкового материала]
3. полный, выборочный, деформированный выборочный диктант = [По характеру записи языкового материала]
4. распределительный, программированный, графический, морфологический диктант, фонетико-графический = [По характеру восприятия языкового материала]
5. диктант с элементами изложения, диктант с элементами сочинения = [По осложненности дополнительным заданием]
6. диктант с языковым заданием = [По характеру языкового материала]
7. зрительный, слуховой, разученный, диктант по памяти, «немой» = [По объему воспроизведения языкового материала]
8. предупредительный, объяснительный, комментированный, диктант с обоснованием = [По роли (функции) в учебном процессе]</t>
        </r>
      </text>
    </comment>
    <comment ref="DL46" authorId="0" shapeId="0">
      <text>
        <r>
          <rPr>
            <sz val="11"/>
            <color theme="1"/>
            <rFont val="Calibri"/>
            <family val="2"/>
            <scheme val="minor"/>
          </rPr>
          <t>1. К1 = [1]
2. К2 = [4]
3. К3 = [1]
4. К4 = [1]
5. К5 = [2]
6. К6 = [1]
7. К7 = [3]
8. К8 = [3]
9. К9 = [1]
10. К10 = [2]
11. К11 = [1]
12. К12 = [1]</t>
        </r>
      </text>
    </comment>
    <comment ref="DR46" authorId="0" shapeId="0">
      <text>
        <r>
          <rPr>
            <sz val="11"/>
            <color theme="1"/>
            <rFont val="Calibri"/>
            <family val="2"/>
            <scheme val="minor"/>
          </rPr>
          <t>1. С3К1 - Толкование значения слова = [1]
2. С3К2 - Наличие примеров-аргументов = [2]
3. С3К3 - Смысловая цельность, речевая связность и последовательность сочинения = [1]
4. С3К4 - Композиционная стройность = [1]</t>
        </r>
      </text>
    </comment>
    <comment ref="DY46" authorId="0" shapeId="0">
      <text>
        <r>
          <rPr>
            <sz val="11"/>
            <color theme="1"/>
            <rFont val="Calibri"/>
            <family val="2"/>
            <scheme val="minor"/>
          </rPr>
          <t>1. С3К1 - Толкование значения слова = [1]
2. С3К2 - Наличие примеров-аргументов = [2]
3. С3К3 - Смысловая цельность, речевая связность и последовательность сочинения = [1]
4. С3К4 - Композиционная стройность = [1]
5. Итоговое количество баллов за сочинение по критериям С3К1–С3К4 = [5]</t>
        </r>
      </text>
    </comment>
    <comment ref="EN46"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ES46" authorId="0" shapeId="0">
      <text>
        <r>
          <rPr>
            <sz val="11"/>
            <color theme="1"/>
            <rFont val="Calibri"/>
            <family val="2"/>
            <scheme val="minor"/>
          </rPr>
          <t>уменьшить объем проверочного задания
применить другой метод обучения
использовать дополнительные задания, направленные на выработку определенных умений</t>
        </r>
      </text>
    </comment>
    <comment ref="FF46" authorId="0" shapeId="0">
      <text>
        <r>
          <rPr>
            <sz val="11"/>
            <color theme="1"/>
            <rFont val="Calibri"/>
            <family val="2"/>
            <scheme val="minor"/>
          </rPr>
          <t>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r>
      </text>
    </comment>
    <comment ref="FY46" authorId="0" shapeId="0">
      <text>
        <r>
          <rPr>
            <sz val="11"/>
            <color theme="1"/>
            <rFont val="Calibri"/>
            <family val="2"/>
            <scheme val="minor"/>
          </rPr>
          <t>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GF46" authorId="0" shapeId="0">
      <text>
        <r>
          <rPr>
            <sz val="11"/>
            <color theme="1"/>
            <rFont val="Calibri"/>
            <family val="2"/>
            <scheme val="minor"/>
          </rPr>
          <t>1. 1 = [В] (2)
2. 2 = [А] (2)
3. 3 = [Б] (2)</t>
        </r>
      </text>
    </comment>
    <comment ref="GW46"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HM46" authorId="0" shapeId="0">
      <text>
        <r>
          <rPr>
            <sz val="11"/>
            <color theme="1"/>
            <rFont val="Calibri"/>
            <family val="2"/>
            <scheme val="minor"/>
          </rPr>
          <t>развитие индивидуальных способностей обучающихся в кружках, секциях, клубах</t>
        </r>
      </text>
    </comment>
    <comment ref="HX46" authorId="0" shapeId="0">
      <text>
        <r>
          <rPr>
            <sz val="11"/>
            <color theme="1"/>
            <rFont val="Calibri"/>
            <family val="2"/>
            <scheme val="minor"/>
          </rPr>
          <t>осуществляется постоянно (3)
опирается на внешние стимулы: похвалу, желание получить награду, побудить участвовать в соревновании (0)</t>
        </r>
      </text>
    </comment>
    <comment ref="L47" authorId="0" shapeId="0">
      <text>
        <r>
          <rPr>
            <sz val="11"/>
            <color theme="1"/>
            <rFont val="Calibri"/>
            <family val="2"/>
            <scheme val="minor"/>
          </rPr>
          <t>Научные открытия гениальных учёных бывают подготовлены многолетними трудами талантливых предшественников.</t>
        </r>
      </text>
    </comment>
    <comment ref="R47" authorId="0" shapeId="0">
      <text>
        <r>
          <rPr>
            <sz val="11"/>
            <color theme="1"/>
            <rFont val="Calibri"/>
            <family val="2"/>
            <scheme val="minor"/>
          </rPr>
          <t>сложноподчиненное</t>
        </r>
      </text>
    </comment>
    <comment ref="AA47" authorId="0" shapeId="0">
      <text>
        <r>
          <rPr>
            <sz val="11"/>
            <color theme="1"/>
            <rFont val="Calibri"/>
            <family val="2"/>
            <scheme val="minor"/>
          </rPr>
          <t>14</t>
        </r>
      </text>
    </comment>
    <comment ref="AH47" authorId="0" shapeId="0">
      <text>
        <r>
          <rPr>
            <sz val="11"/>
            <color theme="1"/>
            <rFont val="Calibri"/>
            <family val="2"/>
            <scheme val="minor"/>
          </rPr>
          <t>3</t>
        </r>
      </text>
    </comment>
    <comment ref="AQ47" authorId="0" shapeId="0">
      <text>
        <r>
          <rPr>
            <sz val="11"/>
            <color theme="1"/>
            <rFont val="Calibri"/>
            <family val="2"/>
            <scheme val="minor"/>
          </rPr>
          <t>добро без корысти</t>
        </r>
      </text>
    </comment>
    <comment ref="AV47"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47" authorId="0" shapeId="0">
      <text>
        <r>
          <rPr>
            <sz val="11"/>
            <color theme="1"/>
            <rFont val="Calibri"/>
            <family val="2"/>
            <scheme val="minor"/>
          </rPr>
          <t>(решил много) ЗАДАЧ – в форме множественного числа имени существительного 3-го склонения после шипящего буква Ь не пишется.</t>
        </r>
      </text>
    </comment>
    <comment ref="BF47"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O47" authorId="0" shapeId="0">
      <text>
        <r>
          <rPr>
            <sz val="11"/>
            <color theme="1"/>
            <rFont val="Calibri"/>
            <family val="2"/>
            <scheme val="minor"/>
          </rPr>
          <t>2Д</t>
        </r>
      </text>
    </comment>
    <comment ref="BV47" authorId="0" shapeId="0">
      <text>
        <r>
          <rPr>
            <sz val="11"/>
            <color theme="1"/>
            <rFont val="Calibri"/>
            <family val="2"/>
            <scheme val="minor"/>
          </rPr>
          <t>Ирония</t>
        </r>
      </text>
    </comment>
    <comment ref="CI47" authorId="0" shapeId="0">
      <text>
        <r>
          <rPr>
            <sz val="11"/>
            <color theme="1"/>
            <rFont val="Calibri"/>
            <family val="2"/>
            <scheme val="minor"/>
          </rPr>
          <t>да</t>
        </r>
      </text>
    </comment>
    <comment ref="CQ47" authorId="0" shapeId="0">
      <text>
        <r>
          <rPr>
            <sz val="11"/>
            <color theme="1"/>
            <rFont val="Calibri"/>
            <family val="2"/>
            <scheme val="minor"/>
          </rPr>
          <t>Варианты не содержат правильного ответа.</t>
        </r>
      </text>
    </comment>
    <comment ref="CW47" authorId="0" shapeId="0">
      <text>
        <r>
          <rPr>
            <sz val="11"/>
            <color theme="1"/>
            <rFont val="Calibri"/>
            <family val="2"/>
            <scheme val="minor"/>
          </rPr>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[заполнение всех видов пропусков, исправление ошибок и т.д.]</t>
        </r>
      </text>
    </comment>
    <comment ref="DC47" authorId="0" shapeId="0">
      <text>
        <r>
          <rPr>
            <sz val="11"/>
            <color theme="1"/>
            <rFont val="Calibri"/>
            <family val="2"/>
            <scheme val="minor"/>
          </rPr>
          <t>1. обучающие, контрольные, контрольно-обучающие = [По роли (функции) в учебном процессе]
2. словарный, диктант из отдельных предложений, диктант-текст = [По наличию изменений в языковом материале]
3. полный, выборочный, деформированный выборочный диктант = [По характеру записи языкового материала]
4. распределительный, программированный, графический, морфологический диктант, фонетико-графический = [По характеру восприятия языкового материала]
5. диктант с элементами изложения, диктант с элементами сочинения = [По характеру записи языкового материала]
6. диктант с языковым заданием = [По осложненности дополнительным заданием]
7. зрительный, слуховой, разученный, диктант по памяти, «немой» = [По наличию изменений в языковом материале]
8. предупредительный, объяснительный, комментированный, диктант с обоснованием = [По времени объяснения написанного]</t>
        </r>
      </text>
    </comment>
    <comment ref="DL47" authorId="0" shapeId="0">
      <text>
        <r>
          <rPr>
            <sz val="11"/>
            <color theme="1"/>
            <rFont val="Calibri"/>
            <family val="2"/>
            <scheme val="minor"/>
          </rPr>
          <t>1. К1 = [1]
2. К2 = [2]
3. К3 = [1]
4. К4 = [1]
5. К5 = [2]
6. К6 = [1]
7. К7 = [3]
8. К8 = [1]
9. К9 = [1]
10. К10 = [2]
11. К11 = [1]
12. К12 = [1]</t>
        </r>
      </text>
    </comment>
    <comment ref="DQ47" authorId="0" shapeId="0">
      <text>
        <r>
          <rPr>
            <sz val="11"/>
            <color theme="1"/>
            <rFont val="Calibri"/>
            <family val="2"/>
            <scheme val="minor"/>
          </rPr>
          <t>1. Универсального рецепта, как выбрать путь в жизни, быть не может. Выбор остается за человеком. = [Упрощение]
2. Нет универсального рецепта, как выбрать собственный жизненный путь. Это решение остается за человеком. = [Упрощение]
3. Человек сам должен решить, какой путь в жизни он выберет. = [Обобщение]</t>
        </r>
      </text>
    </comment>
    <comment ref="DV47" authorId="0" shapeId="0">
      <text>
        <r>
          <rPr>
            <sz val="11"/>
            <color theme="1"/>
            <rFont val="Calibri"/>
            <family val="2"/>
            <scheme val="minor"/>
          </rPr>
          <t>1. К9 - Соблюдение языковых норм = [0]
2. К10 - Соблюдение речевых норм = [0]</t>
        </r>
      </text>
    </comment>
    <comment ref="EM47" authorId="0" shapeId="0">
      <text>
        <r>
          <rPr>
            <sz val="11"/>
            <color theme="1"/>
            <rFont val="Calibri"/>
            <family val="2"/>
            <scheme val="minor"/>
          </rPr>
          <t>конференция</t>
        </r>
      </text>
    </comment>
    <comment ref="EW47" authorId="0" shapeId="0">
      <text>
        <r>
          <rPr>
            <sz val="11"/>
            <color theme="1"/>
            <rFont val="Calibri"/>
            <family val="2"/>
            <scheme val="minor"/>
          </rPr>
          <t>снизить темп выполнения письменных работ
использовать прием частой смены деятельности
уменьшить объем письменных работ</t>
        </r>
      </text>
    </comment>
    <comment ref="FF47" authorId="0" shapeId="0">
      <text>
        <r>
          <rPr>
            <sz val="11"/>
            <color theme="1"/>
            <rFont val="Calibri"/>
            <family val="2"/>
            <scheme val="minor"/>
          </rPr>
          <t>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r>
      </text>
    </comment>
    <comment ref="FT47" authorId="0" shapeId="0">
      <text>
        <r>
          <rPr>
            <sz val="11"/>
            <color theme="1"/>
            <rFont val="Calibri"/>
            <family val="2"/>
            <scheme val="minor"/>
          </rPr>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r>
      </text>
    </comment>
    <comment ref="GF47" authorId="0" shapeId="0">
      <text>
        <r>
          <rPr>
            <sz val="11"/>
            <color theme="1"/>
            <rFont val="Calibri"/>
            <family val="2"/>
            <scheme val="minor"/>
          </rPr>
          <t>1. 1 = [В] (2)
2. 2 = [А] (2)
3. 3 = [Б] (2)</t>
        </r>
      </text>
    </comment>
    <comment ref="HD47"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HQ47" authorId="0" shapeId="0">
      <text>
        <r>
          <rPr>
            <sz val="11"/>
            <color theme="1"/>
            <rFont val="Calibri"/>
            <family val="2"/>
            <scheme val="minor"/>
          </rPr>
          <t>просмотр и обсуждение видеофильмов</t>
        </r>
      </text>
    </comment>
    <comment ref="HW47" authorId="0" shapeId="0">
      <text>
        <r>
          <rPr>
            <sz val="11"/>
            <color theme="1"/>
            <rFont val="Calibri"/>
            <family val="2"/>
            <scheme val="minor"/>
          </rPr>
          <t>педагог связывает достигнутое с затраченными усилиями, полагая, что такие успехи возможны и впредь; (0)
создает ситуацию успеха для обучающихся; (0)</t>
        </r>
      </text>
    </comment>
    <comment ref="I48" authorId="0" shapeId="0">
      <text>
        <r>
          <rPr>
            <sz val="11"/>
            <color theme="1"/>
            <rFont val="Calibri"/>
            <family val="2"/>
            <scheme val="minor"/>
          </rPr>
          <t>3</t>
        </r>
      </text>
    </comment>
    <comment ref="Q48" authorId="0" shapeId="0">
      <text>
        <r>
          <rPr>
            <sz val="11"/>
            <color theme="1"/>
            <rFont val="Calibri"/>
            <family val="2"/>
            <scheme val="minor"/>
          </rPr>
          <t>Предложение 4
Предложение 5</t>
        </r>
      </text>
    </comment>
    <comment ref="X48" authorId="0" shapeId="0">
      <text>
        <r>
          <rPr>
            <sz val="11"/>
            <color theme="1"/>
            <rFont val="Calibri"/>
            <family val="2"/>
            <scheme val="minor"/>
          </rPr>
          <t>123467810</t>
        </r>
      </text>
    </comment>
    <comment ref="AI48" authorId="0" shapeId="0">
      <text>
        <r>
          <rPr>
            <sz val="11"/>
            <color theme="1"/>
            <rFont val="Calibri"/>
            <family val="2"/>
            <scheme val="minor"/>
          </rPr>
          <t>3</t>
        </r>
      </text>
    </comment>
    <comment ref="AN48" authorId="0" shapeId="0">
      <text>
        <r>
          <rPr>
            <sz val="11"/>
            <color theme="1"/>
            <rFont val="Calibri"/>
            <family val="2"/>
            <scheme val="minor"/>
          </rPr>
          <t>учил с прилежанием</t>
        </r>
      </text>
    </comment>
    <comment ref="AU48"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BA48"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F48"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M48" authorId="0" shapeId="0">
      <text>
        <r>
          <rPr>
            <sz val="11"/>
            <color theme="1"/>
            <rFont val="Calibri"/>
            <family val="2"/>
            <scheme val="minor"/>
          </rPr>
          <t>4Б</t>
        </r>
      </text>
    </comment>
    <comment ref="BV48" authorId="0" shapeId="0">
      <text>
        <r>
          <rPr>
            <sz val="11"/>
            <color theme="1"/>
            <rFont val="Calibri"/>
            <family val="2"/>
            <scheme val="minor"/>
          </rPr>
          <t>Ирония</t>
        </r>
      </text>
    </comment>
    <comment ref="CE48" authorId="0" shapeId="0">
      <text>
        <r>
          <rPr>
            <sz val="11"/>
            <color theme="1"/>
            <rFont val="Calibri"/>
            <family val="2"/>
            <scheme val="minor"/>
          </rPr>
          <t>вопрос, требующий разрешения, исследования.
вопрос, на который у ученика нет односложного ответа.</t>
        </r>
      </text>
    </comment>
    <comment ref="CN48" authorId="0" shapeId="0">
      <text>
        <r>
          <rPr>
            <sz val="11"/>
            <color theme="1"/>
            <rFont val="Calibri"/>
            <family val="2"/>
            <scheme val="minor"/>
          </rPr>
          <t>Проверяются ли ударением слова с чередующимися гласными в корне?
Одинаковые слова пишутся по-разному: то с буквой А, то с буквой О. Что происходит в корнях этих слов?
Разделите слова на группы, сформулируйте основания для классификации.</t>
        </r>
      </text>
    </comment>
    <comment ref="CW48" authorId="0" shapeId="0">
      <text>
        <r>
          <rPr>
            <sz val="11"/>
            <color theme="1"/>
            <rFont val="Calibri"/>
            <family val="2"/>
            <scheme val="minor"/>
          </rPr>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[заполнение всех видов пропусков, исправление ошибок и т.д.]</t>
        </r>
      </text>
    </comment>
    <comment ref="DE48" authorId="0" shapeId="0">
      <text>
        <r>
          <rPr>
            <sz val="11"/>
            <color theme="1"/>
            <rFont val="Calibri"/>
            <family val="2"/>
            <scheme val="minor"/>
          </rPr>
          <t>низкая подвижность словаря и грамматики</t>
        </r>
      </text>
    </comment>
    <comment ref="DK48" authorId="0" shapeId="0">
      <text>
        <r>
          <rPr>
            <sz val="11"/>
            <color theme="1"/>
            <rFont val="Calibri"/>
            <family val="2"/>
            <scheme val="minor"/>
          </rPr>
          <t>ответы на вопросы, данные в задании, вместо создания цельного текста
большое количество речевых и грамматических ошибок
отсутствие вывода</t>
        </r>
      </text>
    </comment>
    <comment ref="DQ48" authorId="0" shapeId="0">
      <text>
        <r>
          <rPr>
            <sz val="11"/>
            <color theme="1"/>
            <rFont val="Calibri"/>
            <family val="2"/>
            <scheme val="minor"/>
          </rPr>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[Упрощение]
3. Человек сам должен решить, какой путь в жизни он выберет. = [Обобщение]</t>
        </r>
      </text>
    </comment>
    <comment ref="DW48" authorId="0" shapeId="0">
      <text>
        <r>
          <rPr>
            <sz val="11"/>
            <color theme="1"/>
            <rFont val="Calibri"/>
            <family val="2"/>
            <scheme val="minor"/>
          </rPr>
          <t>1. Орфографические ошибки = [3]
2. Пунктуационные ошибки = [6]
3. Грамматические ошибки = [1]
4. Речевые ошибки = [2]</t>
        </r>
      </text>
    </comment>
    <comment ref="EI48" authorId="0" shapeId="0">
      <text>
        <r>
          <rPr>
            <sz val="11"/>
            <color theme="1"/>
            <rFont val="Calibri"/>
            <family val="2"/>
            <scheme val="minor"/>
          </rPr>
          <t>тренинговое занятие</t>
        </r>
      </text>
    </comment>
    <comment ref="FA48" authorId="0" shapeId="0">
      <text>
        <r>
          <rPr>
            <sz val="11"/>
            <color theme="1"/>
            <rFont val="Calibri"/>
            <family val="2"/>
            <scheme val="minor"/>
          </rPr>
          <t>изменение скорости урока
повторно объяснить новый материал
дополнительная отработка материала</t>
        </r>
      </text>
    </comment>
    <comment ref="FL48" authorId="0" shapeId="0">
      <text>
        <r>
          <rPr>
            <sz val="11"/>
            <color theme="1"/>
            <rFont val="Calibri"/>
            <family val="2"/>
            <scheme val="minor"/>
          </rPr>
          <t>личностно-ориентированная технология</t>
        </r>
      </text>
    </comment>
    <comment ref="FU48"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GM48"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HE48"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HQ48" authorId="0" shapeId="0">
      <text>
        <r>
          <rPr>
            <sz val="11"/>
            <color theme="1"/>
            <rFont val="Calibri"/>
            <family val="2"/>
            <scheme val="minor"/>
          </rPr>
          <t>виртуальный тьюториал</t>
        </r>
      </text>
    </comment>
    <comment ref="HX48" authorId="0" shapeId="0">
      <text>
        <r>
          <rPr>
            <sz val="11"/>
            <color theme="1"/>
            <rFont val="Calibri"/>
            <family val="2"/>
            <scheme val="minor"/>
          </rPr>
          <t>осуществляется постоянно (3)
дается сравнение прошлых и настоящих достижений ученика (3)</t>
        </r>
      </text>
    </comment>
    <comment ref="J49" authorId="0" shapeId="0">
      <text>
        <r>
          <rPr>
            <sz val="11"/>
            <color theme="1"/>
            <rFont val="Calibri"/>
            <family val="2"/>
            <scheme val="minor"/>
          </rPr>
          <t>1 – цепная</t>
        </r>
      </text>
    </comment>
    <comment ref="Q49" authorId="0" shapeId="0">
      <text>
        <r>
          <rPr>
            <sz val="11"/>
            <color theme="1"/>
            <rFont val="Calibri"/>
            <family val="2"/>
            <scheme val="minor"/>
          </rPr>
          <t>Предложение 4
Предложение 5</t>
        </r>
      </text>
    </comment>
    <comment ref="AB49" authorId="0" shapeId="0">
      <text>
        <r>
          <rPr>
            <sz val="11"/>
            <color theme="1"/>
            <rFont val="Calibri"/>
            <family val="2"/>
            <scheme val="minor"/>
          </rPr>
          <t>5</t>
        </r>
      </text>
    </comment>
    <comment ref="AI49" authorId="0" shapeId="0">
      <text>
        <r>
          <rPr>
            <sz val="11"/>
            <color theme="1"/>
            <rFont val="Calibri"/>
            <family val="2"/>
            <scheme val="minor"/>
          </rPr>
          <t>3</t>
        </r>
      </text>
    </comment>
    <comment ref="AQ49" authorId="0" shapeId="0">
      <text>
        <r>
          <rPr>
            <sz val="11"/>
            <color theme="1"/>
            <rFont val="Calibri"/>
            <family val="2"/>
            <scheme val="minor"/>
          </rPr>
          <t>добро без корысти</t>
        </r>
      </text>
    </comment>
    <comment ref="AU49"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AZ49"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49"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K49" authorId="0" shapeId="0">
      <text>
        <r>
          <rPr>
            <sz val="11"/>
            <color theme="1"/>
            <rFont val="Calibri"/>
            <family val="2"/>
            <scheme val="minor"/>
          </rPr>
          <t>2Г</t>
        </r>
      </text>
    </comment>
    <comment ref="BX49" authorId="0" shapeId="0">
      <text>
        <r>
          <rPr>
            <sz val="11"/>
            <color theme="1"/>
            <rFont val="Calibri"/>
            <family val="2"/>
            <scheme val="minor"/>
          </rPr>
          <t>Инверсия</t>
        </r>
      </text>
    </comment>
    <comment ref="CG49" authorId="0" shapeId="0">
      <text>
        <r>
          <rPr>
            <sz val="11"/>
            <color theme="1"/>
            <rFont val="Calibri"/>
            <family val="2"/>
            <scheme val="minor"/>
          </rPr>
          <t>вопрос, на который ученик не знает заранее ответ, его он ищет самостоятельно.
вопрос, требующий разрешения, исследования.
вопрос, заданный по определенной теме с целью дать возможность самостоятельно исследовать предмет, о котором идет речь.
вопрос, заключающий в себе проблему.</t>
        </r>
      </text>
    </comment>
    <comment ref="CN49" authorId="0" shapeId="0">
      <text>
        <r>
          <rPr>
            <sz val="11"/>
            <color theme="1"/>
            <rFont val="Calibri"/>
            <family val="2"/>
            <scheme val="minor"/>
          </rPr>
          <t>Одинаковые слова пишутся по-разному: то с буквой А, то с буквой О. Что происходит в корнях этих слов?
Определить лексическое значение слов, выделить корни, подчеркнуть гласную в корне, распределить слова по корням и определить количество полученных корней.</t>
        </r>
      </text>
    </comment>
    <comment ref="CV49" authorId="0" shapeId="0">
      <text>
        <r>
          <rPr>
            <sz val="11"/>
            <color theme="1"/>
            <rFont val="Calibri"/>
            <family val="2"/>
            <scheme val="minor"/>
          </rPr>
          <t>1. Выборочное чтение
2. Выборочное списывание
3. Выборочный диктант
4. Деформированное списывание
5. Деформированный выборочный диктант (обучающий)
6. Деформированный выборочный диктант (контрольный)</t>
        </r>
      </text>
    </comment>
    <comment ref="DC49" authorId="0" shapeId="0">
      <text>
        <r>
          <rPr>
            <sz val="11"/>
            <color theme="1"/>
            <rFont val="Calibri"/>
            <family val="2"/>
            <scheme val="minor"/>
          </rPr>
          <t>1. обучающие, контрольные, контрольно-обучающие = [По роли (функции) в учебном процессе]
2. словарный, диктант из отдельных предложений, диктант-текст = [По характеру языкового материала]
3. полный, выборочный, деформированный выборочный диктант = [По характеру записи языкового материала]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наличию изменений в языковом материале]
6. диктант с языковым заданием = [По осложненности дополнительным заданием]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времени объяснения написанного]</t>
        </r>
      </text>
    </comment>
    <comment ref="DI49" authorId="0" shapeId="0">
      <text>
        <r>
          <rPr>
            <sz val="11"/>
            <color theme="1"/>
            <rFont val="Calibri"/>
            <family val="2"/>
            <scheme val="minor"/>
          </rPr>
          <t>1. К1 - Формулировка проблем исходного текста = [1]
2. К2 - Комментарий к сформулированной проблеме исходного текста = [2]
3. К3 - Отражение позиции автора исходного текста = [1]
4. К4 - Отношение к позиции автора по проблеме исходного текста = [1]</t>
        </r>
      </text>
    </comment>
    <comment ref="DQ49" authorId="0" shapeId="0">
      <text>
        <r>
          <rPr>
            <sz val="11"/>
            <color theme="1"/>
            <rFont val="Calibri"/>
            <family val="2"/>
            <scheme val="minor"/>
          </rPr>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[Упрощение]
3. Человек сам должен решить, какой путь в жизни он выберет. = [Обобщение]</t>
        </r>
      </text>
    </comment>
    <comment ref="DX49" authorId="0" shapeId="0">
      <text>
        <r>
          <rPr>
            <sz val="11"/>
            <color theme="1"/>
            <rFont val="Calibri"/>
            <family val="2"/>
            <scheme val="minor"/>
          </rPr>
          <t>1. С1К1 - Наличие обоснованного ответа = [2]
2. С1К2 - Наличие примеров-аргументов = [1]
3. С1К3 - Смысловая цельность, речевая связность и последовательность сочинения = [2]
4. С1К4 - Композиционная стройность = [1]</t>
        </r>
      </text>
    </comment>
    <comment ref="EK49"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FA49" authorId="0" shapeId="0">
      <text>
        <r>
          <rPr>
            <sz val="11"/>
            <color theme="1"/>
            <rFont val="Calibri"/>
            <family val="2"/>
            <scheme val="minor"/>
          </rPr>
          <t>повторно объяснить новый материал
дополнительная отработка материала</t>
        </r>
      </text>
    </comment>
    <comment ref="FG49" authorId="0" shapeId="0">
      <text>
        <r>
          <rPr>
            <sz val="11"/>
            <color theme="1"/>
            <rFont val="Calibri"/>
            <family val="2"/>
            <scheme val="minor"/>
          </rPr>
          <t>Строят условие, вопрос, решение и ответ задачи с опорой на названные шаги
Упорядочивают и ранжируют данные из текста, пользуясь совместной презентацией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Выбирают дополнительные задания в блоке из 8 обязательных и 4 дополнительных заданий</t>
        </r>
      </text>
    </comment>
    <comment ref="FU49"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t>
        </r>
      </text>
    </comment>
    <comment ref="GG49" authorId="0" shapeId="0">
      <text>
        <r>
          <rPr>
            <sz val="11"/>
            <color theme="1"/>
            <rFont val="Calibri"/>
            <family val="2"/>
            <scheme val="minor"/>
          </rPr>
          <t>1. 1 = [Б] (2)
2. 2 = [А] (2)
3. 3 = [В] (2)</t>
        </r>
      </text>
    </comment>
    <comment ref="GY49"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HP49" authorId="0" shapeId="0">
      <text>
        <r>
          <rPr>
            <sz val="11"/>
            <color theme="1"/>
            <rFont val="Calibri"/>
            <family val="2"/>
            <scheme val="minor"/>
          </rPr>
          <t>индивидуальный тьюториал</t>
        </r>
      </text>
    </comment>
    <comment ref="HV49" authorId="0" shapeId="0">
      <text>
        <r>
          <rPr>
            <sz val="11"/>
            <color theme="1"/>
            <rFont val="Calibri"/>
            <family val="2"/>
            <scheme val="minor"/>
          </rPr>
          <t>педагог проявляет заинтересованность в успехах обучающегося; (0)
педагог сообщает ученику о значимости достигнутых результатов; (0)
педагог поощряет достижение учеником определенных результатов; (0)</t>
        </r>
      </text>
    </comment>
    <comment ref="G50" authorId="0" shapeId="0">
      <text>
        <r>
          <rPr>
            <sz val="11"/>
            <color theme="1"/>
            <rFont val="Calibri"/>
            <family val="2"/>
            <scheme val="minor"/>
          </rPr>
          <t>1</t>
        </r>
      </text>
    </comment>
    <comment ref="S50" authorId="0" shapeId="0">
      <text>
        <r>
          <rPr>
            <sz val="11"/>
            <color theme="1"/>
            <rFont val="Calibri"/>
            <family val="2"/>
            <scheme val="minor"/>
          </rPr>
          <t>Предложение 3 осложнено вводным словом.
В первой части сложного предложения 4 составное именное сказуемое.
Предложение 5 осложнено обособленным приложением.</t>
        </r>
      </text>
    </comment>
    <comment ref="X50" authorId="0" shapeId="0">
      <text>
        <r>
          <rPr>
            <sz val="11"/>
            <color theme="1"/>
            <rFont val="Calibri"/>
            <family val="2"/>
            <scheme val="minor"/>
          </rPr>
          <t>123467810</t>
        </r>
      </text>
    </comment>
    <comment ref="AG50" authorId="0" shapeId="0">
      <text>
        <r>
          <rPr>
            <sz val="11"/>
            <color theme="1"/>
            <rFont val="Calibri"/>
            <family val="2"/>
            <scheme val="minor"/>
          </rPr>
          <t>4</t>
        </r>
      </text>
    </comment>
    <comment ref="AQ50" authorId="0" shapeId="0">
      <text>
        <r>
          <rPr>
            <sz val="11"/>
            <color theme="1"/>
            <rFont val="Calibri"/>
            <family val="2"/>
            <scheme val="minor"/>
          </rPr>
          <t>добро без корысти</t>
        </r>
      </text>
    </comment>
    <comment ref="AV50"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BA50"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F50"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L50" authorId="0" shapeId="0">
      <text>
        <r>
          <rPr>
            <sz val="11"/>
            <color theme="1"/>
            <rFont val="Calibri"/>
            <family val="2"/>
            <scheme val="minor"/>
          </rPr>
          <t>4Е</t>
        </r>
      </text>
    </comment>
    <comment ref="BS50" authorId="0" shapeId="0">
      <text>
        <r>
          <rPr>
            <sz val="11"/>
            <color theme="1"/>
            <rFont val="Calibri"/>
            <family val="2"/>
            <scheme val="minor"/>
          </rPr>
          <t>Инверсия</t>
        </r>
      </text>
    </comment>
    <comment ref="CE50" authorId="0" shapeId="0">
      <text>
        <r>
          <rPr>
            <sz val="11"/>
            <color theme="1"/>
            <rFont val="Calibri"/>
            <family val="2"/>
            <scheme val="minor"/>
          </rPr>
          <t>вопрос, на который ученик не знает заранее ответ, его он ищет самостоятельно.
вопрос, требующий разрешения, исследования.
вопрос, заданный по определенной теме с целью дать возможность самостоятельно исследовать предмет, о котором идет речь.</t>
        </r>
      </text>
    </comment>
    <comment ref="CM50" authorId="0" shapeId="0">
      <text>
        <r>
          <rPr>
            <sz val="11"/>
            <color theme="1"/>
            <rFont val="Calibri"/>
            <family val="2"/>
            <scheme val="minor"/>
          </rPr>
          <t>Почему мы пишем «обмакнуть в чай», но «промокнуть под дождем»?
Почему при написании необходимо учитывать значение корня?
Составьте предложения со словами [лук], [абижат׳]. Сколько предложений вы составили?</t>
        </r>
      </text>
    </comment>
    <comment ref="CV50" authorId="0" shapeId="0">
      <text>
        <r>
          <rPr>
            <sz val="11"/>
            <color theme="1"/>
            <rFont val="Calibri"/>
            <family val="2"/>
            <scheme val="minor"/>
          </rPr>
          <t>1. Выборочное чтение
2. Выборочный диктант
3. Выборочное списывание
4. Деформированный выборочный диктант (обучающий)
5. Деформированное списывание
6. Деформированный выборочный диктант (контрольный)</t>
        </r>
      </text>
    </comment>
    <comment ref="DD50" authorId="0" shapeId="0">
      <text>
        <r>
          <rPr>
            <sz val="11"/>
            <color theme="1"/>
            <rFont val="Calibri"/>
            <family val="2"/>
            <scheme val="minor"/>
          </rPr>
          <t>графического</t>
        </r>
      </text>
    </comment>
    <comment ref="DK50" authorId="0" shapeId="0">
      <text>
        <r>
          <rPr>
            <sz val="11"/>
            <color theme="1"/>
            <rFont val="Calibri"/>
            <family val="2"/>
            <scheme val="minor"/>
          </rPr>
          <t>ответы на вопросы, данные в задании, вместо создания цельного текста
маленький объём монологического высказывания
большое количество неоправданных пауз в речи
большое количество речевых и грамматических ошибок</t>
        </r>
      </text>
    </comment>
    <comment ref="DP50" authorId="0" shapeId="0">
      <text>
        <r>
          <rPr>
            <sz val="11"/>
            <color theme="1"/>
            <rFont val="Calibri"/>
            <family val="2"/>
            <scheme val="minor"/>
          </rPr>
          <t>1. К7 - Соблюдение орфографических норм = [3]
2. К8 - Соблюдение пунктуационных норм = [3]</t>
        </r>
      </text>
    </comment>
    <comment ref="DX50" authorId="0" shapeId="0">
      <text>
        <r>
          <rPr>
            <sz val="11"/>
            <color theme="1"/>
            <rFont val="Calibri"/>
            <family val="2"/>
            <scheme val="minor"/>
          </rPr>
          <t>1. С1К1 - Наличие обоснованного ответа = [2]
2. С1К2 - Наличие примеров-аргументов = [2]
3. С1К3 - Смысловая цельность, речевая связность и последовательность сочинения = [2]
4. С1К4 - Композиционная стройность = [2]</t>
        </r>
      </text>
    </comment>
    <comment ref="EM50" authorId="0" shapeId="0">
      <text>
        <r>
          <rPr>
            <sz val="11"/>
            <color theme="1"/>
            <rFont val="Calibri"/>
            <family val="2"/>
            <scheme val="minor"/>
          </rPr>
          <t>родительское собрание</t>
        </r>
      </text>
    </comment>
    <comment ref="FA50" authorId="0" shapeId="0">
      <text>
        <r>
          <rPr>
            <sz val="11"/>
            <color theme="1"/>
            <rFont val="Calibri"/>
            <family val="2"/>
            <scheme val="minor"/>
          </rPr>
          <t>повторно объяснить новый материал
дополнительная отработка материала</t>
        </r>
      </text>
    </comment>
    <comment ref="FN50" authorId="0" shapeId="0">
      <text>
        <r>
          <rPr>
            <sz val="11"/>
            <color theme="1"/>
            <rFont val="Calibri"/>
            <family val="2"/>
            <scheme val="minor"/>
          </rPr>
          <t>интерактивная технология</t>
        </r>
      </text>
    </comment>
    <comment ref="FS50"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GI50"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HD50"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HK50" authorId="0" shapeId="0">
      <text>
        <r>
          <rPr>
            <sz val="11"/>
            <color theme="1"/>
            <rFont val="Calibri"/>
            <family val="2"/>
            <scheme val="minor"/>
          </rPr>
          <t>применение фронтального опроса</t>
        </r>
      </text>
    </comment>
    <comment ref="HW50" authorId="0" shapeId="0">
      <text>
        <r>
          <rPr>
            <sz val="11"/>
            <color theme="1"/>
            <rFont val="Calibri"/>
            <family val="2"/>
            <scheme val="minor"/>
          </rPr>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r>
      </text>
    </comment>
    <comment ref="I51" authorId="0" shapeId="0">
      <text>
        <r>
          <rPr>
            <sz val="11"/>
            <color theme="1"/>
            <rFont val="Calibri"/>
            <family val="2"/>
            <scheme val="minor"/>
          </rPr>
          <t>3</t>
        </r>
      </text>
    </comment>
    <comment ref="R51" authorId="0" shapeId="0">
      <text>
        <r>
          <rPr>
            <sz val="11"/>
            <color theme="1"/>
            <rFont val="Calibri"/>
            <family val="2"/>
            <scheme val="minor"/>
          </rPr>
          <t>сложноподчиненное</t>
        </r>
      </text>
    </comment>
    <comment ref="AB51" authorId="0" shapeId="0">
      <text>
        <r>
          <rPr>
            <sz val="11"/>
            <color theme="1"/>
            <rFont val="Calibri"/>
            <family val="2"/>
            <scheme val="minor"/>
          </rPr>
          <t>3</t>
        </r>
      </text>
    </comment>
    <comment ref="AF51" authorId="0" shapeId="0">
      <text>
        <r>
          <rPr>
            <sz val="11"/>
            <color theme="1"/>
            <rFont val="Calibri"/>
            <family val="2"/>
            <scheme val="minor"/>
          </rPr>
          <t>2</t>
        </r>
      </text>
    </comment>
    <comment ref="AN51" authorId="0" shapeId="0">
      <text>
        <r>
          <rPr>
            <sz val="11"/>
            <color theme="1"/>
            <rFont val="Calibri"/>
            <family val="2"/>
            <scheme val="minor"/>
          </rPr>
          <t>училсясприлежанием</t>
        </r>
      </text>
    </comment>
    <comment ref="AU51"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BA51"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F51"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L51" authorId="0" shapeId="0">
      <text>
        <r>
          <rPr>
            <sz val="11"/>
            <color theme="1"/>
            <rFont val="Calibri"/>
            <family val="2"/>
            <scheme val="minor"/>
          </rPr>
          <t>3Б</t>
        </r>
      </text>
    </comment>
    <comment ref="BW51" authorId="0" shapeId="0">
      <text>
        <r>
          <rPr>
            <sz val="11"/>
            <color theme="1"/>
            <rFont val="Calibri"/>
            <family val="2"/>
            <scheme val="minor"/>
          </rPr>
          <t>Литота</t>
        </r>
      </text>
    </comment>
    <comment ref="CE51" authorId="0" shapeId="0">
      <text>
        <r>
          <rPr>
            <sz val="11"/>
            <color theme="1"/>
            <rFont val="Calibri"/>
            <family val="2"/>
            <scheme val="minor"/>
          </rPr>
          <t>вопрос, требующий разрешения, исследования.</t>
        </r>
      </text>
    </comment>
    <comment ref="CP51" authorId="0" shapeId="0">
      <text>
        <r>
          <rPr>
            <sz val="11"/>
            <color theme="1"/>
            <rFont val="Calibri"/>
            <family val="2"/>
            <scheme val="minor"/>
          </rPr>
          <t>Обучающийся ориентируется на сочетание букв.
Обучающийся игнорирует морфемный состав слова.</t>
        </r>
      </text>
    </comment>
    <comment ref="CX51" authorId="0" shapeId="0">
      <text>
        <r>
          <rPr>
            <sz val="11"/>
            <color theme="1"/>
            <rFont val="Calibri"/>
            <family val="2"/>
            <scheme val="minor"/>
          </rPr>
          <t>Ученики действуют формально.
Ученики смешивают части речи.</t>
        </r>
      </text>
    </comment>
    <comment ref="DD51" authorId="0" shapeId="0">
      <text>
        <r>
          <rPr>
            <sz val="11"/>
            <color theme="1"/>
            <rFont val="Calibri"/>
            <family val="2"/>
            <scheme val="minor"/>
          </rPr>
          <t>графического</t>
        </r>
      </text>
    </comment>
    <comment ref="DL51" authorId="0" shapeId="0">
      <text>
        <r>
          <rPr>
            <sz val="11"/>
            <color theme="1"/>
            <rFont val="Calibri"/>
            <family val="2"/>
            <scheme val="minor"/>
          </rPr>
          <t>1. К1 = [1]
2. К2 = [3]
3. К3 = [1]
4. К4 = [1]
5. К5 = [0]
6. К6 = [1]
7. К7 = [2]
8. К8 = [3]
9. К9 = [0]
10. К10 = [2]
11. К11 = [1]
12. К12 = [1]</t>
        </r>
      </text>
    </comment>
    <comment ref="DR51" authorId="0" shapeId="0">
      <text>
        <r>
          <rPr>
            <sz val="11"/>
            <color theme="1"/>
            <rFont val="Calibri"/>
            <family val="2"/>
            <scheme val="minor"/>
          </rPr>
          <t>1. С3К1 - Толкование значения слова = [2]
2. С3К2 - Наличие примеров-аргументов = [2]
3. С3К3 - Смысловая цельность, речевая связность и последовательность сочинения = [1]
4. С3К4 - Композиционная стройность = [2]</t>
        </r>
      </text>
    </comment>
    <comment ref="DV51" authorId="0" shapeId="0">
      <text>
        <r>
          <rPr>
            <sz val="11"/>
            <color theme="1"/>
            <rFont val="Calibri"/>
            <family val="2"/>
            <scheme val="minor"/>
          </rPr>
          <t>1. К9 - Соблюдение языковых норм = [1]
2. К10 - Соблюдение речевых норм = [0]</t>
        </r>
      </text>
    </comment>
    <comment ref="EI51" authorId="0" shapeId="0">
      <text>
        <r>
          <rPr>
            <sz val="11"/>
            <color theme="1"/>
            <rFont val="Calibri"/>
            <family val="2"/>
            <scheme val="minor"/>
          </rPr>
          <t>тренинговое занятие</t>
        </r>
      </text>
    </comment>
    <comment ref="EZ51" authorId="0" shapeId="0">
      <text>
        <r>
          <rPr>
            <sz val="11"/>
            <color theme="1"/>
            <rFont val="Calibri"/>
            <family val="2"/>
            <scheme val="minor"/>
          </rPr>
          <t>расширять возможности обучения и самообучения
скорректировать содержание и (или) условия реализации программы при получении низких результатов</t>
        </r>
      </text>
    </comment>
    <comment ref="FM51" authorId="0" shapeId="0">
      <text>
        <r>
          <rPr>
            <sz val="11"/>
            <color theme="1"/>
            <rFont val="Calibri"/>
            <family val="2"/>
            <scheme val="minor"/>
          </rPr>
          <t>технология формирования критического мышления</t>
        </r>
      </text>
    </comment>
    <comment ref="GB51" authorId="0" shapeId="0">
      <text>
        <r>
          <rPr>
            <sz val="11"/>
            <color theme="1"/>
            <rFont val="Calibri"/>
            <family val="2"/>
            <scheme val="minor"/>
          </rPr>
          <t>формирование учебного и временного стереотипа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GG51" authorId="0" shapeId="0">
      <text>
        <r>
          <rPr>
            <sz val="11"/>
            <color theme="1"/>
            <rFont val="Calibri"/>
            <family val="2"/>
            <scheme val="minor"/>
          </rPr>
          <t>1. 1 = [Б] (2)
2. 2 = [А] (2)
3. 3 = [В] (2)</t>
        </r>
      </text>
    </comment>
    <comment ref="GX51"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HN51" authorId="0" shapeId="0">
      <text>
        <r>
          <rPr>
            <sz val="11"/>
            <color theme="1"/>
            <rFont val="Calibri"/>
            <family val="2"/>
            <scheme val="minor"/>
          </rPr>
          <t>виртуальная экскурсия в краеведческий музей</t>
        </r>
      </text>
    </comment>
    <comment ref="HX51" authorId="0" shapeId="0">
      <text>
        <r>
          <rPr>
            <sz val="11"/>
            <color theme="1"/>
            <rFont val="Calibri"/>
            <family val="2"/>
            <scheme val="minor"/>
          </rPr>
          <t>осуществляется постоянно (3)
дается сравнение прошлых и настоящих достижений ученика (3)</t>
        </r>
      </text>
    </comment>
    <comment ref="H52" authorId="0" shapeId="0">
      <text>
        <r>
          <rPr>
            <sz val="11"/>
            <color theme="1"/>
            <rFont val="Calibri"/>
            <family val="2"/>
            <scheme val="minor"/>
          </rPr>
          <t>3</t>
        </r>
      </text>
    </comment>
    <comment ref="Q52" authorId="0" shapeId="0">
      <text>
        <r>
          <rPr>
            <sz val="11"/>
            <color theme="1"/>
            <rFont val="Calibri"/>
            <family val="2"/>
            <scheme val="minor"/>
          </rPr>
          <t>Предложение 4
Предложение 5</t>
        </r>
      </text>
    </comment>
    <comment ref="AA52" authorId="0" shapeId="0">
      <text>
        <r>
          <rPr>
            <sz val="11"/>
            <color theme="1"/>
            <rFont val="Calibri"/>
            <family val="2"/>
            <scheme val="minor"/>
          </rPr>
          <t>14</t>
        </r>
      </text>
    </comment>
    <comment ref="AF52" authorId="0" shapeId="0">
      <text>
        <r>
          <rPr>
            <sz val="11"/>
            <color theme="1"/>
            <rFont val="Calibri"/>
            <family val="2"/>
            <scheme val="minor"/>
          </rPr>
          <t>13</t>
        </r>
      </text>
    </comment>
    <comment ref="AN52" authorId="0" shapeId="0">
      <text>
        <r>
          <rPr>
            <sz val="11"/>
            <color theme="1"/>
            <rFont val="Calibri"/>
            <family val="2"/>
            <scheme val="minor"/>
          </rPr>
          <t>учил с прилежанием</t>
        </r>
      </text>
    </comment>
    <comment ref="AV52"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52"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52"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L52" authorId="0" shapeId="0">
      <text>
        <r>
          <rPr>
            <sz val="11"/>
            <color theme="1"/>
            <rFont val="Calibri"/>
            <family val="2"/>
            <scheme val="minor"/>
          </rPr>
          <t>4Е</t>
        </r>
      </text>
    </comment>
    <comment ref="BT52" authorId="0" shapeId="0">
      <text>
        <r>
          <rPr>
            <sz val="11"/>
            <color theme="1"/>
            <rFont val="Calibri"/>
            <family val="2"/>
            <scheme val="minor"/>
          </rPr>
          <t>Метонимия</t>
        </r>
      </text>
    </comment>
    <comment ref="CE52" authorId="0" shapeId="0">
      <text>
        <r>
          <rPr>
            <sz val="11"/>
            <color theme="1"/>
            <rFont val="Calibri"/>
            <family val="2"/>
            <scheme val="minor"/>
          </rPr>
          <t>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t>
        </r>
      </text>
    </comment>
    <comment ref="CQ52" authorId="0" shapeId="0">
      <text>
        <r>
          <rPr>
            <sz val="11"/>
            <color theme="1"/>
            <rFont val="Calibri"/>
            <family val="2"/>
            <scheme val="minor"/>
          </rPr>
          <t>Ученик выбирает слово, образованное от глагола.
Варианты не содержат правильного ответа.</t>
        </r>
      </text>
    </comment>
    <comment ref="CX52" authorId="0" shapeId="0">
      <text>
        <r>
          <rPr>
            <sz val="11"/>
            <color theme="1"/>
            <rFont val="Calibri"/>
            <family val="2"/>
            <scheme val="minor"/>
          </rPr>
          <t>Ученики действуют формально.
Ученики смешивают части речи.
Ученики ориентируются на расставленные в тексте знаки препинания.</t>
        </r>
      </text>
    </comment>
    <comment ref="DD52" authorId="0" shapeId="0">
      <text>
        <r>
          <rPr>
            <sz val="11"/>
            <color theme="1"/>
            <rFont val="Calibri"/>
            <family val="2"/>
            <scheme val="minor"/>
          </rPr>
          <t>графического</t>
        </r>
      </text>
    </comment>
    <comment ref="DJ52" authorId="0" shapeId="0">
      <text>
        <r>
          <rPr>
            <sz val="11"/>
            <color theme="1"/>
            <rFont val="Calibri"/>
            <family val="2"/>
            <scheme val="minor"/>
          </rPr>
          <t>1. ИК1 - Содержание изложения = [1]
2. ИК2 - Сжатие исходного текста = [2]
3. ИК3 - Смысловая цельность, речевая связность и последова-тель¬ность изложения = [1]
4. Итоговое количество баллов за сжатое изложение по критериям ИК1–ИК3 = [4]</t>
        </r>
      </text>
    </comment>
    <comment ref="DQ52" authorId="0" shapeId="0">
      <text>
        <r>
          <rPr>
            <sz val="11"/>
            <color theme="1"/>
            <rFont val="Calibri"/>
            <family val="2"/>
            <scheme val="minor"/>
          </rPr>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[Обобщение]
3. Человек сам должен решить, какой путь в жизни он выберет. = [Упрощение]</t>
        </r>
      </text>
    </comment>
    <comment ref="DY52" authorId="0" shapeId="0">
      <text>
        <r>
          <rPr>
            <sz val="11"/>
            <color theme="1"/>
            <rFont val="Calibri"/>
            <family val="2"/>
            <scheme val="minor"/>
          </rPr>
          <t>1. С3К1 - Толкование значения слова = [1]
2. С3К2 - Наличие примеров-аргументов = [3]
3. С3К3 - Смысловая цельность, речевая связность и последовательность сочинения = [2]
4. С3К4 - Композиционная стройность = [2]
5. Итоговое количество баллов за сочинение по критериям С3К1–С3К4 = [8]</t>
        </r>
      </text>
    </comment>
    <comment ref="EN52"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ES52" authorId="0" shapeId="0">
      <text>
        <r>
          <rPr>
            <sz val="11"/>
            <color theme="1"/>
            <rFont val="Calibri"/>
            <family val="2"/>
            <scheme val="minor"/>
          </rPr>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FK52" authorId="0" shapeId="0">
      <text>
        <r>
          <rPr>
            <sz val="11"/>
            <color theme="1"/>
            <rFont val="Calibri"/>
            <family val="2"/>
            <scheme val="minor"/>
          </rPr>
          <t>проблемное обучение</t>
        </r>
      </text>
    </comment>
    <comment ref="GB52" authorId="0" shapeId="0">
      <text>
        <r>
          <rPr>
            <sz val="11"/>
            <color theme="1"/>
            <rFont val="Calibri"/>
            <family val="2"/>
            <scheme val="minor"/>
          </rPr>
          <t>формирование учебного и временного стереотипа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GK52"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HA52"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HM52" authorId="0" shapeId="0">
      <text>
        <r>
          <rPr>
            <sz val="11"/>
            <color theme="1"/>
            <rFont val="Calibri"/>
            <family val="2"/>
            <scheme val="minor"/>
          </rPr>
          <t>литературные, исторические, биологические экспедиции</t>
        </r>
      </text>
    </comment>
    <comment ref="IC52" authorId="0" shapeId="0">
      <text>
        <r>
          <rPr>
            <sz val="11"/>
            <color theme="1"/>
            <rFont val="Calibri"/>
            <family val="2"/>
            <scheme val="minor"/>
          </rPr>
          <t>должно осуществляться систематически (0)
не должно преследовать цель унизить достоинство обучающегося (3)</t>
        </r>
      </text>
    </comment>
    <comment ref="I53" authorId="0" shapeId="0">
      <text>
        <r>
          <rPr>
            <sz val="11"/>
            <color theme="1"/>
            <rFont val="Calibri"/>
            <family val="2"/>
            <scheme val="minor"/>
          </rPr>
          <t>3</t>
        </r>
      </text>
    </comment>
    <comment ref="T53" authorId="0" shapeId="0">
      <text>
        <r>
          <rPr>
            <sz val="11"/>
            <color theme="1"/>
            <rFont val="Calibri"/>
            <family val="2"/>
            <scheme val="minor"/>
          </rPr>
          <t>В предложении 2 есть однородные члены с обобщающим словом.
В первой части сложного предложения 4 составное именное сказуемое.
Одна из грамматических основ предложения 5 – «лыжник оттолкнулся».</t>
        </r>
      </text>
    </comment>
    <comment ref="AB53" authorId="0" shapeId="0">
      <text>
        <r>
          <rPr>
            <sz val="11"/>
            <color theme="1"/>
            <rFont val="Calibri"/>
            <family val="2"/>
            <scheme val="minor"/>
          </rPr>
          <t>5</t>
        </r>
      </text>
    </comment>
    <comment ref="AF53" authorId="0" shapeId="0">
      <text>
        <r>
          <rPr>
            <sz val="11"/>
            <color theme="1"/>
            <rFont val="Calibri"/>
            <family val="2"/>
            <scheme val="minor"/>
          </rPr>
          <t>138</t>
        </r>
      </text>
    </comment>
    <comment ref="AQ53" authorId="0" shapeId="0">
      <text>
        <r>
          <rPr>
            <sz val="11"/>
            <color theme="1"/>
            <rFont val="Calibri"/>
            <family val="2"/>
            <scheme val="minor"/>
          </rPr>
          <t>добро без корысти</t>
        </r>
      </text>
    </comment>
    <comment ref="AU53"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BA53"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E53"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M53" authorId="0" shapeId="0">
      <text>
        <r>
          <rPr>
            <sz val="11"/>
            <color theme="1"/>
            <rFont val="Calibri"/>
            <family val="2"/>
            <scheme val="minor"/>
          </rPr>
          <t>3Б</t>
        </r>
      </text>
    </comment>
    <comment ref="BT53" authorId="0" shapeId="0">
      <text>
        <r>
          <rPr>
            <sz val="11"/>
            <color theme="1"/>
            <rFont val="Calibri"/>
            <family val="2"/>
            <scheme val="minor"/>
          </rPr>
          <t>Метонимия</t>
        </r>
      </text>
    </comment>
    <comment ref="CG53" authorId="0" shapeId="0">
      <text>
        <r>
          <rPr>
            <sz val="11"/>
            <color theme="1"/>
            <rFont val="Calibri"/>
            <family val="2"/>
            <scheme val="minor"/>
          </rPr>
          <t>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вопрос, на который у ученика нет односложного ответа.
вопрос, который не имеет конкретного ответа.</t>
        </r>
      </text>
    </comment>
    <comment ref="CN53" authorId="0" shapeId="0">
      <text>
        <r>
          <rPr>
            <sz val="11"/>
            <color theme="1"/>
            <rFont val="Calibri"/>
            <family val="2"/>
            <scheme val="minor"/>
          </rPr>
          <t>Определить лексическое значение слов, выделить корни, подчеркнуть гласную в корне, распределить слова по корням и определить количество полученных корней.
Использовать прием сопоставления: сопоставить слова с проверяемой безударной гласной и с чередующейся.</t>
        </r>
      </text>
    </comment>
    <comment ref="CV53" authorId="0" shapeId="0">
      <text>
        <r>
          <rPr>
            <sz val="11"/>
            <color theme="1"/>
            <rFont val="Calibri"/>
            <family val="2"/>
            <scheme val="minor"/>
          </rPr>
          <t>1. Выборочное чтение
2. Выборочное списывание
3. Выборочный диктант
4. Деформированное списывание
5. Деформированный выборочный диктант (обучающий)
6. Деформированный выборочный диктант (контрольный)</t>
        </r>
      </text>
    </comment>
    <comment ref="DE53" authorId="0" shapeId="0">
      <text>
        <r>
          <rPr>
            <sz val="11"/>
            <color theme="1"/>
            <rFont val="Calibri"/>
            <family val="2"/>
            <scheme val="minor"/>
          </rPr>
          <t>смешение видов подчинительной связи
бедностью активных грамматических конструкций</t>
        </r>
      </text>
    </comment>
    <comment ref="DL53" authorId="0" shapeId="0">
      <text>
        <r>
          <rPr>
            <sz val="11"/>
            <color theme="1"/>
            <rFont val="Calibri"/>
            <family val="2"/>
            <scheme val="minor"/>
          </rPr>
          <t>1. К1 = [1]
2. К2 = [6]
3. К3 = [1]
4. К4 = [0]
5. К5 = [1]
6. К6 = [1]
7. К7 = [3]
8. К8 = [2]
9. К9 = [1]
10. К10 = [1]
11. К11 = [1]
12. К12 = [1]</t>
        </r>
      </text>
    </comment>
    <comment ref="DR53" authorId="0" shapeId="0">
      <text>
        <r>
          <rPr>
            <sz val="11"/>
            <color theme="1"/>
            <rFont val="Calibri"/>
            <family val="2"/>
            <scheme val="minor"/>
          </rPr>
          <t>1. С3К1 - Толкование значения слова = [2]
2. С3К2 - Наличие примеров-аргументов = [3]
3. С3К3 - Смысловая цельность, речевая связность и последовательность сочинения = [2]
4. С3К4 - Композиционная стройность = [2]</t>
        </r>
      </text>
    </comment>
    <comment ref="DY53" authorId="0" shapeId="0">
      <text>
        <r>
          <rPr>
            <sz val="11"/>
            <color theme="1"/>
            <rFont val="Calibri"/>
            <family val="2"/>
            <scheme val="minor"/>
          </rPr>
          <t>1. С3К1 - Толкование значения слова = [2]
2. С3К2 - Наличие примеров-аргументов = [3]
3. С3К3 - Смысловая цельность, речевая связность и последовательность сочинения = [2]
4. С3К4 - Композиционная стройность = [2]
5. Итоговое количество баллов за сочинение по критериям С3К1–С3К4 = [9]</t>
        </r>
      </text>
    </comment>
    <comment ref="EI53" authorId="0" shapeId="0">
      <text>
        <r>
          <rPr>
            <sz val="11"/>
            <color theme="1"/>
            <rFont val="Calibri"/>
            <family val="2"/>
            <scheme val="minor"/>
          </rPr>
          <t>тренинговое занятие</t>
        </r>
      </text>
    </comment>
    <comment ref="FA53" authorId="0" shapeId="0">
      <text>
        <r>
          <rPr>
            <sz val="11"/>
            <color theme="1"/>
            <rFont val="Calibri"/>
            <family val="2"/>
            <scheme val="minor"/>
          </rPr>
          <t>изменение скорости урока
повторно объяснить новый материал
дополнительная отработка материала</t>
        </r>
      </text>
    </comment>
    <comment ref="FK53" authorId="0" shapeId="0">
      <text>
        <r>
          <rPr>
            <sz val="11"/>
            <color theme="1"/>
            <rFont val="Calibri"/>
            <family val="2"/>
            <scheme val="minor"/>
          </rPr>
          <t>проблемное обучение</t>
        </r>
      </text>
    </comment>
    <comment ref="FW53"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t>
        </r>
      </text>
    </comment>
    <comment ref="GF53" authorId="0" shapeId="0">
      <text>
        <r>
          <rPr>
            <sz val="11"/>
            <color theme="1"/>
            <rFont val="Calibri"/>
            <family val="2"/>
            <scheme val="minor"/>
          </rPr>
          <t>1. 1 = [В] (2)
2. 2 = [А] (2)
3. 3 = [Б] (2)</t>
        </r>
      </text>
    </comment>
    <comment ref="GZ53"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HO53" authorId="0" shapeId="0">
      <text>
        <r>
          <rPr>
            <sz val="11"/>
            <color theme="1"/>
            <rFont val="Calibri"/>
            <family val="2"/>
            <scheme val="minor"/>
          </rPr>
          <t>рекрутинговые мероприятия, реализующие идею популяризации деятельности детского общественного объединения, привлечения в него новых участников</t>
        </r>
      </text>
    </comment>
    <comment ref="HW53" authorId="0" shapeId="0">
      <text>
        <r>
          <rPr>
            <sz val="11"/>
            <color theme="1"/>
            <rFont val="Calibri"/>
            <family val="2"/>
            <scheme val="minor"/>
          </rPr>
          <t>педагог связывает достигнутое с затраченными усилиями, полагая, что такие успехи возможны и впредь; (0)
создает ситуацию успеха для обучающихся; (0)
при поощрении использует индивидуальный подход (0)</t>
        </r>
      </text>
    </comment>
    <comment ref="L54" authorId="0" shapeId="0">
      <text>
        <r>
          <rPr>
            <sz val="11"/>
            <color theme="1"/>
            <rFont val="Calibri"/>
            <family val="2"/>
            <scheme val="minor"/>
          </rPr>
          <t>Научные открытия гениальных учёных бывают подготовлены многолетними трудами талантливых предшественников.
Вклад Исаака Ньютона в науку трудно переоценить: за всю жизнь он сделал столько, сколько не под силу одному учёному.</t>
        </r>
      </text>
    </comment>
    <comment ref="P54" authorId="0" shapeId="0">
      <text>
        <r>
          <rPr>
            <sz val="11"/>
            <color theme="1"/>
            <rFont val="Calibri"/>
            <family val="2"/>
            <scheme val="minor"/>
          </rPr>
          <t>В предложении 2 есть однородные члены с обобщающим словом.
Одна из грамматических основ предложения 5 – «лыжник оттолкнулся».</t>
        </r>
      </text>
    </comment>
    <comment ref="Z54" authorId="0" shapeId="0">
      <text>
        <r>
          <rPr>
            <sz val="11"/>
            <color theme="1"/>
            <rFont val="Calibri"/>
            <family val="2"/>
            <scheme val="minor"/>
          </rPr>
          <t>9</t>
        </r>
      </text>
    </comment>
    <comment ref="AG54" authorId="0" shapeId="0">
      <text>
        <r>
          <rPr>
            <sz val="11"/>
            <color theme="1"/>
            <rFont val="Calibri"/>
            <family val="2"/>
            <scheme val="minor"/>
          </rPr>
          <t>3</t>
        </r>
      </text>
    </comment>
    <comment ref="AM54" authorId="0" shapeId="0">
      <text>
        <r>
          <rPr>
            <sz val="11"/>
            <color theme="1"/>
            <rFont val="Calibri"/>
            <family val="2"/>
            <scheme val="minor"/>
          </rPr>
          <t>колодезное дно</t>
        </r>
      </text>
    </comment>
    <comment ref="AU54" authorId="0" shapeId="0">
      <text>
        <r>
          <rPr>
            <sz val="11"/>
            <color theme="1"/>
            <rFont val="Calibri"/>
            <family val="2"/>
            <scheme val="minor"/>
          </rPr>
          <t>МЯУЧАЩИЕ (котята) – буква А пишется в суффиксе –ащ- причастия, образованного от глагола 1 спряжения.
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BA54"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РАЗВЕДЕНЫ (мосты) – в краткой форме имени прилагательного пишется столько же Н, сколько и в полной форме этого прилагательного.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F54"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N54" authorId="0" shapeId="0">
      <text>
        <r>
          <rPr>
            <sz val="11"/>
            <color theme="1"/>
            <rFont val="Calibri"/>
            <family val="2"/>
            <scheme val="minor"/>
          </rPr>
          <t>3Г</t>
        </r>
      </text>
    </comment>
    <comment ref="BW54" authorId="0" shapeId="0">
      <text>
        <r>
          <rPr>
            <sz val="11"/>
            <color theme="1"/>
            <rFont val="Calibri"/>
            <family val="2"/>
            <scheme val="minor"/>
          </rPr>
          <t>Литота</t>
        </r>
      </text>
    </comment>
    <comment ref="CI54" authorId="0" shapeId="0">
      <text>
        <r>
          <rPr>
            <sz val="11"/>
            <color theme="1"/>
            <rFont val="Calibri"/>
            <family val="2"/>
            <scheme val="minor"/>
          </rPr>
          <t>да</t>
        </r>
      </text>
    </comment>
    <comment ref="CN54" authorId="0" shapeId="0">
      <text>
        <r>
          <rPr>
            <sz val="11"/>
            <color theme="1"/>
            <rFont val="Calibri"/>
            <family val="2"/>
            <scheme val="minor"/>
          </rPr>
          <t>Определить лексическое значение слов, выделить корни, подчеркнуть гласную в корне, распределить слова по корням и определить количество полученных корней.
Использовать прием сопоставления: сопоставить слова с проверяемой безударной гласной и с чередующейся.
Разделите слова на группы, сформулируйте основания для классификации.</t>
        </r>
      </text>
    </comment>
    <comment ref="CV54" authorId="0" shapeId="0">
      <text>
        <r>
          <rPr>
            <sz val="11"/>
            <color theme="1"/>
            <rFont val="Calibri"/>
            <family val="2"/>
            <scheme val="minor"/>
          </rPr>
          <t>1. Выборочное чтение
2. Выборочное списывание
3. Деформированное списывание
4. Выборочный диктант
5. Деформированный выборочный диктант (обучающий)
6. Деформированный выборочный диктант (контрольный)</t>
        </r>
      </text>
    </comment>
    <comment ref="DD54" authorId="0" shapeId="0">
      <text>
        <r>
          <rPr>
            <sz val="11"/>
            <color theme="1"/>
            <rFont val="Calibri"/>
            <family val="2"/>
            <scheme val="minor"/>
          </rPr>
          <t>графического</t>
        </r>
      </text>
    </comment>
    <comment ref="DJ54" authorId="0" shapeId="0">
      <text>
        <r>
          <rPr>
            <sz val="11"/>
            <color theme="1"/>
            <rFont val="Calibri"/>
            <family val="2"/>
            <scheme val="minor"/>
          </rPr>
          <t>1. ИК1 - Содержание изложения = [0]
2. ИК2 - Сжатие исходного текста = [0]
3. ИК3 - Смысловая цельность, речевая связность и последова-тель¬ность изложения = [1]
4. Итоговое количество баллов за сжатое изложение по критериям ИК1–ИК3 = &lt;ответ не выбран&gt;</t>
        </r>
      </text>
    </comment>
    <comment ref="DR54" authorId="0" shapeId="0">
      <text>
        <r>
          <rPr>
            <sz val="11"/>
            <color theme="1"/>
            <rFont val="Calibri"/>
            <family val="2"/>
            <scheme val="minor"/>
          </rPr>
          <t>1. С3К1 - Толкование значения слова = [2]
2. С3К2 - Наличие примеров-аргументов = [2]
3. С3К3 - Смысловая цельность, речевая связность и последовательность сочинения = [1]
4. С3К4 - Композиционная стройность = [2]</t>
        </r>
      </text>
    </comment>
    <comment ref="DY54" authorId="0" shapeId="0">
      <text>
        <r>
          <rPr>
            <sz val="11"/>
            <color theme="1"/>
            <rFont val="Calibri"/>
            <family val="2"/>
            <scheme val="minor"/>
          </rPr>
          <t>1. С3К1 - Толкование значения слова = [2]
2. С3К2 - Наличие примеров-аргументов = [3]
3. С3К3 - Смысловая цельность, речевая связность и последовательность сочинения = [1]
4. С3К4 - Композиционная стройность = [2]
5. Итоговое количество баллов за сочинение по критериям С3К1–С3К4 = [8]</t>
        </r>
      </text>
    </comment>
    <comment ref="EH54" authorId="0" shapeId="0">
      <text>
        <r>
          <rPr>
            <sz val="11"/>
            <color theme="1"/>
            <rFont val="Calibri"/>
            <family val="2"/>
            <scheme val="minor"/>
          </rPr>
          <t>тренинг</t>
        </r>
      </text>
    </comment>
    <comment ref="EU54" authorId="0" shapeId="0">
      <text>
        <r>
          <rPr>
            <sz val="11"/>
            <color theme="1"/>
            <rFont val="Calibri"/>
            <family val="2"/>
            <scheme val="minor"/>
          </rPr>
          <t>пересмотреть формулировку вопроса
применить другой метод обучения
использовать дополнительные задания, направленные на выработку определенных умений</t>
        </r>
      </text>
    </comment>
    <comment ref="FM54" authorId="0" shapeId="0">
      <text>
        <r>
          <rPr>
            <sz val="11"/>
            <color theme="1"/>
            <rFont val="Calibri"/>
            <family val="2"/>
            <scheme val="minor"/>
          </rPr>
          <t>технология формирования критического мышления</t>
        </r>
      </text>
    </comment>
    <comment ref="FX54" authorId="0" shapeId="0">
      <text>
        <r>
          <rPr>
            <sz val="11"/>
            <color theme="1"/>
            <rFont val="Calibri"/>
            <family val="2"/>
            <scheme val="minor"/>
          </rPr>
          <t>подбор зрительного материала с учетом рекомендуемой врачом нагрузки на зрение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GJ54"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HC54"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HK54" authorId="0" shapeId="0">
      <text>
        <r>
          <rPr>
            <sz val="11"/>
            <color theme="1"/>
            <rFont val="Calibri"/>
            <family val="2"/>
            <scheme val="minor"/>
          </rPr>
          <t>применение фронтального опроса</t>
        </r>
      </text>
    </comment>
    <comment ref="HZ54" authorId="0" shapeId="0">
      <text>
        <r>
          <rPr>
            <sz val="11"/>
            <color theme="1"/>
            <rFont val="Calibri"/>
            <family val="2"/>
            <scheme val="minor"/>
          </rPr>
          <t>направлено на выявление негативного опыта обучающихся (3)
ориентировано на готовность обучающихся получить инструкцию к действию, указание, распоряжение (3)</t>
        </r>
      </text>
    </comment>
    <comment ref="I55" authorId="0" shapeId="0">
      <text>
        <r>
          <rPr>
            <sz val="11"/>
            <color theme="1"/>
            <rFont val="Calibri"/>
            <family val="2"/>
            <scheme val="minor"/>
          </rPr>
          <t>3</t>
        </r>
      </text>
    </comment>
    <comment ref="T55" authorId="0" shapeId="0">
      <text>
        <r>
          <rPr>
            <sz val="11"/>
            <color theme="1"/>
            <rFont val="Calibri"/>
            <family val="2"/>
            <scheme val="minor"/>
          </rPr>
          <t>В предложении 2 есть однородные члены с обобщающим словом.
В первой части сложного предложения 4 составное именное сказуемое.
Одна из грамматических основ предложения 5 – «лыжник оттолкнулся».</t>
        </r>
      </text>
    </comment>
    <comment ref="Y55" authorId="0" shapeId="0">
      <text>
        <r>
          <rPr>
            <sz val="11"/>
            <color theme="1"/>
            <rFont val="Calibri"/>
            <family val="2"/>
            <scheme val="minor"/>
          </rPr>
          <t>1345678911</t>
        </r>
      </text>
    </comment>
    <comment ref="AH55" authorId="0" shapeId="0">
      <text>
        <r>
          <rPr>
            <sz val="11"/>
            <color theme="1"/>
            <rFont val="Calibri"/>
            <family val="2"/>
            <scheme val="minor"/>
          </rPr>
          <t>3</t>
        </r>
      </text>
    </comment>
    <comment ref="AO55" authorId="0" shapeId="0">
      <text>
        <r>
          <rPr>
            <sz val="11"/>
            <color theme="1"/>
            <rFont val="Calibri"/>
            <family val="2"/>
            <scheme val="minor"/>
          </rPr>
          <t>вошел улыбаясь</t>
        </r>
      </text>
    </comment>
    <comment ref="AV55"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55"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F55"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
НЕ СРАЗУ (увидел) – НЕ с наречием на –У пишется раздельно.</t>
        </r>
      </text>
    </comment>
    <comment ref="BK55" authorId="0" shapeId="0">
      <text>
        <r>
          <rPr>
            <sz val="11"/>
            <color theme="1"/>
            <rFont val="Calibri"/>
            <family val="2"/>
            <scheme val="minor"/>
          </rPr>
          <t>3Д</t>
        </r>
      </text>
    </comment>
    <comment ref="BX55" authorId="0" shapeId="0">
      <text>
        <r>
          <rPr>
            <sz val="11"/>
            <color theme="1"/>
            <rFont val="Calibri"/>
            <family val="2"/>
            <scheme val="minor"/>
          </rPr>
          <t>Инверсия</t>
        </r>
      </text>
    </comment>
    <comment ref="CH55" authorId="0" shapeId="0">
      <text>
        <r>
          <rPr>
            <sz val="11"/>
            <color theme="1"/>
            <rFont val="Calibri"/>
            <family val="2"/>
            <scheme val="minor"/>
          </rPr>
          <t>проблемными</t>
        </r>
      </text>
    </comment>
    <comment ref="CR55" authorId="0" shapeId="0">
      <text>
        <r>
          <rPr>
            <sz val="11"/>
            <color theme="1"/>
            <rFont val="Calibri"/>
            <family val="2"/>
            <scheme val="minor"/>
          </rPr>
          <t>Да</t>
        </r>
      </text>
    </comment>
    <comment ref="CV55" authorId="0" shapeId="0">
      <text>
        <r>
          <rPr>
            <sz val="11"/>
            <color theme="1"/>
            <rFont val="Calibri"/>
            <family val="2"/>
            <scheme val="minor"/>
          </rPr>
          <t>1. Выборочное чтение
2. Выборочное списывание
3. Выборочный диктант
4. Деформированное списывание
5. Деформированный выборочный диктант (обучающий)
6. Деформированный выборочный диктант (контрольный)</t>
        </r>
      </text>
    </comment>
    <comment ref="DC55" authorId="0" shapeId="0">
      <text>
        <r>
          <rPr>
            <sz val="11"/>
            <color theme="1"/>
            <rFont val="Calibri"/>
            <family val="2"/>
            <scheme val="minor"/>
          </rPr>
          <t>1. обучающие, контрольные, контрольно-обучающие = [По наличию изменений в языковом материале]
2. словарный, диктант из отдельных предложений, диктант-текст = [По характеру записи языкового материала]
3. полный, выборочный, деформированный выборочный диктант = [По характеру записи языкового материала]
4. распределительный, программированный, графический, морфологический диктант, фонетико-графический = [По времени объяснения написанного]
5. диктант с элементами изложения, диктант с элементами сочинения = [По осложненности дополнительным заданием]
6. диктант с языковым заданием = [По роли (функции) в учебном процессе]
7. зрительный, слуховой, разученный, диктант по памяти, «немой» = [По роли (функции) в учебном процессе]
8. предупредительный, объяснительный, комментированный, диктант с обоснованием = [По осложненности дополнительным заданием]</t>
        </r>
      </text>
    </comment>
    <comment ref="DL55" authorId="0" shapeId="0">
      <text>
        <r>
          <rPr>
            <sz val="11"/>
            <color theme="1"/>
            <rFont val="Calibri"/>
            <family val="2"/>
            <scheme val="minor"/>
          </rPr>
          <t>1. К1 = [1]
2. К2 = [3]
3. К3 = [1]
4. К4 = [1]
5. К5 = [0]
6. К6 = [1]
7. К7 = [3]
8. К8 = [1]
9. К9 = [1]
10. К10 = [2]
11. К11 = [1]
12. К12 = [1]</t>
        </r>
      </text>
    </comment>
    <comment ref="DR55" authorId="0" shapeId="0">
      <text>
        <r>
          <rPr>
            <sz val="11"/>
            <color theme="1"/>
            <rFont val="Calibri"/>
            <family val="2"/>
            <scheme val="minor"/>
          </rPr>
          <t>1. С3К1 - Толкование значения слова = [2]
2. С3К2 - Наличие примеров-аргументов = [3]
3. С3К3 - Смысловая цельность, речевая связность и последовательность сочинения = [1]
4. С3К4 - Композиционная стройность = [1]</t>
        </r>
      </text>
    </comment>
    <comment ref="DX55" authorId="0" shapeId="0">
      <text>
        <r>
          <rPr>
            <sz val="11"/>
            <color theme="1"/>
            <rFont val="Calibri"/>
            <family val="2"/>
            <scheme val="minor"/>
          </rPr>
          <t>1. С1К1 - Наличие обоснованного ответа = [2]
2. С1К2 - Наличие примеров-аргументов = [3]
3. С1К3 - Смысловая цельность, речевая связность и последовательность сочинения = [2]
4. С1К4 - Композиционная стройность = [2]</t>
        </r>
      </text>
    </comment>
    <comment ref="EM55" authorId="0" shapeId="0">
      <text>
        <r>
          <rPr>
            <sz val="11"/>
            <color theme="1"/>
            <rFont val="Calibri"/>
            <family val="2"/>
            <scheme val="minor"/>
          </rPr>
          <t>конференция</t>
        </r>
      </text>
    </comment>
    <comment ref="ET55" authorId="0" shapeId="0">
      <text>
        <r>
          <rPr>
            <sz val="11"/>
            <color theme="1"/>
            <rFont val="Calibri"/>
            <family val="2"/>
            <scheme val="minor"/>
          </rPr>
          <t>необходимо запланировать дополнительное время на раскрытие темы
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FG55" authorId="0" shapeId="0">
      <text>
        <r>
          <rPr>
            <sz val="11"/>
            <color theme="1"/>
            <rFont val="Calibri"/>
            <family val="2"/>
            <scheme val="minor"/>
          </rPr>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r>
      </text>
    </comment>
    <comment ref="GA55"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GH55" authorId="0" shapeId="0">
      <text>
        <r>
          <rPr>
            <sz val="11"/>
            <color theme="1"/>
            <rFont val="Calibri"/>
            <family val="2"/>
            <scheme val="minor"/>
          </rPr>
          <t>1. 1 = [В] (2)
2. 2 = [А] (2)
3. 3 = [Б] (2)</t>
        </r>
      </text>
    </comment>
    <comment ref="GZ55"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HP55" authorId="0" shapeId="0">
      <text>
        <r>
          <rPr>
            <sz val="11"/>
            <color theme="1"/>
            <rFont val="Calibri"/>
            <family val="2"/>
            <scheme val="minor"/>
          </rPr>
          <t>индивидуальный тьюториал</t>
        </r>
      </text>
    </comment>
    <comment ref="IB55"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L56" authorId="0" shapeId="0">
      <text>
        <r>
          <rPr>
            <sz val="11"/>
            <color theme="1"/>
            <rFont val="Calibri"/>
            <family val="2"/>
            <scheme val="minor"/>
          </rPr>
          <t>Научные открытия гениальных учёных бывают подготовлены многолетними трудами талантливых предшественников.
Гениальный учёный совершает научные открытия благодаря труду талантливых предшественников.</t>
        </r>
      </text>
    </comment>
    <comment ref="T56" authorId="0" shapeId="0">
      <text>
        <r>
          <rPr>
            <sz val="11"/>
            <color theme="1"/>
            <rFont val="Calibri"/>
            <family val="2"/>
            <scheme val="minor"/>
          </rPr>
          <t>В первой части сложного предложения 4 составное именное сказуемое.
Одна из грамматических основ предложения 5 – «лыжник оттолкнулся».</t>
        </r>
      </text>
    </comment>
    <comment ref="X56" authorId="0" shapeId="0">
      <text>
        <r>
          <rPr>
            <sz val="11"/>
            <color theme="1"/>
            <rFont val="Calibri"/>
            <family val="2"/>
            <scheme val="minor"/>
          </rPr>
          <t>123467810</t>
        </r>
      </text>
    </comment>
    <comment ref="AF56" authorId="0" shapeId="0">
      <text>
        <r>
          <rPr>
            <sz val="11"/>
            <color theme="1"/>
            <rFont val="Calibri"/>
            <family val="2"/>
            <scheme val="minor"/>
          </rPr>
          <t>13</t>
        </r>
      </text>
    </comment>
    <comment ref="AO56" authorId="0" shapeId="0">
      <text>
        <r>
          <rPr>
            <sz val="11"/>
            <color theme="1"/>
            <rFont val="Calibri"/>
            <family val="2"/>
            <scheme val="minor"/>
          </rPr>
          <t>вошел улыбаясь</t>
        </r>
      </text>
    </comment>
    <comment ref="AU56"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AZ56"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F56"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
НЕ СРАЗУ (увидел) – НЕ с наречием на –У пишется раздельно.</t>
        </r>
      </text>
    </comment>
    <comment ref="BJ56" authorId="0" shapeId="0">
      <text>
        <r>
          <rPr>
            <sz val="11"/>
            <color theme="1"/>
            <rFont val="Calibri"/>
            <family val="2"/>
            <scheme val="minor"/>
          </rPr>
          <t>3Б</t>
        </r>
      </text>
    </comment>
    <comment ref="BW56" authorId="0" shapeId="0">
      <text>
        <r>
          <rPr>
            <sz val="11"/>
            <color theme="1"/>
            <rFont val="Calibri"/>
            <family val="2"/>
            <scheme val="minor"/>
          </rPr>
          <t>Литота</t>
        </r>
      </text>
    </comment>
    <comment ref="CG56" authorId="0" shapeId="0">
      <text>
        <r>
          <rPr>
            <sz val="11"/>
            <color theme="1"/>
            <rFont val="Calibri"/>
            <family val="2"/>
            <scheme val="minor"/>
          </rPr>
          <t>вопрос, на который у ученика нет односложного ответа.
трудность, с которой сталкивается ребенок при выполнении того или иного задания.
вопрос, который не имеет конкретного ответа.</t>
        </r>
      </text>
    </comment>
    <comment ref="CM56" authorId="0" shapeId="0">
      <text>
        <r>
          <rPr>
            <sz val="11"/>
            <color theme="1"/>
            <rFont val="Calibri"/>
            <family val="2"/>
            <scheme val="minor"/>
          </rPr>
          <t>Почему мы пишем «обмакнуть в чай», но «промокнуть под дождем»?
Почему при написании необходимо учитывать значение корня?
Попытайтесь объяснить правописание гласных в корнях слов «заря», «умирать».
Составьте предложения со словами [лук], [абижат׳]. Сколько предложений вы составили?</t>
        </r>
      </text>
    </comment>
    <comment ref="CV56" authorId="0" shapeId="0">
      <text>
        <r>
          <rPr>
            <sz val="11"/>
            <color theme="1"/>
            <rFont val="Calibri"/>
            <family val="2"/>
            <scheme val="minor"/>
          </rPr>
          <t>1. Выборочное чтение
2. Выборочное списывание
3. Деформированное списывание
4. Выборочный диктант
5. Деформированный выборочный диктант (обучающий)
6. Деформированный выборочный диктант (контрольный)</t>
        </r>
      </text>
    </comment>
    <comment ref="DE56" authorId="0" shapeId="0">
      <text>
        <r>
          <rPr>
            <sz val="11"/>
            <color theme="1"/>
            <rFont val="Calibri"/>
            <family val="2"/>
            <scheme val="minor"/>
          </rPr>
          <t>бедностью активных грамматических конструкций
низкая подвижность словаря и грамматики</t>
        </r>
      </text>
    </comment>
    <comment ref="DK56" authorId="0" shapeId="0">
      <text>
        <r>
          <rPr>
            <sz val="11"/>
            <color theme="1"/>
            <rFont val="Calibri"/>
            <family val="2"/>
            <scheme val="minor"/>
          </rPr>
          <t>ответы на вопросы, данные в задании, вместо создания цельного текста
маленький объём монологического высказывания
большое количество неоправданных пауз в речи
большое количество речевых и грамматических ошибок</t>
        </r>
      </text>
    </comment>
    <comment ref="DQ56" authorId="0" shapeId="0">
      <text>
        <r>
          <rPr>
            <sz val="11"/>
            <color theme="1"/>
            <rFont val="Calibri"/>
            <family val="2"/>
            <scheme val="minor"/>
          </rPr>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[Исключение]
3. Человек сам должен решить, какой путь в жизни он выберет. = [Упрощение]</t>
        </r>
      </text>
    </comment>
    <comment ref="DW56" authorId="0" shapeId="0">
      <text>
        <r>
          <rPr>
            <sz val="11"/>
            <color theme="1"/>
            <rFont val="Calibri"/>
            <family val="2"/>
            <scheme val="minor"/>
          </rPr>
          <t>1. Орфографические ошибки = [2]
2. Пунктуационные ошибки = [6]
3. Грамматические ошибки = [1]
4. Речевые ошибки = [2]</t>
        </r>
      </text>
    </comment>
    <comment ref="EL56" authorId="0" shapeId="0">
      <text>
        <r>
          <rPr>
            <sz val="11"/>
            <color theme="1"/>
            <rFont val="Calibri"/>
            <family val="2"/>
            <scheme val="minor"/>
          </rPr>
          <t>конференция</t>
        </r>
      </text>
    </comment>
    <comment ref="EY56" authorId="0" shapeId="0">
      <text>
        <r>
          <rPr>
            <sz val="11"/>
            <color theme="1"/>
            <rFont val="Calibri"/>
            <family val="2"/>
            <scheme val="minor"/>
          </rPr>
          <t>расширять возможности обучения и самообучения
определить успешность реализации задач духовно-нравственного развития обучающихся
дать возможность обучающимся следить за своими собственными успехами
мотивация личной ответственности обучающихся за свою учебу</t>
        </r>
      </text>
    </comment>
    <comment ref="FF56" authorId="0" shapeId="0">
      <text>
        <r>
          <rPr>
            <sz val="11"/>
            <color theme="1"/>
            <rFont val="Calibri"/>
            <family val="2"/>
            <scheme val="minor"/>
          </rPr>
          <t>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Выбирают дополнительные задания в блоке из 8 обязательных и 4 дополнительных заданий</t>
        </r>
      </text>
    </comment>
    <comment ref="GA56"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t>
        </r>
      </text>
    </comment>
    <comment ref="GL56"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HE56"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HP56" authorId="0" shapeId="0">
      <text>
        <r>
          <rPr>
            <sz val="11"/>
            <color theme="1"/>
            <rFont val="Calibri"/>
            <family val="2"/>
            <scheme val="minor"/>
          </rPr>
          <t>кейс-метод</t>
        </r>
      </text>
    </comment>
    <comment ref="HV56"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J57" authorId="0" shapeId="0">
      <text>
        <r>
          <rPr>
            <sz val="11"/>
            <color theme="1"/>
            <rFont val="Calibri"/>
            <family val="2"/>
            <scheme val="minor"/>
          </rPr>
          <t>1 – цепная</t>
        </r>
      </text>
    </comment>
    <comment ref="P57" authorId="0" shapeId="0">
      <text>
        <r>
          <rPr>
            <sz val="11"/>
            <color theme="1"/>
            <rFont val="Calibri"/>
            <family val="2"/>
            <scheme val="minor"/>
          </rPr>
          <t>В первой части сложного предложения 4 составное именное сказуемое.
Одна из грамматических основ предложения 5 – «лыжник оттолкнулся».</t>
        </r>
      </text>
    </comment>
    <comment ref="Z57" authorId="0" shapeId="0">
      <text>
        <r>
          <rPr>
            <sz val="11"/>
            <color theme="1"/>
            <rFont val="Calibri"/>
            <family val="2"/>
            <scheme val="minor"/>
          </rPr>
          <t>9</t>
        </r>
      </text>
    </comment>
    <comment ref="AH57" authorId="0" shapeId="0">
      <text>
        <r>
          <rPr>
            <sz val="11"/>
            <color theme="1"/>
            <rFont val="Calibri"/>
            <family val="2"/>
            <scheme val="minor"/>
          </rPr>
          <t>3</t>
        </r>
      </text>
    </comment>
    <comment ref="AO57" authorId="0" shapeId="0">
      <text>
        <r>
          <rPr>
            <sz val="11"/>
            <color theme="1"/>
            <rFont val="Calibri"/>
            <family val="2"/>
            <scheme val="minor"/>
          </rPr>
          <t>вошел улыбаясь</t>
        </r>
      </text>
    </comment>
    <comment ref="AU57"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AZ57"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57"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N57" authorId="0" shapeId="0">
      <text>
        <r>
          <rPr>
            <sz val="11"/>
            <color theme="1"/>
            <rFont val="Calibri"/>
            <family val="2"/>
            <scheme val="minor"/>
          </rPr>
          <t>3Г</t>
        </r>
      </text>
    </comment>
    <comment ref="BU57" authorId="0" shapeId="0">
      <text>
        <r>
          <rPr>
            <sz val="11"/>
            <color theme="1"/>
            <rFont val="Calibri"/>
            <family val="2"/>
            <scheme val="minor"/>
          </rPr>
          <t>Литота</t>
        </r>
      </text>
    </comment>
    <comment ref="CE57" authorId="0" shapeId="0">
      <text>
        <r>
          <rPr>
            <sz val="11"/>
            <color theme="1"/>
            <rFont val="Calibri"/>
            <family val="2"/>
            <scheme val="minor"/>
          </rPr>
          <t>вопрос, на который ученик не знает заранее ответ, его он ищет самостоятельно.
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t>
        </r>
      </text>
    </comment>
    <comment ref="CR57" authorId="0" shapeId="0">
      <text>
        <r>
          <rPr>
            <sz val="11"/>
            <color theme="1"/>
            <rFont val="Calibri"/>
            <family val="2"/>
            <scheme val="minor"/>
          </rPr>
          <t>Зависит от целей обучения</t>
        </r>
      </text>
    </comment>
    <comment ref="CW57" authorId="0" shapeId="0">
      <text>
        <r>
          <rPr>
            <sz val="11"/>
            <color theme="1"/>
            <rFont val="Calibri"/>
            <family val="2"/>
            <scheme val="minor"/>
          </rPr>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[заполнение всех видов пропусков, исправление ошибок и т.д.]</t>
        </r>
      </text>
    </comment>
    <comment ref="DE57" authorId="0" shapeId="0">
      <text>
        <r>
          <rPr>
            <sz val="11"/>
            <color theme="1"/>
            <rFont val="Calibri"/>
            <family val="2"/>
            <scheme val="minor"/>
          </rPr>
          <t>низкая подвижность словаря и грамматики</t>
        </r>
      </text>
    </comment>
    <comment ref="DI57" authorId="0" shapeId="0">
      <text>
        <r>
          <rPr>
            <sz val="11"/>
            <color theme="1"/>
            <rFont val="Calibri"/>
            <family val="2"/>
            <scheme val="minor"/>
          </rPr>
          <t>1. К1 - Формулировка проблем исходного текста = [0]
2. К2 - Комментарий к сформулированной проблеме исходного текста = [0]
3. К3 - Отражение позиции автора исходного текста = [0]
4. К4 - Отношение к позиции автора по проблеме исходного текста = [0]</t>
        </r>
      </text>
    </comment>
    <comment ref="DR57" authorId="0" shapeId="0">
      <text>
        <r>
          <rPr>
            <sz val="11"/>
            <color theme="1"/>
            <rFont val="Calibri"/>
            <family val="2"/>
            <scheme val="minor"/>
          </rPr>
          <t>1. С3К1 - Толкование значения слова = [1]
2. С3К2 - Наличие примеров-аргументов = [3]
3. С3К3 - Смысловая цельность, речевая связность и последовательность сочинения = [1]
4. С3К4 - Композиционная стройность = [2]</t>
        </r>
      </text>
    </comment>
    <comment ref="DV57" authorId="0" shapeId="0">
      <text>
        <r>
          <rPr>
            <sz val="11"/>
            <color theme="1"/>
            <rFont val="Calibri"/>
            <family val="2"/>
            <scheme val="minor"/>
          </rPr>
          <t>1. К9 - Соблюдение языковых норм = [1]
2. К10 - Соблюдение речевых норм = [1]</t>
        </r>
      </text>
    </comment>
    <comment ref="EK57"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EU57" authorId="0" shapeId="0">
      <text>
        <r>
          <rPr>
            <sz val="11"/>
            <color theme="1"/>
            <rFont val="Calibri"/>
            <family val="2"/>
            <scheme val="minor"/>
          </rPr>
          <t>необходимо запланировать дополнительное время на раскрытие темы
пересмотреть формулировку вопроса
применить другой метод обучения
использовать дополнительные задания, направленные на выработку определенных умений</t>
        </r>
      </text>
    </comment>
    <comment ref="FG57" authorId="0" shapeId="0">
      <text>
        <r>
          <rPr>
            <sz val="11"/>
            <color theme="1"/>
            <rFont val="Calibri"/>
            <family val="2"/>
            <scheme val="minor"/>
          </rPr>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t>
        </r>
      </text>
    </comment>
    <comment ref="GB57"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GI57"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HA57"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HP57" authorId="0" shapeId="0">
      <text>
        <r>
          <rPr>
            <sz val="11"/>
            <color theme="1"/>
            <rFont val="Calibri"/>
            <family val="2"/>
            <scheme val="minor"/>
          </rPr>
          <t>дебаты</t>
        </r>
      </text>
    </comment>
    <comment ref="IB57"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t>
        </r>
      </text>
    </comment>
    <comment ref="L58" authorId="0" shapeId="0">
      <text>
        <r>
          <rPr>
            <sz val="11"/>
            <color theme="1"/>
            <rFont val="Calibri"/>
            <family val="2"/>
            <scheme val="minor"/>
          </rPr>
          <t>Научные открытия гениальных учёных бывают подготовлены многолетними трудами талантливых предшественников.</t>
        </r>
      </text>
    </comment>
    <comment ref="Q58" authorId="0" shapeId="0">
      <text>
        <r>
          <rPr>
            <sz val="11"/>
            <color theme="1"/>
            <rFont val="Calibri"/>
            <family val="2"/>
            <scheme val="minor"/>
          </rPr>
          <t>Предложение 4</t>
        </r>
      </text>
    </comment>
    <comment ref="Y58" authorId="0" shapeId="0">
      <text>
        <r>
          <rPr>
            <sz val="11"/>
            <color theme="1"/>
            <rFont val="Calibri"/>
            <family val="2"/>
            <scheme val="minor"/>
          </rPr>
          <t>13456911</t>
        </r>
      </text>
    </comment>
    <comment ref="AH58" authorId="0" shapeId="0">
      <text>
        <r>
          <rPr>
            <sz val="11"/>
            <color theme="1"/>
            <rFont val="Calibri"/>
            <family val="2"/>
            <scheme val="minor"/>
          </rPr>
          <t>3</t>
        </r>
      </text>
    </comment>
    <comment ref="AQ58" authorId="0" shapeId="0">
      <text>
        <r>
          <rPr>
            <sz val="11"/>
            <color theme="1"/>
            <rFont val="Calibri"/>
            <family val="2"/>
            <scheme val="minor"/>
          </rPr>
          <t>&lt;пропущен&gt;</t>
        </r>
      </text>
    </comment>
    <comment ref="AV58"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58"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ПОДВЕДЕНЫ (итоги) – в краткой форме имени прилагательного пишется столько же Н, сколько и в полной форме этого прилагательного.
(решил много) ЗАДАЧ – в форме множественного числа имени существительного 3-го склонения после шипящего буква Ь не пишется.</t>
        </r>
      </text>
    </comment>
    <comment ref="BE58"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M58" authorId="0" shapeId="0">
      <text>
        <r>
          <rPr>
            <sz val="11"/>
            <color theme="1"/>
            <rFont val="Calibri"/>
            <family val="2"/>
            <scheme val="minor"/>
          </rPr>
          <t>2б</t>
        </r>
      </text>
    </comment>
    <comment ref="BX58" authorId="0" shapeId="0">
      <text>
        <r>
          <rPr>
            <sz val="11"/>
            <color theme="1"/>
            <rFont val="Calibri"/>
            <family val="2"/>
            <scheme val="minor"/>
          </rPr>
          <t>Инверсия</t>
        </r>
      </text>
    </comment>
    <comment ref="CG58" authorId="0" shapeId="0">
      <text>
        <r>
          <rPr>
            <sz val="11"/>
            <color theme="1"/>
            <rFont val="Calibri"/>
            <family val="2"/>
            <scheme val="minor"/>
          </rPr>
          <t>вопрос, требующий разрешения, исследования.</t>
        </r>
      </text>
    </comment>
    <comment ref="CP58" authorId="0" shapeId="0">
      <text>
        <r>
          <rPr>
            <sz val="11"/>
            <color theme="1"/>
            <rFont val="Calibri"/>
            <family val="2"/>
            <scheme val="minor"/>
          </rPr>
          <t>Обучающийся игнорирует морфемный состав слова.</t>
        </r>
      </text>
    </comment>
    <comment ref="CV58" authorId="0" shapeId="0">
      <text>
        <r>
          <rPr>
            <sz val="11"/>
            <color theme="1"/>
            <rFont val="Calibri"/>
            <family val="2"/>
            <scheme val="minor"/>
          </rPr>
          <t>1. Деформированный выборочный диктант (обучающий)
2. Деформированное списывание
3. Выборочное списывание
4. Деформированный выборочный диктант (контрольный)
5. Выборочное чтение
6. Выборочный диктант</t>
        </r>
      </text>
    </comment>
    <comment ref="DC58" authorId="0" shapeId="0">
      <text>
        <r>
          <rPr>
            <sz val="11"/>
            <color theme="1"/>
            <rFont val="Calibri"/>
            <family val="2"/>
            <scheme val="minor"/>
          </rPr>
          <t>&lt;пропущен&gt;</t>
        </r>
      </text>
    </comment>
    <comment ref="DL58" authorId="0" shapeId="0">
      <text>
        <r>
          <rPr>
            <sz val="11"/>
            <color theme="1"/>
            <rFont val="Calibri"/>
            <family val="2"/>
            <scheme val="minor"/>
          </rPr>
          <t>&lt;пропущен&gt;</t>
        </r>
      </text>
    </comment>
    <comment ref="DP58" authorId="0" shapeId="0">
      <text>
        <r>
          <rPr>
            <sz val="11"/>
            <color theme="1"/>
            <rFont val="Calibri"/>
            <family val="2"/>
            <scheme val="minor"/>
          </rPr>
          <t>&lt;пропущен&gt;</t>
        </r>
      </text>
    </comment>
    <comment ref="DV58" authorId="0" shapeId="0">
      <text>
        <r>
          <rPr>
            <sz val="11"/>
            <color theme="1"/>
            <rFont val="Calibri"/>
            <family val="2"/>
            <scheme val="minor"/>
          </rPr>
          <t>&lt;пропущен&gt;</t>
        </r>
      </text>
    </comment>
    <comment ref="EK58"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EV58" authorId="0" shapeId="0">
      <text>
        <r>
          <rPr>
            <sz val="11"/>
            <color theme="1"/>
            <rFont val="Calibri"/>
            <family val="2"/>
            <scheme val="minor"/>
          </rPr>
          <t>продолжить проведение заданий в четко запланированное время с целью развития у учащихся навыка активной работы</t>
        </r>
      </text>
    </comment>
    <comment ref="FO58" authorId="0" shapeId="0">
      <text>
        <r>
          <rPr>
            <sz val="11"/>
            <color theme="1"/>
            <rFont val="Calibri"/>
            <family val="2"/>
            <scheme val="minor"/>
          </rPr>
          <t>технология формирования критического мышления</t>
        </r>
      </text>
    </comment>
    <comment ref="FU58"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t>
        </r>
      </text>
    </comment>
    <comment ref="GN58"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HC58"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HN58" authorId="0" shapeId="0">
      <text>
        <r>
          <rPr>
            <sz val="11"/>
            <color theme="1"/>
            <rFont val="Calibri"/>
            <family val="2"/>
            <scheme val="minor"/>
          </rPr>
          <t>встреча с представителями поисковых отрядов</t>
        </r>
      </text>
    </comment>
    <comment ref="HV58"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K59" authorId="0" shapeId="0">
      <text>
        <r>
          <rPr>
            <sz val="11"/>
            <color theme="1"/>
            <rFont val="Calibri"/>
            <family val="2"/>
            <scheme val="minor"/>
          </rPr>
          <t>3</t>
        </r>
      </text>
    </comment>
    <comment ref="T59" authorId="0" shapeId="0">
      <text>
        <r>
          <rPr>
            <sz val="11"/>
            <color theme="1"/>
            <rFont val="Calibri"/>
            <family val="2"/>
            <scheme val="minor"/>
          </rPr>
          <t>В предложении 2 есть однородные члены с обобщающим словом.
Одна из грамматических основ предложения 5 – «лыжник оттолкнулся».</t>
        </r>
      </text>
    </comment>
    <comment ref="Z59" authorId="0" shapeId="0">
      <text>
        <r>
          <rPr>
            <sz val="11"/>
            <color theme="1"/>
            <rFont val="Calibri"/>
            <family val="2"/>
            <scheme val="minor"/>
          </rPr>
          <t>9</t>
        </r>
      </text>
    </comment>
    <comment ref="AH59" authorId="0" shapeId="0">
      <text>
        <r>
          <rPr>
            <sz val="11"/>
            <color theme="1"/>
            <rFont val="Calibri"/>
            <family val="2"/>
            <scheme val="minor"/>
          </rPr>
          <t>5</t>
        </r>
      </text>
    </comment>
    <comment ref="AO59" authorId="0" shapeId="0">
      <text>
        <r>
          <rPr>
            <sz val="11"/>
            <color theme="1"/>
            <rFont val="Calibri"/>
            <family val="2"/>
            <scheme val="minor"/>
          </rPr>
          <t>вошел улыбаясь</t>
        </r>
      </text>
    </comment>
    <comment ref="AU59"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BA59"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E59"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O59" authorId="0" shapeId="0">
      <text>
        <r>
          <rPr>
            <sz val="11"/>
            <color theme="1"/>
            <rFont val="Calibri"/>
            <family val="2"/>
            <scheme val="minor"/>
          </rPr>
          <t>2Д</t>
        </r>
      </text>
    </comment>
    <comment ref="BS59" authorId="0" shapeId="0">
      <text>
        <r>
          <rPr>
            <sz val="11"/>
            <color theme="1"/>
            <rFont val="Calibri"/>
            <family val="2"/>
            <scheme val="minor"/>
          </rPr>
          <t>Антитеза</t>
        </r>
      </text>
    </comment>
    <comment ref="CG59" authorId="0" shapeId="0">
      <text>
        <r>
          <rPr>
            <sz val="11"/>
            <color theme="1"/>
            <rFont val="Calibri"/>
            <family val="2"/>
            <scheme val="minor"/>
          </rPr>
          <t>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вопрос, на который у ученика нет односложного ответа.
вопрос, который не имеет конкретного ответа.
вопрос, который не имеет однозначного ответа.</t>
        </r>
      </text>
    </comment>
    <comment ref="CP59" authorId="0" shapeId="0">
      <text>
        <r>
          <rPr>
            <sz val="11"/>
            <color theme="1"/>
            <rFont val="Calibri"/>
            <family val="2"/>
            <scheme val="minor"/>
          </rPr>
          <t>Обучающийся дает правильный, но неточный ответ.
Обучающийся игнорирует морфемный состав слова.</t>
        </r>
      </text>
    </comment>
    <comment ref="CW59" authorId="0" shapeId="0">
      <text>
        <r>
          <rPr>
            <sz val="11"/>
            <color theme="1"/>
            <rFont val="Calibri"/>
            <family val="2"/>
            <scheme val="minor"/>
          </rPr>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[заполнение всех видов пропусков, исправление ошибок и т.д.]</t>
        </r>
      </text>
    </comment>
    <comment ref="DE59" authorId="0" shapeId="0">
      <text>
        <r>
          <rPr>
            <sz val="11"/>
            <color theme="1"/>
            <rFont val="Calibri"/>
            <family val="2"/>
            <scheme val="minor"/>
          </rPr>
          <t>бедностью активных грамматических конструкций</t>
        </r>
      </text>
    </comment>
    <comment ref="DL59" authorId="0" shapeId="0">
      <text>
        <r>
          <rPr>
            <sz val="11"/>
            <color theme="1"/>
            <rFont val="Calibri"/>
            <family val="2"/>
            <scheme val="minor"/>
          </rPr>
          <t>1. К1 = [2]
2. К2 = [6]
3. К3 = [2]
4. К4 = [2]
5. К5 = [1]
6. К6 = [0]
7. К7 = [2]
8. К8 = [1]
9. К9 = [2]
10. К10 = [2]
11. К11 = [2]
12. К12 = [2]</t>
        </r>
      </text>
    </comment>
    <comment ref="DQ59" authorId="0" shapeId="0">
      <text>
        <r>
          <rPr>
            <sz val="11"/>
            <color theme="1"/>
            <rFont val="Calibri"/>
            <family val="2"/>
            <scheme val="minor"/>
          </rPr>
          <t>1. Универсального рецепта, как выбрать путь в жизни, быть не может. Выбор остается за человеком. = [Обобщение]
2. Нет универсального рецепта, как выбрать собственный жизненный путь. Это решение остается за человеком. = [Упрощение]
3. Человек сам должен решить, какой путь в жизни он выберет. = [Исключение]</t>
        </r>
      </text>
    </comment>
    <comment ref="DV59" authorId="0" shapeId="0">
      <text>
        <r>
          <rPr>
            <sz val="11"/>
            <color theme="1"/>
            <rFont val="Calibri"/>
            <family val="2"/>
            <scheme val="minor"/>
          </rPr>
          <t>1. К9 - Соблюдение языковых норм = [2]
2. К10 - Соблюдение речевых норм = [2]</t>
        </r>
      </text>
    </comment>
    <comment ref="EK59" authorId="0" shapeId="0">
      <text>
        <r>
          <rPr>
            <sz val="11"/>
            <color theme="1"/>
            <rFont val="Calibri"/>
            <family val="2"/>
            <scheme val="minor"/>
          </rPr>
          <t>просмотр видеороликов, связанных с проявлением девиантного поведения детей и подростков</t>
        </r>
      </text>
    </comment>
    <comment ref="EX59" authorId="0" shapeId="0">
      <text>
        <r>
          <rPr>
            <sz val="11"/>
            <color theme="1"/>
            <rFont val="Calibri"/>
            <family val="2"/>
            <scheme val="minor"/>
          </rPr>
          <t>использовать интернет-тренажер
понизить уровень трудоемкости проверочной работы
использовать памятки и алгоритмы</t>
        </r>
      </text>
    </comment>
    <comment ref="FK59" authorId="0" shapeId="0">
      <text>
        <r>
          <rPr>
            <sz val="11"/>
            <color theme="1"/>
            <rFont val="Calibri"/>
            <family val="2"/>
            <scheme val="minor"/>
          </rPr>
          <t>поэтапное формирование умственных действий</t>
        </r>
      </text>
    </comment>
    <comment ref="FU59"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в социальные акции с проявлением индивидуальных способностей и компетенций</t>
        </r>
      </text>
    </comment>
    <comment ref="GF59" authorId="0" shapeId="0">
      <text>
        <r>
          <rPr>
            <sz val="11"/>
            <color theme="1"/>
            <rFont val="Calibri"/>
            <family val="2"/>
            <scheme val="minor"/>
          </rPr>
          <t>&lt;пропущен&gt;</t>
        </r>
      </text>
    </comment>
    <comment ref="HE59" authorId="0" shapeId="0">
      <text>
        <r>
          <rPr>
            <sz val="11"/>
            <color theme="1"/>
            <rFont val="Calibri"/>
            <family val="2"/>
            <scheme val="minor"/>
          </rPr>
          <t>&lt;пропущен&gt;</t>
        </r>
      </text>
    </comment>
    <comment ref="HJ59" authorId="0" shapeId="0">
      <text>
        <r>
          <rPr>
            <sz val="11"/>
            <color theme="1"/>
            <rFont val="Calibri"/>
            <family val="2"/>
            <scheme val="minor"/>
          </rPr>
          <t>&lt;пропущен&gt;</t>
        </r>
      </text>
    </comment>
    <comment ref="IC59" authorId="0" shapeId="0">
      <text>
        <r>
          <rPr>
            <sz val="11"/>
            <color theme="1"/>
            <rFont val="Calibri"/>
            <family val="2"/>
            <scheme val="minor"/>
          </rPr>
          <t>&lt;пропущен&gt;</t>
        </r>
      </text>
    </comment>
    <comment ref="G60" authorId="0" shapeId="0">
      <text>
        <r>
          <rPr>
            <sz val="11"/>
            <color theme="1"/>
            <rFont val="Calibri"/>
            <family val="2"/>
            <scheme val="minor"/>
          </rPr>
          <t>3</t>
        </r>
      </text>
    </comment>
    <comment ref="R60" authorId="0" shapeId="0">
      <text>
        <r>
          <rPr>
            <sz val="11"/>
            <color theme="1"/>
            <rFont val="Calibri"/>
            <family val="2"/>
            <scheme val="minor"/>
          </rPr>
          <t>сложноподчиненное</t>
        </r>
      </text>
    </comment>
    <comment ref="Y60" authorId="0" shapeId="0">
      <text>
        <r>
          <rPr>
            <sz val="11"/>
            <color theme="1"/>
            <rFont val="Calibri"/>
            <family val="2"/>
            <scheme val="minor"/>
          </rPr>
          <t>13456911</t>
        </r>
      </text>
    </comment>
    <comment ref="AF60" authorId="0" shapeId="0">
      <text>
        <r>
          <rPr>
            <sz val="11"/>
            <color theme="1"/>
            <rFont val="Calibri"/>
            <family val="2"/>
            <scheme val="minor"/>
          </rPr>
          <t>13</t>
        </r>
      </text>
    </comment>
    <comment ref="AO60" authorId="0" shapeId="0">
      <text>
        <r>
          <rPr>
            <sz val="11"/>
            <color theme="1"/>
            <rFont val="Calibri"/>
            <family val="2"/>
            <scheme val="minor"/>
          </rPr>
          <t>вошёл улыбаясь</t>
        </r>
      </text>
    </comment>
    <comment ref="AV60"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BA60"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F60"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N60" authorId="0" shapeId="0">
      <text>
        <r>
          <rPr>
            <sz val="11"/>
            <color theme="1"/>
            <rFont val="Calibri"/>
            <family val="2"/>
            <scheme val="minor"/>
          </rPr>
          <t>1Г</t>
        </r>
      </text>
    </comment>
    <comment ref="BT60" authorId="0" shapeId="0">
      <text>
        <r>
          <rPr>
            <sz val="11"/>
            <color theme="1"/>
            <rFont val="Calibri"/>
            <family val="2"/>
            <scheme val="minor"/>
          </rPr>
          <t>Метафора</t>
        </r>
      </text>
    </comment>
    <comment ref="CI60" authorId="0" shapeId="0">
      <text>
        <r>
          <rPr>
            <sz val="11"/>
            <color theme="1"/>
            <rFont val="Calibri"/>
            <family val="2"/>
            <scheme val="minor"/>
          </rPr>
          <t>да</t>
        </r>
      </text>
    </comment>
    <comment ref="CO60" authorId="0" shapeId="0">
      <text>
        <r>
          <rPr>
            <sz val="11"/>
            <color theme="1"/>
            <rFont val="Calibri"/>
            <family val="2"/>
            <scheme val="minor"/>
          </rPr>
          <t>Что такое безударная гласная? Какие гласные обычно чередуются?
Почему при написании необходимо учитывать значение корня?</t>
        </r>
      </text>
    </comment>
    <comment ref="CY60" authorId="0" shapeId="0">
      <text>
        <r>
          <rPr>
            <sz val="11"/>
            <color theme="1"/>
            <rFont val="Calibri"/>
            <family val="2"/>
            <scheme val="minor"/>
          </rPr>
          <t>Обучающийся не различает глухие и звонкие согласные.
Обучающийся не видит морфемный состав слова.</t>
        </r>
      </text>
    </comment>
    <comment ref="DE60" authorId="0" shapeId="0">
      <text>
        <r>
          <rPr>
            <sz val="11"/>
            <color theme="1"/>
            <rFont val="Calibri"/>
            <family val="2"/>
            <scheme val="minor"/>
          </rPr>
          <t>бедностью активных грамматических конструкций</t>
        </r>
      </text>
    </comment>
    <comment ref="DJ60" authorId="0" shapeId="0">
      <text>
        <r>
          <rPr>
            <sz val="11"/>
            <color theme="1"/>
            <rFont val="Calibri"/>
            <family val="2"/>
            <scheme val="minor"/>
          </rPr>
          <t>1. ИК1 - Содержание изложения = [3]
2. ИК2 - Сжатие исходного текста = [3]
3. ИК3 - Смысловая цельность, речевая связность и последова-тель¬ность изложения = [3]
4. Итоговое количество баллов за сжатое изложение по критериям ИК1–ИК3 = [6]</t>
        </r>
      </text>
    </comment>
    <comment ref="DP60" authorId="0" shapeId="0">
      <text>
        <r>
          <rPr>
            <sz val="11"/>
            <color theme="1"/>
            <rFont val="Calibri"/>
            <family val="2"/>
            <scheme val="minor"/>
          </rPr>
          <t>1. К7 - Соблюдение орфографических норм = [3]
2. К8 - Соблюдение пунктуационных норм = [3]</t>
        </r>
      </text>
    </comment>
    <comment ref="DW60" authorId="0" shapeId="0">
      <text>
        <r>
          <rPr>
            <sz val="11"/>
            <color theme="1"/>
            <rFont val="Calibri"/>
            <family val="2"/>
            <scheme val="minor"/>
          </rPr>
          <t>1. Орфографические ошибки = [2]
2. Пунктуационные ошибки = [1]
3. Грамматические ошибки = [0]
4. Речевые ошибки = [0]</t>
        </r>
      </text>
    </comment>
    <comment ref="EI60" authorId="0" shapeId="0">
      <text>
        <r>
          <rPr>
            <sz val="11"/>
            <color theme="1"/>
            <rFont val="Calibri"/>
            <family val="2"/>
            <scheme val="minor"/>
          </rPr>
          <t>тренинговое занятие</t>
        </r>
      </text>
    </comment>
    <comment ref="EX60" authorId="0" shapeId="0">
      <text>
        <r>
          <rPr>
            <sz val="11"/>
            <color theme="1"/>
            <rFont val="Calibri"/>
            <family val="2"/>
            <scheme val="minor"/>
          </rPr>
          <t>понизить уровень трудоемкости проверочной работы
использовать памятки и алгоритмы</t>
        </r>
      </text>
    </comment>
    <comment ref="FM60" authorId="0" shapeId="0">
      <text>
        <r>
          <rPr>
            <sz val="11"/>
            <color theme="1"/>
            <rFont val="Calibri"/>
            <family val="2"/>
            <scheme val="minor"/>
          </rPr>
          <t>интерактивная технология</t>
        </r>
      </text>
    </comment>
    <comment ref="FX60"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t>
        </r>
      </text>
    </comment>
    <comment ref="GO60"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HE60" authorId="0" shapeId="0">
      <text>
        <r>
          <rPr>
            <sz val="11"/>
            <color theme="1"/>
            <rFont val="Calibri"/>
            <family val="2"/>
            <scheme val="minor"/>
          </rPr>
          <t>1. Компромисс = [проблема не столь важна для педагога и обучающегося; у обеих сторон нет желания тратить силы на ее решение]
2. Уклонение = [решение проблемы носит временный характер]
3. Конкуренция = [при решении проблемы педагог или обучающийся опирается на свои волевые качества]</t>
        </r>
      </text>
    </comment>
    <comment ref="HO60" authorId="0" shapeId="0">
      <text>
        <r>
          <rPr>
            <sz val="11"/>
            <color theme="1"/>
            <rFont val="Calibri"/>
            <family val="2"/>
            <scheme val="minor"/>
          </rPr>
          <t>рекрутинговые мероприятия, реализующие идею популяризации деятельности детского общественного объединения, привлечения в него новых участников</t>
        </r>
      </text>
    </comment>
    <comment ref="ID60"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G61" authorId="0" shapeId="0">
      <text>
        <r>
          <rPr>
            <sz val="11"/>
            <color theme="1"/>
            <rFont val="Calibri"/>
            <family val="2"/>
            <scheme val="minor"/>
          </rPr>
          <t>1</t>
        </r>
      </text>
    </comment>
    <comment ref="P61" authorId="0" shapeId="0">
      <text>
        <r>
          <rPr>
            <sz val="11"/>
            <color theme="1"/>
            <rFont val="Calibri"/>
            <family val="2"/>
            <scheme val="minor"/>
          </rPr>
          <t>В первой части сложного предложения 4 составное именное сказуемое.
Одна из грамматических основ предложения 5 – «лыжник оттолкнулся».</t>
        </r>
      </text>
    </comment>
    <comment ref="X61" authorId="0" shapeId="0">
      <text>
        <r>
          <rPr>
            <sz val="11"/>
            <color theme="1"/>
            <rFont val="Calibri"/>
            <family val="2"/>
            <scheme val="minor"/>
          </rPr>
          <t>123467810</t>
        </r>
      </text>
    </comment>
    <comment ref="AI61" authorId="0" shapeId="0">
      <text>
        <r>
          <rPr>
            <sz val="11"/>
            <color theme="1"/>
            <rFont val="Calibri"/>
            <family val="2"/>
            <scheme val="minor"/>
          </rPr>
          <t>3</t>
        </r>
      </text>
    </comment>
    <comment ref="AN61" authorId="0" shapeId="0">
      <text>
        <r>
          <rPr>
            <sz val="11"/>
            <color theme="1"/>
            <rFont val="Calibri"/>
            <family val="2"/>
            <scheme val="minor"/>
          </rPr>
          <t>учил с прилежанием</t>
        </r>
      </text>
    </comment>
    <comment ref="AU61"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BA61"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E61"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L61" authorId="0" shapeId="0">
      <text>
        <r>
          <rPr>
            <sz val="11"/>
            <color theme="1"/>
            <rFont val="Calibri"/>
            <family val="2"/>
            <scheme val="minor"/>
          </rPr>
          <t>4А</t>
        </r>
      </text>
    </comment>
    <comment ref="BW61" authorId="0" shapeId="0">
      <text>
        <r>
          <rPr>
            <sz val="11"/>
            <color theme="1"/>
            <rFont val="Calibri"/>
            <family val="2"/>
            <scheme val="minor"/>
          </rPr>
          <t>Литота</t>
        </r>
      </text>
    </comment>
    <comment ref="CN61" authorId="0" shapeId="0">
      <text>
        <r>
          <rPr>
            <sz val="11"/>
            <color theme="1"/>
            <rFont val="Calibri"/>
            <family val="2"/>
            <scheme val="minor"/>
          </rPr>
          <t>Одинаковые слова пишутся по-разному: то с буквой А, то с буквой О. Что происходит в корнях этих слов?
Использовать прием сопоставления: сопоставить слова с проверяемой безударной гласной и с чередующейся.</t>
        </r>
      </text>
    </comment>
    <comment ref="CW61" authorId="0" shapeId="0">
      <text>
        <r>
          <rPr>
            <sz val="11"/>
            <color theme="1"/>
            <rFont val="Calibri"/>
            <family val="2"/>
            <scheme val="minor"/>
          </rPr>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[заполнение всех видов пропусков, исправление ошибок и т.д.]</t>
        </r>
      </text>
    </comment>
    <comment ref="DC61" authorId="0" shapeId="0">
      <text>
        <r>
          <rPr>
            <sz val="11"/>
            <color theme="1"/>
            <rFont val="Calibri"/>
            <family val="2"/>
            <scheme val="minor"/>
          </rPr>
          <t>1. обучающие, контрольные, контрольно-обучающие = [По роли (функции) в учебном процессе]
2. словарный, диктант из отдельных предложений, диктант-текст = [По наличию изменений в языковом материале]
3. полный, выборочный, деформированный выборочный диктант = [По характеру записи языкового материала]
4. распределительный, программированный, графический, морфологический диктант, фонетико-графический = [По характеру языкового материала]
5. диктант с элементами изложения, диктант с элементами сочинения = [По характеру восприятия языкового материала]
6. диктант с языковым заданием = [По осложненности дополнительным заданием]
7. зрительный, слуховой, разученный, диктант по памяти, «немой» = [По объему воспроизведения языкового материала]
8. предупредительный, объяснительный, комментированный, диктант с обоснованием = [По времени объяснения написанного]</t>
        </r>
      </text>
    </comment>
    <comment ref="DJ61" authorId="0" shapeId="0">
      <text>
        <r>
          <rPr>
            <sz val="11"/>
            <color theme="1"/>
            <rFont val="Calibri"/>
            <family val="2"/>
            <scheme val="minor"/>
          </rPr>
          <t>1. ИК1 - Содержание изложения = [1]
2. ИК2 - Сжатие исходного текста = [1]
3. ИК3 - Смысловая цельность, речевая связность и последова-тель¬ность изложения = [0]
4. Итоговое количество баллов за сжатое изложение по критериям ИК1–ИК3 = [2]</t>
        </r>
      </text>
    </comment>
    <comment ref="DQ61" authorId="0" shapeId="0">
      <text>
        <r>
          <rPr>
            <sz val="11"/>
            <color theme="1"/>
            <rFont val="Calibri"/>
            <family val="2"/>
            <scheme val="minor"/>
          </rPr>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[Обобщение]
3. Человек сам должен решить, какой путь в жизни он выберет. = [Упрощение]</t>
        </r>
      </text>
    </comment>
    <comment ref="DY61" authorId="0" shapeId="0">
      <text>
        <r>
          <rPr>
            <sz val="11"/>
            <color theme="1"/>
            <rFont val="Calibri"/>
            <family val="2"/>
            <scheme val="minor"/>
          </rPr>
          <t>1. С3К1 - Толкование значения слова = [1]
2. С3К2 - Наличие примеров-аргументов = [2]
3. С3К3 - Смысловая цельность, речевая связность и последовательность сочинения = [2]
4. С3К4 - Композиционная стройность = [2]
5. Итоговое количество баллов за сочинение по критериям С3К1–С3К4 = [7]</t>
        </r>
      </text>
    </comment>
    <comment ref="EM61" authorId="0" shapeId="0">
      <text>
        <r>
          <rPr>
            <sz val="11"/>
            <color theme="1"/>
            <rFont val="Calibri"/>
            <family val="2"/>
            <scheme val="minor"/>
          </rPr>
          <t>беседа</t>
        </r>
      </text>
    </comment>
    <comment ref="FB61" authorId="0" shapeId="0">
      <text>
        <r>
          <rPr>
            <sz val="11"/>
            <color theme="1"/>
            <rFont val="Calibri"/>
            <family val="2"/>
            <scheme val="minor"/>
          </rPr>
          <t>использовать карту понятий
использовать памятки и алгоритмы</t>
        </r>
      </text>
    </comment>
    <comment ref="FJ61" authorId="0" shapeId="0">
      <text>
        <r>
          <rPr>
            <sz val="11"/>
            <color theme="1"/>
            <rFont val="Calibri"/>
            <family val="2"/>
            <scheme val="minor"/>
          </rPr>
          <t>поэтапное формирование умственных действий</t>
        </r>
      </text>
    </comment>
    <comment ref="FT61"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GK61"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GW61"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HR61"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ID61" authorId="0" shapeId="0">
      <text>
        <r>
          <rPr>
            <sz val="11"/>
            <color theme="1"/>
            <rFont val="Calibri"/>
            <family val="2"/>
            <scheme val="minor"/>
          </rPr>
          <t>бывает фиксированной (отметка) и нефиксированной (мера поощрения или порицания) (0)
осуществляется непосредственно (педагогом) или опосредованно (другими обучающимися) (0)
для эффективности сопровождается соответствующей аргументацией (0)</t>
        </r>
      </text>
    </comment>
    <comment ref="J62" authorId="0" shapeId="0">
      <text>
        <r>
          <rPr>
            <sz val="11"/>
            <color theme="1"/>
            <rFont val="Calibri"/>
            <family val="2"/>
            <scheme val="minor"/>
          </rPr>
          <t>1 – цепная</t>
        </r>
      </text>
    </comment>
    <comment ref="T62" authorId="0" shapeId="0">
      <text>
        <r>
          <rPr>
            <sz val="11"/>
            <color theme="1"/>
            <rFont val="Calibri"/>
            <family val="2"/>
            <scheme val="minor"/>
          </rPr>
          <t>В первой части сложного предложения 4 составное именное сказуемое.</t>
        </r>
      </text>
    </comment>
    <comment ref="Y62" authorId="0" shapeId="0">
      <text>
        <r>
          <rPr>
            <sz val="11"/>
            <color theme="1"/>
            <rFont val="Calibri"/>
            <family val="2"/>
            <scheme val="minor"/>
          </rPr>
          <t>134567811</t>
        </r>
      </text>
    </comment>
    <comment ref="AI62" authorId="0" shapeId="0">
      <text>
        <r>
          <rPr>
            <sz val="11"/>
            <color theme="1"/>
            <rFont val="Calibri"/>
            <family val="2"/>
            <scheme val="minor"/>
          </rPr>
          <t>&lt;пропущен&gt;</t>
        </r>
      </text>
    </comment>
    <comment ref="AN62" authorId="0" shapeId="0">
      <text>
        <r>
          <rPr>
            <sz val="11"/>
            <color theme="1"/>
            <rFont val="Calibri"/>
            <family val="2"/>
            <scheme val="minor"/>
          </rPr>
          <t>учил с прилежанием</t>
        </r>
      </text>
    </comment>
    <comment ref="AV62" authorId="0" shapeId="0">
      <text>
        <r>
          <rPr>
            <sz val="11"/>
            <color theme="1"/>
            <rFont val="Calibri"/>
            <family val="2"/>
            <scheme val="minor"/>
          </rPr>
          <t>СТРОЯЩИЕ – буква А пишется в суффиксе –ащ- причастия, образованного от глагола 1 спряжения.
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BA62"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F62"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M62" authorId="0" shapeId="0">
      <text>
        <r>
          <rPr>
            <sz val="11"/>
            <color theme="1"/>
            <rFont val="Calibri"/>
            <family val="2"/>
            <scheme val="minor"/>
          </rPr>
          <t>4Е</t>
        </r>
      </text>
    </comment>
    <comment ref="BW62" authorId="0" shapeId="0">
      <text>
        <r>
          <rPr>
            <sz val="11"/>
            <color theme="1"/>
            <rFont val="Calibri"/>
            <family val="2"/>
            <scheme val="minor"/>
          </rPr>
          <t>Литота</t>
        </r>
      </text>
    </comment>
    <comment ref="CE62" authorId="0" shapeId="0">
      <text>
        <r>
          <rPr>
            <sz val="11"/>
            <color theme="1"/>
            <rFont val="Calibri"/>
            <family val="2"/>
            <scheme val="minor"/>
          </rPr>
          <t>вопрос, на который ученик не знает заранее ответ, его он ищет самостоятельно.
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t>
        </r>
      </text>
    </comment>
    <comment ref="CP62" authorId="0" shapeId="0">
      <text>
        <r>
          <rPr>
            <sz val="11"/>
            <color theme="1"/>
            <rFont val="Calibri"/>
            <family val="2"/>
            <scheme val="minor"/>
          </rPr>
          <t>Обучающийся игнорирует морфемный состав слова.</t>
        </r>
      </text>
    </comment>
    <comment ref="CX62" authorId="0" shapeId="0">
      <text>
        <r>
          <rPr>
            <sz val="11"/>
            <color theme="1"/>
            <rFont val="Calibri"/>
            <family val="2"/>
            <scheme val="minor"/>
          </rPr>
          <t>Ученики смешивают части речи.
Ученики ориентируются на расставленные в тексте знаки препинания.</t>
        </r>
      </text>
    </comment>
    <comment ref="DE62" authorId="0" shapeId="0">
      <text>
        <r>
          <rPr>
            <sz val="11"/>
            <color theme="1"/>
            <rFont val="Calibri"/>
            <family val="2"/>
            <scheme val="minor"/>
          </rPr>
          <t>бедностью активных грамматических конструкций</t>
        </r>
      </text>
    </comment>
    <comment ref="DJ62" authorId="0" shapeId="0">
      <text>
        <r>
          <rPr>
            <sz val="11"/>
            <color theme="1"/>
            <rFont val="Calibri"/>
            <family val="2"/>
            <scheme val="minor"/>
          </rPr>
          <t>1. ИК1 - Содержание изложения = [1]
2. ИК2 - Сжатие исходного текста = [1]
3. ИК3 - Смысловая цельность, речевая связность и последова-тель¬ность изложения = [0]
4. Итоговое количество баллов за сжатое изложение по критериям ИК1–ИК3 = [2]</t>
        </r>
      </text>
    </comment>
    <comment ref="DR62" authorId="0" shapeId="0">
      <text>
        <r>
          <rPr>
            <sz val="11"/>
            <color theme="1"/>
            <rFont val="Calibri"/>
            <family val="2"/>
            <scheme val="minor"/>
          </rPr>
          <t>1. С3К1 - Толкование значения слова = [1]
2. С3К2 - Наличие примеров-аргументов = [3]
3. С3К3 - Смысловая цельность, речевая связность и последовательность сочинения = [1]
4. С3К4 - Композиционная стройность = [2]</t>
        </r>
      </text>
    </comment>
    <comment ref="DV62" authorId="0" shapeId="0">
      <text>
        <r>
          <rPr>
            <sz val="11"/>
            <color theme="1"/>
            <rFont val="Calibri"/>
            <family val="2"/>
            <scheme val="minor"/>
          </rPr>
          <t>1. К9 - Соблюдение языковых норм = [0]
2. К10 - Соблюдение речевых норм = [0]</t>
        </r>
      </text>
    </comment>
    <comment ref="EJ62" authorId="0" shapeId="0">
      <text>
        <r>
          <rPr>
            <sz val="11"/>
            <color theme="1"/>
            <rFont val="Calibri"/>
            <family val="2"/>
            <scheme val="minor"/>
          </rPr>
          <t>диалог</t>
        </r>
      </text>
    </comment>
    <comment ref="EY62" authorId="0" shapeId="0">
      <text>
        <r>
          <rPr>
            <sz val="11"/>
            <color theme="1"/>
            <rFont val="Calibri"/>
            <family val="2"/>
            <scheme val="minor"/>
          </rPr>
          <t>дать возможность обучающимся следить за своими собственными успехами
мотивация личной ответственности обучающихся за свою учебу</t>
        </r>
      </text>
    </comment>
    <comment ref="FM62" authorId="0" shapeId="0">
      <text>
        <r>
          <rPr>
            <sz val="11"/>
            <color theme="1"/>
            <rFont val="Calibri"/>
            <family val="2"/>
            <scheme val="minor"/>
          </rPr>
          <t>технология формирования критического мышления</t>
        </r>
      </text>
    </comment>
    <comment ref="FT62"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GH62" authorId="0" shapeId="0">
      <text>
        <r>
          <rPr>
            <sz val="11"/>
            <color theme="1"/>
            <rFont val="Calibri"/>
            <family val="2"/>
            <scheme val="minor"/>
          </rPr>
          <t>1. 1 = [В] (2)
2. 2 = [А] (2)
3. 3 = [Б] (2)</t>
        </r>
      </text>
    </comment>
    <comment ref="HC62"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HO62" authorId="0" shapeId="0">
      <text>
        <r>
          <rPr>
            <sz val="11"/>
            <color theme="1"/>
            <rFont val="Calibri"/>
            <family val="2"/>
            <scheme val="minor"/>
          </rPr>
          <t>рекрутинговые мероприятия, реализующие идею популяризации деятельности детского общественного объединения, привлечения в него новых участников</t>
        </r>
      </text>
    </comment>
    <comment ref="HZ62" authorId="0" shapeId="0">
      <text>
        <r>
          <rPr>
            <sz val="11"/>
            <color theme="1"/>
            <rFont val="Calibri"/>
            <family val="2"/>
            <scheme val="minor"/>
          </rPr>
          <t>направлено на выявление негативного опыта обучающихся (3)
ориентировано на готовность обучающихся получить инструкцию к действию, указание, распоряжение (3)</t>
        </r>
      </text>
    </comment>
    <comment ref="I63" authorId="0" shapeId="0">
      <text>
        <r>
          <rPr>
            <sz val="11"/>
            <color theme="1"/>
            <rFont val="Calibri"/>
            <family val="2"/>
            <scheme val="minor"/>
          </rPr>
          <t>3</t>
        </r>
      </text>
    </comment>
    <comment ref="R63" authorId="0" shapeId="0">
      <text>
        <r>
          <rPr>
            <sz val="11"/>
            <color theme="1"/>
            <rFont val="Calibri"/>
            <family val="2"/>
            <scheme val="minor"/>
          </rPr>
          <t>сложноподчиненное</t>
        </r>
      </text>
    </comment>
    <comment ref="X63" authorId="0" shapeId="0">
      <text>
        <r>
          <rPr>
            <sz val="11"/>
            <color theme="1"/>
            <rFont val="Calibri"/>
            <family val="2"/>
            <scheme val="minor"/>
          </rPr>
          <t>123467810</t>
        </r>
      </text>
    </comment>
    <comment ref="AG63" authorId="0" shapeId="0">
      <text>
        <r>
          <rPr>
            <sz val="11"/>
            <color theme="1"/>
            <rFont val="Calibri"/>
            <family val="2"/>
            <scheme val="minor"/>
          </rPr>
          <t>4</t>
        </r>
      </text>
    </comment>
    <comment ref="AN63" authorId="0" shapeId="0">
      <text>
        <r>
          <rPr>
            <sz val="11"/>
            <color theme="1"/>
            <rFont val="Calibri"/>
            <family val="2"/>
            <scheme val="minor"/>
          </rPr>
          <t>учил с прилежанием</t>
        </r>
      </text>
    </comment>
    <comment ref="AU63"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AZ63"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63"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M63" authorId="0" shapeId="0">
      <text>
        <r>
          <rPr>
            <sz val="11"/>
            <color theme="1"/>
            <rFont val="Calibri"/>
            <family val="2"/>
            <scheme val="minor"/>
          </rPr>
          <t>3Б</t>
        </r>
      </text>
    </comment>
    <comment ref="BX63" authorId="0" shapeId="0">
      <text>
        <r>
          <rPr>
            <sz val="11"/>
            <color theme="1"/>
            <rFont val="Calibri"/>
            <family val="2"/>
            <scheme val="minor"/>
          </rPr>
          <t>Инверсия</t>
        </r>
      </text>
    </comment>
    <comment ref="CH63" authorId="0" shapeId="0">
      <text>
        <r>
          <rPr>
            <sz val="11"/>
            <color theme="1"/>
            <rFont val="Calibri"/>
            <family val="2"/>
            <scheme val="minor"/>
          </rPr>
          <t>вариативными</t>
        </r>
      </text>
    </comment>
    <comment ref="CQ63" authorId="0" shapeId="0">
      <text>
        <r>
          <rPr>
            <sz val="11"/>
            <color theme="1"/>
            <rFont val="Calibri"/>
            <family val="2"/>
            <scheme val="minor"/>
          </rPr>
          <t>Ученик не знает значения некоторых слов.</t>
        </r>
      </text>
    </comment>
    <comment ref="CY63" authorId="0" shapeId="0">
      <text>
        <r>
          <rPr>
            <sz val="11"/>
            <color theme="1"/>
            <rFont val="Calibri"/>
            <family val="2"/>
            <scheme val="minor"/>
          </rPr>
          <t>Обучающийся не видит морфемный состав слова.</t>
        </r>
      </text>
    </comment>
    <comment ref="DD63" authorId="0" shapeId="0">
      <text>
        <r>
          <rPr>
            <sz val="11"/>
            <color theme="1"/>
            <rFont val="Calibri"/>
            <family val="2"/>
            <scheme val="minor"/>
          </rPr>
          <t>программированного</t>
        </r>
      </text>
    </comment>
    <comment ref="DI63" authorId="0" shapeId="0">
      <text>
        <r>
          <rPr>
            <sz val="11"/>
            <color theme="1"/>
            <rFont val="Calibri"/>
            <family val="2"/>
            <scheme val="minor"/>
          </rPr>
          <t>1. К1 - Формулировка проблем исходного текста = [1]
2. К2 - Комментарий к сформулированной проблеме исходного текста = [2]
3. К3 - Отражение позиции автора исходного текста = [1]
4. К4 - Отношение к позиции автора по проблеме исходного текста = [1]</t>
        </r>
      </text>
    </comment>
    <comment ref="DQ63" authorId="0" shapeId="0">
      <text>
        <r>
          <rPr>
            <sz val="11"/>
            <color theme="1"/>
            <rFont val="Calibri"/>
            <family val="2"/>
            <scheme val="minor"/>
          </rPr>
          <t>1. Универсального рецепта, как выбрать путь в жизни, быть не может. Выбор остается за человеком. = [Текст сжат неправильно]
2. Нет универсального рецепта, как выбрать собственный жизненный путь. Это решение остается за человеком. = [Упрощение]
3. Человек сам должен решить, какой путь в жизни он выберет. = [Обобщение]</t>
        </r>
      </text>
    </comment>
    <comment ref="DX63" authorId="0" shapeId="0">
      <text>
        <r>
          <rPr>
            <sz val="11"/>
            <color theme="1"/>
            <rFont val="Calibri"/>
            <family val="2"/>
            <scheme val="minor"/>
          </rPr>
          <t>1. С1К1 - Наличие обоснованного ответа = [2]
2. С1К2 - Наличие примеров-аргументов = [3]
3. С1К3 - Смысловая цельность, речевая связность и последовательность сочинения = [2]
4. С1К4 - Композиционная стройность = [2]</t>
        </r>
      </text>
    </comment>
    <comment ref="EN63"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EZ63" authorId="0" shapeId="0">
      <text>
        <r>
          <rPr>
            <sz val="11"/>
            <color theme="1"/>
            <rFont val="Calibri"/>
            <family val="2"/>
            <scheme val="minor"/>
          </rPr>
          <t>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FM63" authorId="0" shapeId="0">
      <text>
        <r>
          <rPr>
            <sz val="11"/>
            <color theme="1"/>
            <rFont val="Calibri"/>
            <family val="2"/>
            <scheme val="minor"/>
          </rPr>
          <t>технология формирования критического мышления</t>
        </r>
      </text>
    </comment>
    <comment ref="FV63"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t>
        </r>
      </text>
    </comment>
    <comment ref="GL63"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GV63"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HK63" authorId="0" shapeId="0">
      <text>
        <r>
          <rPr>
            <sz val="11"/>
            <color theme="1"/>
            <rFont val="Calibri"/>
            <family val="2"/>
            <scheme val="minor"/>
          </rPr>
          <t>применение фронтального опроса</t>
        </r>
      </text>
    </comment>
    <comment ref="IA63" authorId="0" shapeId="0">
      <text>
        <r>
          <rPr>
            <sz val="11"/>
            <color theme="1"/>
            <rFont val="Calibri"/>
            <family val="2"/>
            <scheme val="minor"/>
          </rPr>
          <t>выражается в прямом требовании педагога к обучающимся согласиться с его мнением (0)
малопригодно как постоянная форма воздействия на обучающихся (0)</t>
        </r>
      </text>
    </comment>
    <comment ref="I64" authorId="0" shapeId="0">
      <text>
        <r>
          <rPr>
            <sz val="11"/>
            <color theme="1"/>
            <rFont val="Calibri"/>
            <family val="2"/>
            <scheme val="minor"/>
          </rPr>
          <t>3</t>
        </r>
      </text>
    </comment>
    <comment ref="Q64" authorId="0" shapeId="0">
      <text>
        <r>
          <rPr>
            <sz val="11"/>
            <color theme="1"/>
            <rFont val="Calibri"/>
            <family val="2"/>
            <scheme val="minor"/>
          </rPr>
          <t>Предложение 4
Предложение 5</t>
        </r>
      </text>
    </comment>
    <comment ref="Z64" authorId="0" shapeId="0">
      <text>
        <r>
          <rPr>
            <sz val="11"/>
            <color theme="1"/>
            <rFont val="Calibri"/>
            <family val="2"/>
            <scheme val="minor"/>
          </rPr>
          <t>9</t>
        </r>
      </text>
    </comment>
    <comment ref="AH64" authorId="0" shapeId="0">
      <text>
        <r>
          <rPr>
            <sz val="11"/>
            <color theme="1"/>
            <rFont val="Calibri"/>
            <family val="2"/>
            <scheme val="minor"/>
          </rPr>
          <t>3</t>
        </r>
      </text>
    </comment>
    <comment ref="AM64" authorId="0" shapeId="0">
      <text>
        <r>
          <rPr>
            <sz val="11"/>
            <color theme="1"/>
            <rFont val="Calibri"/>
            <family val="2"/>
            <scheme val="minor"/>
          </rPr>
          <t>колодезное дно</t>
        </r>
      </text>
    </comment>
    <comment ref="AV64"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BA64"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E64"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
НЕСКОЛЬКО (конфет) – НЕ с числительными пишется слитно</t>
        </r>
      </text>
    </comment>
    <comment ref="BL64" authorId="0" shapeId="0">
      <text>
        <r>
          <rPr>
            <sz val="11"/>
            <color theme="1"/>
            <rFont val="Calibri"/>
            <family val="2"/>
            <scheme val="minor"/>
          </rPr>
          <t>3Б</t>
        </r>
      </text>
    </comment>
    <comment ref="BT64" authorId="0" shapeId="0">
      <text>
        <r>
          <rPr>
            <sz val="11"/>
            <color theme="1"/>
            <rFont val="Calibri"/>
            <family val="2"/>
            <scheme val="minor"/>
          </rPr>
          <t>Метонимия</t>
        </r>
      </text>
    </comment>
    <comment ref="CH64" authorId="0" shapeId="0">
      <text>
        <r>
          <rPr>
            <sz val="11"/>
            <color theme="1"/>
            <rFont val="Calibri"/>
            <family val="2"/>
            <scheme val="minor"/>
          </rPr>
          <t>вариативными</t>
        </r>
      </text>
    </comment>
    <comment ref="CR64" authorId="0" shapeId="0">
      <text>
        <r>
          <rPr>
            <sz val="11"/>
            <color theme="1"/>
            <rFont val="Calibri"/>
            <family val="2"/>
            <scheme val="minor"/>
          </rPr>
          <t>Нет</t>
        </r>
      </text>
    </comment>
    <comment ref="CY64" authorId="0" shapeId="0">
      <text>
        <r>
          <rPr>
            <sz val="11"/>
            <color theme="1"/>
            <rFont val="Calibri"/>
            <family val="2"/>
            <scheme val="minor"/>
          </rPr>
          <t>Обучающийся находится под влиянием фонетических процессов.
Обучающийся не различает глухие и звонкие согласные.
Обучающийся не видит морфемный состав слова.</t>
        </r>
      </text>
    </comment>
    <comment ref="DC64" authorId="0" shapeId="0">
      <text>
        <r>
          <rPr>
            <sz val="11"/>
            <color theme="1"/>
            <rFont val="Calibri"/>
            <family val="2"/>
            <scheme val="minor"/>
          </rPr>
          <t>1. обучающие, контрольные, контрольно-обучающие = [По роли (функции) в учебном процессе]
2. словарный, диктант из отдельных предложений, диктант-текст = [По объему воспроизведения языкового материала]
3. полный, выборочный, деформированный выборочный диктант = [По осложненности дополнительным заданием]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характеру восприятия языкового материала]
6. диктант с языковым заданием = [По осложненности дополнительным заданием]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характеру записи языкового материала]</t>
        </r>
      </text>
    </comment>
    <comment ref="DI64" authorId="0" shapeId="0">
      <text>
        <r>
          <rPr>
            <sz val="11"/>
            <color theme="1"/>
            <rFont val="Calibri"/>
            <family val="2"/>
            <scheme val="minor"/>
          </rPr>
          <t>1. К1 - Формулировка проблем исходного текста = [0]
2. К2 - Комментарий к сформулированной проблеме исходного текста = [0]
3. К3 - Отражение позиции автора исходного текста = [0]
4. К4 - Отношение к позиции автора по проблеме исходного текста = [0]</t>
        </r>
      </text>
    </comment>
    <comment ref="DR64" authorId="0" shapeId="0">
      <text>
        <r>
          <rPr>
            <sz val="11"/>
            <color theme="1"/>
            <rFont val="Calibri"/>
            <family val="2"/>
            <scheme val="minor"/>
          </rPr>
          <t>1. С3К1 - Толкование значения слова = [2]
2. С3К2 - Наличие примеров-аргументов = [3]
3. С3К3 - Смысловая цельность, речевая связность и последовательность сочинения = [2]
4. С3К4 - Композиционная стройность = [1]</t>
        </r>
      </text>
    </comment>
    <comment ref="DV64" authorId="0" shapeId="0">
      <text>
        <r>
          <rPr>
            <sz val="11"/>
            <color theme="1"/>
            <rFont val="Calibri"/>
            <family val="2"/>
            <scheme val="minor"/>
          </rPr>
          <t>1. К9 - Соблюдение языковых норм = [1]
2. К10 - Соблюдение речевых норм = [1]</t>
        </r>
      </text>
    </comment>
    <comment ref="EM64" authorId="0" shapeId="0">
      <text>
        <r>
          <rPr>
            <sz val="11"/>
            <color theme="1"/>
            <rFont val="Calibri"/>
            <family val="2"/>
            <scheme val="minor"/>
          </rPr>
          <t>конференция</t>
        </r>
      </text>
    </comment>
    <comment ref="EW64" authorId="0" shapeId="0">
      <text>
        <r>
          <rPr>
            <sz val="11"/>
            <color theme="1"/>
            <rFont val="Calibri"/>
            <family val="2"/>
            <scheme val="minor"/>
          </rPr>
          <t>использовать прием частой смены деятельности
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FM64" authorId="0" shapeId="0">
      <text>
        <r>
          <rPr>
            <sz val="11"/>
            <color theme="1"/>
            <rFont val="Calibri"/>
            <family val="2"/>
            <scheme val="minor"/>
          </rPr>
          <t>технология формирования критического мышления</t>
        </r>
      </text>
    </comment>
    <comment ref="FT64" authorId="0" shapeId="0">
      <text>
        <r>
          <rPr>
            <sz val="11"/>
            <color theme="1"/>
            <rFont val="Calibri"/>
            <family val="2"/>
            <scheme val="minor"/>
          </rPr>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r>
      </text>
    </comment>
    <comment ref="GL64"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HB64"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HM64" authorId="0" shapeId="0">
      <text>
        <r>
          <rPr>
            <sz val="11"/>
            <color theme="1"/>
            <rFont val="Calibri"/>
            <family val="2"/>
            <scheme val="minor"/>
          </rPr>
          <t>литературные, исторические, биологические экспедиции</t>
        </r>
      </text>
    </comment>
    <comment ref="HV64"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K65" authorId="0" shapeId="0">
      <text>
        <r>
          <rPr>
            <sz val="11"/>
            <color theme="1"/>
            <rFont val="Calibri"/>
            <family val="2"/>
            <scheme val="minor"/>
          </rPr>
          <t>3</t>
        </r>
      </text>
    </comment>
    <comment ref="P65" authorId="0" shapeId="0">
      <text>
        <r>
          <rPr>
            <sz val="11"/>
            <color theme="1"/>
            <rFont val="Calibri"/>
            <family val="2"/>
            <scheme val="minor"/>
          </rPr>
          <t>В первой части сложного предложения 4 составное именное сказуемое.
Одна из грамматических основ предложения 5 – «лыжник оттолкнулся».</t>
        </r>
      </text>
    </comment>
    <comment ref="Y65" authorId="0" shapeId="0">
      <text>
        <r>
          <rPr>
            <sz val="11"/>
            <color theme="1"/>
            <rFont val="Calibri"/>
            <family val="2"/>
            <scheme val="minor"/>
          </rPr>
          <t>134567891011</t>
        </r>
      </text>
    </comment>
    <comment ref="AG65" authorId="0" shapeId="0">
      <text>
        <r>
          <rPr>
            <sz val="11"/>
            <color theme="1"/>
            <rFont val="Calibri"/>
            <family val="2"/>
            <scheme val="minor"/>
          </rPr>
          <t>4</t>
        </r>
      </text>
    </comment>
    <comment ref="AO65" authorId="0" shapeId="0">
      <text>
        <r>
          <rPr>
            <sz val="11"/>
            <color theme="1"/>
            <rFont val="Calibri"/>
            <family val="2"/>
            <scheme val="minor"/>
          </rPr>
          <t>вошел улыбаясь</t>
        </r>
      </text>
    </comment>
    <comment ref="AV65"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BA65"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F65"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L65" authorId="0" shapeId="0">
      <text>
        <r>
          <rPr>
            <sz val="11"/>
            <color theme="1"/>
            <rFont val="Calibri"/>
            <family val="2"/>
            <scheme val="minor"/>
          </rPr>
          <t>3Б</t>
        </r>
      </text>
    </comment>
    <comment ref="BX65" authorId="0" shapeId="0">
      <text>
        <r>
          <rPr>
            <sz val="11"/>
            <color theme="1"/>
            <rFont val="Calibri"/>
            <family val="2"/>
            <scheme val="minor"/>
          </rPr>
          <t>Инверсия</t>
        </r>
      </text>
    </comment>
    <comment ref="CG65" authorId="0" shapeId="0">
      <text>
        <r>
          <rPr>
            <sz val="11"/>
            <color theme="1"/>
            <rFont val="Calibri"/>
            <family val="2"/>
            <scheme val="minor"/>
          </rPr>
          <t>вопрос, на который ученик не знает заранее ответ, его он ищет самостоятельно.
вопрос, требующий разрешения, исследования.
вопрос, заданный по определенной теме с целью дать возможность самостоятельно исследовать предмет, о котором идет речь.
вопрос, который не имеет однозначного ответа.</t>
        </r>
      </text>
    </comment>
    <comment ref="CQ65" authorId="0" shapeId="0">
      <text>
        <r>
          <rPr>
            <sz val="11"/>
            <color theme="1"/>
            <rFont val="Calibri"/>
            <family val="2"/>
            <scheme val="minor"/>
          </rPr>
          <t>Варианты не содержат правильного ответа.</t>
        </r>
      </text>
    </comment>
    <comment ref="CW65" authorId="0" shapeId="0">
      <text>
        <r>
          <rPr>
            <sz val="11"/>
            <color theme="1"/>
            <rFont val="Calibri"/>
            <family val="2"/>
            <scheme val="minor"/>
          </rPr>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[заполнение всех видов пропусков, исправление ошибок и т.д.]</t>
        </r>
      </text>
    </comment>
    <comment ref="DC65" authorId="0" shapeId="0">
      <text>
        <r>
          <rPr>
            <sz val="11"/>
            <color theme="1"/>
            <rFont val="Calibri"/>
            <family val="2"/>
            <scheme val="minor"/>
          </rPr>
          <t>1. обучающие, контрольные, контрольно-обучающие = [По роли (функции) в учебном процессе]
2. словарный, диктант из отдельных предложений, диктант-текст = [По объему воспроизведения языкового материала]
3. полный, выборочный, деформированный выборочный диктант = [По наличию изменений в языковом материале]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характеру языкового материала]
6. диктант с языковым заданием = [По осложненности дополнительным заданием]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времени объяснения написанного]</t>
        </r>
      </text>
    </comment>
    <comment ref="DI65" authorId="0" shapeId="0">
      <text>
        <r>
          <rPr>
            <sz val="11"/>
            <color theme="1"/>
            <rFont val="Calibri"/>
            <family val="2"/>
            <scheme val="minor"/>
          </rPr>
          <t>1. К1 - Формулировка проблем исходного текста = [0]
2. К2 - Комментарий к сформулированной проблеме исходного текста = [0]
3. К3 - Отражение позиции автора исходного текста = [0]
4. К4 - Отношение к позиции автора по проблеме исходного текста = [0]</t>
        </r>
      </text>
    </comment>
    <comment ref="DQ65" authorId="0" shapeId="0">
      <text>
        <r>
          <rPr>
            <sz val="11"/>
            <color theme="1"/>
            <rFont val="Calibri"/>
            <family val="2"/>
            <scheme val="minor"/>
          </rPr>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[Упрощение]
3. Человек сам должен решить, какой путь в жизни он выберет. = [Обобщение]</t>
        </r>
      </text>
    </comment>
    <comment ref="DV65" authorId="0" shapeId="0">
      <text>
        <r>
          <rPr>
            <sz val="11"/>
            <color theme="1"/>
            <rFont val="Calibri"/>
            <family val="2"/>
            <scheme val="minor"/>
          </rPr>
          <t>1. К9 - Соблюдение языковых норм = [0]
2. К10 - Соблюдение речевых норм = [1]</t>
        </r>
      </text>
    </comment>
    <comment ref="EG65" authorId="0" shapeId="0">
      <text>
        <r>
          <rPr>
            <sz val="11"/>
            <color theme="1"/>
            <rFont val="Calibri"/>
            <family val="2"/>
            <scheme val="minor"/>
          </rPr>
          <t>информационно-экспертное консультирование</t>
        </r>
      </text>
    </comment>
    <comment ref="EX65" authorId="0" shapeId="0">
      <text>
        <r>
          <rPr>
            <sz val="11"/>
            <color theme="1"/>
            <rFont val="Calibri"/>
            <family val="2"/>
            <scheme val="minor"/>
          </rPr>
          <t>использовать интернет-тренажер
использовать упражнения из задачника
использовать памятки и алгоритмы</t>
        </r>
      </text>
    </comment>
    <comment ref="FG65" authorId="0" shapeId="0">
      <text>
        <r>
          <rPr>
            <sz val="11"/>
            <color theme="1"/>
            <rFont val="Calibri"/>
            <family val="2"/>
            <scheme val="minor"/>
          </rPr>
          <t>Строят условие, вопрос, решение и ответ задачи с опорой на названные шаги
В тексте объемом 300 слов выделяют фрагмент, который можно считать «обоснованием гипотезы»
Дают точный и развернутый ответ с указанием фактов, на основании которых он сделан</t>
        </r>
      </text>
    </comment>
    <comment ref="FV65"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GH65" authorId="0" shapeId="0">
      <text>
        <r>
          <rPr>
            <sz val="11"/>
            <color theme="1"/>
            <rFont val="Calibri"/>
            <family val="2"/>
            <scheme val="minor"/>
          </rPr>
          <t>1. 1 = [В] (2)
2. 2 = [А] (2)
3. 3 = [Б] (2)</t>
        </r>
      </text>
    </comment>
    <comment ref="GV65"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HL65" authorId="0" shapeId="0">
      <text>
        <r>
          <rPr>
            <sz val="11"/>
            <color theme="1"/>
            <rFont val="Calibri"/>
            <family val="2"/>
            <scheme val="minor"/>
          </rPr>
          <t>создание и организация работы родительских комитетов классов</t>
        </r>
      </text>
    </comment>
    <comment ref="IE65" authorId="0" shapeId="0">
      <text>
        <r>
          <rPr>
            <sz val="11"/>
            <color theme="1"/>
            <rFont val="Calibri"/>
            <family val="2"/>
            <scheme val="minor"/>
          </rPr>
          <t>опирается на готовность учащегося «принимать на веру» идеи педагога (0)
в его основу положено разъяснение сути явления, причинно-следственных связей, выделение социальной и личностной значимости решения вопроса (0)
используется как постоянная форма воздействия на обучающихся (3)</t>
        </r>
      </text>
    </comment>
    <comment ref="J66" authorId="0" shapeId="0">
      <text>
        <r>
          <rPr>
            <sz val="11"/>
            <color theme="1"/>
            <rFont val="Calibri"/>
            <family val="2"/>
            <scheme val="minor"/>
          </rPr>
          <t>1 – цепная</t>
        </r>
      </text>
    </comment>
    <comment ref="T66" authorId="0" shapeId="0">
      <text>
        <r>
          <rPr>
            <sz val="11"/>
            <color theme="1"/>
            <rFont val="Calibri"/>
            <family val="2"/>
            <scheme val="minor"/>
          </rPr>
          <t>В предложении 2 есть однородные члены с обобщающим словом.
Одна из грамматических основ предложения 5 – «лыжник оттолкнулся».</t>
        </r>
      </text>
    </comment>
    <comment ref="Y66" authorId="0" shapeId="0">
      <text>
        <r>
          <rPr>
            <sz val="11"/>
            <color theme="1"/>
            <rFont val="Calibri"/>
            <family val="2"/>
            <scheme val="minor"/>
          </rPr>
          <t>13456911</t>
        </r>
      </text>
    </comment>
    <comment ref="AF66" authorId="0" shapeId="0">
      <text>
        <r>
          <rPr>
            <sz val="11"/>
            <color theme="1"/>
            <rFont val="Calibri"/>
            <family val="2"/>
            <scheme val="minor"/>
          </rPr>
          <t>13</t>
        </r>
      </text>
    </comment>
    <comment ref="AO66" authorId="0" shapeId="0">
      <text>
        <r>
          <rPr>
            <sz val="11"/>
            <color theme="1"/>
            <rFont val="Calibri"/>
            <family val="2"/>
            <scheme val="minor"/>
          </rPr>
          <t>вошел улыбаясь</t>
        </r>
      </text>
    </comment>
    <comment ref="AV66" authorId="0" shapeId="0">
      <text>
        <r>
          <rPr>
            <sz val="11"/>
            <color theme="1"/>
            <rFont val="Calibri"/>
            <family val="2"/>
            <scheme val="minor"/>
          </rPr>
          <t>СТРОЯЩИЕ – буква А пишется в суффиксе –ащ- причастия, образованного от глагола 1 спряжения.
ИСПОЛЬЗОВАТЬ – на конце приставки перед глухим согласным пишется буква С.</t>
        </r>
      </text>
    </comment>
    <comment ref="AZ66"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ПОДВЕДЕНЫ (итоги) – в краткой форме имени прилагательного пишется столько же Н, сколько и в полной форме этого прилагательного.
РАССТИЛАТЬСЯ – написание безударной чередующейся гласной в корне слова зависит от его лексического значения.</t>
        </r>
      </text>
    </comment>
    <comment ref="BF66"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N66" authorId="0" shapeId="0">
      <text>
        <r>
          <rPr>
            <sz val="11"/>
            <color theme="1"/>
            <rFont val="Calibri"/>
            <family val="2"/>
            <scheme val="minor"/>
          </rPr>
          <t>2г</t>
        </r>
      </text>
    </comment>
    <comment ref="BU66" authorId="0" shapeId="0">
      <text>
        <r>
          <rPr>
            <sz val="11"/>
            <color theme="1"/>
            <rFont val="Calibri"/>
            <family val="2"/>
            <scheme val="minor"/>
          </rPr>
          <t>Литота</t>
        </r>
      </text>
    </comment>
    <comment ref="CE66" authorId="0" shapeId="0">
      <text>
        <r>
          <rPr>
            <sz val="11"/>
            <color theme="1"/>
            <rFont val="Calibri"/>
            <family val="2"/>
            <scheme val="minor"/>
          </rPr>
          <t>вопрос, на который ученик не знает заранее ответ, его он ищет самостоятельно.</t>
        </r>
      </text>
    </comment>
    <comment ref="CR66" authorId="0" shapeId="0">
      <text>
        <r>
          <rPr>
            <sz val="11"/>
            <color theme="1"/>
            <rFont val="Calibri"/>
            <family val="2"/>
            <scheme val="minor"/>
          </rPr>
          <t>Да</t>
        </r>
      </text>
    </comment>
    <comment ref="CW66" authorId="0" shapeId="0">
      <text>
        <r>
          <rPr>
            <sz val="11"/>
            <color theme="1"/>
            <rFont val="Calibri"/>
            <family val="2"/>
            <scheme val="minor"/>
          </rPr>
          <t>1. Метод конструирования в обучении русскому языку предполагает = [заполнение всех видов пропусков, исправление ошибок и т.д.]
2. Метод реконструкции в обучении русскому языку предполагает = [создание языковой единицы (слова, словосочетания, предложения, текста) по модели]</t>
        </r>
      </text>
    </comment>
    <comment ref="DD66" authorId="0" shapeId="0">
      <text>
        <r>
          <rPr>
            <sz val="11"/>
            <color theme="1"/>
            <rFont val="Calibri"/>
            <family val="2"/>
            <scheme val="minor"/>
          </rPr>
          <t>графического</t>
        </r>
      </text>
    </comment>
    <comment ref="DI66" authorId="0" shapeId="0">
      <text>
        <r>
          <rPr>
            <sz val="11"/>
            <color theme="1"/>
            <rFont val="Calibri"/>
            <family val="2"/>
            <scheme val="minor"/>
          </rPr>
          <t>1. К1 - Формулировка проблем исходного текста = [3]
2. К2 - Комментарий к сформулированной проблеме исходного текста = [3]
3. К3 - Отражение позиции автора исходного текста = [5]
4. К4 - Отношение к позиции автора по проблеме исходного текста = [3]</t>
        </r>
      </text>
    </comment>
    <comment ref="DR66" authorId="0" shapeId="0">
      <text>
        <r>
          <rPr>
            <sz val="11"/>
            <color theme="1"/>
            <rFont val="Calibri"/>
            <family val="2"/>
            <scheme val="minor"/>
          </rPr>
          <t>1. С3К1 - Толкование значения слова = [3]
2. С3К2 - Наличие примеров-аргументов = [2]
3. С3К3 - Смысловая цельность, речевая связность и последовательность сочинения = [4]
4. С3К4 - Композиционная стройность = [3]</t>
        </r>
      </text>
    </comment>
    <comment ref="DY66" authorId="0" shapeId="0">
      <text>
        <r>
          <rPr>
            <sz val="11"/>
            <color theme="1"/>
            <rFont val="Calibri"/>
            <family val="2"/>
            <scheme val="minor"/>
          </rPr>
          <t>1. С3К1 - Толкование значения слова = [1]
2. С3К2 - Наличие примеров-аргументов = [2]
3. С3К3 - Смысловая цельность, речевая связность и последовательность сочинения = [5]
4. С3К4 - Композиционная стройность = [7]
5. Итоговое количество баллов за сочинение по критериям С3К1–С3К4 = [6]</t>
        </r>
      </text>
    </comment>
    <comment ref="EO66" authorId="0" shapeId="0">
      <text>
        <r>
          <rPr>
            <sz val="11"/>
            <color theme="1"/>
            <rFont val="Calibri"/>
            <family val="2"/>
            <scheme val="minor"/>
          </rPr>
          <t>знакомиться с содержанием образования, используемыми методами обучения и воспитания, образовательными технологиями</t>
        </r>
      </text>
    </comment>
    <comment ref="EY66" authorId="0" shapeId="0">
      <text>
        <r>
          <rPr>
            <sz val="11"/>
            <color theme="1"/>
            <rFont val="Calibri"/>
            <family val="2"/>
            <scheme val="minor"/>
          </rPr>
          <t>расширять возможности обучения и самообучения
дать возможность обучающимся следить за своими собственными успехами
мотивация личной ответственности обучающихся за свою учебу</t>
        </r>
      </text>
    </comment>
    <comment ref="FN66" authorId="0" shapeId="0">
      <text>
        <r>
          <rPr>
            <sz val="11"/>
            <color theme="1"/>
            <rFont val="Calibri"/>
            <family val="2"/>
            <scheme val="minor"/>
          </rPr>
          <t>личностно-ориентированная технология</t>
        </r>
      </text>
    </comment>
    <comment ref="FY66" authorId="0" shapeId="0">
      <text>
        <r>
          <rPr>
            <sz val="11"/>
            <color theme="1"/>
            <rFont val="Calibri"/>
            <family val="2"/>
            <scheme val="minor"/>
          </rPr>
          <t>подбор зрительного материала с учетом рекомендуемой врачом нагрузки на зрение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GF66" authorId="0" shapeId="0">
      <text>
        <r>
          <rPr>
            <sz val="11"/>
            <color theme="1"/>
            <rFont val="Calibri"/>
            <family val="2"/>
            <scheme val="minor"/>
          </rPr>
          <t>1. 1 = [Б] (0)
2. 2 = [А] (2)
3. 3 = [В] (0)</t>
        </r>
      </text>
    </comment>
    <comment ref="HE66"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HQ66" authorId="0" shapeId="0">
      <text>
        <r>
          <rPr>
            <sz val="11"/>
            <color theme="1"/>
            <rFont val="Calibri"/>
            <family val="2"/>
            <scheme val="minor"/>
          </rPr>
          <t>просмотр и обсуждение видеофильмов</t>
        </r>
      </text>
    </comment>
    <comment ref="HW66" authorId="0" shapeId="0">
      <text>
        <r>
          <rPr>
            <sz val="11"/>
            <color theme="1"/>
            <rFont val="Calibri"/>
            <family val="2"/>
            <scheme val="minor"/>
          </rPr>
          <t>педагог ориентирует ученика на сравнение своих результатов с результатами других; (3)
создает ситуацию успеха для обучающихся; (0)</t>
        </r>
      </text>
    </comment>
    <comment ref="J67" authorId="0" shapeId="0">
      <text>
        <r>
          <rPr>
            <sz val="11"/>
            <color theme="1"/>
            <rFont val="Calibri"/>
            <family val="2"/>
            <scheme val="minor"/>
          </rPr>
          <t>1 – цепная</t>
        </r>
      </text>
    </comment>
    <comment ref="S67" authorId="0" shapeId="0">
      <text>
        <r>
          <rPr>
            <sz val="11"/>
            <color theme="1"/>
            <rFont val="Calibri"/>
            <family val="2"/>
            <scheme val="minor"/>
          </rPr>
          <t>Предложение 3 осложнено вводным словом.
Предложение 5 осложнено обособленным приложением.</t>
        </r>
      </text>
    </comment>
    <comment ref="AA67" authorId="0" shapeId="0">
      <text>
        <r>
          <rPr>
            <sz val="11"/>
            <color theme="1"/>
            <rFont val="Calibri"/>
            <family val="2"/>
            <scheme val="minor"/>
          </rPr>
          <t>14</t>
        </r>
      </text>
    </comment>
    <comment ref="AF67" authorId="0" shapeId="0">
      <text>
        <r>
          <rPr>
            <sz val="11"/>
            <color theme="1"/>
            <rFont val="Calibri"/>
            <family val="2"/>
            <scheme val="minor"/>
          </rPr>
          <t>1,3</t>
        </r>
      </text>
    </comment>
    <comment ref="AO67" authorId="0" shapeId="0">
      <text>
        <r>
          <rPr>
            <sz val="11"/>
            <color theme="1"/>
            <rFont val="Calibri"/>
            <family val="2"/>
            <scheme val="minor"/>
          </rPr>
          <t>вошел улыбаясь</t>
        </r>
      </text>
    </comment>
    <comment ref="AU67"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AZ67"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ПОДВЕДЕНЫ (итоги) – в краткой форме имени прилагательного пишется столько же Н, сколько и в полной форме этого прилагательного.</t>
        </r>
      </text>
    </comment>
    <comment ref="BE67"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M67" authorId="0" shapeId="0">
      <text>
        <r>
          <rPr>
            <sz val="11"/>
            <color theme="1"/>
            <rFont val="Calibri"/>
            <family val="2"/>
            <scheme val="minor"/>
          </rPr>
          <t>4е</t>
        </r>
      </text>
    </comment>
    <comment ref="BT67" authorId="0" shapeId="0">
      <text>
        <r>
          <rPr>
            <sz val="11"/>
            <color theme="1"/>
            <rFont val="Calibri"/>
            <family val="2"/>
            <scheme val="minor"/>
          </rPr>
          <t>Метонимия</t>
        </r>
      </text>
    </comment>
    <comment ref="CG67" authorId="0" shapeId="0">
      <text>
        <r>
          <rPr>
            <sz val="11"/>
            <color theme="1"/>
            <rFont val="Calibri"/>
            <family val="2"/>
            <scheme val="minor"/>
          </rPr>
          <t>вопрос, заключающий в себе проблему.
вопрос, на который у ученика нет односложного ответа.
трудность, с которой сталкивается ребенок при выполнении того или иного задания.
вопрос, который не имеет конкретного ответа.</t>
        </r>
      </text>
    </comment>
    <comment ref="CQ67" authorId="0" shapeId="0">
      <text>
        <r>
          <rPr>
            <sz val="11"/>
            <color theme="1"/>
            <rFont val="Calibri"/>
            <family val="2"/>
            <scheme val="minor"/>
          </rPr>
          <t>Варианты не содержат правильного ответа.</t>
        </r>
      </text>
    </comment>
    <comment ref="CY67" authorId="0" shapeId="0">
      <text>
        <r>
          <rPr>
            <sz val="11"/>
            <color theme="1"/>
            <rFont val="Calibri"/>
            <family val="2"/>
            <scheme val="minor"/>
          </rPr>
          <t>Обучающийся не различает глухие и звонкие согласные.</t>
        </r>
      </text>
    </comment>
    <comment ref="DC67" authorId="0" shapeId="0">
      <text>
        <r>
          <rPr>
            <sz val="11"/>
            <color theme="1"/>
            <rFont val="Calibri"/>
            <family val="2"/>
            <scheme val="minor"/>
          </rPr>
          <t>1. обучающие, контрольные, контрольно-обучающие = [По времени объяснения написанного]
2. словарный, диктант из отдельных предложений, диктант-текст = [По осложненности дополнительным заданием]
3. полный, выборочный, деформированный выборочный диктант = [По объему воспроизведения языкового материала]
4. распределительный, программированный, графический, морфологический диктант, фонетико-графический = [По роли (функции) в учебном процессе]
5. диктант с элементами изложения, диктант с элементами сочинения = [По характеру восприятия языкового материала]
6. диктант с языковым заданием = [По характеру языкового материала]
7. зрительный, слуховой, разученный, диктант по памяти, «немой» = [По наличию изменений в языковом материале]
8. предупредительный, объяснительный, комментированный, диктант с обоснованием = [По роли (функции) в учебном процессе]</t>
        </r>
      </text>
    </comment>
    <comment ref="DJ67" authorId="0" shapeId="0">
      <text>
        <r>
          <rPr>
            <sz val="11"/>
            <color theme="1"/>
            <rFont val="Calibri"/>
            <family val="2"/>
            <scheme val="minor"/>
          </rPr>
          <t>1. ИК1 - Содержание изложения = [2]
2. ИК2 - Сжатие исходного текста = [2]
3. ИК3 - Смысловая цельность, речевая связность и последова-тель¬ность изложения = [2]
4. Итоговое количество баллов за сжатое изложение по критериям ИК1–ИК3 = [2]</t>
        </r>
      </text>
    </comment>
    <comment ref="DP67" authorId="0" shapeId="0">
      <text>
        <r>
          <rPr>
            <sz val="11"/>
            <color theme="1"/>
            <rFont val="Calibri"/>
            <family val="2"/>
            <scheme val="minor"/>
          </rPr>
          <t>1. К7 - Соблюдение орфографических норм = [3]
2. К8 - Соблюдение пунктуационных норм = [3]</t>
        </r>
      </text>
    </comment>
    <comment ref="DV67" authorId="0" shapeId="0">
      <text>
        <r>
          <rPr>
            <sz val="11"/>
            <color theme="1"/>
            <rFont val="Calibri"/>
            <family val="2"/>
            <scheme val="minor"/>
          </rPr>
          <t>1. К9 - Соблюдение языковых норм = [2]
2. К10 - Соблюдение речевых норм = [1]</t>
        </r>
      </text>
    </comment>
    <comment ref="EO67" authorId="0" shapeId="0">
      <text>
        <r>
          <rPr>
            <sz val="11"/>
            <color theme="1"/>
            <rFont val="Calibri"/>
            <family val="2"/>
            <scheme val="minor"/>
          </rPr>
          <t>присутствовать при обследовании детей психолого-педагогической комиссией</t>
        </r>
      </text>
    </comment>
    <comment ref="ES67" authorId="0" shapeId="0">
      <text>
        <r>
          <rPr>
            <sz val="11"/>
            <color theme="1"/>
            <rFont val="Calibri"/>
            <family val="2"/>
            <scheme val="minor"/>
          </rPr>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FH67" authorId="0" shapeId="0">
      <text>
        <r>
          <rPr>
            <sz val="11"/>
            <color theme="1"/>
            <rFont val="Calibri"/>
            <family val="2"/>
            <scheme val="minor"/>
          </rPr>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Принимают цель, поставленную взрослым, и удерживают ее на протяжении всей работы</t>
        </r>
      </text>
    </comment>
    <comment ref="FZ67" authorId="0" shapeId="0">
      <text>
        <r>
          <rPr>
            <sz val="11"/>
            <color theme="1"/>
            <rFont val="Calibri"/>
            <family val="2"/>
            <scheme val="minor"/>
          </rPr>
          <t>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GO67" authorId="0" shapeId="0">
      <text>
        <r>
          <rPr>
            <sz val="11"/>
            <color theme="1"/>
            <rFont val="Calibri"/>
            <family val="2"/>
            <scheme val="minor"/>
          </rPr>
          <t>1. Избегание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(0)
2. Приспособление = [Пассивное поведение, характеризующееся нежеланием пойти навстречу оппоненту и защищать собственные интересы, игнорирование конфликтной ситуации] (0)
3. Компромисс = [Стратегия, которая строится на взаимных уступках сторон; частичное удовлетворение интересов обеих сторон конфликта] (2)</t>
        </r>
      </text>
    </comment>
    <comment ref="GZ67"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HN67" authorId="0" shapeId="0">
      <text>
        <r>
          <rPr>
            <sz val="11"/>
            <color theme="1"/>
            <rFont val="Calibri"/>
            <family val="2"/>
            <scheme val="minor"/>
          </rPr>
          <t>виртуальная экскурсия в краеведческий музей</t>
        </r>
      </text>
    </comment>
    <comment ref="IA67" authorId="0" shapeId="0">
      <text>
        <r>
          <rPr>
            <sz val="11"/>
            <color theme="1"/>
            <rFont val="Calibri"/>
            <family val="2"/>
            <scheme val="minor"/>
          </rPr>
          <t>бывает непреднамеренным и преднамеренным (3)
выражается в прямом требовании педагога к обучающимся согласиться с его мнением (0)</t>
        </r>
      </text>
    </comment>
    <comment ref="I68" authorId="0" shapeId="0">
      <text>
        <r>
          <rPr>
            <sz val="11"/>
            <color theme="1"/>
            <rFont val="Calibri"/>
            <family val="2"/>
            <scheme val="minor"/>
          </rPr>
          <t>3</t>
        </r>
      </text>
    </comment>
    <comment ref="S68" authorId="0" shapeId="0">
      <text>
        <r>
          <rPr>
            <sz val="11"/>
            <color theme="1"/>
            <rFont val="Calibri"/>
            <family val="2"/>
            <scheme val="minor"/>
          </rPr>
          <t>В первой части сложного предложения 4 составное именное сказуемое.
Предложение 5 осложнено обособленным приложением.</t>
        </r>
      </text>
    </comment>
    <comment ref="AA68" authorId="0" shapeId="0">
      <text>
        <r>
          <rPr>
            <sz val="11"/>
            <color theme="1"/>
            <rFont val="Calibri"/>
            <family val="2"/>
            <scheme val="minor"/>
          </rPr>
          <t>14</t>
        </r>
      </text>
    </comment>
    <comment ref="AI68" authorId="0" shapeId="0">
      <text>
        <r>
          <rPr>
            <sz val="11"/>
            <color theme="1"/>
            <rFont val="Calibri"/>
            <family val="2"/>
            <scheme val="minor"/>
          </rPr>
          <t>3</t>
        </r>
      </text>
    </comment>
    <comment ref="AN68" authorId="0" shapeId="0">
      <text>
        <r>
          <rPr>
            <sz val="11"/>
            <color theme="1"/>
            <rFont val="Calibri"/>
            <family val="2"/>
            <scheme val="minor"/>
          </rPr>
          <t>учил с прилежанием</t>
        </r>
      </text>
    </comment>
    <comment ref="AU68"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AZ68"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F68"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N68" authorId="0" shapeId="0">
      <text>
        <r>
          <rPr>
            <sz val="11"/>
            <color theme="1"/>
            <rFont val="Calibri"/>
            <family val="2"/>
            <scheme val="minor"/>
          </rPr>
          <t>3Г</t>
        </r>
      </text>
    </comment>
    <comment ref="BW68" authorId="0" shapeId="0">
      <text>
        <r>
          <rPr>
            <sz val="11"/>
            <color theme="1"/>
            <rFont val="Calibri"/>
            <family val="2"/>
            <scheme val="minor"/>
          </rPr>
          <t>Литота</t>
        </r>
      </text>
    </comment>
    <comment ref="CH68" authorId="0" shapeId="0">
      <text>
        <r>
          <rPr>
            <sz val="11"/>
            <color theme="1"/>
            <rFont val="Calibri"/>
            <family val="2"/>
            <scheme val="minor"/>
          </rPr>
          <t>открытыми</t>
        </r>
      </text>
    </comment>
    <comment ref="CM68" authorId="0" shapeId="0">
      <text>
        <r>
          <rPr>
            <sz val="11"/>
            <color theme="1"/>
            <rFont val="Calibri"/>
            <family val="2"/>
            <scheme val="minor"/>
          </rPr>
          <t>Почему мы пишем «обмакнуть в чай», но «промокнуть под дождем»?
Почему при написании необходимо учитывать значение корня?</t>
        </r>
      </text>
    </comment>
    <comment ref="CV68" authorId="0" shapeId="0">
      <text>
        <r>
          <rPr>
            <sz val="11"/>
            <color theme="1"/>
            <rFont val="Calibri"/>
            <family val="2"/>
            <scheme val="minor"/>
          </rPr>
          <t>1. Выборочное чтение
2. Выборочное списывание
3. Деформированное списывание
4. Выборочный диктант
5. Деформированный выборочный диктант (обучающий)
6. Деформированный выборочный диктант (контрольный)</t>
        </r>
      </text>
    </comment>
    <comment ref="DD68" authorId="0" shapeId="0">
      <text>
        <r>
          <rPr>
            <sz val="11"/>
            <color theme="1"/>
            <rFont val="Calibri"/>
            <family val="2"/>
            <scheme val="minor"/>
          </rPr>
          <t>графического</t>
        </r>
      </text>
    </comment>
    <comment ref="DI68" authorId="0" shapeId="0">
      <text>
        <r>
          <rPr>
            <sz val="11"/>
            <color theme="1"/>
            <rFont val="Calibri"/>
            <family val="2"/>
            <scheme val="minor"/>
          </rPr>
          <t>1. К1 - Формулировка проблем исходного текста = [0]
2. К2 - Комментарий к сформулированной проблеме исходного текста = [0]
3. К3 - Отражение позиции автора исходного текста = [0]
4. К4 - Отношение к позиции автора по проблеме исходного текста = [0]</t>
        </r>
      </text>
    </comment>
    <comment ref="DR68" authorId="0" shapeId="0">
      <text>
        <r>
          <rPr>
            <sz val="11"/>
            <color theme="1"/>
            <rFont val="Calibri"/>
            <family val="2"/>
            <scheme val="minor"/>
          </rPr>
          <t>1. С3К1 - Толкование значения слова = [2]
2. С3К2 - Наличие примеров-аргументов = [1]
3. С3К3 - Смысловая цельность, речевая связность и последовательность сочинения = [1]
4. С3К4 - Композиционная стройность = [2]</t>
        </r>
      </text>
    </comment>
    <comment ref="DW68" authorId="0" shapeId="0">
      <text>
        <r>
          <rPr>
            <sz val="11"/>
            <color theme="1"/>
            <rFont val="Calibri"/>
            <family val="2"/>
            <scheme val="minor"/>
          </rPr>
          <t>1. Орфографические ошибки = [2]
2. Пунктуационные ошибки = [6]
3. Грамматические ошибки = [1]
4. Речевые ошибки = [3]</t>
        </r>
      </text>
    </comment>
    <comment ref="EG68" authorId="0" shapeId="0">
      <text>
        <r>
          <rPr>
            <sz val="11"/>
            <color theme="1"/>
            <rFont val="Calibri"/>
            <family val="2"/>
            <scheme val="minor"/>
          </rPr>
          <t>методическое консультирование</t>
        </r>
      </text>
    </comment>
    <comment ref="EX68" authorId="0" shapeId="0">
      <text>
        <r>
          <rPr>
            <sz val="11"/>
            <color theme="1"/>
            <rFont val="Calibri"/>
            <family val="2"/>
            <scheme val="minor"/>
          </rPr>
          <t>использовать карту понятий
использовать интернет-тренажер
предложить творческое задание
понизить уровень трудоемкости проверочной работы
использовать упражнения из задачника
использовать памятки и алгоритмы</t>
        </r>
      </text>
    </comment>
    <comment ref="FO68" authorId="0" shapeId="0">
      <text>
        <r>
          <rPr>
            <sz val="11"/>
            <color theme="1"/>
            <rFont val="Calibri"/>
            <family val="2"/>
            <scheme val="minor"/>
          </rPr>
          <t>личностно-ориентированная технология</t>
        </r>
      </text>
    </comment>
    <comment ref="GB68"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GG68" authorId="0" shapeId="0">
      <text>
        <r>
          <rPr>
            <sz val="11"/>
            <color theme="1"/>
            <rFont val="Calibri"/>
            <family val="2"/>
            <scheme val="minor"/>
          </rPr>
          <t>1. 1 = [Б] (2)
2. 2 = [А] (2)
3. 3 = [В] (2)</t>
        </r>
      </text>
    </comment>
    <comment ref="GZ68"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HP68" authorId="0" shapeId="0">
      <text>
        <r>
          <rPr>
            <sz val="11"/>
            <color theme="1"/>
            <rFont val="Calibri"/>
            <family val="2"/>
            <scheme val="minor"/>
          </rPr>
          <t>дебаты</t>
        </r>
      </text>
    </comment>
    <comment ref="HZ68" authorId="0" shapeId="0">
      <text>
        <r>
          <rPr>
            <sz val="11"/>
            <color theme="1"/>
            <rFont val="Calibri"/>
            <family val="2"/>
            <scheme val="minor"/>
          </rPr>
          <t>направлено на выявление негативного опыта обучающихся (3)
ориентировано на готовность обучающихся получить инструкцию к действию, указание, распоряжение (3)</t>
        </r>
      </text>
    </comment>
    <comment ref="I69" authorId="0" shapeId="0">
      <text>
        <r>
          <rPr>
            <sz val="11"/>
            <color theme="1"/>
            <rFont val="Calibri"/>
            <family val="2"/>
            <scheme val="minor"/>
          </rPr>
          <t>3</t>
        </r>
      </text>
    </comment>
    <comment ref="R69" authorId="0" shapeId="0">
      <text>
        <r>
          <rPr>
            <sz val="11"/>
            <color theme="1"/>
            <rFont val="Calibri"/>
            <family val="2"/>
            <scheme val="minor"/>
          </rPr>
          <t>сложноподчиненное</t>
        </r>
      </text>
    </comment>
    <comment ref="Y69" authorId="0" shapeId="0">
      <text>
        <r>
          <rPr>
            <sz val="11"/>
            <color theme="1"/>
            <rFont val="Calibri"/>
            <family val="2"/>
            <scheme val="minor"/>
          </rPr>
          <t>1234567811</t>
        </r>
      </text>
    </comment>
    <comment ref="AF69" authorId="0" shapeId="0">
      <text>
        <r>
          <rPr>
            <sz val="11"/>
            <color theme="1"/>
            <rFont val="Calibri"/>
            <family val="2"/>
            <scheme val="minor"/>
          </rPr>
          <t>138</t>
        </r>
      </text>
    </comment>
    <comment ref="AP69" authorId="0" shapeId="0">
      <text>
        <r>
          <rPr>
            <sz val="11"/>
            <color theme="1"/>
            <rFont val="Calibri"/>
            <family val="2"/>
            <scheme val="minor"/>
          </rPr>
          <t>печенье для диабетиков</t>
        </r>
      </text>
    </comment>
    <comment ref="AU69"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AZ69"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69"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O69" authorId="0" shapeId="0">
      <text>
        <r>
          <rPr>
            <sz val="11"/>
            <color theme="1"/>
            <rFont val="Calibri"/>
            <family val="2"/>
            <scheme val="minor"/>
          </rPr>
          <t>1Д</t>
        </r>
      </text>
    </comment>
    <comment ref="BU69" authorId="0" shapeId="0">
      <text>
        <r>
          <rPr>
            <sz val="11"/>
            <color theme="1"/>
            <rFont val="Calibri"/>
            <family val="2"/>
            <scheme val="minor"/>
          </rPr>
          <t>Метафора</t>
        </r>
      </text>
    </comment>
    <comment ref="CE69" authorId="0" shapeId="0">
      <text>
        <r>
          <rPr>
            <sz val="11"/>
            <color theme="1"/>
            <rFont val="Calibri"/>
            <family val="2"/>
            <scheme val="minor"/>
          </rPr>
          <t>вопрос, на который ученик не знает заранее ответ, его он ищет самостоятельно.
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t>
        </r>
      </text>
    </comment>
    <comment ref="CP69" authorId="0" shapeId="0">
      <text>
        <r>
          <rPr>
            <sz val="11"/>
            <color theme="1"/>
            <rFont val="Calibri"/>
            <family val="2"/>
            <scheme val="minor"/>
          </rPr>
          <t>Обучающийся ориентируется на сочетание букв.
Обучающийся игнорирует морфемный состав слова.</t>
        </r>
      </text>
    </comment>
    <comment ref="CW69" authorId="0" shapeId="0">
      <text>
        <r>
          <rPr>
            <sz val="11"/>
            <color theme="1"/>
            <rFont val="Calibri"/>
            <family val="2"/>
            <scheme val="minor"/>
          </rPr>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[заполнение всех видов пропусков, исправление ошибок и т.д.]</t>
        </r>
      </text>
    </comment>
    <comment ref="DC69" authorId="0" shapeId="0">
      <text>
        <r>
          <rPr>
            <sz val="11"/>
            <color theme="1"/>
            <rFont val="Calibri"/>
            <family val="2"/>
            <scheme val="minor"/>
          </rPr>
          <t>1. обучающие, контрольные, контрольно-обучающие = [По роли (функции) в учебном процессе]
2. словарный, диктант из отдельных предложений, диктант-текст = [По характеру языкового материала]
3. полный, выборочный, деформированный выборочный диктант = [По времени объяснения написанного]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осложненности дополнительным заданием]
6. диктант с языковым заданием = [По наличию изменений в языковом материале]
7. зрительный, слуховой, разученный, диктант по памяти, «немой» = [По характеру языкового материала]
8. предупредительный, объяснительный, комментированный, диктант с обоснованием = [По характеру языкового материала]</t>
        </r>
      </text>
    </comment>
    <comment ref="DJ69" authorId="0" shapeId="0">
      <text>
        <r>
          <rPr>
            <sz val="11"/>
            <color theme="1"/>
            <rFont val="Calibri"/>
            <family val="2"/>
            <scheme val="minor"/>
          </rPr>
          <t>1. ИК1 - Содержание изложения = [0]
2. ИК2 - Сжатие исходного текста = [1]
3. ИК3 - Смысловая цельность, речевая связность и последова-тель¬ность изложения = [1]
4. Итоговое количество баллов за сжатое изложение по критериям ИК1–ИК3 = [2]</t>
        </r>
      </text>
    </comment>
    <comment ref="DQ69" authorId="0" shapeId="0">
      <text>
        <r>
          <rPr>
            <sz val="11"/>
            <color theme="1"/>
            <rFont val="Calibri"/>
            <family val="2"/>
            <scheme val="minor"/>
          </rPr>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[Упрощение]
3. Человек сам должен решить, какой путь в жизни он выберет. = [Обобщение]</t>
        </r>
      </text>
    </comment>
    <comment ref="DW69" authorId="0" shapeId="0">
      <text>
        <r>
          <rPr>
            <sz val="11"/>
            <color theme="1"/>
            <rFont val="Calibri"/>
            <family val="2"/>
            <scheme val="minor"/>
          </rPr>
          <t>1. Орфографические ошибки = [2]
2. Пунктуационные ошибки = [5]
3. Грамматические ошибки = [1]
4. Речевые ошибки = [3]</t>
        </r>
      </text>
    </comment>
    <comment ref="EN69" authorId="0" shapeId="0">
      <text>
        <r>
          <rPr>
            <sz val="11"/>
            <color theme="1"/>
            <rFont val="Calibri"/>
            <family val="2"/>
            <scheme val="minor"/>
          </rPr>
          <t>защищать ребенка</t>
        </r>
      </text>
    </comment>
    <comment ref="ET69" authorId="0" shapeId="0">
      <text>
        <r>
          <rPr>
            <sz val="11"/>
            <color theme="1"/>
            <rFont val="Calibri"/>
            <family val="2"/>
            <scheme val="minor"/>
          </rPr>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FN69" authorId="0" shapeId="0">
      <text>
        <r>
          <rPr>
            <sz val="11"/>
            <color theme="1"/>
            <rFont val="Calibri"/>
            <family val="2"/>
            <scheme val="minor"/>
          </rPr>
          <t>личностно-ориентированная технология</t>
        </r>
      </text>
    </comment>
    <comment ref="FZ69" authorId="0" shapeId="0">
      <text>
        <r>
          <rPr>
            <sz val="11"/>
            <color theme="1"/>
            <rFont val="Calibri"/>
            <family val="2"/>
            <scheme val="minor"/>
          </rPr>
          <t>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GL69"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GV69"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HO69" authorId="0" shapeId="0">
      <text>
        <r>
          <rPr>
            <sz val="11"/>
            <color theme="1"/>
            <rFont val="Calibri"/>
            <family val="2"/>
            <scheme val="minor"/>
          </rPr>
          <t>видео-лекция</t>
        </r>
      </text>
    </comment>
    <comment ref="HY69"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H70" authorId="0" shapeId="0">
      <text>
        <r>
          <rPr>
            <sz val="11"/>
            <color theme="1"/>
            <rFont val="Calibri"/>
            <family val="2"/>
            <scheme val="minor"/>
          </rPr>
          <t>3</t>
        </r>
      </text>
    </comment>
    <comment ref="T70" authorId="0" shapeId="0">
      <text>
        <r>
          <rPr>
            <sz val="11"/>
            <color theme="1"/>
            <rFont val="Calibri"/>
            <family val="2"/>
            <scheme val="minor"/>
          </rPr>
          <t>В предложении 2 есть однородные члены с обобщающим словом.
В первой части сложного предложения 4 составное именное сказуемое.
Одна из грамматических основ предложения 5 – «лыжник оттолкнулся».</t>
        </r>
      </text>
    </comment>
    <comment ref="AA70" authorId="0" shapeId="0">
      <text>
        <r>
          <rPr>
            <sz val="11"/>
            <color theme="1"/>
            <rFont val="Calibri"/>
            <family val="2"/>
            <scheme val="minor"/>
          </rPr>
          <t>11</t>
        </r>
      </text>
    </comment>
    <comment ref="AF70" authorId="0" shapeId="0">
      <text>
        <r>
          <rPr>
            <sz val="11"/>
            <color theme="1"/>
            <rFont val="Calibri"/>
            <family val="2"/>
            <scheme val="minor"/>
          </rPr>
          <t>138</t>
        </r>
      </text>
    </comment>
    <comment ref="AM70" authorId="0" shapeId="0">
      <text>
        <r>
          <rPr>
            <sz val="11"/>
            <color theme="1"/>
            <rFont val="Calibri"/>
            <family val="2"/>
            <scheme val="minor"/>
          </rPr>
          <t>колодезное дно</t>
        </r>
      </text>
    </comment>
    <comment ref="AV70"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BA70"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РАЗВЕДЕНЫ (мосты) – в краткой форме имени прилагательного пишется столько же Н, сколько и в полной форме этого прилагательного.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F70"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L70" authorId="0" shapeId="0">
      <text>
        <r>
          <rPr>
            <sz val="11"/>
            <color theme="1"/>
            <rFont val="Calibri"/>
            <family val="2"/>
            <scheme val="minor"/>
          </rPr>
          <t>2Е</t>
        </r>
      </text>
    </comment>
    <comment ref="BX70" authorId="0" shapeId="0">
      <text>
        <r>
          <rPr>
            <sz val="11"/>
            <color theme="1"/>
            <rFont val="Calibri"/>
            <family val="2"/>
            <scheme val="minor"/>
          </rPr>
          <t>Инверсия</t>
        </r>
      </text>
    </comment>
    <comment ref="CI70" authorId="0" shapeId="0">
      <text>
        <r>
          <rPr>
            <sz val="11"/>
            <color theme="1"/>
            <rFont val="Calibri"/>
            <family val="2"/>
            <scheme val="minor"/>
          </rPr>
          <t>да</t>
        </r>
      </text>
    </comment>
    <comment ref="CQ70" authorId="0" shapeId="0">
      <text>
        <r>
          <rPr>
            <sz val="11"/>
            <color theme="1"/>
            <rFont val="Calibri"/>
            <family val="2"/>
            <scheme val="minor"/>
          </rPr>
          <t>Ответ ученика правильный, но неточный.
Ученик выбирает слово, образованное от глагола.
Варианты не содержат правильного ответа.</t>
        </r>
      </text>
    </comment>
    <comment ref="CV70" authorId="0" shapeId="0">
      <text>
        <r>
          <rPr>
            <sz val="11"/>
            <color theme="1"/>
            <rFont val="Calibri"/>
            <family val="2"/>
            <scheme val="minor"/>
          </rPr>
          <t>1. Деформированное списывание
2. Выборочное чтение
3. Выборочное списывание
4. Выборочный диктант
5. Деформированный выборочный диктант (обучающий)
6. Деформированный выборочный диктант (контрольный)</t>
        </r>
      </text>
    </comment>
    <comment ref="DE70" authorId="0" shapeId="0">
      <text>
        <r>
          <rPr>
            <sz val="11"/>
            <color theme="1"/>
            <rFont val="Calibri"/>
            <family val="2"/>
            <scheme val="minor"/>
          </rPr>
          <t>ограниченный словарный запас</t>
        </r>
      </text>
    </comment>
    <comment ref="DI70" authorId="0" shapeId="0">
      <text>
        <r>
          <rPr>
            <sz val="11"/>
            <color theme="1"/>
            <rFont val="Calibri"/>
            <family val="2"/>
            <scheme val="minor"/>
          </rPr>
          <t>1. К1 - Формулировка проблем исходного текста = [1]
2. К2 - Комментарий к сформулированной проблеме исходного текста = [0]
3. К3 - Отражение позиции автора исходного текста = [1]
4. К4 - Отношение к позиции автора по проблеме исходного текста = [1]</t>
        </r>
      </text>
    </comment>
    <comment ref="DQ70" authorId="0" shapeId="0">
      <text>
        <r>
          <rPr>
            <sz val="11"/>
            <color theme="1"/>
            <rFont val="Calibri"/>
            <family val="2"/>
            <scheme val="minor"/>
          </rPr>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[Упрощение]
3. Человек сам должен решить, какой путь в жизни он выберет. = [Обобщение]</t>
        </r>
      </text>
    </comment>
    <comment ref="DV70" authorId="0" shapeId="0">
      <text>
        <r>
          <rPr>
            <sz val="11"/>
            <color theme="1"/>
            <rFont val="Calibri"/>
            <family val="2"/>
            <scheme val="minor"/>
          </rPr>
          <t>1. К9 - Соблюдение языковых норм = [1]
2. К10 - Соблюдение речевых норм = [0]</t>
        </r>
      </text>
    </comment>
    <comment ref="EH70" authorId="0" shapeId="0">
      <text>
        <r>
          <rPr>
            <sz val="11"/>
            <color theme="1"/>
            <rFont val="Calibri"/>
            <family val="2"/>
            <scheme val="minor"/>
          </rPr>
          <t>семинар-практикум</t>
        </r>
      </text>
    </comment>
    <comment ref="EV70" authorId="0" shapeId="0">
      <text>
        <r>
          <rPr>
            <sz val="11"/>
            <color theme="1"/>
            <rFont val="Calibri"/>
            <family val="2"/>
            <scheme val="minor"/>
          </rPr>
          <t>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FK70" authorId="0" shapeId="0">
      <text>
        <r>
          <rPr>
            <sz val="11"/>
            <color theme="1"/>
            <rFont val="Calibri"/>
            <family val="2"/>
            <scheme val="minor"/>
          </rPr>
          <t>проблемное обучение</t>
        </r>
      </text>
    </comment>
    <comment ref="FW70" authorId="0" shapeId="0">
      <text>
        <r>
          <rPr>
            <sz val="11"/>
            <color theme="1"/>
            <rFont val="Calibri"/>
            <family val="2"/>
            <scheme val="minor"/>
          </rPr>
          <t>формирование учебного и временного стереотипа
максимальное расширение образовательного пространства, увеличения социальных контактов
стимулировать слухо-зрительное внимание</t>
        </r>
      </text>
    </comment>
    <comment ref="GH70" authorId="0" shapeId="0">
      <text>
        <r>
          <rPr>
            <sz val="11"/>
            <color theme="1"/>
            <rFont val="Calibri"/>
            <family val="2"/>
            <scheme val="minor"/>
          </rPr>
          <t>1. 1 = [В] (2)
2. 2 = [А] (2)
3. 3 = [Б] (2)</t>
        </r>
      </text>
    </comment>
    <comment ref="GY70"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HM70" authorId="0" shapeId="0">
      <text>
        <r>
          <rPr>
            <sz val="11"/>
            <color theme="1"/>
            <rFont val="Calibri"/>
            <family val="2"/>
            <scheme val="minor"/>
          </rPr>
          <t>литературные, исторические, биологические экспедиции</t>
        </r>
      </text>
    </comment>
    <comment ref="HX70" authorId="0" shapeId="0">
      <text>
        <r>
          <rPr>
            <sz val="11"/>
            <color theme="1"/>
            <rFont val="Calibri"/>
            <family val="2"/>
            <scheme val="minor"/>
          </rPr>
          <t>осуществляется постоянно (3)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I71" authorId="0" shapeId="0">
      <text>
        <r>
          <rPr>
            <sz val="11"/>
            <color theme="1"/>
            <rFont val="Calibri"/>
            <family val="2"/>
            <scheme val="minor"/>
          </rPr>
          <t>3</t>
        </r>
      </text>
    </comment>
    <comment ref="Q71" authorId="0" shapeId="0">
      <text>
        <r>
          <rPr>
            <sz val="11"/>
            <color theme="1"/>
            <rFont val="Calibri"/>
            <family val="2"/>
            <scheme val="minor"/>
          </rPr>
          <t>Предложение 1
Предложение 4
Предложение 5</t>
        </r>
      </text>
    </comment>
    <comment ref="X71" authorId="0" shapeId="0">
      <text>
        <r>
          <rPr>
            <sz val="11"/>
            <color theme="1"/>
            <rFont val="Calibri"/>
            <family val="2"/>
            <scheme val="minor"/>
          </rPr>
          <t>12346810</t>
        </r>
      </text>
    </comment>
    <comment ref="AH71" authorId="0" shapeId="0">
      <text>
        <r>
          <rPr>
            <sz val="11"/>
            <color theme="1"/>
            <rFont val="Calibri"/>
            <family val="2"/>
            <scheme val="minor"/>
          </rPr>
          <t>4</t>
        </r>
      </text>
    </comment>
    <comment ref="AQ71" authorId="0" shapeId="0">
      <text>
        <r>
          <rPr>
            <sz val="11"/>
            <color theme="1"/>
            <rFont val="Calibri"/>
            <family val="2"/>
            <scheme val="minor"/>
          </rPr>
          <t>добро без корысти</t>
        </r>
      </text>
    </comment>
    <comment ref="AV71"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71"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71" authorId="0" shapeId="0">
      <text>
        <r>
          <rPr>
            <sz val="11"/>
            <color theme="1"/>
            <rFont val="Calibri"/>
            <family val="2"/>
            <scheme val="minor"/>
          </rPr>
          <t>ВСКРИКНУЛ - на конце приставки перед буквой, обозначающей глухой согласный звук, пишется буква С</t>
        </r>
      </text>
    </comment>
    <comment ref="BK71" authorId="0" shapeId="0">
      <text>
        <r>
          <rPr>
            <sz val="11"/>
            <color theme="1"/>
            <rFont val="Calibri"/>
            <family val="2"/>
            <scheme val="minor"/>
          </rPr>
          <t>3Д</t>
        </r>
      </text>
    </comment>
    <comment ref="BU71" authorId="0" shapeId="0">
      <text>
        <r>
          <rPr>
            <sz val="11"/>
            <color theme="1"/>
            <rFont val="Calibri"/>
            <family val="2"/>
            <scheme val="minor"/>
          </rPr>
          <t>Метафора</t>
        </r>
      </text>
    </comment>
    <comment ref="CG71" authorId="0" shapeId="0">
      <text>
        <r>
          <rPr>
            <sz val="11"/>
            <color theme="1"/>
            <rFont val="Calibri"/>
            <family val="2"/>
            <scheme val="minor"/>
          </rPr>
          <t>вопрос, на который ученик не знает заранее ответ, его он ищет самостоятельно.
вопрос, требующий разрешения, исследования.
вопрос, заданный по определенной теме с целью дать возможность самостоятельно исследовать предмет, о котором идет речь.
вопрос, заключающий в себе проблему.
трудность, с которой сталкивается ребенок при выполнении того или иного задания.</t>
        </r>
      </text>
    </comment>
    <comment ref="CM71" authorId="0" shapeId="0">
      <text>
        <r>
          <rPr>
            <sz val="11"/>
            <color theme="1"/>
            <rFont val="Calibri"/>
            <family val="2"/>
            <scheme val="minor"/>
          </rPr>
          <t>Что такое безударная гласная? Какие гласные обычно чередуются?
Почему мы пишем «обмакнуть в чай», но «промокнуть под дождем»?
Почему при написании необходимо учитывать значение корня?
Попытайтесь объяснить правописание гласных в корнях слов «заря», «умирать».
Составьте предложения со словами [лук], [абижат׳]. Сколько предложений вы составили?</t>
        </r>
      </text>
    </comment>
    <comment ref="CV71" authorId="0" shapeId="0">
      <text>
        <r>
          <rPr>
            <sz val="11"/>
            <color theme="1"/>
            <rFont val="Calibri"/>
            <family val="2"/>
            <scheme val="minor"/>
          </rPr>
          <t>1. Выборочное чтение
2. Деформированное списывание
3. Выборочное списывание
4. Деформированный выборочный диктант (обучающий)
5. Выборочный диктант
6. Деформированный выборочный диктант (контрольный)</t>
        </r>
      </text>
    </comment>
    <comment ref="DE71" authorId="0" shapeId="0">
      <text>
        <r>
          <rPr>
            <sz val="11"/>
            <color theme="1"/>
            <rFont val="Calibri"/>
            <family val="2"/>
            <scheme val="minor"/>
          </rPr>
          <t>смешение видов подчинительной связи
бедностью активных грамматических конструкций
низкая подвижность словаря и грамматики</t>
        </r>
      </text>
    </comment>
    <comment ref="DL71" authorId="0" shapeId="0">
      <text>
        <r>
          <rPr>
            <sz val="11"/>
            <color theme="1"/>
            <rFont val="Calibri"/>
            <family val="2"/>
            <scheme val="minor"/>
          </rPr>
          <t>1. К1 = [1]
2. К2 = [6]
3. К3 = [1]
4. К4 = [1]
5. К5 = [2]
6. К6 = [1]
7. К7 = [3]
8. К8 = [2]
9. К9 = [1]
10. К10 = [1]
11. К11 = [1]
12. К12 = [1]</t>
        </r>
      </text>
    </comment>
    <comment ref="DQ71" authorId="0" shapeId="0">
      <text>
        <r>
          <rPr>
            <sz val="11"/>
            <color theme="1"/>
            <rFont val="Calibri"/>
            <family val="2"/>
            <scheme val="minor"/>
          </rPr>
          <t>1. Универсального рецепта, как выбрать путь в жизни, быть не может. Выбор остается за человеком. = [Упрощение]
2. Нет универсального рецепта, как выбрать собственный жизненный путь. Это решение остается за человеком. = [Способы сжатия не использованы]
3. Человек сам должен решить, какой путь в жизни он выберет. = [Текст сжат неправильно]</t>
        </r>
      </text>
    </comment>
    <comment ref="DW71" authorId="0" shapeId="0">
      <text>
        <r>
          <rPr>
            <sz val="11"/>
            <color theme="1"/>
            <rFont val="Calibri"/>
            <family val="2"/>
            <scheme val="minor"/>
          </rPr>
          <t>1. Орфографические ошибки = [3]
2. Пунктуационные ошибки = [6]
3. Грамматические ошибки = [0]
4. Речевые ошибки = [2]</t>
        </r>
      </text>
    </comment>
    <comment ref="EN71"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EV71" authorId="0" shapeId="0">
      <text>
        <r>
          <rPr>
            <sz val="11"/>
            <color theme="1"/>
            <rFont val="Calibri"/>
            <family val="2"/>
            <scheme val="minor"/>
          </rPr>
          <t>использовать дополнительные задания, направленные на выработку определенных умений</t>
        </r>
      </text>
    </comment>
    <comment ref="FJ71" authorId="0" shapeId="0">
      <text>
        <r>
          <rPr>
            <sz val="11"/>
            <color theme="1"/>
            <rFont val="Calibri"/>
            <family val="2"/>
            <scheme val="minor"/>
          </rPr>
          <t>поэтапное формирование умственных действий</t>
        </r>
      </text>
    </comment>
    <comment ref="FW71"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t>
        </r>
      </text>
    </comment>
    <comment ref="GK71" authorId="0" shapeId="0">
      <text>
        <r>
          <rPr>
            <sz val="11"/>
            <color theme="1"/>
            <rFont val="Calibri"/>
            <family val="2"/>
            <scheme val="minor"/>
          </rPr>
          <t>1. Истероидный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(0)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[Демонстративность, коммуникабельность, жажда восхищения собой, инициативность, эгоцентризм, лицемерие] (0)</t>
        </r>
      </text>
    </comment>
    <comment ref="GY71"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HQ71" authorId="0" shapeId="0">
      <text>
        <r>
          <rPr>
            <sz val="11"/>
            <color theme="1"/>
            <rFont val="Calibri"/>
            <family val="2"/>
            <scheme val="minor"/>
          </rPr>
          <t>однодневные походы и экскурсии</t>
        </r>
      </text>
    </comment>
    <comment ref="HV71" authorId="0" shapeId="0">
      <text>
        <r>
          <rPr>
            <sz val="11"/>
            <color theme="1"/>
            <rFont val="Calibri"/>
            <family val="2"/>
            <scheme val="minor"/>
          </rPr>
          <t>педагог проявляет заинтересованность в успехах обучающегося; (0)
педагог сообщает ученику о значимости достигнутых результатов; (0)
педагог поощряет достижение учеником определенных результатов; (0)</t>
        </r>
      </text>
    </comment>
    <comment ref="H72" authorId="0" shapeId="0">
      <text>
        <r>
          <rPr>
            <sz val="11"/>
            <color theme="1"/>
            <rFont val="Calibri"/>
            <family val="2"/>
            <scheme val="minor"/>
          </rPr>
          <t>3</t>
        </r>
      </text>
    </comment>
    <comment ref="S72" authorId="0" shapeId="0">
      <text>
        <r>
          <rPr>
            <sz val="11"/>
            <color theme="1"/>
            <rFont val="Calibri"/>
            <family val="2"/>
            <scheme val="minor"/>
          </rPr>
          <t>Предложение 3 осложнено вводным словом.
В первой части сложного предложения 4 составное именное сказуемое.
Предложение 5 осложнено обособленным приложением.</t>
        </r>
      </text>
    </comment>
    <comment ref="AA72" authorId="0" shapeId="0">
      <text>
        <r>
          <rPr>
            <sz val="11"/>
            <color theme="1"/>
            <rFont val="Calibri"/>
            <family val="2"/>
            <scheme val="minor"/>
          </rPr>
          <t>12</t>
        </r>
      </text>
    </comment>
    <comment ref="AH72" authorId="0" shapeId="0">
      <text>
        <r>
          <rPr>
            <sz val="11"/>
            <color theme="1"/>
            <rFont val="Calibri"/>
            <family val="2"/>
            <scheme val="minor"/>
          </rPr>
          <t>3</t>
        </r>
      </text>
    </comment>
    <comment ref="AQ72" authorId="0" shapeId="0">
      <text>
        <r>
          <rPr>
            <sz val="11"/>
            <color theme="1"/>
            <rFont val="Calibri"/>
            <family val="2"/>
            <scheme val="minor"/>
          </rPr>
          <t>добро без корысти</t>
        </r>
      </text>
    </comment>
    <comment ref="AU72"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BA72"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E72"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M72" authorId="0" shapeId="0">
      <text>
        <r>
          <rPr>
            <sz val="11"/>
            <color theme="1"/>
            <rFont val="Calibri"/>
            <family val="2"/>
            <scheme val="minor"/>
          </rPr>
          <t>4Е</t>
        </r>
      </text>
    </comment>
    <comment ref="BW72" authorId="0" shapeId="0">
      <text>
        <r>
          <rPr>
            <sz val="11"/>
            <color theme="1"/>
            <rFont val="Calibri"/>
            <family val="2"/>
            <scheme val="minor"/>
          </rPr>
          <t>Литота</t>
        </r>
      </text>
    </comment>
    <comment ref="CH72" authorId="0" shapeId="0">
      <text>
        <r>
          <rPr>
            <sz val="11"/>
            <color theme="1"/>
            <rFont val="Calibri"/>
            <family val="2"/>
            <scheme val="minor"/>
          </rPr>
          <t>проблемными</t>
        </r>
      </text>
    </comment>
    <comment ref="CP72" authorId="0" shapeId="0">
      <text>
        <r>
          <rPr>
            <sz val="11"/>
            <color theme="1"/>
            <rFont val="Calibri"/>
            <family val="2"/>
            <scheme val="minor"/>
          </rPr>
          <t>Обучающийся игнорирует морфемный состав слова.</t>
        </r>
      </text>
    </comment>
    <comment ref="CX72" authorId="0" shapeId="0">
      <text>
        <r>
          <rPr>
            <sz val="11"/>
            <color theme="1"/>
            <rFont val="Calibri"/>
            <family val="2"/>
            <scheme val="minor"/>
          </rPr>
          <t>Ученики смешивают части речи.
Ученики ориентируются на расставленные в тексте знаки препинания.</t>
        </r>
      </text>
    </comment>
    <comment ref="DD72" authorId="0" shapeId="0">
      <text>
        <r>
          <rPr>
            <sz val="11"/>
            <color theme="1"/>
            <rFont val="Calibri"/>
            <family val="2"/>
            <scheme val="minor"/>
          </rPr>
          <t>графического</t>
        </r>
      </text>
    </comment>
    <comment ref="DL72" authorId="0" shapeId="0">
      <text>
        <r>
          <rPr>
            <sz val="11"/>
            <color theme="1"/>
            <rFont val="Calibri"/>
            <family val="2"/>
            <scheme val="minor"/>
          </rPr>
          <t>1. К1 = [1]
2. К2 = [6]
3. К3 = [1]
4. К4 = [1]
5. К5 = [2]
6. К6 = [2]
7. К7 = [2]
8. К8 = [2]
9. К9 = [1]
10. К10 = [2]
11. К11 = [1]
12. К12 = [1]</t>
        </r>
      </text>
    </comment>
    <comment ref="DR72" authorId="0" shapeId="0">
      <text>
        <r>
          <rPr>
            <sz val="11"/>
            <color theme="1"/>
            <rFont val="Calibri"/>
            <family val="2"/>
            <scheme val="minor"/>
          </rPr>
          <t>1. С3К1 - Толкование значения слова = [1]
2. С3К2 - Наличие примеров-аргументов = [2]
3. С3К3 - Смысловая цельность, речевая связность и последовательность сочинения = [2]
4. С3К4 - Композиционная стройность = [2]</t>
        </r>
      </text>
    </comment>
    <comment ref="DV72" authorId="0" shapeId="0">
      <text>
        <r>
          <rPr>
            <sz val="11"/>
            <color theme="1"/>
            <rFont val="Calibri"/>
            <family val="2"/>
            <scheme val="minor"/>
          </rPr>
          <t>1. К9 - Соблюдение языковых норм = [1]
2. К10 - Соблюдение речевых норм = [1]</t>
        </r>
      </text>
    </comment>
    <comment ref="EO72"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ET72"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FK72" authorId="0" shapeId="0">
      <text>
        <r>
          <rPr>
            <sz val="11"/>
            <color theme="1"/>
            <rFont val="Calibri"/>
            <family val="2"/>
            <scheme val="minor"/>
          </rPr>
          <t>поэтапное формирование умственных действий</t>
        </r>
      </text>
    </comment>
    <comment ref="GA72"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стимулировать слухо-зрительное внимание</t>
        </r>
      </text>
    </comment>
    <comment ref="GO72"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GV72"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в недостаточной мере умеет организовать обучающихся быть внимательными к ответам одноклассников]
3. Либеральный = [педагог проявляет понимание и эмпатию в общении с обучающимся]</t>
        </r>
      </text>
    </comment>
    <comment ref="HR72"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HW72" authorId="0" shapeId="0">
      <text>
        <r>
          <rPr>
            <sz val="11"/>
            <color theme="1"/>
            <rFont val="Calibri"/>
            <family val="2"/>
            <scheme val="minor"/>
          </rPr>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r>
      </text>
    </comment>
    <comment ref="K73" authorId="0" shapeId="0">
      <text>
        <r>
          <rPr>
            <sz val="11"/>
            <color theme="1"/>
            <rFont val="Calibri"/>
            <family val="2"/>
            <scheme val="minor"/>
          </rPr>
          <t>4</t>
        </r>
      </text>
    </comment>
    <comment ref="R73" authorId="0" shapeId="0">
      <text>
        <r>
          <rPr>
            <sz val="11"/>
            <color theme="1"/>
            <rFont val="Calibri"/>
            <family val="2"/>
            <scheme val="minor"/>
          </rPr>
          <t>сложноподчиненное</t>
        </r>
      </text>
    </comment>
    <comment ref="X73" authorId="0" shapeId="0">
      <text>
        <r>
          <rPr>
            <sz val="11"/>
            <color theme="1"/>
            <rFont val="Calibri"/>
            <family val="2"/>
            <scheme val="minor"/>
          </rPr>
          <t>123467810</t>
        </r>
      </text>
    </comment>
    <comment ref="AF73" authorId="0" shapeId="0">
      <text>
        <r>
          <rPr>
            <sz val="11"/>
            <color theme="1"/>
            <rFont val="Calibri"/>
            <family val="2"/>
            <scheme val="minor"/>
          </rPr>
          <t>13</t>
        </r>
      </text>
    </comment>
    <comment ref="AN73" authorId="0" shapeId="0">
      <text>
        <r>
          <rPr>
            <sz val="11"/>
            <color theme="1"/>
            <rFont val="Calibri"/>
            <family val="2"/>
            <scheme val="minor"/>
          </rPr>
          <t>учил с прилежанием</t>
        </r>
      </text>
    </comment>
    <comment ref="AV73"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BA73"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E73"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N73" authorId="0" shapeId="0">
      <text>
        <r>
          <rPr>
            <sz val="11"/>
            <color theme="1"/>
            <rFont val="Calibri"/>
            <family val="2"/>
            <scheme val="minor"/>
          </rPr>
          <t>2Г</t>
        </r>
      </text>
    </comment>
    <comment ref="BS73" authorId="0" shapeId="0">
      <text>
        <r>
          <rPr>
            <sz val="11"/>
            <color theme="1"/>
            <rFont val="Calibri"/>
            <family val="2"/>
            <scheme val="minor"/>
          </rPr>
          <t>Инверсия</t>
        </r>
      </text>
    </comment>
    <comment ref="CE73" authorId="0" shapeId="0">
      <text>
        <r>
          <rPr>
            <sz val="11"/>
            <color theme="1"/>
            <rFont val="Calibri"/>
            <family val="2"/>
            <scheme val="minor"/>
          </rPr>
          <t>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вопрос, требующий разрешения, исследования.</t>
        </r>
      </text>
    </comment>
    <comment ref="CM73" authorId="0" shapeId="0">
      <text>
        <r>
          <rPr>
            <sz val="11"/>
            <color theme="1"/>
            <rFont val="Calibri"/>
            <family val="2"/>
            <scheme val="minor"/>
          </rPr>
          <t>Почему мы пишем «обмакнуть в чай», но «промокнуть под дождем»?
Почему при написании необходимо учитывать значение корня?</t>
        </r>
      </text>
    </comment>
    <comment ref="CX73" authorId="0" shapeId="0">
      <text>
        <r>
          <rPr>
            <sz val="11"/>
            <color theme="1"/>
            <rFont val="Calibri"/>
            <family val="2"/>
            <scheme val="minor"/>
          </rPr>
          <t>Ученики действуют формально.
Ученики смешивают части речи.
Ученики ориентируются на расставленные в тексте знаки препинания.</t>
        </r>
      </text>
    </comment>
    <comment ref="DE73" authorId="0" shapeId="0">
      <text>
        <r>
          <rPr>
            <sz val="11"/>
            <color theme="1"/>
            <rFont val="Calibri"/>
            <family val="2"/>
            <scheme val="minor"/>
          </rPr>
          <t>смешение видов подчинительной связи
бедностью активных грамматических конструкций</t>
        </r>
      </text>
    </comment>
    <comment ref="DL73" authorId="0" shapeId="0">
      <text>
        <r>
          <rPr>
            <sz val="11"/>
            <color theme="1"/>
            <rFont val="Calibri"/>
            <family val="2"/>
            <scheme val="minor"/>
          </rPr>
          <t>1. К1 = [1]
2. К2 = [4]
3. К3 = [1]
4. К4 = [1]
5. К5 = [2]
6. К6 = [1]
7. К7 = [3]
8. К8 = [2]
9. К9 = [1]
10. К10 = [1]
11. К11 = [1]
12. К12 = [1]</t>
        </r>
      </text>
    </comment>
    <comment ref="DQ73" authorId="0" shapeId="0">
      <text>
        <r>
          <rPr>
            <sz val="11"/>
            <color theme="1"/>
            <rFont val="Calibri"/>
            <family val="2"/>
            <scheme val="minor"/>
          </rPr>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[Обобщение]
3. Человек сам должен решить, какой путь в жизни он выберет. = [Упрощение]</t>
        </r>
      </text>
    </comment>
    <comment ref="DX73" authorId="0" shapeId="0">
      <text>
        <r>
          <rPr>
            <sz val="11"/>
            <color theme="1"/>
            <rFont val="Calibri"/>
            <family val="2"/>
            <scheme val="minor"/>
          </rPr>
          <t>1. С1К1 - Наличие обоснованного ответа = [1]
2. С1К2 - Наличие примеров-аргументов = [2]
3. С1К3 - Смысловая цельность, речевая связность и последовательность сочинения = [2]
4. С1К4 - Композиционная стройность = [2]</t>
        </r>
      </text>
    </comment>
    <comment ref="EO73"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ET73"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FG73" authorId="0" shapeId="0">
      <text>
        <r>
          <rPr>
            <sz val="11"/>
            <color theme="1"/>
            <rFont val="Calibri"/>
            <family val="2"/>
            <scheme val="minor"/>
          </rPr>
          <t>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Выбирают дополнительные задания в блоке из 8 обязательных и 4 дополнительных заданий</t>
        </r>
      </text>
    </comment>
    <comment ref="FY73" authorId="0" shapeId="0">
      <text>
        <r>
          <rPr>
            <sz val="11"/>
            <color theme="1"/>
            <rFont val="Calibri"/>
            <family val="2"/>
            <scheme val="minor"/>
          </rPr>
          <t>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GL73"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HD73"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HL73" authorId="0" shapeId="0">
      <text>
        <r>
          <rPr>
            <sz val="11"/>
            <color theme="1"/>
            <rFont val="Calibri"/>
            <family val="2"/>
            <scheme val="minor"/>
          </rPr>
          <t>создание и организация работы родительских комитетов классов</t>
        </r>
      </text>
    </comment>
    <comment ref="IB73"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G74" authorId="0" shapeId="0">
      <text>
        <r>
          <rPr>
            <sz val="11"/>
            <color theme="1"/>
            <rFont val="Calibri"/>
            <family val="2"/>
            <scheme val="minor"/>
          </rPr>
          <t>1</t>
        </r>
      </text>
    </comment>
    <comment ref="R74" authorId="0" shapeId="0">
      <text>
        <r>
          <rPr>
            <sz val="11"/>
            <color theme="1"/>
            <rFont val="Calibri"/>
            <family val="2"/>
            <scheme val="minor"/>
          </rPr>
          <t>сложное с союзной сочинительной и подчинительной связью.</t>
        </r>
      </text>
    </comment>
    <comment ref="AB74" authorId="0" shapeId="0">
      <text>
        <r>
          <rPr>
            <sz val="11"/>
            <color theme="1"/>
            <rFont val="Calibri"/>
            <family val="2"/>
            <scheme val="minor"/>
          </rPr>
          <t>2</t>
        </r>
      </text>
    </comment>
    <comment ref="AH74" authorId="0" shapeId="0">
      <text>
        <r>
          <rPr>
            <sz val="11"/>
            <color theme="1"/>
            <rFont val="Calibri"/>
            <family val="2"/>
            <scheme val="minor"/>
          </rPr>
          <t>5</t>
        </r>
      </text>
    </comment>
    <comment ref="AN74" authorId="0" shapeId="0">
      <text>
        <r>
          <rPr>
            <sz val="11"/>
            <color theme="1"/>
            <rFont val="Calibri"/>
            <family val="2"/>
            <scheme val="minor"/>
          </rPr>
          <t>учил с прилежанием</t>
        </r>
      </text>
    </comment>
    <comment ref="AV74"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BA74"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F74"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K74" authorId="0" shapeId="0">
      <text>
        <r>
          <rPr>
            <sz val="11"/>
            <color theme="1"/>
            <rFont val="Calibri"/>
            <family val="2"/>
            <scheme val="minor"/>
          </rPr>
          <t>3д</t>
        </r>
      </text>
    </comment>
    <comment ref="BS74" authorId="0" shapeId="0">
      <text>
        <r>
          <rPr>
            <sz val="11"/>
            <color theme="1"/>
            <rFont val="Calibri"/>
            <family val="2"/>
            <scheme val="minor"/>
          </rPr>
          <t>Инверсия</t>
        </r>
      </text>
    </comment>
    <comment ref="CG74" authorId="0" shapeId="0">
      <text>
        <r>
          <rPr>
            <sz val="11"/>
            <color theme="1"/>
            <rFont val="Calibri"/>
            <family val="2"/>
            <scheme val="minor"/>
          </rPr>
          <t>вопрос, на который ученик не знает заранее ответ, его он ищет самостоятельно.
вопрос, требующий разрешения, исследования.
вопрос, заданный по определенной теме с целью дать возможность самостоятельно исследовать предмет, о котором идет речь.</t>
        </r>
      </text>
    </comment>
    <comment ref="CQ74" authorId="0" shapeId="0">
      <text>
        <r>
          <rPr>
            <sz val="11"/>
            <color theme="1"/>
            <rFont val="Calibri"/>
            <family val="2"/>
            <scheme val="minor"/>
          </rPr>
          <t>Ученик выбирает слово, образованное от глагола.
Ученик не знает значения некоторых слов.</t>
        </r>
      </text>
    </comment>
    <comment ref="CY74" authorId="0" shapeId="0">
      <text>
        <r>
          <rPr>
            <sz val="11"/>
            <color theme="1"/>
            <rFont val="Calibri"/>
            <family val="2"/>
            <scheme val="minor"/>
          </rPr>
          <t>Обучающийся находится под влиянием фонетических процессов.
Обучающийся не видит морфемный состав слова.</t>
        </r>
      </text>
    </comment>
    <comment ref="DC74" authorId="0" shapeId="0">
      <text>
        <r>
          <rPr>
            <sz val="11"/>
            <color theme="1"/>
            <rFont val="Calibri"/>
            <family val="2"/>
            <scheme val="minor"/>
          </rPr>
          <t>1. обучающие, контрольные, контрольно-обучающие = [По роли (функции) в учебном процессе]
2. словарный, диктант из отдельных предложений, диктант-текст = [По характеру языкового материала]
3. полный, выборочный, деформированный выборочный диктант = [По объему воспроизведения языкового материала]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наличию изменений в языковом материале]
6. диктант с языковым заданием = [По осложненности дополнительным заданием]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времени объяснения написанного]</t>
        </r>
      </text>
    </comment>
    <comment ref="DL74" authorId="0" shapeId="0">
      <text>
        <r>
          <rPr>
            <sz val="11"/>
            <color theme="1"/>
            <rFont val="Calibri"/>
            <family val="2"/>
            <scheme val="minor"/>
          </rPr>
          <t>1. К1 = [1]
2. К2 = [6]
3. К3 = [1]
4. К4 = [1]
5. К5 = [2]
6. К6 = [1]
7. К7 = [3]
8. К8 = [3]
9. К9 = [2]
10. К10 = [2]
11. К11 = [1]
12. К12 = [1]</t>
        </r>
      </text>
    </comment>
    <comment ref="DQ74" authorId="0" shapeId="0">
      <text>
        <r>
          <rPr>
            <sz val="11"/>
            <color theme="1"/>
            <rFont val="Calibri"/>
            <family val="2"/>
            <scheme val="minor"/>
          </rPr>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[Обобщение]
3. Человек сам должен решить, какой путь в жизни он выберет. = [Упрощение]</t>
        </r>
      </text>
    </comment>
    <comment ref="DV74" authorId="0" shapeId="0">
      <text>
        <r>
          <rPr>
            <sz val="11"/>
            <color theme="1"/>
            <rFont val="Calibri"/>
            <family val="2"/>
            <scheme val="minor"/>
          </rPr>
          <t>1. К9 - Соблюдение языковых норм = [1]
2. К10 - Соблюдение речевых норм = [0]</t>
        </r>
      </text>
    </comment>
    <comment ref="EM74" authorId="0" shapeId="0">
      <text>
        <r>
          <rPr>
            <sz val="11"/>
            <color theme="1"/>
            <rFont val="Calibri"/>
            <family val="2"/>
            <scheme val="minor"/>
          </rPr>
          <t>консультация</t>
        </r>
      </text>
    </comment>
    <comment ref="FA74" authorId="0" shapeId="0">
      <text>
        <r>
          <rPr>
            <sz val="11"/>
            <color theme="1"/>
            <rFont val="Calibri"/>
            <family val="2"/>
            <scheme val="minor"/>
          </rPr>
          <t>изменение скорости урока
дополнительная отработка материала</t>
        </r>
      </text>
    </comment>
    <comment ref="FL74" authorId="0" shapeId="0">
      <text>
        <r>
          <rPr>
            <sz val="11"/>
            <color theme="1"/>
            <rFont val="Calibri"/>
            <family val="2"/>
            <scheme val="minor"/>
          </rPr>
          <t>технология формирования критического мышления</t>
        </r>
      </text>
    </comment>
    <comment ref="GB74"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t>
        </r>
      </text>
    </comment>
    <comment ref="GF74" authorId="0" shapeId="0">
      <text>
        <r>
          <rPr>
            <sz val="11"/>
            <color theme="1"/>
            <rFont val="Calibri"/>
            <family val="2"/>
            <scheme val="minor"/>
          </rPr>
          <t>1. 1 = [В] (2)
2. 2 = [А] (2)
3. 3 = [Б] (2)</t>
        </r>
      </text>
    </comment>
    <comment ref="GZ74"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HQ74" authorId="0" shapeId="0">
      <text>
        <r>
          <rPr>
            <sz val="11"/>
            <color theme="1"/>
            <rFont val="Calibri"/>
            <family val="2"/>
            <scheme val="minor"/>
          </rPr>
          <t>виртуальный тьюториал</t>
        </r>
      </text>
    </comment>
    <comment ref="IC74" authorId="0" shapeId="0">
      <text>
        <r>
          <rPr>
            <sz val="11"/>
            <color theme="1"/>
            <rFont val="Calibri"/>
            <family val="2"/>
            <scheme val="minor"/>
          </rPr>
          <t>должно осуществляться систематически (0)
не должно преследовать цель унизить достоинство обучающегося (3)</t>
        </r>
      </text>
    </comment>
    <comment ref="K75" authorId="0" shapeId="0">
      <text>
        <r>
          <rPr>
            <sz val="11"/>
            <color theme="1"/>
            <rFont val="Calibri"/>
            <family val="2"/>
            <scheme val="minor"/>
          </rPr>
          <t>4</t>
        </r>
      </text>
    </comment>
    <comment ref="Q75" authorId="0" shapeId="0">
      <text>
        <r>
          <rPr>
            <sz val="11"/>
            <color theme="1"/>
            <rFont val="Calibri"/>
            <family val="2"/>
            <scheme val="minor"/>
          </rPr>
          <t>Предложение 4
Предложение 5</t>
        </r>
      </text>
    </comment>
    <comment ref="Y75" authorId="0" shapeId="0">
      <text>
        <r>
          <rPr>
            <sz val="11"/>
            <color theme="1"/>
            <rFont val="Calibri"/>
            <family val="2"/>
            <scheme val="minor"/>
          </rPr>
          <t>1234567811</t>
        </r>
      </text>
    </comment>
    <comment ref="AI75" authorId="0" shapeId="0">
      <text>
        <r>
          <rPr>
            <sz val="11"/>
            <color theme="1"/>
            <rFont val="Calibri"/>
            <family val="2"/>
            <scheme val="minor"/>
          </rPr>
          <t>2</t>
        </r>
      </text>
    </comment>
    <comment ref="AN75" authorId="0" shapeId="0">
      <text>
        <r>
          <rPr>
            <sz val="11"/>
            <color theme="1"/>
            <rFont val="Calibri"/>
            <family val="2"/>
            <scheme val="minor"/>
          </rPr>
          <t>учил с прилежанием</t>
        </r>
      </text>
    </comment>
    <comment ref="AV75"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75"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F75"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N75" authorId="0" shapeId="0">
      <text>
        <r>
          <rPr>
            <sz val="11"/>
            <color theme="1"/>
            <rFont val="Calibri"/>
            <family val="2"/>
            <scheme val="minor"/>
          </rPr>
          <t>3Г</t>
        </r>
      </text>
    </comment>
    <comment ref="BU75" authorId="0" shapeId="0">
      <text>
        <r>
          <rPr>
            <sz val="11"/>
            <color theme="1"/>
            <rFont val="Calibri"/>
            <family val="2"/>
            <scheme val="minor"/>
          </rPr>
          <t>Литота</t>
        </r>
      </text>
    </comment>
    <comment ref="CH75" authorId="0" shapeId="0">
      <text>
        <r>
          <rPr>
            <sz val="11"/>
            <color theme="1"/>
            <rFont val="Calibri"/>
            <family val="2"/>
            <scheme val="minor"/>
          </rPr>
          <t>вариативными</t>
        </r>
      </text>
    </comment>
    <comment ref="CP75" authorId="0" shapeId="0">
      <text>
        <r>
          <rPr>
            <sz val="11"/>
            <color theme="1"/>
            <rFont val="Calibri"/>
            <family val="2"/>
            <scheme val="minor"/>
          </rPr>
          <t>Обучающийся ориентируется на сочетание букв.
Обучающийся игнорирует морфемный состав слова.</t>
        </r>
      </text>
    </comment>
    <comment ref="CY75" authorId="0" shapeId="0">
      <text>
        <r>
          <rPr>
            <sz val="11"/>
            <color theme="1"/>
            <rFont val="Calibri"/>
            <family val="2"/>
            <scheme val="minor"/>
          </rPr>
          <t>Обучающийся находится под влиянием фонетических процессов.
Обучающийся не различает глухие и звонкие согласные.
Обучающийся не видит морфемный состав слова.</t>
        </r>
      </text>
    </comment>
    <comment ref="DD75" authorId="0" shapeId="0">
      <text>
        <r>
          <rPr>
            <sz val="11"/>
            <color theme="1"/>
            <rFont val="Calibri"/>
            <family val="2"/>
            <scheme val="minor"/>
          </rPr>
          <t>графического</t>
        </r>
      </text>
    </comment>
    <comment ref="DJ75" authorId="0" shapeId="0">
      <text>
        <r>
          <rPr>
            <sz val="11"/>
            <color theme="1"/>
            <rFont val="Calibri"/>
            <family val="2"/>
            <scheme val="minor"/>
          </rPr>
          <t>1. ИК1 - Содержание изложения = [1]
2. ИК2 - Сжатие исходного текста = [2]
3. ИК3 - Смысловая цельность, речевая связность и последова-тель¬ность изложения = [0]
4. Итоговое количество баллов за сжатое изложение по критериям ИК1–ИК3 = [3]</t>
        </r>
      </text>
    </comment>
    <comment ref="DP75" authorId="0" shapeId="0">
      <text>
        <r>
          <rPr>
            <sz val="11"/>
            <color theme="1"/>
            <rFont val="Calibri"/>
            <family val="2"/>
            <scheme val="minor"/>
          </rPr>
          <t>1. К7 - Соблюдение орфографических норм = [3]
2. К8 - Соблюдение пунктуационных норм = [2]</t>
        </r>
      </text>
    </comment>
    <comment ref="DW75" authorId="0" shapeId="0">
      <text>
        <r>
          <rPr>
            <sz val="11"/>
            <color theme="1"/>
            <rFont val="Calibri"/>
            <family val="2"/>
            <scheme val="minor"/>
          </rPr>
          <t>1. Орфографические ошибки = [2]
2. Пунктуационные ошибки = [6]
3. Грамматические ошибки = [5]
4. Речевые ошибки = [3]</t>
        </r>
      </text>
    </comment>
    <comment ref="EG75" authorId="0" shapeId="0">
      <text>
        <r>
          <rPr>
            <sz val="11"/>
            <color theme="1"/>
            <rFont val="Calibri"/>
            <family val="2"/>
            <scheme val="minor"/>
          </rPr>
          <t>методическое консультирование</t>
        </r>
      </text>
    </comment>
    <comment ref="ET75"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FL75" authorId="0" shapeId="0">
      <text>
        <r>
          <rPr>
            <sz val="11"/>
            <color theme="1"/>
            <rFont val="Calibri"/>
            <family val="2"/>
            <scheme val="minor"/>
          </rPr>
          <t>технология формирования критического мышления</t>
        </r>
      </text>
    </comment>
    <comment ref="FZ75" authorId="0" shapeId="0">
      <text>
        <r>
          <rPr>
            <sz val="11"/>
            <color theme="1"/>
            <rFont val="Calibri"/>
            <family val="2"/>
            <scheme val="minor"/>
          </rPr>
          <t>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GO75"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HB75"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HN75" authorId="0" shapeId="0">
      <text>
        <r>
          <rPr>
            <sz val="11"/>
            <color theme="1"/>
            <rFont val="Calibri"/>
            <family val="2"/>
            <scheme val="minor"/>
          </rPr>
          <t>виртуальная экскурсия в краеведческий музей</t>
        </r>
      </text>
    </comment>
    <comment ref="HY75"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J76" authorId="0" shapeId="0">
      <text>
        <r>
          <rPr>
            <sz val="11"/>
            <color theme="1"/>
            <rFont val="Calibri"/>
            <family val="2"/>
            <scheme val="minor"/>
          </rPr>
          <t>3 – цепная и параллельная</t>
        </r>
      </text>
    </comment>
    <comment ref="P76" authorId="0" shapeId="0">
      <text>
        <r>
          <rPr>
            <sz val="11"/>
            <color theme="1"/>
            <rFont val="Calibri"/>
            <family val="2"/>
            <scheme val="minor"/>
          </rPr>
          <t>В предложении 2 есть однородные члены с обобщающим словом.
Одна из грамматических основ предложения 5 – «лыжник оттолкнулся».</t>
        </r>
      </text>
    </comment>
    <comment ref="Y76" authorId="0" shapeId="0">
      <text>
        <r>
          <rPr>
            <sz val="11"/>
            <color theme="1"/>
            <rFont val="Calibri"/>
            <family val="2"/>
            <scheme val="minor"/>
          </rPr>
          <t>134567911</t>
        </r>
      </text>
    </comment>
    <comment ref="AF76" authorId="0" shapeId="0">
      <text>
        <r>
          <rPr>
            <sz val="11"/>
            <color theme="1"/>
            <rFont val="Calibri"/>
            <family val="2"/>
            <scheme val="minor"/>
          </rPr>
          <t>13</t>
        </r>
      </text>
    </comment>
    <comment ref="AQ76" authorId="0" shapeId="0">
      <text>
        <r>
          <rPr>
            <sz val="11"/>
            <color theme="1"/>
            <rFont val="Calibri"/>
            <family val="2"/>
            <scheme val="minor"/>
          </rPr>
          <t>добро без корысти</t>
        </r>
      </text>
    </comment>
    <comment ref="AU76"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BA76"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E76" authorId="0" shapeId="0">
      <text>
        <r>
          <rPr>
            <sz val="11"/>
            <color theme="1"/>
            <rFont val="Calibri"/>
            <family val="2"/>
            <scheme val="minor"/>
          </rPr>
          <t>ГЛИНЯНЫЙ – в прилагательных, пишется Н, если они образованы от бесприставочных глаголов.
ВИШЕНКА – суффикс ЕНК всегда пишется в существительных I склонения.
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O76" authorId="0" shapeId="0">
      <text>
        <r>
          <rPr>
            <sz val="11"/>
            <color theme="1"/>
            <rFont val="Calibri"/>
            <family val="2"/>
            <scheme val="minor"/>
          </rPr>
          <t>1Д</t>
        </r>
      </text>
    </comment>
    <comment ref="BT76" authorId="0" shapeId="0">
      <text>
        <r>
          <rPr>
            <sz val="11"/>
            <color theme="1"/>
            <rFont val="Calibri"/>
            <family val="2"/>
            <scheme val="minor"/>
          </rPr>
          <t>Метонимия</t>
        </r>
      </text>
    </comment>
    <comment ref="CE76" authorId="0" shapeId="0">
      <text>
        <r>
          <rPr>
            <sz val="11"/>
            <color theme="1"/>
            <rFont val="Calibri"/>
            <family val="2"/>
            <scheme val="minor"/>
          </rPr>
          <t>вопрос, на который у ученика нет односложного ответа.</t>
        </r>
      </text>
    </comment>
    <comment ref="CQ76" authorId="0" shapeId="0">
      <text>
        <r>
          <rPr>
            <sz val="11"/>
            <color theme="1"/>
            <rFont val="Calibri"/>
            <family val="2"/>
            <scheme val="minor"/>
          </rPr>
          <t>Ответ ученика правильный, но неточный.
Ученик выбирает слово, образованное от глагола.</t>
        </r>
      </text>
    </comment>
    <comment ref="CX76" authorId="0" shapeId="0">
      <text>
        <r>
          <rPr>
            <sz val="11"/>
            <color theme="1"/>
            <rFont val="Calibri"/>
            <family val="2"/>
            <scheme val="minor"/>
          </rPr>
          <t>Ученики смешивают части речи.
Ученики ориентируются на расставленные в тексте знаки препинания.</t>
        </r>
      </text>
    </comment>
    <comment ref="DC76" authorId="0" shapeId="0">
      <text>
        <r>
          <rPr>
            <sz val="11"/>
            <color theme="1"/>
            <rFont val="Calibri"/>
            <family val="2"/>
            <scheme val="minor"/>
          </rPr>
          <t>1. обучающие, контрольные, контрольно-обучающие = [По роли (функции) в учебном процессе]
2. словарный, диктант из отдельных предложений, диктант-текст = [По объему воспроизведения языкового материала]
3. полный, выборочный, деформированный выборочный диктант = [По времени объяснения написанного]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наличию изменений в языковом материале]
6. диктант с языковым заданием = [По осложненности дополнительным заданием]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характеру языкового материала]</t>
        </r>
      </text>
    </comment>
    <comment ref="DI76" authorId="0" shapeId="0">
      <text>
        <r>
          <rPr>
            <sz val="11"/>
            <color theme="1"/>
            <rFont val="Calibri"/>
            <family val="2"/>
            <scheme val="minor"/>
          </rPr>
          <t>1. К1 - Формулировка проблем исходного текста = [5]
2. К2 - Комментарий к сформулированной проблеме исходного текста = [3]
3. К3 - Отражение позиции автора исходного текста = [3]
4. К4 - Отношение к позиции автора по проблеме исходного текста = [6]</t>
        </r>
      </text>
    </comment>
    <comment ref="DR76" authorId="0" shapeId="0">
      <text>
        <r>
          <rPr>
            <sz val="11"/>
            <color theme="1"/>
            <rFont val="Calibri"/>
            <family val="2"/>
            <scheme val="minor"/>
          </rPr>
          <t>1. С3К1 - Толкование значения слова = [2]
2. С3К2 - Наличие примеров-аргументов = [2]
3. С3К3 - Смысловая цельность, речевая связность и последовательность сочинения = [1]
4. С3К4 - Композиционная стройность = [1]</t>
        </r>
      </text>
    </comment>
    <comment ref="DX76" authorId="0" shapeId="0">
      <text>
        <r>
          <rPr>
            <sz val="11"/>
            <color theme="1"/>
            <rFont val="Calibri"/>
            <family val="2"/>
            <scheme val="minor"/>
          </rPr>
          <t>1. С1К1 - Наличие обоснованного ответа = [2]
2. С1К2 - Наличие примеров-аргументов = [3]
3. С1К3 - Смысловая цельность, речевая связность и последовательность сочинения = [2]
4. С1К4 - Композиционная стройность = [2]</t>
        </r>
      </text>
    </comment>
    <comment ref="EK76"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EZ76" authorId="0" shapeId="0">
      <text>
        <r>
          <rPr>
            <sz val="11"/>
            <color theme="1"/>
            <rFont val="Calibri"/>
            <family val="2"/>
            <scheme val="minor"/>
          </rPr>
          <t>расширять возможности обучения и самообучения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t>
        </r>
      </text>
    </comment>
    <comment ref="FI76" authorId="0" shapeId="0">
      <text>
        <r>
          <rPr>
            <sz val="11"/>
            <color theme="1"/>
            <rFont val="Calibri"/>
            <family val="2"/>
            <scheme val="minor"/>
          </rPr>
          <t>поэтапное формирование умственных действий</t>
        </r>
      </text>
    </comment>
    <comment ref="FV76"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GG76" authorId="0" shapeId="0">
      <text>
        <r>
          <rPr>
            <sz val="11"/>
            <color theme="1"/>
            <rFont val="Calibri"/>
            <family val="2"/>
            <scheme val="minor"/>
          </rPr>
          <t>1. 1 = [Б] (2)
2. 2 = [А] (2)
3. 3 = [В] (2)</t>
        </r>
      </text>
    </comment>
    <comment ref="GV76"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в недостаточной мере умеет организовать обучающихся быть внимательными к ответам одноклассников]
3. Либеральный = [педагог проявляет понимание и эмпатию в общении с обучающимся]</t>
        </r>
      </text>
    </comment>
    <comment ref="HO76" authorId="0" shapeId="0">
      <text>
        <r>
          <rPr>
            <sz val="11"/>
            <color theme="1"/>
            <rFont val="Calibri"/>
            <family val="2"/>
            <scheme val="minor"/>
          </rPr>
          <t>видео-лекция</t>
        </r>
      </text>
    </comment>
    <comment ref="ID76"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I77" authorId="0" shapeId="0">
      <text>
        <r>
          <rPr>
            <sz val="11"/>
            <color theme="1"/>
            <rFont val="Calibri"/>
            <family val="2"/>
            <scheme val="minor"/>
          </rPr>
          <t>3</t>
        </r>
      </text>
    </comment>
    <comment ref="S77" authorId="0" shapeId="0">
      <text>
        <r>
          <rPr>
            <sz val="11"/>
            <color theme="1"/>
            <rFont val="Calibri"/>
            <family val="2"/>
            <scheme val="minor"/>
          </rPr>
          <t>В первой части сложного предложения 4 составное именное сказуемое.
Предложение 5 осложнено обособленным приложением.</t>
        </r>
      </text>
    </comment>
    <comment ref="Y77" authorId="0" shapeId="0">
      <text>
        <r>
          <rPr>
            <sz val="11"/>
            <color theme="1"/>
            <rFont val="Calibri"/>
            <family val="2"/>
            <scheme val="minor"/>
          </rPr>
          <t>12345678911</t>
        </r>
      </text>
    </comment>
    <comment ref="AI77" authorId="0" shapeId="0">
      <text>
        <r>
          <rPr>
            <sz val="11"/>
            <color theme="1"/>
            <rFont val="Calibri"/>
            <family val="2"/>
            <scheme val="minor"/>
          </rPr>
          <t>3</t>
        </r>
      </text>
    </comment>
    <comment ref="AO77" authorId="0" shapeId="0">
      <text>
        <r>
          <rPr>
            <sz val="11"/>
            <color theme="1"/>
            <rFont val="Calibri"/>
            <family val="2"/>
            <scheme val="minor"/>
          </rPr>
          <t>вошел улыбаясь</t>
        </r>
      </text>
    </comment>
    <comment ref="AV77"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BA77"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F77"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N77" authorId="0" shapeId="0">
      <text>
        <r>
          <rPr>
            <sz val="11"/>
            <color theme="1"/>
            <rFont val="Calibri"/>
            <family val="2"/>
            <scheme val="minor"/>
          </rPr>
          <t>3Г</t>
        </r>
      </text>
    </comment>
    <comment ref="BW77" authorId="0" shapeId="0">
      <text>
        <r>
          <rPr>
            <sz val="11"/>
            <color theme="1"/>
            <rFont val="Calibri"/>
            <family val="2"/>
            <scheme val="minor"/>
          </rPr>
          <t>Литота</t>
        </r>
      </text>
    </comment>
    <comment ref="CE77" authorId="0" shapeId="0">
      <text>
        <r>
          <rPr>
            <sz val="11"/>
            <color theme="1"/>
            <rFont val="Calibri"/>
            <family val="2"/>
            <scheme val="minor"/>
          </rPr>
          <t>вопрос, на который ученик не знает заранее ответ, его он ищет самостоятельно.
вопрос, требующий разрешения, исследования.
вопрос, заданный по определенной теме с целью дать возможность самостоятельно исследовать предмет, о котором идет речь.
вопрос, на который у ученика нет односложного ответа.</t>
        </r>
      </text>
    </comment>
    <comment ref="CP77" authorId="0" shapeId="0">
      <text>
        <r>
          <rPr>
            <sz val="11"/>
            <color theme="1"/>
            <rFont val="Calibri"/>
            <family val="2"/>
            <scheme val="minor"/>
          </rPr>
          <t>Обучающийся ориентируется на сочетание букв.
Обучающийся игнорирует морфемный состав слова.</t>
        </r>
      </text>
    </comment>
    <comment ref="CW77" authorId="0" shapeId="0">
      <text>
        <r>
          <rPr>
            <sz val="11"/>
            <color theme="1"/>
            <rFont val="Calibri"/>
            <family val="2"/>
            <scheme val="minor"/>
          </rPr>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[заполнение всех видов пропусков, исправление ошибок и т.д.]</t>
        </r>
      </text>
    </comment>
    <comment ref="DC77" authorId="0" shapeId="0">
      <text>
        <r>
          <rPr>
            <sz val="11"/>
            <color theme="1"/>
            <rFont val="Calibri"/>
            <family val="2"/>
            <scheme val="minor"/>
          </rPr>
          <t>1. обучающие, контрольные, контрольно-обучающие = [По роли (функции) в учебном процессе]
2. словарный, диктант из отдельных предложений, диктант-текст = [По времени объяснения написанного]
3. полный, выборочный, деформированный выборочный диктант = [По объему воспроизведения языкового материала]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осложненности дополнительным заданием]
6. диктант с языковым заданием = [По наличию изменений в языковом материале]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характеру языкового материала]</t>
        </r>
      </text>
    </comment>
    <comment ref="DL77" authorId="0" shapeId="0">
      <text>
        <r>
          <rPr>
            <sz val="11"/>
            <color theme="1"/>
            <rFont val="Calibri"/>
            <family val="2"/>
            <scheme val="minor"/>
          </rPr>
          <t>1. К1 = [1]
2. К2 = [6]
3. К3 = [1]
4. К4 = [1]
5. К5 = [1]
6. К6 = [2]
7. К7 = [3]
8. К8 = [3]
9. К9 = [1]
10. К10 = [2]
11. К11 = [1]
12. К12 = [1]</t>
        </r>
      </text>
    </comment>
    <comment ref="DP77" authorId="0" shapeId="0">
      <text>
        <r>
          <rPr>
            <sz val="11"/>
            <color theme="1"/>
            <rFont val="Calibri"/>
            <family val="2"/>
            <scheme val="minor"/>
          </rPr>
          <t>1. К7 - Соблюдение орфографических норм = [3]
2. К8 - Соблюдение пунктуационных норм = [3]</t>
        </r>
      </text>
    </comment>
    <comment ref="DY77" authorId="0" shapeId="0">
      <text>
        <r>
          <rPr>
            <sz val="11"/>
            <color theme="1"/>
            <rFont val="Calibri"/>
            <family val="2"/>
            <scheme val="minor"/>
          </rPr>
          <t>1. С3К1 - Толкование значения слова = [1]
2. С3К2 - Наличие примеров-аргументов = [3]
3. С3К3 - Смысловая цельность, речевая связность и последовательность сочинения = [1]
4. С3К4 - Композиционная стройность = [2]
5. Итоговое количество баллов за сочинение по критериям С3К1–С3К4 = [7]</t>
        </r>
      </text>
    </comment>
    <comment ref="EI77" authorId="0" shapeId="0">
      <text>
        <r>
          <rPr>
            <sz val="11"/>
            <color theme="1"/>
            <rFont val="Calibri"/>
            <family val="2"/>
            <scheme val="minor"/>
          </rPr>
          <t>родительский лекторий</t>
        </r>
      </text>
    </comment>
    <comment ref="ET77" authorId="0" shapeId="0">
      <text>
        <r>
          <rPr>
            <sz val="11"/>
            <color theme="1"/>
            <rFont val="Calibri"/>
            <family val="2"/>
            <scheme val="minor"/>
          </rPr>
          <t>необходимо запланировать дополнительное время на раскрытие темы
пересмотреть формулировку вопроса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FJ77" authorId="0" shapeId="0">
      <text>
        <r>
          <rPr>
            <sz val="11"/>
            <color theme="1"/>
            <rFont val="Calibri"/>
            <family val="2"/>
            <scheme val="minor"/>
          </rPr>
          <t>программированное обучение</t>
        </r>
      </text>
    </comment>
    <comment ref="FW77"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GL77"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HD77"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HO77" authorId="0" shapeId="0">
      <text>
        <r>
          <rPr>
            <sz val="11"/>
            <color theme="1"/>
            <rFont val="Calibri"/>
            <family val="2"/>
            <scheme val="minor"/>
          </rPr>
          <t>видео-лекция</t>
        </r>
      </text>
    </comment>
    <comment ref="HV77"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K78" authorId="0" shapeId="0">
      <text>
        <r>
          <rPr>
            <sz val="11"/>
            <color theme="1"/>
            <rFont val="Calibri"/>
            <family val="2"/>
            <scheme val="minor"/>
          </rPr>
          <t>7</t>
        </r>
      </text>
    </comment>
    <comment ref="S78" authorId="0" shapeId="0">
      <text>
        <r>
          <rPr>
            <sz val="11"/>
            <color theme="1"/>
            <rFont val="Calibri"/>
            <family val="2"/>
            <scheme val="minor"/>
          </rPr>
          <t>В предложении 2 три грамматические основы.
Предложение 3 осложнено вводным словом.</t>
        </r>
      </text>
    </comment>
    <comment ref="Z78" authorId="0" shapeId="0">
      <text>
        <r>
          <rPr>
            <sz val="11"/>
            <color theme="1"/>
            <rFont val="Calibri"/>
            <family val="2"/>
            <scheme val="minor"/>
          </rPr>
          <t>5</t>
        </r>
      </text>
    </comment>
    <comment ref="AG78" authorId="0" shapeId="0">
      <text>
        <r>
          <rPr>
            <sz val="11"/>
            <color theme="1"/>
            <rFont val="Calibri"/>
            <family val="2"/>
            <scheme val="minor"/>
          </rPr>
          <t>2</t>
        </r>
      </text>
    </comment>
    <comment ref="AM78" authorId="0" shapeId="0">
      <text>
        <r>
          <rPr>
            <sz val="11"/>
            <color theme="1"/>
            <rFont val="Calibri"/>
            <family val="2"/>
            <scheme val="minor"/>
          </rPr>
          <t>Колодезное дно</t>
        </r>
      </text>
    </comment>
    <comment ref="AU78"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AZ78"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ПОДВЕДЕНЫ (итоги) – в краткой форме имени прилагательного пишется столько же Н, сколько и в полной форме этого прилагательного.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F78"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J78" authorId="0" shapeId="0">
      <text>
        <r>
          <rPr>
            <sz val="11"/>
            <color theme="1"/>
            <rFont val="Calibri"/>
            <family val="2"/>
            <scheme val="minor"/>
          </rPr>
          <t>4Е</t>
        </r>
      </text>
    </comment>
    <comment ref="BW78" authorId="0" shapeId="0">
      <text>
        <r>
          <rPr>
            <sz val="11"/>
            <color theme="1"/>
            <rFont val="Calibri"/>
            <family val="2"/>
            <scheme val="minor"/>
          </rPr>
          <t>Литота</t>
        </r>
      </text>
    </comment>
    <comment ref="CH78" authorId="0" shapeId="0">
      <text>
        <r>
          <rPr>
            <sz val="11"/>
            <color theme="1"/>
            <rFont val="Calibri"/>
            <family val="2"/>
            <scheme val="minor"/>
          </rPr>
          <t>важными</t>
        </r>
      </text>
    </comment>
    <comment ref="CO78" authorId="0" shapeId="0">
      <text>
        <r>
          <rPr>
            <sz val="11"/>
            <color theme="1"/>
            <rFont val="Calibri"/>
            <family val="2"/>
            <scheme val="minor"/>
          </rPr>
          <t>Почему при написании необходимо учитывать значение корня?
Попытайтесь объяснить правописание гласных в корнях слов «заря», «умирать».</t>
        </r>
      </text>
    </comment>
    <comment ref="CX78" authorId="0" shapeId="0">
      <text>
        <r>
          <rPr>
            <sz val="11"/>
            <color theme="1"/>
            <rFont val="Calibri"/>
            <family val="2"/>
            <scheme val="minor"/>
          </rPr>
          <t>Ученики действуют формально.
Ученики смешивают части речи.
Ученики ориентируются на расставленные в тексте знаки препинания.</t>
        </r>
      </text>
    </comment>
    <comment ref="DC78" authorId="0" shapeId="0">
      <text>
        <r>
          <rPr>
            <sz val="11"/>
            <color theme="1"/>
            <rFont val="Calibri"/>
            <family val="2"/>
            <scheme val="minor"/>
          </rPr>
          <t>1. обучающие, контрольные, контрольно-обучающие = [По характеру записи языкового материала]
2. словарный, диктант из отдельных предложений, диктант-текст = [По объему воспроизведения языкового материала]
3. полный, выборочный, деформированный выборочный диктант = [По объему воспроизведения языкового материала]
4. распределительный, программированный, графический, морфологический диктант, фонетико-графический = [По роли (функции) в учебном процессе]
5. диктант с элементами изложения, диктант с элементами сочинения = [По осложненности дополнительным заданием]
6. диктант с языковым заданием = [По характеру восприятия языкового материала]
7. зрительный, слуховой, разученный, диктант по памяти, «немой» = [По роли (функции) в учебном процессе]
8. предупредительный, объяснительный, комментированный, диктант с обоснованием = [По роли (функции) в учебном процессе]</t>
        </r>
      </text>
    </comment>
    <comment ref="DK78" authorId="0" shapeId="0">
      <text>
        <r>
          <rPr>
            <sz val="11"/>
            <color theme="1"/>
            <rFont val="Calibri"/>
            <family val="2"/>
            <scheme val="minor"/>
          </rPr>
          <t>маленький объём монологического высказывания
большое количество неоправданных пауз в речи
большое количество речевых и грамматических ошибок
отсутствие вывода</t>
        </r>
      </text>
    </comment>
    <comment ref="DR78" authorId="0" shapeId="0">
      <text>
        <r>
          <rPr>
            <sz val="11"/>
            <color theme="1"/>
            <rFont val="Calibri"/>
            <family val="2"/>
            <scheme val="minor"/>
          </rPr>
          <t>1. С3К1 - Толкование значения слова = [2]
2. С3К2 - Наличие примеров-аргументов = [2]
3. С3К3 - Смысловая цельность, речевая связность и последовательность сочинения = [1]
4. С3К4 - Композиционная стройность = [2]</t>
        </r>
      </text>
    </comment>
    <comment ref="DW78" authorId="0" shapeId="0">
      <text>
        <r>
          <rPr>
            <sz val="11"/>
            <color theme="1"/>
            <rFont val="Calibri"/>
            <family val="2"/>
            <scheme val="minor"/>
          </rPr>
          <t>1. Орфографические ошибки = [2]
2. Пунктуационные ошибки = [5]
3. Грамматические ошибки = [0]
4. Речевые ошибки = [3]</t>
        </r>
      </text>
    </comment>
    <comment ref="EF78" authorId="0" shapeId="0">
      <text>
        <r>
          <rPr>
            <sz val="11"/>
            <color theme="1"/>
            <rFont val="Calibri"/>
            <family val="2"/>
            <scheme val="minor"/>
          </rPr>
          <t>сотрудничество</t>
        </r>
      </text>
    </comment>
    <comment ref="FB78" authorId="0" shapeId="0">
      <text>
        <r>
          <rPr>
            <sz val="11"/>
            <color theme="1"/>
            <rFont val="Calibri"/>
            <family val="2"/>
            <scheme val="minor"/>
          </rPr>
          <t>изменение скорости урока
повторное объяснить новый материал
использовать интернет-тренажер
использовать памятки и алгоритмы</t>
        </r>
      </text>
    </comment>
    <comment ref="FH78" authorId="0" shapeId="0">
      <text>
        <r>
          <rPr>
            <sz val="11"/>
            <color theme="1"/>
            <rFont val="Calibri"/>
            <family val="2"/>
            <scheme val="minor"/>
          </rPr>
          <t>Строят условие, вопрос, решение и ответ задачи с опорой на названные шаги
Разбивают на 3 группы по самостоятельно выделенному признаку 10 объектов
Самостоятельно ставят перед собой учебную задачу, выполняют ее и оценивают по предложенным критериям</t>
        </r>
      </text>
    </comment>
    <comment ref="FU78"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r>
      </text>
    </comment>
    <comment ref="GI78"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HA78" authorId="0" shapeId="0">
      <text>
        <r>
          <rPr>
            <sz val="11"/>
            <color theme="1"/>
            <rFont val="Calibri"/>
            <family val="2"/>
            <scheme val="minor"/>
          </rPr>
          <t>1. Конфликт деятельности = [основан на неправильном анализе педагогом поступка обучающегося]
2. Конфликт поступков = [основан на отказе ученика выполнить требование педагога]
3. Конфликт отношений = [проявляется в неумелом разрешении педагогом конфликтной ситуации]</t>
        </r>
      </text>
    </comment>
    <comment ref="HQ78" authorId="0" shapeId="0">
      <text>
        <r>
          <rPr>
            <sz val="11"/>
            <color theme="1"/>
            <rFont val="Calibri"/>
            <family val="2"/>
            <scheme val="minor"/>
          </rPr>
          <t>портфолио</t>
        </r>
      </text>
    </comment>
    <comment ref="HW78" authorId="0" shapeId="0">
      <text>
        <r>
          <rPr>
            <sz val="11"/>
            <color theme="1"/>
            <rFont val="Calibri"/>
            <family val="2"/>
            <scheme val="minor"/>
          </rPr>
          <t>педагог ориентирует ученика на сравнение своих результатов с результатами других (3)
создает ситуацию успеха для обучающихся (0)
при поощрении использует индивидуальный подход (0)</t>
        </r>
      </text>
    </comment>
    <comment ref="L79" authorId="0" shapeId="0">
      <text>
        <r>
          <rPr>
            <sz val="11"/>
            <color theme="1"/>
            <rFont val="Calibri"/>
            <family val="2"/>
            <scheme val="minor"/>
          </rPr>
          <t>Среди своих предшественников Исаак Ньютон особо выделял Коперника, Кеплера, Галилея, Декарта.
Научные открытия гениальных учёных бывают подготовлены многолетними трудами талантливых предшественников.</t>
        </r>
      </text>
    </comment>
    <comment ref="T79" authorId="0" shapeId="0">
      <text>
        <r>
          <rPr>
            <sz val="11"/>
            <color theme="1"/>
            <rFont val="Calibri"/>
            <family val="2"/>
            <scheme val="minor"/>
          </rPr>
          <t>Предложение 1 осложнено обособленным приложением.
В предложении 2 есть однородные члены с обобщающим словом.
Одна из грамматических основ предложения 5 – «лыжник оттолкнулся».</t>
        </r>
      </text>
    </comment>
    <comment ref="AA79" authorId="0" shapeId="0">
      <text>
        <r>
          <rPr>
            <sz val="11"/>
            <color theme="1"/>
            <rFont val="Calibri"/>
            <family val="2"/>
            <scheme val="minor"/>
          </rPr>
          <t>14</t>
        </r>
      </text>
    </comment>
    <comment ref="AI79" authorId="0" shapeId="0">
      <text>
        <r>
          <rPr>
            <sz val="11"/>
            <color theme="1"/>
            <rFont val="Calibri"/>
            <family val="2"/>
            <scheme val="minor"/>
          </rPr>
          <t>3</t>
        </r>
      </text>
    </comment>
    <comment ref="AN79" authorId="0" shapeId="0">
      <text>
        <r>
          <rPr>
            <sz val="11"/>
            <color theme="1"/>
            <rFont val="Calibri"/>
            <family val="2"/>
            <scheme val="minor"/>
          </rPr>
          <t>учил с прилежанием</t>
        </r>
      </text>
    </comment>
    <comment ref="AU79"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BA79"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F79" authorId="0" shapeId="0">
      <text>
        <r>
          <rPr>
            <sz val="11"/>
            <color theme="1"/>
            <rFont val="Calibri"/>
            <family val="2"/>
            <scheme val="minor"/>
          </rPr>
          <t>ВИШЕНКА – суффикс ЕНК всегда пишется в существительных I склонения.
ЗАМУЖ – не пишется Ь после шипящего в наречии, поскольку слово является исключением из правил.</t>
        </r>
      </text>
    </comment>
    <comment ref="BO79" authorId="0" shapeId="0">
      <text>
        <r>
          <rPr>
            <sz val="11"/>
            <color theme="1"/>
            <rFont val="Calibri"/>
            <family val="2"/>
            <scheme val="minor"/>
          </rPr>
          <t>2Д</t>
        </r>
      </text>
    </comment>
    <comment ref="BW79" authorId="0" shapeId="0">
      <text>
        <r>
          <rPr>
            <sz val="11"/>
            <color theme="1"/>
            <rFont val="Calibri"/>
            <family val="2"/>
            <scheme val="minor"/>
          </rPr>
          <t>Литота</t>
        </r>
      </text>
    </comment>
    <comment ref="CI79" authorId="0" shapeId="0">
      <text>
        <r>
          <rPr>
            <sz val="11"/>
            <color theme="1"/>
            <rFont val="Calibri"/>
            <family val="2"/>
            <scheme val="minor"/>
          </rPr>
          <t>да</t>
        </r>
      </text>
    </comment>
    <comment ref="CR79" authorId="0" shapeId="0">
      <text>
        <r>
          <rPr>
            <sz val="11"/>
            <color theme="1"/>
            <rFont val="Calibri"/>
            <family val="2"/>
            <scheme val="minor"/>
          </rPr>
          <t>Нет</t>
        </r>
      </text>
    </comment>
    <comment ref="CV79" authorId="0" shapeId="0">
      <text>
        <r>
          <rPr>
            <sz val="11"/>
            <color theme="1"/>
            <rFont val="Calibri"/>
            <family val="2"/>
            <scheme val="minor"/>
          </rPr>
          <t>1. Выборочный диктант
2. Выборочное чтение
3. Выборочное списывание
4. Деформированный выборочный диктант (обучающий)
5. Деформированное списывание
6. Деформированный выборочный диктант (контрольный)</t>
        </r>
      </text>
    </comment>
    <comment ref="DD79" authorId="0" shapeId="0">
      <text>
        <r>
          <rPr>
            <sz val="11"/>
            <color theme="1"/>
            <rFont val="Calibri"/>
            <family val="2"/>
            <scheme val="minor"/>
          </rPr>
          <t>графического</t>
        </r>
      </text>
    </comment>
    <comment ref="DJ79" authorId="0" shapeId="0">
      <text>
        <r>
          <rPr>
            <sz val="11"/>
            <color theme="1"/>
            <rFont val="Calibri"/>
            <family val="2"/>
            <scheme val="minor"/>
          </rPr>
          <t>1. ИК1 - Содержание изложения = [2]
2. ИК2 - Сжатие исходного текста = [1]
3. ИК3 - Смысловая цельность, речевая связность и последова-тель¬ность изложения = [2]
4. Итоговое количество баллов за сжатое изложение по критериям ИК1–ИК3 = &lt;ответ не выбран&gt;</t>
        </r>
      </text>
    </comment>
    <comment ref="DP79" authorId="0" shapeId="0">
      <text>
        <r>
          <rPr>
            <sz val="11"/>
            <color theme="1"/>
            <rFont val="Calibri"/>
            <family val="2"/>
            <scheme val="minor"/>
          </rPr>
          <t>1. К7 - Соблюдение орфографических норм = [3]
2. К8 - Соблюдение пунктуационных норм = &lt;ответ не выбран&gt;</t>
        </r>
      </text>
    </comment>
    <comment ref="DY79" authorId="0" shapeId="0">
      <text>
        <r>
          <rPr>
            <sz val="11"/>
            <color theme="1"/>
            <rFont val="Calibri"/>
            <family val="2"/>
            <scheme val="minor"/>
          </rPr>
          <t>1. С3К1 - Толкование значения слова = [1]
2. С3К2 - Наличие примеров-аргументов = [3]
3. С3К3 - Смысловая цельность, речевая связность и последовательность сочинения = [2]
4. С3К4 - Композиционная стройность = [1]
5. Итоговое количество баллов за сочинение по критериям С3К1–С3К4 = &lt;ответ не выбран&gt;</t>
        </r>
      </text>
    </comment>
    <comment ref="EN79"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EW79" authorId="0" shapeId="0">
      <text>
        <r>
          <rPr>
            <sz val="11"/>
            <color theme="1"/>
            <rFont val="Calibri"/>
            <family val="2"/>
            <scheme val="minor"/>
          </rPr>
          <t>необходимо запланировать дополнительное время на раскрытие темы
использовать прием частой смены деятельности
использовать дополнительные задания, направленные на выработку определенных умений</t>
        </r>
      </text>
    </comment>
    <comment ref="FL79" authorId="0" shapeId="0">
      <text>
        <r>
          <rPr>
            <sz val="11"/>
            <color theme="1"/>
            <rFont val="Calibri"/>
            <family val="2"/>
            <scheme val="minor"/>
          </rPr>
          <t>технология формирования критического мышления</t>
        </r>
      </text>
    </comment>
    <comment ref="GB79"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GN79"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HC79"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HN79" authorId="0" shapeId="0">
      <text>
        <r>
          <rPr>
            <sz val="11"/>
            <color theme="1"/>
            <rFont val="Calibri"/>
            <family val="2"/>
            <scheme val="minor"/>
          </rPr>
          <t>встреча с представителями поисковых отрядов</t>
        </r>
      </text>
    </comment>
    <comment ref="HV79"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I80" authorId="0" shapeId="0">
      <text>
        <r>
          <rPr>
            <sz val="11"/>
            <color theme="1"/>
            <rFont val="Calibri"/>
            <family val="2"/>
            <scheme val="minor"/>
          </rPr>
          <t>3</t>
        </r>
      </text>
    </comment>
    <comment ref="S80" authorId="0" shapeId="0">
      <text>
        <r>
          <rPr>
            <sz val="11"/>
            <color theme="1"/>
            <rFont val="Calibri"/>
            <family val="2"/>
            <scheme val="minor"/>
          </rPr>
          <t>Предложение 3 осложнено вводным словом.
Предложение 5 осложнено обособленным приложением.</t>
        </r>
      </text>
    </comment>
    <comment ref="AA80" authorId="0" shapeId="0">
      <text>
        <r>
          <rPr>
            <sz val="11"/>
            <color theme="1"/>
            <rFont val="Calibri"/>
            <family val="2"/>
            <scheme val="minor"/>
          </rPr>
          <t>12</t>
        </r>
      </text>
    </comment>
    <comment ref="AH80" authorId="0" shapeId="0">
      <text>
        <r>
          <rPr>
            <sz val="11"/>
            <color theme="1"/>
            <rFont val="Calibri"/>
            <family val="2"/>
            <scheme val="minor"/>
          </rPr>
          <t>3</t>
        </r>
      </text>
    </comment>
    <comment ref="AO80" authorId="0" shapeId="0">
      <text>
        <r>
          <rPr>
            <sz val="11"/>
            <color theme="1"/>
            <rFont val="Calibri"/>
            <family val="2"/>
            <scheme val="minor"/>
          </rPr>
          <t>вошел улыбаясь</t>
        </r>
      </text>
    </comment>
    <comment ref="AU80"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AZ80"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80" authorId="0" shapeId="0">
      <text>
        <r>
          <rPr>
            <sz val="11"/>
            <color theme="1"/>
            <rFont val="Calibri"/>
            <family val="2"/>
            <scheme val="minor"/>
          </rPr>
          <t>ВИШЕНКА – суффикс ЕНК всегда пишется в существительных I склонения.
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K80" authorId="0" shapeId="0">
      <text>
        <r>
          <rPr>
            <sz val="11"/>
            <color theme="1"/>
            <rFont val="Calibri"/>
            <family val="2"/>
            <scheme val="minor"/>
          </rPr>
          <t>2Д</t>
        </r>
      </text>
    </comment>
    <comment ref="BX80" authorId="0" shapeId="0">
      <text>
        <r>
          <rPr>
            <sz val="11"/>
            <color theme="1"/>
            <rFont val="Calibri"/>
            <family val="2"/>
            <scheme val="minor"/>
          </rPr>
          <t>Инверсия</t>
        </r>
      </text>
    </comment>
    <comment ref="CF80" authorId="0" shapeId="0">
      <text>
        <r>
          <rPr>
            <sz val="11"/>
            <color theme="1"/>
            <rFont val="Calibri"/>
            <family val="2"/>
            <scheme val="minor"/>
          </rPr>
          <t>вопрос, на который у ученика нет односложного ответа.
вопрос, который не имеет конкретного ответа.
вопрос, который не имеет однозначного ответа.</t>
        </r>
      </text>
    </comment>
    <comment ref="CN80" authorId="0" shapeId="0">
      <text>
        <r>
          <rPr>
            <sz val="11"/>
            <color theme="1"/>
            <rFont val="Calibri"/>
            <family val="2"/>
            <scheme val="minor"/>
          </rPr>
          <t>Одинаковые слова пишутся по-разному: то с буквой А, то с буквой О. Что происходит в корнях этих слов?
Определить лексическое значение слов, выделить корни, подчеркнуть гласную в корне, распределить слова по корням и определить количество полученных корней.
Использовать прием сопоставления: сопоставить слова с проверяемой безударной гласной и с чередующейся.
Составьте предложения со словами лу[к], об[и]жать, [парок], [при]дать. Сколько предложений вы составили?</t>
        </r>
      </text>
    </comment>
    <comment ref="CW80" authorId="0" shapeId="0">
      <text>
        <r>
          <rPr>
            <sz val="11"/>
            <color theme="1"/>
            <rFont val="Calibri"/>
            <family val="2"/>
            <scheme val="minor"/>
          </rPr>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[заполнение всех видов пропусков, исправление ошибок и т.д.]</t>
        </r>
      </text>
    </comment>
    <comment ref="DC80" authorId="0" shapeId="0">
      <text>
        <r>
          <rPr>
            <sz val="11"/>
            <color theme="1"/>
            <rFont val="Calibri"/>
            <family val="2"/>
            <scheme val="minor"/>
          </rPr>
          <t>1. обучающие, контрольные, контрольно-обучающие = [По осложненности дополнительным заданием]
2. словарный, диктант из отдельных предложений, диктант-текст = [По роли (функции) в учебном процессе]
3. полный, выборочный, деформированный выборочный диктант = [По осложненности дополнительным заданием]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наличию изменений в языковом материале]
6. диктант с языковым заданием = [По характеру языкового материала]
7. зрительный, слуховой, разученный, диктант по памяти, «немой» = [По объему воспроизведения языкового материала]
8. предупредительный, объяснительный, комментированный, диктант с обоснованием = [По времени объяснения написанного]</t>
        </r>
      </text>
    </comment>
    <comment ref="DK80" authorId="0" shapeId="0">
      <text>
        <r>
          <rPr>
            <sz val="11"/>
            <color theme="1"/>
            <rFont val="Calibri"/>
            <family val="2"/>
            <scheme val="minor"/>
          </rPr>
          <t>ответы на вопросы, данные в задании, вместо создания цельного текста
маленький объём монологического высказывания
отсутствие вывода</t>
        </r>
      </text>
    </comment>
    <comment ref="DR80" authorId="0" shapeId="0">
      <text>
        <r>
          <rPr>
            <sz val="11"/>
            <color theme="1"/>
            <rFont val="Calibri"/>
            <family val="2"/>
            <scheme val="minor"/>
          </rPr>
          <t>1. С3К1 - Толкование значения слова = [1]
2. С3К2 - Наличие примеров-аргументов = [3]
3. С3К3 - Смысловая цельность, речевая связность и последовательность сочинения = [0]
4. С3К4 - Композиционная стройность = [1]</t>
        </r>
      </text>
    </comment>
    <comment ref="DV80" authorId="0" shapeId="0">
      <text>
        <r>
          <rPr>
            <sz val="11"/>
            <color theme="1"/>
            <rFont val="Calibri"/>
            <family val="2"/>
            <scheme val="minor"/>
          </rPr>
          <t>1. К9 - Соблюдение языковых норм = [0]
2. К10 - Соблюдение речевых норм = [1]</t>
        </r>
      </text>
    </comment>
    <comment ref="EL80" authorId="0" shapeId="0">
      <text>
        <r>
          <rPr>
            <sz val="11"/>
            <color theme="1"/>
            <rFont val="Calibri"/>
            <family val="2"/>
            <scheme val="minor"/>
          </rPr>
          <t>конференция</t>
        </r>
      </text>
    </comment>
    <comment ref="FA80" authorId="0" shapeId="0">
      <text>
        <r>
          <rPr>
            <sz val="11"/>
            <color theme="1"/>
            <rFont val="Calibri"/>
            <family val="2"/>
            <scheme val="minor"/>
          </rPr>
          <t>изменение скорости урока
повторно объяснить новый материал
дополнительная отработка материала</t>
        </r>
      </text>
    </comment>
    <comment ref="FI80" authorId="0" shapeId="0">
      <text>
        <r>
          <rPr>
            <sz val="11"/>
            <color theme="1"/>
            <rFont val="Calibri"/>
            <family val="2"/>
            <scheme val="minor"/>
          </rPr>
          <t>программированное обучение</t>
        </r>
      </text>
    </comment>
    <comment ref="FX80" authorId="0" shapeId="0">
      <text>
        <r>
          <rPr>
            <sz val="11"/>
            <color theme="1"/>
            <rFont val="Calibri"/>
            <family val="2"/>
            <scheme val="minor"/>
          </rPr>
          <t>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GM80"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HA80"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HO80" authorId="0" shapeId="0">
      <text>
        <r>
          <rPr>
            <sz val="11"/>
            <color theme="1"/>
            <rFont val="Calibri"/>
            <family val="2"/>
            <scheme val="minor"/>
          </rPr>
          <t>видео-лекция</t>
        </r>
      </text>
    </comment>
    <comment ref="HY80" authorId="0" shapeId="0">
      <text>
        <r>
          <rPr>
            <sz val="11"/>
            <color theme="1"/>
            <rFont val="Calibri"/>
            <family val="2"/>
            <scheme val="minor"/>
          </rPr>
          <t>осуществляется от случая к случаю (3)
не зависит от усилий, затраченных учеником (3)</t>
        </r>
      </text>
    </comment>
    <comment ref="K81" authorId="0" shapeId="0">
      <text>
        <r>
          <rPr>
            <sz val="11"/>
            <color theme="1"/>
            <rFont val="Calibri"/>
            <family val="2"/>
            <scheme val="minor"/>
          </rPr>
          <t>4</t>
        </r>
      </text>
    </comment>
    <comment ref="S81" authorId="0" shapeId="0">
      <text>
        <r>
          <rPr>
            <sz val="11"/>
            <color theme="1"/>
            <rFont val="Calibri"/>
            <family val="2"/>
            <scheme val="minor"/>
          </rPr>
          <t>Предложение 3 осложнено вводным словом.
В первой части сложного предложения 4 составное именное сказуемое.
Предложение 5 осложнено обособленным приложением.</t>
        </r>
      </text>
    </comment>
    <comment ref="AB81" authorId="0" shapeId="0">
      <text>
        <r>
          <rPr>
            <sz val="11"/>
            <color theme="1"/>
            <rFont val="Calibri"/>
            <family val="2"/>
            <scheme val="minor"/>
          </rPr>
          <t>4</t>
        </r>
      </text>
    </comment>
    <comment ref="AI81" authorId="0" shapeId="0">
      <text>
        <r>
          <rPr>
            <sz val="11"/>
            <color theme="1"/>
            <rFont val="Calibri"/>
            <family val="2"/>
            <scheme val="minor"/>
          </rPr>
          <t>1</t>
        </r>
      </text>
    </comment>
    <comment ref="AN81" authorId="0" shapeId="0">
      <text>
        <r>
          <rPr>
            <sz val="11"/>
            <color theme="1"/>
            <rFont val="Calibri"/>
            <family val="2"/>
            <scheme val="minor"/>
          </rPr>
          <t>учил с прилежанием</t>
        </r>
      </text>
    </comment>
    <comment ref="AV81"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81"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F81"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M81" authorId="0" shapeId="0">
      <text>
        <r>
          <rPr>
            <sz val="11"/>
            <color theme="1"/>
            <rFont val="Calibri"/>
            <family val="2"/>
            <scheme val="minor"/>
          </rPr>
          <t>2 Б</t>
        </r>
      </text>
    </comment>
    <comment ref="BS81" authorId="0" shapeId="0">
      <text>
        <r>
          <rPr>
            <sz val="11"/>
            <color theme="1"/>
            <rFont val="Calibri"/>
            <family val="2"/>
            <scheme val="minor"/>
          </rPr>
          <t>Инверсия</t>
        </r>
      </text>
    </comment>
    <comment ref="CI81" authorId="0" shapeId="0">
      <text>
        <r>
          <rPr>
            <sz val="11"/>
            <color theme="1"/>
            <rFont val="Calibri"/>
            <family val="2"/>
            <scheme val="minor"/>
          </rPr>
          <t>да</t>
        </r>
      </text>
    </comment>
    <comment ref="CR81" authorId="0" shapeId="0">
      <text>
        <r>
          <rPr>
            <sz val="11"/>
            <color theme="1"/>
            <rFont val="Calibri"/>
            <family val="2"/>
            <scheme val="minor"/>
          </rPr>
          <t>Нет</t>
        </r>
      </text>
    </comment>
    <comment ref="CV81" authorId="0" shapeId="0">
      <text>
        <r>
          <rPr>
            <sz val="11"/>
            <color theme="1"/>
            <rFont val="Calibri"/>
            <family val="2"/>
            <scheme val="minor"/>
          </rPr>
          <t>1. Деформированное списывание
2. Деформированный выборочный диктант (обучающий)
3. Деформированный выборочный диктант (контрольный)
4. Выборочное чтение
5. Выборочное списывание
6. Выборочный диктант</t>
        </r>
      </text>
    </comment>
    <comment ref="DC81" authorId="0" shapeId="0">
      <text>
        <r>
          <rPr>
            <sz val="11"/>
            <color theme="1"/>
            <rFont val="Calibri"/>
            <family val="2"/>
            <scheme val="minor"/>
          </rPr>
          <t>1. обучающие, контрольные, контрольно-обучающие = [По роли (функции) в учебном процессе]
2. словарный, диктант из отдельных предложений, диктант-текст = [По характеру языкового материала]
3. полный, выборочный, деформированный выборочный диктант = [По объему воспроизведения языкового материала]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осложненности дополнительным заданием]
6. диктант с языковым заданием = [По наличию изменений в языковом материале]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роли (функции) в учебном процессе]</t>
        </r>
      </text>
    </comment>
    <comment ref="DL81" authorId="0" shapeId="0">
      <text>
        <r>
          <rPr>
            <sz val="11"/>
            <color theme="1"/>
            <rFont val="Calibri"/>
            <family val="2"/>
            <scheme val="minor"/>
          </rPr>
          <t>1. К1 = [1]
2. К2 = [6]
3. К3 = [1]
4. К4 = [1]
5. К5 = [2]
6. К6 = [2]
7. К7 = [3]
8. К8 = [3]
9. К9 = [1]
10. К10 = [2]
11. К11 = [1]
12. К12 = [1]</t>
        </r>
      </text>
    </comment>
    <comment ref="DQ81" authorId="0" shapeId="0">
      <text>
        <r>
          <rPr>
            <sz val="11"/>
            <color theme="1"/>
            <rFont val="Calibri"/>
            <family val="2"/>
            <scheme val="minor"/>
          </rPr>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[Упрощение]
3. Человек сам должен решить, какой путь в жизни он выберет. = [Обобщение]</t>
        </r>
      </text>
    </comment>
    <comment ref="DV81" authorId="0" shapeId="0">
      <text>
        <r>
          <rPr>
            <sz val="11"/>
            <color theme="1"/>
            <rFont val="Calibri"/>
            <family val="2"/>
            <scheme val="minor"/>
          </rPr>
          <t>&lt;пропущен&gt;</t>
        </r>
      </text>
    </comment>
    <comment ref="EK81" authorId="0" shapeId="0">
      <text>
        <r>
          <rPr>
            <sz val="11"/>
            <color theme="1"/>
            <rFont val="Calibri"/>
            <family val="2"/>
            <scheme val="minor"/>
          </rPr>
          <t>&lt;пропущен&gt;</t>
        </r>
      </text>
    </comment>
    <comment ref="FB81" authorId="0" shapeId="0">
      <text>
        <r>
          <rPr>
            <sz val="11"/>
            <color theme="1"/>
            <rFont val="Calibri"/>
            <family val="2"/>
            <scheme val="minor"/>
          </rPr>
          <t>&lt;пропущен&gt;</t>
        </r>
      </text>
    </comment>
    <comment ref="FL81" authorId="0" shapeId="0">
      <text>
        <r>
          <rPr>
            <sz val="11"/>
            <color theme="1"/>
            <rFont val="Calibri"/>
            <family val="2"/>
            <scheme val="minor"/>
          </rPr>
          <t>&lt;пропущен&gt;</t>
        </r>
      </text>
    </comment>
    <comment ref="FV81" authorId="0" shapeId="0">
      <text>
        <r>
          <rPr>
            <sz val="11"/>
            <color theme="1"/>
            <rFont val="Calibri"/>
            <family val="2"/>
            <scheme val="minor"/>
          </rPr>
          <t>&lt;пропущен&gt;</t>
        </r>
      </text>
    </comment>
    <comment ref="GH81" authorId="0" shapeId="0">
      <text>
        <r>
          <rPr>
            <sz val="11"/>
            <color theme="1"/>
            <rFont val="Calibri"/>
            <family val="2"/>
            <scheme val="minor"/>
          </rPr>
          <t>&lt;пропущен&gt;</t>
        </r>
      </text>
    </comment>
    <comment ref="HD81" authorId="0" shapeId="0">
      <text>
        <r>
          <rPr>
            <sz val="11"/>
            <color theme="1"/>
            <rFont val="Calibri"/>
            <family val="2"/>
            <scheme val="minor"/>
          </rPr>
          <t>&lt;пропущен&gt;</t>
        </r>
      </text>
    </comment>
    <comment ref="HO81" authorId="0" shapeId="0">
      <text>
        <r>
          <rPr>
            <sz val="11"/>
            <color theme="1"/>
            <rFont val="Calibri"/>
            <family val="2"/>
            <scheme val="minor"/>
          </rPr>
          <t>&lt;пропущен&gt;</t>
        </r>
      </text>
    </comment>
    <comment ref="HW81" authorId="0" shapeId="0">
      <text>
        <r>
          <rPr>
            <sz val="11"/>
            <color theme="1"/>
            <rFont val="Calibri"/>
            <family val="2"/>
            <scheme val="minor"/>
          </rPr>
          <t>&lt;пропущен&gt;</t>
        </r>
      </text>
    </comment>
    <comment ref="J82" authorId="0" shapeId="0">
      <text>
        <r>
          <rPr>
            <sz val="11"/>
            <color theme="1"/>
            <rFont val="Calibri"/>
            <family val="2"/>
            <scheme val="minor"/>
          </rPr>
          <t>1 – цепная</t>
        </r>
      </text>
    </comment>
    <comment ref="S82" authorId="0" shapeId="0">
      <text>
        <r>
          <rPr>
            <sz val="11"/>
            <color theme="1"/>
            <rFont val="Calibri"/>
            <family val="2"/>
            <scheme val="minor"/>
          </rPr>
          <t>В первой части сложного предложения 4 составное именное сказуемое.
Предложение 5 осложнено обособленным приложением.</t>
        </r>
      </text>
    </comment>
    <comment ref="AA82" authorId="0" shapeId="0">
      <text>
        <r>
          <rPr>
            <sz val="11"/>
            <color theme="1"/>
            <rFont val="Calibri"/>
            <family val="2"/>
            <scheme val="minor"/>
          </rPr>
          <t>14</t>
        </r>
      </text>
    </comment>
    <comment ref="AI82" authorId="0" shapeId="0">
      <text>
        <r>
          <rPr>
            <sz val="11"/>
            <color theme="1"/>
            <rFont val="Calibri"/>
            <family val="2"/>
            <scheme val="minor"/>
          </rPr>
          <t>3</t>
        </r>
      </text>
    </comment>
    <comment ref="AO82" authorId="0" shapeId="0">
      <text>
        <r>
          <rPr>
            <sz val="11"/>
            <color theme="1"/>
            <rFont val="Calibri"/>
            <family val="2"/>
            <scheme val="minor"/>
          </rPr>
          <t>вошёл улыбаясь</t>
        </r>
      </text>
    </comment>
    <comment ref="AV82"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82"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F82"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O82" authorId="0" shapeId="0">
      <text>
        <r>
          <rPr>
            <sz val="11"/>
            <color theme="1"/>
            <rFont val="Calibri"/>
            <family val="2"/>
            <scheme val="minor"/>
          </rPr>
          <t>Д2</t>
        </r>
      </text>
    </comment>
    <comment ref="BW82" authorId="0" shapeId="0">
      <text>
        <r>
          <rPr>
            <sz val="11"/>
            <color theme="1"/>
            <rFont val="Calibri"/>
            <family val="2"/>
            <scheme val="minor"/>
          </rPr>
          <t>Литота</t>
        </r>
      </text>
    </comment>
    <comment ref="CE82" authorId="0" shapeId="0">
      <text>
        <r>
          <rPr>
            <sz val="11"/>
            <color theme="1"/>
            <rFont val="Calibri"/>
            <family val="2"/>
            <scheme val="minor"/>
          </rPr>
          <t>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t>
        </r>
      </text>
    </comment>
    <comment ref="CN82" authorId="0" shapeId="0">
      <text>
        <r>
          <rPr>
            <sz val="11"/>
            <color theme="1"/>
            <rFont val="Calibri"/>
            <family val="2"/>
            <scheme val="minor"/>
          </rPr>
          <t>Проверяются ли ударением слова с чередующимися гласными в корне?
Разделите слова на группы, сформулируйте основания для классификации.</t>
        </r>
      </text>
    </comment>
    <comment ref="CW82" authorId="0" shapeId="0">
      <text>
        <r>
          <rPr>
            <sz val="11"/>
            <color theme="1"/>
            <rFont val="Calibri"/>
            <family val="2"/>
            <scheme val="minor"/>
          </rPr>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[заполнение всех видов пропусков, исправление ошибок и т.д.]</t>
        </r>
      </text>
    </comment>
    <comment ref="DE82" authorId="0" shapeId="0">
      <text>
        <r>
          <rPr>
            <sz val="11"/>
            <color theme="1"/>
            <rFont val="Calibri"/>
            <family val="2"/>
            <scheme val="minor"/>
          </rPr>
          <t>бедностью активных грамматических конструкций</t>
        </r>
      </text>
    </comment>
    <comment ref="DI82" authorId="0" shapeId="0">
      <text>
        <r>
          <rPr>
            <sz val="11"/>
            <color theme="1"/>
            <rFont val="Calibri"/>
            <family val="2"/>
            <scheme val="minor"/>
          </rPr>
          <t>1. К1 - Формулировка проблем исходного текста = [0]
2. К2 - Комментарий к сформулированной проблеме исходного текста = [0]
3. К3 - Отражение позиции автора исходного текста = [0]
4. К4 - Отношение к позиции автора по проблеме исходного текста = [0]</t>
        </r>
      </text>
    </comment>
    <comment ref="DQ82" authorId="0" shapeId="0">
      <text>
        <r>
          <rPr>
            <sz val="11"/>
            <color theme="1"/>
            <rFont val="Calibri"/>
            <family val="2"/>
            <scheme val="minor"/>
          </rPr>
          <t>1. Универсального рецепта, как выбрать путь в жизни, быть не может. Выбор остается за человеком. = [Упрощение]
2. Нет универсального рецепта, как выбрать собственный жизненный путь. Это решение остается за человеком. = [Текст сжат неправильно]
3. Человек сам должен решить, какой путь в жизни он выберет. = [Исключение]</t>
        </r>
      </text>
    </comment>
    <comment ref="DW82" authorId="0" shapeId="0">
      <text>
        <r>
          <rPr>
            <sz val="11"/>
            <color theme="1"/>
            <rFont val="Calibri"/>
            <family val="2"/>
            <scheme val="minor"/>
          </rPr>
          <t>1. Орфографические ошибки = [2]
2. Пунктуационные ошибки = [6]
3. Грамматические ошибки = [3]
4. Речевые ошибки = [2]</t>
        </r>
      </text>
    </comment>
    <comment ref="EH82" authorId="0" shapeId="0">
      <text>
        <r>
          <rPr>
            <sz val="11"/>
            <color theme="1"/>
            <rFont val="Calibri"/>
            <family val="2"/>
            <scheme val="minor"/>
          </rPr>
          <t>семинар-практикум</t>
        </r>
      </text>
    </comment>
    <comment ref="EY82" authorId="0" shapeId="0">
      <text>
        <r>
          <rPr>
            <sz val="11"/>
            <color theme="1"/>
            <rFont val="Calibri"/>
            <family val="2"/>
            <scheme val="minor"/>
          </rPr>
          <t>дать возможность обучающимся следить за своими собственными успехами</t>
        </r>
      </text>
    </comment>
    <comment ref="FK82" authorId="0" shapeId="0">
      <text>
        <r>
          <rPr>
            <sz val="11"/>
            <color theme="1"/>
            <rFont val="Calibri"/>
            <family val="2"/>
            <scheme val="minor"/>
          </rPr>
          <t>поэтапное формирование умственных действий</t>
        </r>
      </text>
    </comment>
    <comment ref="FY82" authorId="0" shapeId="0">
      <text>
        <r>
          <rPr>
            <sz val="11"/>
            <color theme="1"/>
            <rFont val="Calibri"/>
            <family val="2"/>
            <scheme val="minor"/>
          </rPr>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t>
        </r>
      </text>
    </comment>
    <comment ref="GI82"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GY82"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HI82" authorId="0" shapeId="0">
      <text>
        <r>
          <rPr>
            <sz val="11"/>
            <color theme="1"/>
            <rFont val="Calibri"/>
            <family val="2"/>
            <scheme val="minor"/>
          </rPr>
          <t>побуждение школьников соблюдать общепринятые нормы поведения, правила общения со старшими (учителями) и сверстниками (школьниками)</t>
        </r>
      </text>
    </comment>
    <comment ref="HX82" authorId="0" shapeId="0">
      <text>
        <r>
          <rPr>
            <sz val="11"/>
            <color theme="1"/>
            <rFont val="Calibri"/>
            <family val="2"/>
            <scheme val="minor"/>
          </rPr>
          <t>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J83" authorId="0" shapeId="0">
      <text>
        <r>
          <rPr>
            <sz val="11"/>
            <color theme="1"/>
            <rFont val="Calibri"/>
            <family val="2"/>
            <scheme val="minor"/>
          </rPr>
          <t>3 – цепная и параллельная</t>
        </r>
      </text>
    </comment>
    <comment ref="R83" authorId="0" shapeId="0">
      <text>
        <r>
          <rPr>
            <sz val="11"/>
            <color theme="1"/>
            <rFont val="Calibri"/>
            <family val="2"/>
            <scheme val="minor"/>
          </rPr>
          <t>сложное с союзной сочинительной и подчинительной связью.</t>
        </r>
      </text>
    </comment>
    <comment ref="Y83" authorId="0" shapeId="0">
      <text>
        <r>
          <rPr>
            <sz val="11"/>
            <color theme="1"/>
            <rFont val="Calibri"/>
            <family val="2"/>
            <scheme val="minor"/>
          </rPr>
          <t>13456911</t>
        </r>
      </text>
    </comment>
    <comment ref="AF83" authorId="0" shapeId="0">
      <text>
        <r>
          <rPr>
            <sz val="11"/>
            <color theme="1"/>
            <rFont val="Calibri"/>
            <family val="2"/>
            <scheme val="minor"/>
          </rPr>
          <t>138</t>
        </r>
      </text>
    </comment>
    <comment ref="AN83" authorId="0" shapeId="0">
      <text>
        <r>
          <rPr>
            <sz val="11"/>
            <color theme="1"/>
            <rFont val="Calibri"/>
            <family val="2"/>
            <scheme val="minor"/>
          </rPr>
          <t>учил с прилежанием</t>
        </r>
      </text>
    </comment>
    <comment ref="AU83"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BA83"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E83"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K83" authorId="0" shapeId="0">
      <text>
        <r>
          <rPr>
            <sz val="11"/>
            <color theme="1"/>
            <rFont val="Calibri"/>
            <family val="2"/>
            <scheme val="minor"/>
          </rPr>
          <t>2Д)</t>
        </r>
      </text>
    </comment>
    <comment ref="BX83" authorId="0" shapeId="0">
      <text>
        <r>
          <rPr>
            <sz val="11"/>
            <color theme="1"/>
            <rFont val="Calibri"/>
            <family val="2"/>
            <scheme val="minor"/>
          </rPr>
          <t>Инверсия</t>
        </r>
      </text>
    </comment>
    <comment ref="CF83" authorId="0" shapeId="0">
      <text>
        <r>
          <rPr>
            <sz val="11"/>
            <color theme="1"/>
            <rFont val="Calibri"/>
            <family val="2"/>
            <scheme val="minor"/>
          </rPr>
          <t>вопрос, на который у ученика нет односложного ответа.
трудность, с которой сталкивается ребенок при выполнении того или иного задания.
вопрос, который не имеет конкретного ответа.</t>
        </r>
      </text>
    </comment>
    <comment ref="CO83" authorId="0" shapeId="0">
      <text>
        <r>
          <rPr>
            <sz val="11"/>
            <color theme="1"/>
            <rFont val="Calibri"/>
            <family val="2"/>
            <scheme val="minor"/>
          </rPr>
          <t>Что такое безударная гласная? Какие гласные обычно чередуются?
Попытайтесь объяснить правописание гласных в корнях слов «заря», «умирать».</t>
        </r>
      </text>
    </comment>
    <comment ref="CY83" authorId="0" shapeId="0">
      <text>
        <r>
          <rPr>
            <sz val="11"/>
            <color theme="1"/>
            <rFont val="Calibri"/>
            <family val="2"/>
            <scheme val="minor"/>
          </rPr>
          <t>Обучающийся находится под влиянием фонетических процессов.
Обучающийся не видит морфемный состав слова.</t>
        </r>
      </text>
    </comment>
    <comment ref="DE83" authorId="0" shapeId="0">
      <text>
        <r>
          <rPr>
            <sz val="11"/>
            <color theme="1"/>
            <rFont val="Calibri"/>
            <family val="2"/>
            <scheme val="minor"/>
          </rPr>
          <t>смешение видов подчинительной связи
бедностью активных грамматических конструкций</t>
        </r>
      </text>
    </comment>
    <comment ref="DK83" authorId="0" shapeId="0">
      <text>
        <r>
          <rPr>
            <sz val="11"/>
            <color theme="1"/>
            <rFont val="Calibri"/>
            <family val="2"/>
            <scheme val="minor"/>
          </rPr>
          <t>ответы на вопросы, данные в задании, вместо создания цельного текста
маленький объём монологического высказывания
большое количество неоправданных пауз в речи
большое количество речевых и грамматических ошибок</t>
        </r>
      </text>
    </comment>
    <comment ref="DR83" authorId="0" shapeId="0">
      <text>
        <r>
          <rPr>
            <sz val="11"/>
            <color theme="1"/>
            <rFont val="Calibri"/>
            <family val="2"/>
            <scheme val="minor"/>
          </rPr>
          <t>1. С3К1 - Толкование значения слова = [1]
2. С3К2 - Наличие примеров-аргументов = [2]
3. С3К3 - Смысловая цельность, речевая связность и последовательность сочинения = [1]
4. С3К4 - Композиционная стройность = [1]</t>
        </r>
      </text>
    </comment>
    <comment ref="DX83" authorId="0" shapeId="0">
      <text>
        <r>
          <rPr>
            <sz val="11"/>
            <color theme="1"/>
            <rFont val="Calibri"/>
            <family val="2"/>
            <scheme val="minor"/>
          </rPr>
          <t>1. С1К1 - Наличие обоснованного ответа = [0]
2. С1К2 - Наличие примеров-аргументов = [3]
3. С1К3 - Смысловая цельность, речевая связность и последовательность сочинения = [1]
4. С1К4 - Композиционная стройность = [2]</t>
        </r>
      </text>
    </comment>
    <comment ref="EO83"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EY83" authorId="0" shapeId="0">
      <text>
        <r>
          <rPr>
            <sz val="11"/>
            <color theme="1"/>
            <rFont val="Calibri"/>
            <family val="2"/>
            <scheme val="minor"/>
          </rPr>
          <t>расширять возможности обучения и самообучения
дать возможность обучающимся следить за своими собственными успехами</t>
        </r>
      </text>
    </comment>
    <comment ref="FK83" authorId="0" shapeId="0">
      <text>
        <r>
          <rPr>
            <sz val="11"/>
            <color theme="1"/>
            <rFont val="Calibri"/>
            <family val="2"/>
            <scheme val="minor"/>
          </rPr>
          <t>программированное обучение</t>
        </r>
      </text>
    </comment>
    <comment ref="FV83"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в социальные акции с проявлением индивидуальных способностей и компетенций</t>
        </r>
      </text>
    </comment>
    <comment ref="GI83"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GV83"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HN83" authorId="0" shapeId="0">
      <text>
        <r>
          <rPr>
            <sz val="11"/>
            <color theme="1"/>
            <rFont val="Calibri"/>
            <family val="2"/>
            <scheme val="minor"/>
          </rPr>
          <t>виртуальная экскурсия в краеведческий музей</t>
        </r>
      </text>
    </comment>
    <comment ref="HX83" authorId="0" shapeId="0">
      <text>
        <r>
          <rPr>
            <sz val="11"/>
            <color theme="1"/>
            <rFont val="Calibri"/>
            <family val="2"/>
            <scheme val="minor"/>
          </rPr>
          <t>осуществляется постоянно (3)
дается сравнение прошлых и настоящих достижений ученика (3)</t>
        </r>
      </text>
    </comment>
    <comment ref="I84" authorId="0" shapeId="0">
      <text>
        <r>
          <rPr>
            <sz val="11"/>
            <color theme="1"/>
            <rFont val="Calibri"/>
            <family val="2"/>
            <scheme val="minor"/>
          </rPr>
          <t>3</t>
        </r>
      </text>
    </comment>
    <comment ref="Q84" authorId="0" shapeId="0">
      <text>
        <r>
          <rPr>
            <sz val="11"/>
            <color theme="1"/>
            <rFont val="Calibri"/>
            <family val="2"/>
            <scheme val="minor"/>
          </rPr>
          <t>Предложение 4
Предложение 5</t>
        </r>
      </text>
    </comment>
    <comment ref="Y84" authorId="0" shapeId="0">
      <text>
        <r>
          <rPr>
            <sz val="11"/>
            <color theme="1"/>
            <rFont val="Calibri"/>
            <family val="2"/>
            <scheme val="minor"/>
          </rPr>
          <t>123567811</t>
        </r>
      </text>
    </comment>
    <comment ref="AI84" authorId="0" shapeId="0">
      <text>
        <r>
          <rPr>
            <sz val="11"/>
            <color theme="1"/>
            <rFont val="Calibri"/>
            <family val="2"/>
            <scheme val="minor"/>
          </rPr>
          <t>3</t>
        </r>
      </text>
    </comment>
    <comment ref="AM84" authorId="0" shapeId="0">
      <text>
        <r>
          <rPr>
            <sz val="11"/>
            <color theme="1"/>
            <rFont val="Calibri"/>
            <family val="2"/>
            <scheme val="minor"/>
          </rPr>
          <t>колодезное дно</t>
        </r>
      </text>
    </comment>
    <comment ref="AV84"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BA84"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E84"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M84" authorId="0" shapeId="0">
      <text>
        <r>
          <rPr>
            <sz val="11"/>
            <color theme="1"/>
            <rFont val="Calibri"/>
            <family val="2"/>
            <scheme val="minor"/>
          </rPr>
          <t>2Е</t>
        </r>
      </text>
    </comment>
    <comment ref="BU84" authorId="0" shapeId="0">
      <text>
        <r>
          <rPr>
            <sz val="11"/>
            <color theme="1"/>
            <rFont val="Calibri"/>
            <family val="2"/>
            <scheme val="minor"/>
          </rPr>
          <t>Гипербола</t>
        </r>
      </text>
    </comment>
    <comment ref="CE84" authorId="0" shapeId="0">
      <text>
        <r>
          <rPr>
            <sz val="11"/>
            <color theme="1"/>
            <rFont val="Calibri"/>
            <family val="2"/>
            <scheme val="minor"/>
          </rPr>
          <t>вопрос, на который ученик не знает заранее ответ, его он ищет самостоятельно.
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вопрос, требующий разрешения, исследования.
вопрос, заданный по определенной теме с целью дать возможность самостоятельно исследовать предмет, о котором идет речь.</t>
        </r>
      </text>
    </comment>
    <comment ref="CQ84" authorId="0" shapeId="0">
      <text>
        <r>
          <rPr>
            <sz val="11"/>
            <color theme="1"/>
            <rFont val="Calibri"/>
            <family val="2"/>
            <scheme val="minor"/>
          </rPr>
          <t>Ученик выбирает слово, образованное от глагола.</t>
        </r>
      </text>
    </comment>
    <comment ref="CX84" authorId="0" shapeId="0">
      <text>
        <r>
          <rPr>
            <sz val="11"/>
            <color theme="1"/>
            <rFont val="Calibri"/>
            <family val="2"/>
            <scheme val="minor"/>
          </rPr>
          <t>Ученики смешивают части речи.
Ученики ориентируются на расставленные в тексте знаки препинания.</t>
        </r>
      </text>
    </comment>
    <comment ref="DC84" authorId="0" shapeId="0">
      <text>
        <r>
          <rPr>
            <sz val="11"/>
            <color theme="1"/>
            <rFont val="Calibri"/>
            <family val="2"/>
            <scheme val="minor"/>
          </rPr>
          <t>1. обучающие, контрольные, контрольно-обучающие = [По объему воспроизведения языкового материала]
2. словарный, диктант из отдельных предложений, диктант-текст = [По характеру восприятия языкового материала]
3. полный, выборочный, деформированный выборочный диктант = [По времени объяснения написанного]
4. распределительный, программированный, графический, морфологический диктант, фонетико-графический = [По осложненности дополнительным заданием]
5. диктант с элементами изложения, диктант с элементами сочинения = [По времени объяснения написанного]
6. диктант с языковым заданием = [По объему воспроизведения языкового материала]
7. зрительный, слуховой, разученный, диктант по памяти, «немой» = [По роли (функции) в учебном процессе]
8. предупредительный, объяснительный, комментированный, диктант с обоснованием = [По характеру языкового материала]</t>
        </r>
      </text>
    </comment>
    <comment ref="DJ84" authorId="0" shapeId="0">
      <text>
        <r>
          <rPr>
            <sz val="11"/>
            <color theme="1"/>
            <rFont val="Calibri"/>
            <family val="2"/>
            <scheme val="minor"/>
          </rPr>
          <t>1. ИК1 - Содержание изложения = [1]
2. ИК2 - Сжатие исходного текста = [1]
3. ИК3 - Смысловая цельность, речевая связность и последова-тель¬ность изложения = [1]
4. Итоговое количество баллов за сжатое изложение по критериям ИК1–ИК3 = [3]</t>
        </r>
      </text>
    </comment>
    <comment ref="DP84" authorId="0" shapeId="0">
      <text>
        <r>
          <rPr>
            <sz val="11"/>
            <color theme="1"/>
            <rFont val="Calibri"/>
            <family val="2"/>
            <scheme val="minor"/>
          </rPr>
          <t>1. К7 - Соблюдение орфографических норм = [2]
2. К8 - Соблюдение пунктуационных норм = [2]</t>
        </r>
      </text>
    </comment>
    <comment ref="DW84" authorId="0" shapeId="0">
      <text>
        <r>
          <rPr>
            <sz val="11"/>
            <color theme="1"/>
            <rFont val="Calibri"/>
            <family val="2"/>
            <scheme val="minor"/>
          </rPr>
          <t>1. Орфографические ошибки = [2]
2. Пунктуационные ошибки = [5]
3. Грамматические ошибки = [0]
4. Речевые ошибки = [5]</t>
        </r>
      </text>
    </comment>
    <comment ref="EF84" authorId="0" shapeId="0">
      <text>
        <r>
          <rPr>
            <sz val="11"/>
            <color theme="1"/>
            <rFont val="Calibri"/>
            <family val="2"/>
            <scheme val="minor"/>
          </rPr>
          <t>сотрудничество</t>
        </r>
      </text>
    </comment>
    <comment ref="EU84" authorId="0" shapeId="0">
      <text>
        <r>
          <rPr>
            <sz val="11"/>
            <color theme="1"/>
            <rFont val="Calibri"/>
            <family val="2"/>
            <scheme val="minor"/>
          </rPr>
          <t>необходимо запланировать дополнительное время на раскрытие темы
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
запланировать тему (вопрос) на последующие уроки</t>
        </r>
      </text>
    </comment>
    <comment ref="FI84" authorId="0" shapeId="0">
      <text>
        <r>
          <rPr>
            <sz val="11"/>
            <color theme="1"/>
            <rFont val="Calibri"/>
            <family val="2"/>
            <scheme val="minor"/>
          </rPr>
          <t>поэтапное формирование умственных действий</t>
        </r>
      </text>
    </comment>
    <comment ref="GA84"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GJ84" authorId="0" shapeId="0">
      <text>
        <r>
          <rPr>
            <sz val="11"/>
            <color theme="1"/>
            <rFont val="Calibri"/>
            <family val="2"/>
            <scheme val="minor"/>
          </rPr>
          <t>1. Конформный = [Периодические смены настроения, непоследовательность, неуравновешенность] (0)
2. Шизоидный = [Интровертированность, серьезность, устойчивость интересов, замкнутость, рассудительность] (2)
3. Циклоидный = [Зависимость от группы, исполнительность, дружелюбие, покладистость, безволие, несамостоятельность] (0)</t>
        </r>
      </text>
    </comment>
    <comment ref="GZ84"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HL84" authorId="0" shapeId="0">
      <text>
        <r>
          <rPr>
            <sz val="11"/>
            <color theme="1"/>
            <rFont val="Calibri"/>
            <family val="2"/>
            <scheme val="minor"/>
          </rPr>
          <t>создание и организация работы родительских комитетов классов</t>
        </r>
      </text>
    </comment>
    <comment ref="IE84" authorId="0" shapeId="0">
      <text>
        <r>
          <rPr>
            <sz val="11"/>
            <color theme="1"/>
            <rFont val="Calibri"/>
            <family val="2"/>
            <scheme val="minor"/>
          </rPr>
          <t>отличается высокой степенью аргументации со стороны педагога (3)
используется как постоянная форма воздействия на обучающихся (3)
может выступать в форме отрицания и порицания (0)</t>
        </r>
      </text>
    </comment>
    <comment ref="K85" authorId="0" shapeId="0">
      <text>
        <r>
          <rPr>
            <sz val="11"/>
            <color theme="1"/>
            <rFont val="Calibri"/>
            <family val="2"/>
            <scheme val="minor"/>
          </rPr>
          <t>4</t>
        </r>
      </text>
    </comment>
    <comment ref="P85" authorId="0" shapeId="0">
      <text>
        <r>
          <rPr>
            <sz val="11"/>
            <color theme="1"/>
            <rFont val="Calibri"/>
            <family val="2"/>
            <scheme val="minor"/>
          </rPr>
          <t>В первой части сложного предложения 4 составное именное сказуемое.
Одна из грамматических основ предложения 5 – «лыжник оттолкнулся».</t>
        </r>
      </text>
    </comment>
    <comment ref="Y85" authorId="0" shapeId="0">
      <text>
        <r>
          <rPr>
            <sz val="11"/>
            <color theme="1"/>
            <rFont val="Calibri"/>
            <family val="2"/>
            <scheme val="minor"/>
          </rPr>
          <t>123456781011</t>
        </r>
      </text>
    </comment>
    <comment ref="AH85" authorId="0" shapeId="0">
      <text>
        <r>
          <rPr>
            <sz val="11"/>
            <color theme="1"/>
            <rFont val="Calibri"/>
            <family val="2"/>
            <scheme val="minor"/>
          </rPr>
          <t>4</t>
        </r>
      </text>
    </comment>
    <comment ref="AQ85" authorId="0" shapeId="0">
      <text>
        <r>
          <rPr>
            <sz val="11"/>
            <color theme="1"/>
            <rFont val="Calibri"/>
            <family val="2"/>
            <scheme val="minor"/>
          </rPr>
          <t>добро без корысти</t>
        </r>
      </text>
    </comment>
    <comment ref="AU85"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AZ85"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85"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L85" authorId="0" shapeId="0">
      <text>
        <r>
          <rPr>
            <sz val="11"/>
            <color theme="1"/>
            <rFont val="Calibri"/>
            <family val="2"/>
            <scheme val="minor"/>
          </rPr>
          <t>3Е</t>
        </r>
      </text>
    </comment>
    <comment ref="BS85" authorId="0" shapeId="0">
      <text>
        <r>
          <rPr>
            <sz val="11"/>
            <color theme="1"/>
            <rFont val="Calibri"/>
            <family val="2"/>
            <scheme val="minor"/>
          </rPr>
          <t>Антитеза</t>
        </r>
      </text>
    </comment>
    <comment ref="CE85" authorId="0" shapeId="0">
      <text>
        <r>
          <rPr>
            <sz val="11"/>
            <color theme="1"/>
            <rFont val="Calibri"/>
            <family val="2"/>
            <scheme val="minor"/>
          </rPr>
          <t>вопрос, заданный по определенной теме с целью дать возможность самостоятельно исследовать предмет, о котором идет речь.
вопрос, на который у ученика нет односложного ответа.</t>
        </r>
      </text>
    </comment>
    <comment ref="CO85" authorId="0" shapeId="0">
      <text>
        <r>
          <rPr>
            <sz val="11"/>
            <color theme="1"/>
            <rFont val="Calibri"/>
            <family val="2"/>
            <scheme val="minor"/>
          </rPr>
          <t>Что такое безударная гласная? Какие гласные обычно чередуются?</t>
        </r>
      </text>
    </comment>
    <comment ref="CV85" authorId="0" shapeId="0">
      <text>
        <r>
          <rPr>
            <sz val="11"/>
            <color theme="1"/>
            <rFont val="Calibri"/>
            <family val="2"/>
            <scheme val="minor"/>
          </rPr>
          <t>1. Выборочное чтение
2. Выборочное списывание
3. Выборочный диктант
4. Деформированное списывание
5. Деформированный выборочный диктант (обучающий)
6. Деформированный выборочный диктант (контрольный)</t>
        </r>
      </text>
    </comment>
    <comment ref="DC85" authorId="0" shapeId="0">
      <text>
        <r>
          <rPr>
            <sz val="11"/>
            <color theme="1"/>
            <rFont val="Calibri"/>
            <family val="2"/>
            <scheme val="minor"/>
          </rPr>
          <t>1. обучающие, контрольные, контрольно-обучающие = [По роли (функции) в учебном процессе]
2. словарный, диктант из отдельных предложений, диктант-текст = [По объему воспроизведения языкового материала]
3. полный, выборочный, деформированный выборочный диктант = [По характеру восприятия языкового материала]
4. распределительный, программированный, графический, морфологический диктант, фонетико-графический = [По характеру языкового материала]
5. диктант с элементами изложения, диктант с элементами сочинения = [По наличию изменений в языковом материале]
6. диктант с языковым заданием = [По осложненности дополнительным заданием]
7. зрительный, слуховой, разученный, диктант по памяти, «немой» = [По характеру записи языкового материала]
8. предупредительный, объяснительный, комментированный, диктант с обоснованием = [По времени объяснения написанного]</t>
        </r>
      </text>
    </comment>
    <comment ref="DJ85" authorId="0" shapeId="0">
      <text>
        <r>
          <rPr>
            <sz val="11"/>
            <color theme="1"/>
            <rFont val="Calibri"/>
            <family val="2"/>
            <scheme val="minor"/>
          </rPr>
          <t>1. ИК1 - Содержание изложения = [1]
2. ИК2 - Сжатие исходного текста = [1]
3. ИК3 - Смысловая цельность, речевая связность и последова-тель¬ность изложения = [1]
4. Итоговое количество баллов за сжатое изложение по критериям ИК1–ИК3 = [3]</t>
        </r>
      </text>
    </comment>
    <comment ref="DQ85" authorId="0" shapeId="0">
      <text>
        <r>
          <rPr>
            <sz val="11"/>
            <color theme="1"/>
            <rFont val="Calibri"/>
            <family val="2"/>
            <scheme val="minor"/>
          </rPr>
          <t>1. Универсального рецепта, как выбрать путь в жизни, быть не может. Выбор остается за человеком. = [Обобщение]
2. Нет универсального рецепта, как выбрать собственный жизненный путь. Это решение остается за человеком. = [Текст сжат неправильно]
3. Человек сам должен решить, какой путь в жизни он выберет. = [Упрощение]</t>
        </r>
      </text>
    </comment>
    <comment ref="DW85" authorId="0" shapeId="0">
      <text>
        <r>
          <rPr>
            <sz val="11"/>
            <color theme="1"/>
            <rFont val="Calibri"/>
            <family val="2"/>
            <scheme val="minor"/>
          </rPr>
          <t>1. Орфографические ошибки = [2]
2. Пунктуационные ошибки = [6]
3. Грамматические ошибки = [1]
4. Речевые ошибки = [1]</t>
        </r>
      </text>
    </comment>
    <comment ref="EG85" authorId="0" shapeId="0">
      <text>
        <r>
          <rPr>
            <sz val="11"/>
            <color theme="1"/>
            <rFont val="Calibri"/>
            <family val="2"/>
            <scheme val="minor"/>
          </rPr>
          <t>информационно-экспертное консультирование</t>
        </r>
      </text>
    </comment>
    <comment ref="FA85" authorId="0" shapeId="0">
      <text>
        <r>
          <rPr>
            <sz val="11"/>
            <color theme="1"/>
            <rFont val="Calibri"/>
            <family val="2"/>
            <scheme val="minor"/>
          </rPr>
          <t>изменение скорости урока
повторно объяснить новый материал
дополнительная отработка материала</t>
        </r>
      </text>
    </comment>
    <comment ref="FF85" authorId="0" shapeId="0">
      <text>
        <r>
          <rPr>
            <sz val="11"/>
            <color theme="1"/>
            <rFont val="Calibri"/>
            <family val="2"/>
            <scheme val="minor"/>
          </rPr>
          <t>Строят условие, вопрос, решение и ответ задачи с опорой на названные шаги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r>
      </text>
    </comment>
    <comment ref="GB85"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GL85"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GW85"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HO85" authorId="0" shapeId="0">
      <text>
        <r>
          <rPr>
            <sz val="11"/>
            <color theme="1"/>
            <rFont val="Calibri"/>
            <family val="2"/>
            <scheme val="minor"/>
          </rPr>
          <t>рекрутинговые мероприятия, реализующие идею популяризации деятельности детского общественного объединения, привлечения в него новых участников</t>
        </r>
      </text>
    </comment>
    <comment ref="IA85" authorId="0" shapeId="0">
      <text>
        <r>
          <rPr>
            <sz val="11"/>
            <color theme="1"/>
            <rFont val="Calibri"/>
            <family val="2"/>
            <scheme val="minor"/>
          </rPr>
          <t>выражается в прямом требовании педагога к обучающимся согласиться с его мнением (0)
малопригодно как постоянная форма воздействия на обучающихся (0)</t>
        </r>
      </text>
    </comment>
    <comment ref="H86" authorId="0" shapeId="0">
      <text>
        <r>
          <rPr>
            <sz val="11"/>
            <color theme="1"/>
            <rFont val="Calibri"/>
            <family val="2"/>
            <scheme val="minor"/>
          </rPr>
          <t>3</t>
        </r>
      </text>
    </comment>
    <comment ref="R86" authorId="0" shapeId="0">
      <text>
        <r>
          <rPr>
            <sz val="11"/>
            <color theme="1"/>
            <rFont val="Calibri"/>
            <family val="2"/>
            <scheme val="minor"/>
          </rPr>
          <t>сложное с союзной сочинительной и подчинительной связью.</t>
        </r>
      </text>
    </comment>
    <comment ref="Z86" authorId="0" shapeId="0">
      <text>
        <r>
          <rPr>
            <sz val="11"/>
            <color theme="1"/>
            <rFont val="Calibri"/>
            <family val="2"/>
            <scheme val="minor"/>
          </rPr>
          <t>8</t>
        </r>
      </text>
    </comment>
    <comment ref="AH86" authorId="0" shapeId="0">
      <text>
        <r>
          <rPr>
            <sz val="11"/>
            <color theme="1"/>
            <rFont val="Calibri"/>
            <family val="2"/>
            <scheme val="minor"/>
          </rPr>
          <t>7</t>
        </r>
      </text>
    </comment>
    <comment ref="AP86" authorId="0" shapeId="0">
      <text>
        <r>
          <rPr>
            <sz val="11"/>
            <color theme="1"/>
            <rFont val="Calibri"/>
            <family val="2"/>
            <scheme val="minor"/>
          </rPr>
          <t>Печенье для диабетиков</t>
        </r>
      </text>
    </comment>
    <comment ref="AV86"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BA86"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F86"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M86" authorId="0" shapeId="0">
      <text>
        <r>
          <rPr>
            <sz val="11"/>
            <color theme="1"/>
            <rFont val="Calibri"/>
            <family val="2"/>
            <scheme val="minor"/>
          </rPr>
          <t>4Б</t>
        </r>
      </text>
    </comment>
    <comment ref="BV86" authorId="0" shapeId="0">
      <text>
        <r>
          <rPr>
            <sz val="11"/>
            <color theme="1"/>
            <rFont val="Calibri"/>
            <family val="2"/>
            <scheme val="minor"/>
          </rPr>
          <t>Метафора</t>
        </r>
      </text>
    </comment>
    <comment ref="CH86" authorId="0" shapeId="0">
      <text>
        <r>
          <rPr>
            <sz val="11"/>
            <color theme="1"/>
            <rFont val="Calibri"/>
            <family val="2"/>
            <scheme val="minor"/>
          </rPr>
          <t>Вариативными</t>
        </r>
      </text>
    </comment>
    <comment ref="CP86" authorId="0" shapeId="0">
      <text>
        <r>
          <rPr>
            <sz val="11"/>
            <color theme="1"/>
            <rFont val="Calibri"/>
            <family val="2"/>
            <scheme val="minor"/>
          </rPr>
          <t>Обучающийся ориентируется на сочетание букв.</t>
        </r>
      </text>
    </comment>
    <comment ref="CV86" authorId="0" shapeId="0">
      <text>
        <r>
          <rPr>
            <sz val="11"/>
            <color theme="1"/>
            <rFont val="Calibri"/>
            <family val="2"/>
            <scheme val="minor"/>
          </rPr>
          <t>1. Выборочное чтение
2. Выборочный диктант
3. Деформированный выборочный диктант (обучающий)
4. Деформированный выборочный диктант (контрольный)
5. Деформированное списывание
6. Выборочное списывание</t>
        </r>
      </text>
    </comment>
    <comment ref="DC86" authorId="0" shapeId="0">
      <text>
        <r>
          <rPr>
            <sz val="11"/>
            <color theme="1"/>
            <rFont val="Calibri"/>
            <family val="2"/>
            <scheme val="minor"/>
          </rPr>
          <t>1. обучающие, контрольные, контрольно-обучающие = [По объему воспроизведения языкового материала]
2. словарный, диктант из отдельных предложений, диктант-текст = [По характеру восприятия языкового материала]
3. полный, выборочный, деформированный выборочный диктант = [По роли (функции) в учебном процессе]
4. распределительный, программированный, графический, морфологический диктант, фонетико-графический = [По объему воспроизведения языкового материала]
5. диктант с элементами изложения, диктант с элементами сочинения = [По времени объяснения написанного]
6. диктант с языковым заданием = [По характеру восприятия языкового материала]
7. зрительный, слуховой, разученный, диктант по памяти, «немой» = [По объему воспроизведения языкового материала]
8. предупредительный, объяснительный, комментированный, диктант с обоснованием = [По наличию изменений в языковом материале]</t>
        </r>
      </text>
    </comment>
    <comment ref="DI86" authorId="0" shapeId="0">
      <text>
        <r>
          <rPr>
            <sz val="11"/>
            <color theme="1"/>
            <rFont val="Calibri"/>
            <family val="2"/>
            <scheme val="minor"/>
          </rPr>
          <t>1. К1 - Формулировка проблем исходного текста = [1]
2. К2 - Комментарий к сформулированной проблеме исходного текста = [2]
3. К3 - Отражение позиции автора исходного текста = [1]
4. К4 - Отношение к позиции автора по проблеме исходного текста = [3]</t>
        </r>
      </text>
    </comment>
    <comment ref="DR86" authorId="0" shapeId="0">
      <text>
        <r>
          <rPr>
            <sz val="11"/>
            <color theme="1"/>
            <rFont val="Calibri"/>
            <family val="2"/>
            <scheme val="minor"/>
          </rPr>
          <t>1. С3К1 - Толкование значения слова = [2]
2. С3К2 - Наличие примеров-аргументов = [3]
3. С3К3 - Смысловая цельность, речевая связность и последовательность сочинения = [2]
4. С3К4 - Композиционная стройность = [2]</t>
        </r>
      </text>
    </comment>
    <comment ref="DV86" authorId="0" shapeId="0">
      <text>
        <r>
          <rPr>
            <sz val="11"/>
            <color theme="1"/>
            <rFont val="Calibri"/>
            <family val="2"/>
            <scheme val="minor"/>
          </rPr>
          <t>1. К9 - Соблюдение языковых норм = [3]
2. К10 - Соблюдение речевых норм = [5]</t>
        </r>
      </text>
    </comment>
    <comment ref="EL86" authorId="0" shapeId="0">
      <text>
        <r>
          <rPr>
            <sz val="11"/>
            <color theme="1"/>
            <rFont val="Calibri"/>
            <family val="2"/>
            <scheme val="minor"/>
          </rPr>
          <t>тематическая консультация</t>
        </r>
      </text>
    </comment>
    <comment ref="EZ86" authorId="0" shapeId="0">
      <text>
        <r>
          <rPr>
            <sz val="11"/>
            <color theme="1"/>
            <rFont val="Calibri"/>
            <family val="2"/>
            <scheme val="minor"/>
          </rPr>
          <t>расширять возможности обучения и самообучения
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FJ86" authorId="0" shapeId="0">
      <text>
        <r>
          <rPr>
            <sz val="11"/>
            <color theme="1"/>
            <rFont val="Calibri"/>
            <family val="2"/>
            <scheme val="minor"/>
          </rPr>
          <t>поэтапное формирование умственных действий</t>
        </r>
      </text>
    </comment>
    <comment ref="GB86" authorId="0" shapeId="0">
      <text>
        <r>
          <rPr>
            <sz val="11"/>
            <color theme="1"/>
            <rFont val="Calibri"/>
            <family val="2"/>
            <scheme val="minor"/>
          </rPr>
          <t>обучение умению выбирать и применять адекватные коммуникативные стратегии и тактики</t>
        </r>
      </text>
    </comment>
    <comment ref="GN86"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GZ86"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HJ86" authorId="0" shapeId="0">
      <text>
        <r>
          <rPr>
            <sz val="11"/>
            <color theme="1"/>
            <rFont val="Calibri"/>
            <family val="2"/>
            <scheme val="minor"/>
          </rPr>
          <t>профориентационные пробы</t>
        </r>
      </text>
    </comment>
    <comment ref="HV86"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H87" authorId="0" shapeId="0">
      <text>
        <r>
          <rPr>
            <sz val="11"/>
            <color theme="1"/>
            <rFont val="Calibri"/>
            <family val="2"/>
            <scheme val="minor"/>
          </rPr>
          <t>1</t>
        </r>
      </text>
    </comment>
    <comment ref="P87" authorId="0" shapeId="0">
      <text>
        <r>
          <rPr>
            <sz val="11"/>
            <color theme="1"/>
            <rFont val="Calibri"/>
            <family val="2"/>
            <scheme val="minor"/>
          </rPr>
          <t>В предложении 2 есть однородные члены с обобщающим словом.
Одна из грамматических основ предложения 5 – «лыжник оттолкнулся».</t>
        </r>
      </text>
    </comment>
    <comment ref="AA87" authorId="0" shapeId="0">
      <text>
        <r>
          <rPr>
            <sz val="11"/>
            <color theme="1"/>
            <rFont val="Calibri"/>
            <family val="2"/>
            <scheme val="minor"/>
          </rPr>
          <t>13</t>
        </r>
      </text>
    </comment>
    <comment ref="AF87" authorId="0" shapeId="0">
      <text>
        <r>
          <rPr>
            <sz val="11"/>
            <color theme="1"/>
            <rFont val="Calibri"/>
            <family val="2"/>
            <scheme val="minor"/>
          </rPr>
          <t>138</t>
        </r>
      </text>
    </comment>
    <comment ref="AM87" authorId="0" shapeId="0">
      <text>
        <r>
          <rPr>
            <sz val="11"/>
            <color theme="1"/>
            <rFont val="Calibri"/>
            <family val="2"/>
            <scheme val="minor"/>
          </rPr>
          <t>колодезное дно</t>
        </r>
      </text>
    </comment>
    <comment ref="AV87"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87"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ПОДВЕДЕНЫ (итоги) – в краткой форме имени прилагательного пишется столько же Н, сколько и в полной форме этого прилагательного.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F87"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N87" authorId="0" shapeId="0">
      <text>
        <r>
          <rPr>
            <sz val="11"/>
            <color theme="1"/>
            <rFont val="Calibri"/>
            <family val="2"/>
            <scheme val="minor"/>
          </rPr>
          <t>4Е</t>
        </r>
      </text>
    </comment>
    <comment ref="BV87" authorId="0" shapeId="0">
      <text>
        <r>
          <rPr>
            <sz val="11"/>
            <color theme="1"/>
            <rFont val="Calibri"/>
            <family val="2"/>
            <scheme val="minor"/>
          </rPr>
          <t>Ирония</t>
        </r>
      </text>
    </comment>
    <comment ref="CI87" authorId="0" shapeId="0">
      <text>
        <r>
          <rPr>
            <sz val="11"/>
            <color theme="1"/>
            <rFont val="Calibri"/>
            <family val="2"/>
            <scheme val="minor"/>
          </rPr>
          <t>да</t>
        </r>
      </text>
    </comment>
    <comment ref="CR87" authorId="0" shapeId="0">
      <text>
        <r>
          <rPr>
            <sz val="11"/>
            <color theme="1"/>
            <rFont val="Calibri"/>
            <family val="2"/>
            <scheme val="minor"/>
          </rPr>
          <t>Да</t>
        </r>
      </text>
    </comment>
    <comment ref="CY87" authorId="0" shapeId="0">
      <text>
        <r>
          <rPr>
            <sz val="11"/>
            <color theme="1"/>
            <rFont val="Calibri"/>
            <family val="2"/>
            <scheme val="minor"/>
          </rPr>
          <t>Обучающийся забыл правило.</t>
        </r>
      </text>
    </comment>
    <comment ref="DE87" authorId="0" shapeId="0">
      <text>
        <r>
          <rPr>
            <sz val="11"/>
            <color theme="1"/>
            <rFont val="Calibri"/>
            <family val="2"/>
            <scheme val="minor"/>
          </rPr>
          <t>смешение видов подчинительной связи</t>
        </r>
      </text>
    </comment>
    <comment ref="DK87" authorId="0" shapeId="0">
      <text>
        <r>
          <rPr>
            <sz val="11"/>
            <color theme="1"/>
            <rFont val="Calibri"/>
            <family val="2"/>
            <scheme val="minor"/>
          </rPr>
          <t>ответы на вопросы, данные в задании, вместо создания цельного текста
маленький объём монологического высказывания</t>
        </r>
      </text>
    </comment>
    <comment ref="DQ87" authorId="0" shapeId="0">
      <text>
        <r>
          <rPr>
            <sz val="11"/>
            <color theme="1"/>
            <rFont val="Calibri"/>
            <family val="2"/>
            <scheme val="minor"/>
          </rPr>
          <t>1. Универсального рецепта, как выбрать путь в жизни, быть не может. Выбор остается за человеком. = [Упрощение]
2. Нет универсального рецепта, как выбрать собственный жизненный путь. Это решение остается за человеком. = [Исключение]
3. Человек сам должен решить, какой путь в жизни он выберет. = [Обобщение]</t>
        </r>
      </text>
    </comment>
    <comment ref="DW87" authorId="0" shapeId="0">
      <text>
        <r>
          <rPr>
            <sz val="11"/>
            <color theme="1"/>
            <rFont val="Calibri"/>
            <family val="2"/>
            <scheme val="minor"/>
          </rPr>
          <t>1. Орфографические ошибки = [3]
2. Пунктуационные ошибки = [5]
3. Грамматические ошибки = [1]
4. Речевые ошибки = [3]</t>
        </r>
      </text>
    </comment>
    <comment ref="EK87" authorId="0" shapeId="0">
      <text>
        <r>
          <rPr>
            <sz val="11"/>
            <color theme="1"/>
            <rFont val="Calibri"/>
            <family val="2"/>
            <scheme val="minor"/>
          </rPr>
          <t>стендовая информация по вопросам профилактики девиантного поведения детей и подростков</t>
        </r>
      </text>
    </comment>
    <comment ref="FB87" authorId="0" shapeId="0">
      <text>
        <r>
          <rPr>
            <sz val="11"/>
            <color theme="1"/>
            <rFont val="Calibri"/>
            <family val="2"/>
            <scheme val="minor"/>
          </rPr>
          <t>изменение скорости урока
повторное объяснить новый материал
дополнительно отработать материал
использовать памятки и алгоритмы</t>
        </r>
      </text>
    </comment>
    <comment ref="FM87" authorId="0" shapeId="0">
      <text>
        <r>
          <rPr>
            <sz val="11"/>
            <color theme="1"/>
            <rFont val="Calibri"/>
            <family val="2"/>
            <scheme val="minor"/>
          </rPr>
          <t>технология формирования критического мышления</t>
        </r>
      </text>
    </comment>
    <comment ref="GB87" authorId="0" shapeId="0">
      <text>
        <r>
          <rPr>
            <sz val="11"/>
            <color theme="1"/>
            <rFont val="Calibri"/>
            <family val="2"/>
            <scheme val="minor"/>
          </rPr>
          <t>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GK87"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GY87"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HO87" authorId="0" shapeId="0">
      <text>
        <r>
          <rPr>
            <sz val="11"/>
            <color theme="1"/>
            <rFont val="Calibri"/>
            <family val="2"/>
            <scheme val="minor"/>
          </rPr>
          <t>проведение урока в форме театрализации</t>
        </r>
      </text>
    </comment>
    <comment ref="IA87" authorId="0" shapeId="0">
      <text>
        <r>
          <rPr>
            <sz val="11"/>
            <color theme="1"/>
            <rFont val="Calibri"/>
            <family val="2"/>
            <scheme val="minor"/>
          </rPr>
          <t>бывает непреднамеренным и преднамеренным (3)
выражается в прямом требовании педагога к обучающимся согласиться с его мнением (0)
эффективности метода способствует доброжелательное отношение педагога к обучающемуся (3)</t>
        </r>
      </text>
    </comment>
    <comment ref="J88" authorId="0" shapeId="0">
      <text>
        <r>
          <rPr>
            <sz val="11"/>
            <color theme="1"/>
            <rFont val="Calibri"/>
            <family val="2"/>
            <scheme val="minor"/>
          </rPr>
          <t>1 – цепная</t>
        </r>
      </text>
    </comment>
    <comment ref="R88" authorId="0" shapeId="0">
      <text>
        <r>
          <rPr>
            <sz val="11"/>
            <color theme="1"/>
            <rFont val="Calibri"/>
            <family val="2"/>
            <scheme val="minor"/>
          </rPr>
          <t>сложноподчиненное</t>
        </r>
      </text>
    </comment>
    <comment ref="Y88" authorId="0" shapeId="0">
      <text>
        <r>
          <rPr>
            <sz val="11"/>
            <color theme="1"/>
            <rFont val="Calibri"/>
            <family val="2"/>
            <scheme val="minor"/>
          </rPr>
          <t>234567811</t>
        </r>
      </text>
    </comment>
    <comment ref="AG88" authorId="0" shapeId="0">
      <text>
        <r>
          <rPr>
            <sz val="11"/>
            <color theme="1"/>
            <rFont val="Calibri"/>
            <family val="2"/>
            <scheme val="minor"/>
          </rPr>
          <t>4</t>
        </r>
      </text>
    </comment>
    <comment ref="AM88" authorId="0" shapeId="0">
      <text>
        <r>
          <rPr>
            <sz val="11"/>
            <color theme="1"/>
            <rFont val="Calibri"/>
            <family val="2"/>
            <scheme val="minor"/>
          </rPr>
          <t>колодезное дно</t>
        </r>
      </text>
    </comment>
    <comment ref="AU88"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AZ88"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88"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K88" authorId="0" shapeId="0">
      <text>
        <r>
          <rPr>
            <sz val="11"/>
            <color theme="1"/>
            <rFont val="Calibri"/>
            <family val="2"/>
            <scheme val="minor"/>
          </rPr>
          <t>3д</t>
        </r>
      </text>
    </comment>
    <comment ref="BU88" authorId="0" shapeId="0">
      <text>
        <r>
          <rPr>
            <sz val="11"/>
            <color theme="1"/>
            <rFont val="Calibri"/>
            <family val="2"/>
            <scheme val="minor"/>
          </rPr>
          <t>Метафора</t>
        </r>
      </text>
    </comment>
    <comment ref="CE88" authorId="0" shapeId="0">
      <text>
        <r>
          <rPr>
            <sz val="11"/>
            <color theme="1"/>
            <rFont val="Calibri"/>
            <family val="2"/>
            <scheme val="minor"/>
          </rPr>
          <t>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вопрос, на который у ученика нет односложного ответа.</t>
        </r>
      </text>
    </comment>
    <comment ref="CM88" authorId="0" shapeId="0">
      <text>
        <r>
          <rPr>
            <sz val="11"/>
            <color theme="1"/>
            <rFont val="Calibri"/>
            <family val="2"/>
            <scheme val="minor"/>
          </rPr>
          <t>Что такое безударная гласная? Какие гласные обычно чередуются?
Почему при написании необходимо учитывать значение корня?</t>
        </r>
      </text>
    </comment>
    <comment ref="CX88" authorId="0" shapeId="0">
      <text>
        <r>
          <rPr>
            <sz val="11"/>
            <color theme="1"/>
            <rFont val="Calibri"/>
            <family val="2"/>
            <scheme val="minor"/>
          </rPr>
          <t>Ученики смешивают части речи.
Ученики ориентируются на расставленные в тексте знаки препинания.</t>
        </r>
      </text>
    </comment>
    <comment ref="DE88" authorId="0" shapeId="0">
      <text>
        <r>
          <rPr>
            <sz val="11"/>
            <color theme="1"/>
            <rFont val="Calibri"/>
            <family val="2"/>
            <scheme val="minor"/>
          </rPr>
          <t>смешение видов подчинительной связи</t>
        </r>
      </text>
    </comment>
    <comment ref="DJ88" authorId="0" shapeId="0">
      <text>
        <r>
          <rPr>
            <sz val="11"/>
            <color theme="1"/>
            <rFont val="Calibri"/>
            <family val="2"/>
            <scheme val="minor"/>
          </rPr>
          <t>1. ИК1 - Содержание изложения = [0]
2. ИК2 - Сжатие исходного текста = [0]
3. ИК3 - Смысловая цельность, речевая связность и последова-тель¬ность изложения = [0]
4. Итоговое количество баллов за сжатое изложение по критериям ИК1–ИК3 = [0]</t>
        </r>
      </text>
    </comment>
    <comment ref="DP88" authorId="0" shapeId="0">
      <text>
        <r>
          <rPr>
            <sz val="11"/>
            <color theme="1"/>
            <rFont val="Calibri"/>
            <family val="2"/>
            <scheme val="minor"/>
          </rPr>
          <t>1. К7 - Соблюдение орфографических норм = [2]
2. К8 - Соблюдение пунктуационных норм = [3]</t>
        </r>
      </text>
    </comment>
    <comment ref="DW88" authorId="0" shapeId="0">
      <text>
        <r>
          <rPr>
            <sz val="11"/>
            <color theme="1"/>
            <rFont val="Calibri"/>
            <family val="2"/>
            <scheme val="minor"/>
          </rPr>
          <t>1. Орфографические ошибки = [2]
2. Пунктуационные ошибки = [6]
3. Грамматические ошибки = [1]
4. Речевые ошибки = [1]</t>
        </r>
      </text>
    </comment>
    <comment ref="EN88"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ES88" authorId="0" shapeId="0">
      <text>
        <r>
          <rPr>
            <sz val="11"/>
            <color theme="1"/>
            <rFont val="Calibri"/>
            <family val="2"/>
            <scheme val="minor"/>
          </rPr>
          <t>необходимо запланировать дополнительное время на раскрытие темы
применить другой метод обучения
запланировать тему (вопрос) на последующие уроки</t>
        </r>
      </text>
    </comment>
    <comment ref="FI88" authorId="0" shapeId="0">
      <text>
        <r>
          <rPr>
            <sz val="11"/>
            <color theme="1"/>
            <rFont val="Calibri"/>
            <family val="2"/>
            <scheme val="minor"/>
          </rPr>
          <t>поэтапное формирование умственных действий</t>
        </r>
      </text>
    </comment>
    <comment ref="FT88"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r>
      </text>
    </comment>
    <comment ref="GK88"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HC88"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HQ88" authorId="0" shapeId="0">
      <text>
        <r>
          <rPr>
            <sz val="11"/>
            <color theme="1"/>
            <rFont val="Calibri"/>
            <family val="2"/>
            <scheme val="minor"/>
          </rPr>
          <t>просмотр и обсуждение видеофильмов</t>
        </r>
      </text>
    </comment>
    <comment ref="IA88"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t>
        </r>
      </text>
    </comment>
    <comment ref="L89" authorId="0" shapeId="0">
      <text>
        <r>
          <rPr>
            <sz val="11"/>
            <color theme="1"/>
            <rFont val="Calibri"/>
            <family val="2"/>
            <scheme val="minor"/>
          </rPr>
          <t>Научные открытия гениальных учёных бывают подготовлены многолетними трудами талантливых предшественников.
Гениальный учёный совершает научные открытия благодаря труду талантливых предшественников.</t>
        </r>
      </text>
    </comment>
    <comment ref="S89" authorId="0" shapeId="0">
      <text>
        <r>
          <rPr>
            <sz val="11"/>
            <color theme="1"/>
            <rFont val="Calibri"/>
            <family val="2"/>
            <scheme val="minor"/>
          </rPr>
          <t>Первая часть сложного предложения 1 представлена односоставным неопределенно-личным предложением.
Предложение 3 осложнено вводным словом.
Предложение 5 осложнено обособленным приложением.</t>
        </r>
      </text>
    </comment>
    <comment ref="Y89" authorId="0" shapeId="0">
      <text>
        <r>
          <rPr>
            <sz val="11"/>
            <color theme="1"/>
            <rFont val="Calibri"/>
            <family val="2"/>
            <scheme val="minor"/>
          </rPr>
          <t>1234567811</t>
        </r>
      </text>
    </comment>
    <comment ref="AI89" authorId="0" shapeId="0">
      <text>
        <r>
          <rPr>
            <sz val="11"/>
            <color theme="1"/>
            <rFont val="Calibri"/>
            <family val="2"/>
            <scheme val="minor"/>
          </rPr>
          <t>3</t>
        </r>
      </text>
    </comment>
    <comment ref="AN89" authorId="0" shapeId="0">
      <text>
        <r>
          <rPr>
            <sz val="11"/>
            <color theme="1"/>
            <rFont val="Calibri"/>
            <family val="2"/>
            <scheme val="minor"/>
          </rPr>
          <t>учил с прилежанием</t>
        </r>
      </text>
    </comment>
    <comment ref="AV89"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89"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(решил много) ЗАДАЧ – в форме множественного числа имени существительного 3-го склонения после шипящего буква Ь не пишется.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F89" authorId="0" shapeId="0">
      <text>
        <r>
          <rPr>
            <sz val="11"/>
            <color theme="1"/>
            <rFont val="Calibri"/>
            <family val="2"/>
            <scheme val="minor"/>
          </rPr>
          <t>ВИШЕНКА – суффикс ЕНК всегда пишется в существительных I склонения.
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N89" authorId="0" shapeId="0">
      <text>
        <r>
          <rPr>
            <sz val="11"/>
            <color theme="1"/>
            <rFont val="Calibri"/>
            <family val="2"/>
            <scheme val="minor"/>
          </rPr>
          <t>1г</t>
        </r>
      </text>
    </comment>
    <comment ref="BX89" authorId="0" shapeId="0">
      <text>
        <r>
          <rPr>
            <sz val="11"/>
            <color theme="1"/>
            <rFont val="Calibri"/>
            <family val="2"/>
            <scheme val="minor"/>
          </rPr>
          <t>Инверсия</t>
        </r>
      </text>
    </comment>
    <comment ref="CG89" authorId="0" shapeId="0">
      <text>
        <r>
          <rPr>
            <sz val="11"/>
            <color theme="1"/>
            <rFont val="Calibri"/>
            <family val="2"/>
            <scheme val="minor"/>
          </rPr>
          <t>вопрос, на который у ученика нет односложного ответа.
трудность, с которой сталкивается ребенок при выполнении того или иного задания.
вопрос, который не имеет конкретного ответа.
вопрос, который не имеет однозначного ответа.</t>
        </r>
      </text>
    </comment>
    <comment ref="CN89" authorId="0" shapeId="0">
      <text>
        <r>
          <rPr>
            <sz val="11"/>
            <color theme="1"/>
            <rFont val="Calibri"/>
            <family val="2"/>
            <scheme val="minor"/>
          </rPr>
          <t>Одинаковые слова пишутся по-разному: то с буквой А, то с буквой О. Что происходит в корнях этих слов?
Использовать прием сопоставления: сопоставить слова с проверяемой безударной гласной и с чередующейся.
Составьте предложения со словами лу[к], об[и]жать, [парок], [при]дать. Сколько предложений вы составили?</t>
        </r>
      </text>
    </comment>
    <comment ref="CY89" authorId="0" shapeId="0">
      <text>
        <r>
          <rPr>
            <sz val="11"/>
            <color theme="1"/>
            <rFont val="Calibri"/>
            <family val="2"/>
            <scheme val="minor"/>
          </rPr>
          <t>Обучающийся находится под влиянием фонетических процессов.
Обучающийся не видит морфемный состав слова.</t>
        </r>
      </text>
    </comment>
    <comment ref="DC89" authorId="0" shapeId="0">
      <text>
        <r>
          <rPr>
            <sz val="11"/>
            <color theme="1"/>
            <rFont val="Calibri"/>
            <family val="2"/>
            <scheme val="minor"/>
          </rPr>
          <t>1. обучающие, контрольные, контрольно-обучающие = [По роли (функции) в учебном процессе]
2. словарный, диктант из отдельных предложений, диктант-текст = [По характеру языкового материала]
3. полный, выборочный, деформированный выборочный диктант = [По объему воспроизведения языкового материала]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наличию изменений в языковом материале]
6. диктант с языковым заданием = [По осложненности дополнительным заданием]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времени объяснения написанного]</t>
        </r>
      </text>
    </comment>
    <comment ref="DI89" authorId="0" shapeId="0">
      <text>
        <r>
          <rPr>
            <sz val="11"/>
            <color theme="1"/>
            <rFont val="Calibri"/>
            <family val="2"/>
            <scheme val="minor"/>
          </rPr>
          <t>1. К1 - Формулировка проблем исходного текста = [0]
2. К2 - Комментарий к сформулированной проблеме исходного текста = [0]
3. К3 - Отражение позиции автора исходного текста = [0]
4. К4 - Отношение к позиции автора по проблеме исходного текста = [0]</t>
        </r>
      </text>
    </comment>
    <comment ref="DP89" authorId="0" shapeId="0">
      <text>
        <r>
          <rPr>
            <sz val="11"/>
            <color theme="1"/>
            <rFont val="Calibri"/>
            <family val="2"/>
            <scheme val="minor"/>
          </rPr>
          <t>1. К7 - Соблюдение орфографических норм = [3]
2. К8 - Соблюдение пунктуационных норм = [2]</t>
        </r>
      </text>
    </comment>
    <comment ref="DV89" authorId="0" shapeId="0">
      <text>
        <r>
          <rPr>
            <sz val="11"/>
            <color theme="1"/>
            <rFont val="Calibri"/>
            <family val="2"/>
            <scheme val="minor"/>
          </rPr>
          <t>1. К9 - Соблюдение языковых норм = [1]
2. К10 - Соблюдение речевых норм = [1]</t>
        </r>
      </text>
    </comment>
    <comment ref="EJ89" authorId="0" shapeId="0">
      <text>
        <r>
          <rPr>
            <sz val="11"/>
            <color theme="1"/>
            <rFont val="Calibri"/>
            <family val="2"/>
            <scheme val="minor"/>
          </rPr>
          <t>диалог</t>
        </r>
      </text>
    </comment>
    <comment ref="FA89" authorId="0" shapeId="0">
      <text>
        <r>
          <rPr>
            <sz val="11"/>
            <color theme="1"/>
            <rFont val="Calibri"/>
            <family val="2"/>
            <scheme val="minor"/>
          </rPr>
          <t>дополнительная отработка материала</t>
        </r>
      </text>
    </comment>
    <comment ref="FG89" authorId="0" shapeId="0">
      <text>
        <r>
          <rPr>
            <sz val="11"/>
            <color theme="1"/>
            <rFont val="Calibri"/>
            <family val="2"/>
            <scheme val="minor"/>
          </rPr>
          <t>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t>
        </r>
      </text>
    </comment>
    <comment ref="GB89" authorId="0" shapeId="0">
      <text>
        <r>
          <rPr>
            <sz val="11"/>
            <color theme="1"/>
            <rFont val="Calibri"/>
            <family val="2"/>
            <scheme val="minor"/>
          </rPr>
          <t>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GJ89"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GY89"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HK89" authorId="0" shapeId="0">
      <text>
        <r>
          <rPr>
            <sz val="11"/>
            <color theme="1"/>
            <rFont val="Calibri"/>
            <family val="2"/>
            <scheme val="minor"/>
          </rPr>
          <t>применение фронтального опроса</t>
        </r>
      </text>
    </comment>
    <comment ref="IB89"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K90" authorId="0" shapeId="0">
      <text>
        <r>
          <rPr>
            <sz val="11"/>
            <color theme="1"/>
            <rFont val="Calibri"/>
            <family val="2"/>
            <scheme val="minor"/>
          </rPr>
          <t>3</t>
        </r>
      </text>
    </comment>
    <comment ref="T90" authorId="0" shapeId="0">
      <text>
        <r>
          <rPr>
            <sz val="11"/>
            <color theme="1"/>
            <rFont val="Calibri"/>
            <family val="2"/>
            <scheme val="minor"/>
          </rPr>
          <t>В предложении 2 есть однородные члены с обобщающим словом.
Одна из грамматических основ предложения 5 – «лыжник оттолкнулся».</t>
        </r>
      </text>
    </comment>
    <comment ref="AB90" authorId="0" shapeId="0">
      <text>
        <r>
          <rPr>
            <sz val="11"/>
            <color theme="1"/>
            <rFont val="Calibri"/>
            <family val="2"/>
            <scheme val="minor"/>
          </rPr>
          <t>4</t>
        </r>
      </text>
    </comment>
    <comment ref="AF90" authorId="0" shapeId="0">
      <text>
        <r>
          <rPr>
            <sz val="11"/>
            <color theme="1"/>
            <rFont val="Calibri"/>
            <family val="2"/>
            <scheme val="minor"/>
          </rPr>
          <t>138</t>
        </r>
      </text>
    </comment>
    <comment ref="AP90" authorId="0" shapeId="0">
      <text>
        <r>
          <rPr>
            <sz val="11"/>
            <color theme="1"/>
            <rFont val="Calibri"/>
            <family val="2"/>
            <scheme val="minor"/>
          </rPr>
          <t>печенье для диабетиков</t>
        </r>
      </text>
    </comment>
    <comment ref="AU90"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BA90"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F90"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O90" authorId="0" shapeId="0">
      <text>
        <r>
          <rPr>
            <sz val="11"/>
            <color theme="1"/>
            <rFont val="Calibri"/>
            <family val="2"/>
            <scheme val="minor"/>
          </rPr>
          <t>1Е</t>
        </r>
      </text>
    </comment>
    <comment ref="BW90" authorId="0" shapeId="0">
      <text>
        <r>
          <rPr>
            <sz val="11"/>
            <color theme="1"/>
            <rFont val="Calibri"/>
            <family val="2"/>
            <scheme val="minor"/>
          </rPr>
          <t>Литота</t>
        </r>
      </text>
    </comment>
    <comment ref="CG90" authorId="0" shapeId="0">
      <text>
        <r>
          <rPr>
            <sz val="11"/>
            <color theme="1"/>
            <rFont val="Calibri"/>
            <family val="2"/>
            <scheme val="minor"/>
          </rPr>
          <t>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вопрос, на который у ученика нет односложного ответа.
трудность, с которой сталкивается ребенок при выполнении того или иного задания.</t>
        </r>
      </text>
    </comment>
    <comment ref="CP90" authorId="0" shapeId="0">
      <text>
        <r>
          <rPr>
            <sz val="11"/>
            <color theme="1"/>
            <rFont val="Calibri"/>
            <family val="2"/>
            <scheme val="minor"/>
          </rPr>
          <t>Обучающийся ориентируется на сочетание букв.
Обучающийся игнорирует морфемный состав слова.</t>
        </r>
      </text>
    </comment>
    <comment ref="CV90" authorId="0" shapeId="0">
      <text>
        <r>
          <rPr>
            <sz val="11"/>
            <color theme="1"/>
            <rFont val="Calibri"/>
            <family val="2"/>
            <scheme val="minor"/>
          </rPr>
          <t>1. Выборочное чтение
2. Выборочное списывание
3. Выборочный диктант
4. Деформированное списывание
5. Деформированный выборочный диктант (обучающий)
6. Деформированный выборочный диктант (контрольный)</t>
        </r>
      </text>
    </comment>
    <comment ref="DC90" authorId="0" shapeId="0">
      <text>
        <r>
          <rPr>
            <sz val="11"/>
            <color theme="1"/>
            <rFont val="Calibri"/>
            <family val="2"/>
            <scheme val="minor"/>
          </rPr>
          <t>1. обучающие, контрольные, контрольно-обучающие = [По роли (функции) в учебном процессе]
2. словарный, диктант из отдельных предложений, диктант-текст = [По характеру записи языкового материала]
3. полный, выборочный, деформированный выборочный диктант = [По объему воспроизведения языкового материала]
4. распределительный, программированный, графический, морфологический диктант, фонетико-графический = [По характеру языкового материала]
5. диктант с элементами изложения, диктант с элементами сочинения = [По наличию изменений в языковом материале]
6. диктант с языковым заданием = [По осложненности дополнительным заданием]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времени объяснения написанного]</t>
        </r>
      </text>
    </comment>
    <comment ref="DK90" authorId="0" shapeId="0">
      <text>
        <r>
          <rPr>
            <sz val="11"/>
            <color theme="1"/>
            <rFont val="Calibri"/>
            <family val="2"/>
            <scheme val="minor"/>
          </rPr>
          <t>ответы на вопросы, данные в задании, вместо создания цельного текста
маленький объём монологического высказывания
большое количество неоправданных пауз в речи
большое количество речевых и грамматических ошибок
отсутствие вывода</t>
        </r>
      </text>
    </comment>
    <comment ref="DP90" authorId="0" shapeId="0">
      <text>
        <r>
          <rPr>
            <sz val="11"/>
            <color theme="1"/>
            <rFont val="Calibri"/>
            <family val="2"/>
            <scheme val="minor"/>
          </rPr>
          <t>1. К7 - Соблюдение орфографических норм = [0]
2. К8 - Соблюдение пунктуационных норм = [0]</t>
        </r>
      </text>
    </comment>
    <comment ref="DW90" authorId="0" shapeId="0">
      <text>
        <r>
          <rPr>
            <sz val="11"/>
            <color theme="1"/>
            <rFont val="Calibri"/>
            <family val="2"/>
            <scheme val="minor"/>
          </rPr>
          <t>1. Орфографические ошибки = [3]
2. Пунктуационные ошибки = [6]
3. Грамматические ошибки = [2]
4. Речевые ошибки = [1]</t>
        </r>
      </text>
    </comment>
    <comment ref="EH90" authorId="0" shapeId="0">
      <text>
        <r>
          <rPr>
            <sz val="11"/>
            <color theme="1"/>
            <rFont val="Calibri"/>
            <family val="2"/>
            <scheme val="minor"/>
          </rPr>
          <t>диспут</t>
        </r>
      </text>
    </comment>
    <comment ref="EZ90" authorId="0" shapeId="0">
      <text>
        <r>
          <rPr>
            <sz val="11"/>
            <color theme="1"/>
            <rFont val="Calibri"/>
            <family val="2"/>
            <scheme val="minor"/>
          </rPr>
          <t>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t>
        </r>
      </text>
    </comment>
    <comment ref="FF90" authorId="0" shapeId="0">
      <text>
        <r>
          <rPr>
            <sz val="11"/>
            <color theme="1"/>
            <rFont val="Calibri"/>
            <family val="2"/>
            <scheme val="minor"/>
          </rPr>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r>
      </text>
    </comment>
    <comment ref="FW90"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GO90"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GZ90"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HR90"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IC90" authorId="0" shapeId="0">
      <text>
        <r>
          <rPr>
            <sz val="11"/>
            <color theme="1"/>
            <rFont val="Calibri"/>
            <family val="2"/>
            <scheme val="minor"/>
          </rPr>
          <t>выражается в прямом требовании педагога к обучающимся принять готовый эталон поведения (0)
не должно преследовать цель унизить достоинство обучающегося (3)
может осуществляться в виде замечания, выговора, записи в дневнике (3)</t>
        </r>
      </text>
    </comment>
    <comment ref="G91" authorId="0" shapeId="0">
      <text>
        <r>
          <rPr>
            <sz val="11"/>
            <color theme="1"/>
            <rFont val="Calibri"/>
            <family val="2"/>
            <scheme val="minor"/>
          </rPr>
          <t>1</t>
        </r>
      </text>
    </comment>
    <comment ref="R91" authorId="0" shapeId="0">
      <text>
        <r>
          <rPr>
            <sz val="11"/>
            <color theme="1"/>
            <rFont val="Calibri"/>
            <family val="2"/>
            <scheme val="minor"/>
          </rPr>
          <t>простое осложненное</t>
        </r>
      </text>
    </comment>
    <comment ref="X91" authorId="0" shapeId="0">
      <text>
        <r>
          <rPr>
            <sz val="11"/>
            <color theme="1"/>
            <rFont val="Calibri"/>
            <family val="2"/>
            <scheme val="minor"/>
          </rPr>
          <t>12346810</t>
        </r>
      </text>
    </comment>
    <comment ref="AH91" authorId="0" shapeId="0">
      <text>
        <r>
          <rPr>
            <sz val="11"/>
            <color theme="1"/>
            <rFont val="Calibri"/>
            <family val="2"/>
            <scheme val="minor"/>
          </rPr>
          <t>3</t>
        </r>
      </text>
    </comment>
    <comment ref="AM91" authorId="0" shapeId="0">
      <text>
        <r>
          <rPr>
            <sz val="11"/>
            <color theme="1"/>
            <rFont val="Calibri"/>
            <family val="2"/>
            <scheme val="minor"/>
          </rPr>
          <t>колодезное дно</t>
        </r>
      </text>
    </comment>
    <comment ref="AU91"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AZ91"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ПОДВЕДЕНЫ (итоги) – в краткой форме имени прилагательного пишется столько же Н, сколько и в полной форме этого прилагательного.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91"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J91" authorId="0" shapeId="0">
      <text>
        <r>
          <rPr>
            <sz val="11"/>
            <color theme="1"/>
            <rFont val="Calibri"/>
            <family val="2"/>
            <scheme val="minor"/>
          </rPr>
          <t>13)</t>
        </r>
      </text>
    </comment>
    <comment ref="BS91" authorId="0" shapeId="0">
      <text>
        <r>
          <rPr>
            <sz val="11"/>
            <color theme="1"/>
            <rFont val="Calibri"/>
            <family val="2"/>
            <scheme val="minor"/>
          </rPr>
          <t>Инверсия</t>
        </r>
      </text>
    </comment>
    <comment ref="CF91" authorId="0" shapeId="0">
      <text>
        <r>
          <rPr>
            <sz val="11"/>
            <color theme="1"/>
            <rFont val="Calibri"/>
            <family val="2"/>
            <scheme val="minor"/>
          </rPr>
          <t>вопрос, на который у ученика нет односложного ответа.
вопрос, который не имеет однозначного ответа.
вопрос, который содержит несколько возможных ответов.</t>
        </r>
      </text>
    </comment>
    <comment ref="CQ91" authorId="0" shapeId="0">
      <text>
        <r>
          <rPr>
            <sz val="11"/>
            <color theme="1"/>
            <rFont val="Calibri"/>
            <family val="2"/>
            <scheme val="minor"/>
          </rPr>
          <t>Варианты не содержат правильного ответа.</t>
        </r>
      </text>
    </comment>
    <comment ref="CX91" authorId="0" shapeId="0">
      <text>
        <r>
          <rPr>
            <sz val="11"/>
            <color theme="1"/>
            <rFont val="Calibri"/>
            <family val="2"/>
            <scheme val="minor"/>
          </rPr>
          <t>Ученики смешивают части речи.
Ученики ориентируются на расставленные в тексте знаки препинания.</t>
        </r>
      </text>
    </comment>
    <comment ref="DC91" authorId="0" shapeId="0">
      <text>
        <r>
          <rPr>
            <sz val="11"/>
            <color theme="1"/>
            <rFont val="Calibri"/>
            <family val="2"/>
            <scheme val="minor"/>
          </rPr>
          <t>1. обучающие, контрольные, контрольно-обучающие = [По роли (функции) в учебном процессе]
2. словарный, диктант из отдельных предложений, диктант-текст = [По характеру языкового материала]
3. полный, выборочный, деформированный выборочный диктант = [По наличию изменений в языковом материале]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роли (функции) в учебном процессе]
6. диктант с языковым заданием = [По осложненности дополнительным заданием]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времени объяснения написанного]</t>
        </r>
      </text>
    </comment>
    <comment ref="DJ91" authorId="0" shapeId="0">
      <text>
        <r>
          <rPr>
            <sz val="11"/>
            <color theme="1"/>
            <rFont val="Calibri"/>
            <family val="2"/>
            <scheme val="minor"/>
          </rPr>
          <t>1. ИК1 - Содержание изложения = [0]
2. ИК2 - Сжатие исходного текста = [0]
3. ИК3 - Смысловая цельность, речевая связность и последова-тель¬ность изложения = [0]
4. Итоговое количество баллов за сжатое изложение по критериям ИК1–ИК3 = [0]</t>
        </r>
      </text>
    </comment>
    <comment ref="DR91" authorId="0" shapeId="0">
      <text>
        <r>
          <rPr>
            <sz val="11"/>
            <color theme="1"/>
            <rFont val="Calibri"/>
            <family val="2"/>
            <scheme val="minor"/>
          </rPr>
          <t>1. С3К1 - Толкование значения слова = [2]
2. С3К2 - Наличие примеров-аргументов = [2]
3. С3К3 - Смысловая цельность, речевая связность и последовательность сочинения = [2]
4. С3К4 - Композиционная стройность = [1]</t>
        </r>
      </text>
    </comment>
    <comment ref="DW91" authorId="0" shapeId="0">
      <text>
        <r>
          <rPr>
            <sz val="11"/>
            <color theme="1"/>
            <rFont val="Calibri"/>
            <family val="2"/>
            <scheme val="minor"/>
          </rPr>
          <t>1. Орфографические ошибки = [2]
2. Пунктуационные ошибки = [5]
3. Грамматические ошибки = [2]
4. Речевые ошибки = [0]</t>
        </r>
      </text>
    </comment>
    <comment ref="EM91" authorId="0" shapeId="0">
      <text>
        <r>
          <rPr>
            <sz val="11"/>
            <color theme="1"/>
            <rFont val="Calibri"/>
            <family val="2"/>
            <scheme val="minor"/>
          </rPr>
          <t>консультация</t>
        </r>
      </text>
    </comment>
    <comment ref="EY91" authorId="0" shapeId="0">
      <text>
        <r>
          <rPr>
            <sz val="11"/>
            <color theme="1"/>
            <rFont val="Calibri"/>
            <family val="2"/>
            <scheme val="minor"/>
          </rPr>
          <t>расширять возможности обучения и самообучения
определить успешность реализации задач духовно-нравственного развития обучающихся
дать возможность обучающимся следить за своими собственными успехами
мотивация личной ответственности обучающихся за свою учебу</t>
        </r>
      </text>
    </comment>
    <comment ref="FK91" authorId="0" shapeId="0">
      <text>
        <r>
          <rPr>
            <sz val="11"/>
            <color theme="1"/>
            <rFont val="Calibri"/>
            <family val="2"/>
            <scheme val="minor"/>
          </rPr>
          <t>проблемное обучение</t>
        </r>
      </text>
    </comment>
    <comment ref="FS91" authorId="0" shapeId="0">
      <text>
        <r>
          <rPr>
            <sz val="11"/>
            <color theme="1"/>
            <rFont val="Calibri"/>
            <family val="2"/>
            <scheme val="minor"/>
          </rPr>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помощь научного руководителя, наставника при участии обучающегося в научно-практических конференциях, круглых столах, мастер-классах
участие обучающегося в обмене кейсами авторитетных практиками в различных сферах</t>
        </r>
      </text>
    </comment>
    <comment ref="GN91"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HC91"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HM91" authorId="0" shapeId="0">
      <text>
        <r>
          <rPr>
            <sz val="11"/>
            <color theme="1"/>
            <rFont val="Calibri"/>
            <family val="2"/>
            <scheme val="minor"/>
          </rPr>
          <t>развитие индивидуальных способностей обучающихся в кружках, секциях, клубах</t>
        </r>
      </text>
    </comment>
    <comment ref="HY91"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I92" authorId="0" shapeId="0">
      <text>
        <r>
          <rPr>
            <sz val="11"/>
            <color theme="1"/>
            <rFont val="Calibri"/>
            <family val="2"/>
            <scheme val="minor"/>
          </rPr>
          <t>3</t>
        </r>
      </text>
    </comment>
    <comment ref="S92" authorId="0" shapeId="0">
      <text>
        <r>
          <rPr>
            <sz val="11"/>
            <color theme="1"/>
            <rFont val="Calibri"/>
            <family val="2"/>
            <scheme val="minor"/>
          </rPr>
          <t>Предложение 3 осложнено вводным словом.
Предложение 5 осложнено обособленным приложением.</t>
        </r>
      </text>
    </comment>
    <comment ref="Y92" authorId="0" shapeId="0">
      <text>
        <r>
          <rPr>
            <sz val="11"/>
            <color theme="1"/>
            <rFont val="Calibri"/>
            <family val="2"/>
            <scheme val="minor"/>
          </rPr>
          <t>1345691011</t>
        </r>
      </text>
    </comment>
    <comment ref="AH92" authorId="0" shapeId="0">
      <text>
        <r>
          <rPr>
            <sz val="11"/>
            <color theme="1"/>
            <rFont val="Calibri"/>
            <family val="2"/>
            <scheme val="minor"/>
          </rPr>
          <t>3</t>
        </r>
      </text>
    </comment>
    <comment ref="AO92" authorId="0" shapeId="0">
      <text>
        <r>
          <rPr>
            <sz val="11"/>
            <color theme="1"/>
            <rFont val="Calibri"/>
            <family val="2"/>
            <scheme val="minor"/>
          </rPr>
          <t>вошел улыбаясь</t>
        </r>
      </text>
    </comment>
    <comment ref="AU92"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AZ92"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92"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K92" authorId="0" shapeId="0">
      <text>
        <r>
          <rPr>
            <sz val="11"/>
            <color theme="1"/>
            <rFont val="Calibri"/>
            <family val="2"/>
            <scheme val="minor"/>
          </rPr>
          <t>3Д</t>
        </r>
      </text>
    </comment>
    <comment ref="BU92" authorId="0" shapeId="0">
      <text>
        <r>
          <rPr>
            <sz val="11"/>
            <color theme="1"/>
            <rFont val="Calibri"/>
            <family val="2"/>
            <scheme val="minor"/>
          </rPr>
          <t>Литота</t>
        </r>
      </text>
    </comment>
    <comment ref="CG92" authorId="0" shapeId="0">
      <text>
        <r>
          <rPr>
            <sz val="11"/>
            <color theme="1"/>
            <rFont val="Calibri"/>
            <family val="2"/>
            <scheme val="minor"/>
          </rPr>
          <t>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вопрос, на который у ученика нет односложного ответа.
вопрос, который не имеет конкретного ответа.
вопрос, который не имеет однозначного ответа.</t>
        </r>
      </text>
    </comment>
    <comment ref="CM92" authorId="0" shapeId="0">
      <text>
        <r>
          <rPr>
            <sz val="11"/>
            <color theme="1"/>
            <rFont val="Calibri"/>
            <family val="2"/>
            <scheme val="minor"/>
          </rPr>
          <t>Почему мы пишем «обмакнуть в чай», но «промокнуть под дождем»?
Почему при написании необходимо учитывать значение корня?
Попытайтесь объяснить правописание гласных в корнях слов «заря», «умирать».
Составьте предложения со словами [лук], [абижат׳]. Сколько предложений вы составили?</t>
        </r>
      </text>
    </comment>
    <comment ref="CX92" authorId="0" shapeId="0">
      <text>
        <r>
          <rPr>
            <sz val="11"/>
            <color theme="1"/>
            <rFont val="Calibri"/>
            <family val="2"/>
            <scheme val="minor"/>
          </rPr>
          <t>Правильные варианты ответов не названы.</t>
        </r>
      </text>
    </comment>
    <comment ref="DD92" authorId="0" shapeId="0">
      <text>
        <r>
          <rPr>
            <sz val="11"/>
            <color theme="1"/>
            <rFont val="Calibri"/>
            <family val="2"/>
            <scheme val="minor"/>
          </rPr>
          <t>графического</t>
        </r>
      </text>
    </comment>
    <comment ref="DK92" authorId="0" shapeId="0">
      <text>
        <r>
          <rPr>
            <sz val="11"/>
            <color theme="1"/>
            <rFont val="Calibri"/>
            <family val="2"/>
            <scheme val="minor"/>
          </rPr>
          <t>ответы на вопросы, данные в задании, вместо создания цельного текста
маленький объём монологического высказывания
отсутствие вывода</t>
        </r>
      </text>
    </comment>
    <comment ref="DR92" authorId="0" shapeId="0">
      <text>
        <r>
          <rPr>
            <sz val="11"/>
            <color theme="1"/>
            <rFont val="Calibri"/>
            <family val="2"/>
            <scheme val="minor"/>
          </rPr>
          <t>1. С3К1 - Толкование значения слова = [1]
2. С3К2 - Наличие примеров-аргументов = [2]
3. С3К3 - Смысловая цельность, речевая связность и последовательность сочинения = [1]
4. С3К4 - Композиционная стройность = [2]</t>
        </r>
      </text>
    </comment>
    <comment ref="DW92" authorId="0" shapeId="0">
      <text>
        <r>
          <rPr>
            <sz val="11"/>
            <color theme="1"/>
            <rFont val="Calibri"/>
            <family val="2"/>
            <scheme val="minor"/>
          </rPr>
          <t>1. Орфографические ошибки = [3]
2. Пунктуационные ошибки = [5]
3. Грамматические ошибки = [2]
4. Речевые ошибки = [0]</t>
        </r>
      </text>
    </comment>
    <comment ref="EH92" authorId="0" shapeId="0">
      <text>
        <r>
          <rPr>
            <sz val="11"/>
            <color theme="1"/>
            <rFont val="Calibri"/>
            <family val="2"/>
            <scheme val="minor"/>
          </rPr>
          <t>семинар-практикум</t>
        </r>
      </text>
    </comment>
    <comment ref="EV92" authorId="0" shapeId="0">
      <text>
        <r>
          <rPr>
            <sz val="11"/>
            <color theme="1"/>
            <rFont val="Calibri"/>
            <family val="2"/>
            <scheme val="minor"/>
          </rPr>
          <t>использовать дополнительные задания, направленные на выработку определенных умений</t>
        </r>
      </text>
    </comment>
    <comment ref="FL92" authorId="0" shapeId="0">
      <text>
        <r>
          <rPr>
            <sz val="11"/>
            <color theme="1"/>
            <rFont val="Calibri"/>
            <family val="2"/>
            <scheme val="minor"/>
          </rPr>
          <t>технология формирования критического мышления</t>
        </r>
      </text>
    </comment>
    <comment ref="FV92"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r>
      </text>
    </comment>
    <comment ref="GI92"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(0)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GY92"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HN92" authorId="0" shapeId="0">
      <text>
        <r>
          <rPr>
            <sz val="11"/>
            <color theme="1"/>
            <rFont val="Calibri"/>
            <family val="2"/>
            <scheme val="minor"/>
          </rPr>
          <t>активизация познавательной деятельности с использованием элементов наглядности</t>
        </r>
      </text>
    </comment>
    <comment ref="IE92" authorId="0" shapeId="0">
      <text>
        <r>
          <rPr>
            <sz val="11"/>
            <color theme="1"/>
            <rFont val="Calibri"/>
            <family val="2"/>
            <scheme val="minor"/>
          </rPr>
          <t>в его основу положено разъяснение сути явления, причинно-следственных связей, выделение социальной и личностной значимости решения вопроса (0)</t>
        </r>
      </text>
    </comment>
    <comment ref="K93" authorId="0" shapeId="0">
      <text>
        <r>
          <rPr>
            <sz val="11"/>
            <color theme="1"/>
            <rFont val="Calibri"/>
            <family val="2"/>
            <scheme val="minor"/>
          </rPr>
          <t>5</t>
        </r>
      </text>
    </comment>
    <comment ref="S93" authorId="0" shapeId="0">
      <text>
        <r>
          <rPr>
            <sz val="11"/>
            <color theme="1"/>
            <rFont val="Calibri"/>
            <family val="2"/>
            <scheme val="minor"/>
          </rPr>
          <t>В первой части сложного предложения 4 составное именное сказуемое.
Предложение 5 осложнено обособленным приложением.</t>
        </r>
      </text>
    </comment>
    <comment ref="AB93" authorId="0" shapeId="0">
      <text>
        <r>
          <rPr>
            <sz val="11"/>
            <color theme="1"/>
            <rFont val="Calibri"/>
            <family val="2"/>
            <scheme val="minor"/>
          </rPr>
          <t>5</t>
        </r>
      </text>
    </comment>
    <comment ref="AI93" authorId="0" shapeId="0">
      <text>
        <r>
          <rPr>
            <sz val="11"/>
            <color theme="1"/>
            <rFont val="Calibri"/>
            <family val="2"/>
            <scheme val="minor"/>
          </rPr>
          <t>3</t>
        </r>
      </text>
    </comment>
    <comment ref="AM93" authorId="0" shapeId="0">
      <text>
        <r>
          <rPr>
            <sz val="11"/>
            <color theme="1"/>
            <rFont val="Calibri"/>
            <family val="2"/>
            <scheme val="minor"/>
          </rPr>
          <t>Колодезное дно</t>
        </r>
      </text>
    </comment>
    <comment ref="AV93"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93"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93"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N93" authorId="0" shapeId="0">
      <text>
        <r>
          <rPr>
            <sz val="11"/>
            <color theme="1"/>
            <rFont val="Calibri"/>
            <family val="2"/>
            <scheme val="minor"/>
          </rPr>
          <t>3Г</t>
        </r>
      </text>
    </comment>
    <comment ref="BX93" authorId="0" shapeId="0">
      <text>
        <r>
          <rPr>
            <sz val="11"/>
            <color theme="1"/>
            <rFont val="Calibri"/>
            <family val="2"/>
            <scheme val="minor"/>
          </rPr>
          <t>Инверсия</t>
        </r>
      </text>
    </comment>
    <comment ref="CE93" authorId="0" shapeId="0">
      <text>
        <r>
          <rPr>
            <sz val="11"/>
            <color theme="1"/>
            <rFont val="Calibri"/>
            <family val="2"/>
            <scheme val="minor"/>
          </rPr>
          <t>вопрос, на который ученик не знает заранее ответ, его он ищет самостоятельно.
вопрос, требующий разрешения, исследования.
вопрос, заданный по определенной теме с целью дать возможность самостоятельно исследовать предмет, о котором идет речь.</t>
        </r>
      </text>
    </comment>
    <comment ref="CN93" authorId="0" shapeId="0">
      <text>
        <r>
          <rPr>
            <sz val="11"/>
            <color theme="1"/>
            <rFont val="Calibri"/>
            <family val="2"/>
            <scheme val="minor"/>
          </rPr>
          <t>Проверяются ли ударением слова с чередующимися гласными в корне?
Использовать прием сопоставления: сопоставить слова с проверяемой безударной гласной и с чередующейся.
Составьте предложения со словами лу[к], об[и]жать, [парок], [при]дать. Сколько предложений вы составили?</t>
        </r>
      </text>
    </comment>
    <comment ref="CV93" authorId="0" shapeId="0">
      <text>
        <r>
          <rPr>
            <sz val="11"/>
            <color theme="1"/>
            <rFont val="Calibri"/>
            <family val="2"/>
            <scheme val="minor"/>
          </rPr>
          <t>1. Выборочное чтение
2. Выборочное списывание
3. Деформированное списывание
4. Выборочный диктант
5. Деформированный выборочный диктант (обучающий)
6. Деформированный выборочный диктант (контрольный)</t>
        </r>
      </text>
    </comment>
    <comment ref="DD93" authorId="0" shapeId="0">
      <text>
        <r>
          <rPr>
            <sz val="11"/>
            <color theme="1"/>
            <rFont val="Calibri"/>
            <family val="2"/>
            <scheme val="minor"/>
          </rPr>
          <t>графического</t>
        </r>
      </text>
    </comment>
    <comment ref="DL93" authorId="0" shapeId="0">
      <text>
        <r>
          <rPr>
            <sz val="11"/>
            <color theme="1"/>
            <rFont val="Calibri"/>
            <family val="2"/>
            <scheme val="minor"/>
          </rPr>
          <t>1. К1 = [1]
2. К2 = [6]
3. К3 = [1]
4. К4 = [1]
5. К5 = [2]
6. К6 = [2]
7. К7 = [3]
8. К8 = [3]
9. К9 = [2]
10. К10 = [2]
11. К11 = [1]
12. К12 = [1]</t>
        </r>
      </text>
    </comment>
    <comment ref="DQ93" authorId="0" shapeId="0">
      <text>
        <r>
          <rPr>
            <sz val="11"/>
            <color theme="1"/>
            <rFont val="Calibri"/>
            <family val="2"/>
            <scheme val="minor"/>
          </rPr>
          <t>1. Универсального рецепта, как выбрать путь в жизни, быть не может. Выбор остается за человеком. = [Упрощение]
2. Нет универсального рецепта, как выбрать собственный жизненный путь. Это решение остается за человеком. = [Исключение]
3. Человек сам должен решить, какой путь в жизни он выберет. = [Текст сжат неправильно]</t>
        </r>
      </text>
    </comment>
    <comment ref="DX93" authorId="0" shapeId="0">
      <text>
        <r>
          <rPr>
            <sz val="11"/>
            <color theme="1"/>
            <rFont val="Calibri"/>
            <family val="2"/>
            <scheme val="minor"/>
          </rPr>
          <t>1. С1К1 - Наличие обоснованного ответа = [2]
2. С1К2 - Наличие примеров-аргументов = [3]
3. С1К3 - Смысловая цельность, речевая связность и последовательность сочинения = [2]
4. С1К4 - Композиционная стройность = [2]</t>
        </r>
      </text>
    </comment>
    <comment ref="EK93"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EX93" authorId="0" shapeId="0">
      <text>
        <r>
          <rPr>
            <sz val="11"/>
            <color theme="1"/>
            <rFont val="Calibri"/>
            <family val="2"/>
            <scheme val="minor"/>
          </rPr>
          <t>использовать карту понятий
использовать интернет-тренажер
использовать памятки и алгоритмы</t>
        </r>
      </text>
    </comment>
    <comment ref="FJ93" authorId="0" shapeId="0">
      <text>
        <r>
          <rPr>
            <sz val="11"/>
            <color theme="1"/>
            <rFont val="Calibri"/>
            <family val="2"/>
            <scheme val="minor"/>
          </rPr>
          <t>программированное обучение</t>
        </r>
      </text>
    </comment>
    <comment ref="FZ93"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обучать "переносу" сформированных знаний и умений в новые ситуации взаимодействия с действительностью</t>
        </r>
      </text>
    </comment>
    <comment ref="GI93"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GY93"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HR93"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ID93"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K94" authorId="0" shapeId="0">
      <text>
        <r>
          <rPr>
            <sz val="11"/>
            <color theme="1"/>
            <rFont val="Calibri"/>
            <family val="2"/>
            <scheme val="minor"/>
          </rPr>
          <t>4</t>
        </r>
      </text>
    </comment>
    <comment ref="S94" authorId="0" shapeId="0">
      <text>
        <r>
          <rPr>
            <sz val="11"/>
            <color theme="1"/>
            <rFont val="Calibri"/>
            <family val="2"/>
            <scheme val="minor"/>
          </rPr>
          <t>Предложение 3 осложнено вводным словом.
В первой части сложного предложения 4 составное именное сказуемое.
Предложение 5 осложнено обособленным приложением.</t>
        </r>
      </text>
    </comment>
    <comment ref="Y94" authorId="0" shapeId="0">
      <text>
        <r>
          <rPr>
            <sz val="11"/>
            <color theme="1"/>
            <rFont val="Calibri"/>
            <family val="2"/>
            <scheme val="minor"/>
          </rPr>
          <t>13456911</t>
        </r>
      </text>
    </comment>
    <comment ref="AH94" authorId="0" shapeId="0">
      <text>
        <r>
          <rPr>
            <sz val="11"/>
            <color theme="1"/>
            <rFont val="Calibri"/>
            <family val="2"/>
            <scheme val="minor"/>
          </rPr>
          <t>3</t>
        </r>
      </text>
    </comment>
    <comment ref="AP94" authorId="0" shapeId="0">
      <text>
        <r>
          <rPr>
            <sz val="11"/>
            <color theme="1"/>
            <rFont val="Calibri"/>
            <family val="2"/>
            <scheme val="minor"/>
          </rPr>
          <t>Печенье для диабетиков</t>
        </r>
      </text>
    </comment>
    <comment ref="AV94"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94"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F94"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M94" authorId="0" shapeId="0">
      <text>
        <r>
          <rPr>
            <sz val="11"/>
            <color theme="1"/>
            <rFont val="Calibri"/>
            <family val="2"/>
            <scheme val="minor"/>
          </rPr>
          <t>3Б</t>
        </r>
      </text>
    </comment>
    <comment ref="BT94" authorId="0" shapeId="0">
      <text>
        <r>
          <rPr>
            <sz val="11"/>
            <color theme="1"/>
            <rFont val="Calibri"/>
            <family val="2"/>
            <scheme val="minor"/>
          </rPr>
          <t>Метонимия</t>
        </r>
      </text>
    </comment>
    <comment ref="CH94" authorId="0" shapeId="0">
      <text>
        <r>
          <rPr>
            <sz val="11"/>
            <color theme="1"/>
            <rFont val="Calibri"/>
            <family val="2"/>
            <scheme val="minor"/>
          </rPr>
          <t>философскими</t>
        </r>
      </text>
    </comment>
    <comment ref="CP94" authorId="0" shapeId="0">
      <text>
        <r>
          <rPr>
            <sz val="11"/>
            <color theme="1"/>
            <rFont val="Calibri"/>
            <family val="2"/>
            <scheme val="minor"/>
          </rPr>
          <t>Обучающийся ориентируется на сочетание букв.
Обучающийся игнорирует морфемный состав слова.</t>
        </r>
      </text>
    </comment>
    <comment ref="CY94" authorId="0" shapeId="0">
      <text>
        <r>
          <rPr>
            <sz val="11"/>
            <color theme="1"/>
            <rFont val="Calibri"/>
            <family val="2"/>
            <scheme val="minor"/>
          </rPr>
          <t>Обучающийся находится под влиянием фонетических процессов.
Обучающийся не различает глухие и звонкие согласные.</t>
        </r>
      </text>
    </comment>
    <comment ref="DD94" authorId="0" shapeId="0">
      <text>
        <r>
          <rPr>
            <sz val="11"/>
            <color theme="1"/>
            <rFont val="Calibri"/>
            <family val="2"/>
            <scheme val="minor"/>
          </rPr>
          <t>графического</t>
        </r>
      </text>
    </comment>
    <comment ref="DI94" authorId="0" shapeId="0">
      <text>
        <r>
          <rPr>
            <sz val="11"/>
            <color theme="1"/>
            <rFont val="Calibri"/>
            <family val="2"/>
            <scheme val="minor"/>
          </rPr>
          <t>1. К1 - Формулировка проблем исходного текста = [0]
2. К2 - Комментарий к сформулированной проблеме исходного текста = [0]
3. К3 - Отражение позиции автора исходного текста = [0]
4. К4 - Отношение к позиции автора по проблеме исходного текста = [0]</t>
        </r>
      </text>
    </comment>
    <comment ref="DR94" authorId="0" shapeId="0">
      <text>
        <r>
          <rPr>
            <sz val="11"/>
            <color theme="1"/>
            <rFont val="Calibri"/>
            <family val="2"/>
            <scheme val="minor"/>
          </rPr>
          <t>1. С3К1 - Толкование значения слова = [1]
2. С3К2 - Наличие примеров-аргументов = [1]
3. С3К3 - Смысловая цельность, речевая связность и последовательность сочинения = [1]
4. С3К4 - Композиционная стройность = [2]</t>
        </r>
      </text>
    </comment>
    <comment ref="DW94" authorId="0" shapeId="0">
      <text>
        <r>
          <rPr>
            <sz val="11"/>
            <color theme="1"/>
            <rFont val="Calibri"/>
            <family val="2"/>
            <scheme val="minor"/>
          </rPr>
          <t>1. Орфографические ошибки = [1]
2. Пунктуационные ошибки = [0]
3. Грамматические ошибки = [2]
4. Речевые ошибки = [2]</t>
        </r>
      </text>
    </comment>
    <comment ref="EL94" authorId="0" shapeId="0">
      <text>
        <r>
          <rPr>
            <sz val="11"/>
            <color theme="1"/>
            <rFont val="Calibri"/>
            <family val="2"/>
            <scheme val="minor"/>
          </rPr>
          <t>тематическая консультация</t>
        </r>
      </text>
    </comment>
    <comment ref="EV94" authorId="0" shapeId="0">
      <text>
        <r>
          <rPr>
            <sz val="11"/>
            <color theme="1"/>
            <rFont val="Calibri"/>
            <family val="2"/>
            <scheme val="minor"/>
          </rPr>
          <t>применить другой метод обучения
использовать дополнительные задания, направленные на выработку определенных умений</t>
        </r>
      </text>
    </comment>
    <comment ref="FL94" authorId="0" shapeId="0">
      <text>
        <r>
          <rPr>
            <sz val="11"/>
            <color theme="1"/>
            <rFont val="Calibri"/>
            <family val="2"/>
            <scheme val="minor"/>
          </rPr>
          <t>технология формирования критического мышления</t>
        </r>
      </text>
    </comment>
    <comment ref="GB94"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GL94"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HB94"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HJ94" authorId="0" shapeId="0">
      <text>
        <r>
          <rPr>
            <sz val="11"/>
            <color theme="1"/>
            <rFont val="Calibri"/>
            <family val="2"/>
            <scheme val="minor"/>
          </rPr>
          <t>применение интерактивных форм работы учащихся: интеллектуальных игр, стимулирующих познавательную мотивацию школьников</t>
        </r>
      </text>
    </comment>
    <comment ref="IA94"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малопригодно как постоянная форма воздействия на обучающихся (0)
эффективности метода способствует доброжелательное отношение педагога к обучающемуся (3)</t>
        </r>
      </text>
    </comment>
    <comment ref="L95" authorId="0" shapeId="0">
      <text>
        <r>
          <rPr>
            <sz val="11"/>
            <color theme="1"/>
            <rFont val="Calibri"/>
            <family val="2"/>
            <scheme val="minor"/>
          </rPr>
          <t>Научные открытия гениальных учёных бывают подготовлены многолетними трудами талантливых предшественников.
Гениальный учёный совершает научные открытия благодаря труду талантливых предшественников.</t>
        </r>
      </text>
    </comment>
    <comment ref="R95" authorId="0" shapeId="0">
      <text>
        <r>
          <rPr>
            <sz val="11"/>
            <color theme="1"/>
            <rFont val="Calibri"/>
            <family val="2"/>
            <scheme val="minor"/>
          </rPr>
          <t>сложноподчиненное</t>
        </r>
      </text>
    </comment>
    <comment ref="Z95" authorId="0" shapeId="0">
      <text>
        <r>
          <rPr>
            <sz val="11"/>
            <color theme="1"/>
            <rFont val="Calibri"/>
            <family val="2"/>
            <scheme val="minor"/>
          </rPr>
          <t>9</t>
        </r>
      </text>
    </comment>
    <comment ref="AH95" authorId="0" shapeId="0">
      <text>
        <r>
          <rPr>
            <sz val="11"/>
            <color theme="1"/>
            <rFont val="Calibri"/>
            <family val="2"/>
            <scheme val="minor"/>
          </rPr>
          <t>3</t>
        </r>
      </text>
    </comment>
    <comment ref="AO95" authorId="0" shapeId="0">
      <text>
        <r>
          <rPr>
            <sz val="11"/>
            <color theme="1"/>
            <rFont val="Calibri"/>
            <family val="2"/>
            <scheme val="minor"/>
          </rPr>
          <t>вошёлулыбаясь</t>
        </r>
      </text>
    </comment>
    <comment ref="AU95"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AZ95"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F95"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
НЕ СРАЗУ (увидел) – НЕ с наречием на –У пишется раздельно.</t>
        </r>
      </text>
    </comment>
    <comment ref="BJ95" authorId="0" shapeId="0">
      <text>
        <r>
          <rPr>
            <sz val="11"/>
            <color theme="1"/>
            <rFont val="Calibri"/>
            <family val="2"/>
            <scheme val="minor"/>
          </rPr>
          <t>3Г</t>
        </r>
      </text>
    </comment>
    <comment ref="BT95" authorId="0" shapeId="0">
      <text>
        <r>
          <rPr>
            <sz val="11"/>
            <color theme="1"/>
            <rFont val="Calibri"/>
            <family val="2"/>
            <scheme val="minor"/>
          </rPr>
          <t>Метонимия</t>
        </r>
      </text>
    </comment>
    <comment ref="CF95" authorId="0" shapeId="0">
      <text>
        <r>
          <rPr>
            <sz val="11"/>
            <color theme="1"/>
            <rFont val="Calibri"/>
            <family val="2"/>
            <scheme val="minor"/>
          </rPr>
          <t>трудность, с которой сталкивается ребенок при выполнении того или иного задания.</t>
        </r>
      </text>
    </comment>
    <comment ref="CP95" authorId="0" shapeId="0">
      <text>
        <r>
          <rPr>
            <sz val="11"/>
            <color theme="1"/>
            <rFont val="Calibri"/>
            <family val="2"/>
            <scheme val="minor"/>
          </rPr>
          <t>Обучающийся игнорирует морфемный состав слова.</t>
        </r>
      </text>
    </comment>
    <comment ref="CY95" authorId="0" shapeId="0">
      <text>
        <r>
          <rPr>
            <sz val="11"/>
            <color theme="1"/>
            <rFont val="Calibri"/>
            <family val="2"/>
            <scheme val="minor"/>
          </rPr>
          <t>Обучающийся находится под влиянием фонетических процессов.
Обучающийся не различает глухие и звонкие согласные.
Обучающийся не видит морфемный состав слова.</t>
        </r>
      </text>
    </comment>
    <comment ref="DE95" authorId="0" shapeId="0">
      <text>
        <r>
          <rPr>
            <sz val="11"/>
            <color theme="1"/>
            <rFont val="Calibri"/>
            <family val="2"/>
            <scheme val="minor"/>
          </rPr>
          <t>бедностью активных грамматических конструкций</t>
        </r>
      </text>
    </comment>
    <comment ref="DI95" authorId="0" shapeId="0">
      <text>
        <r>
          <rPr>
            <sz val="11"/>
            <color theme="1"/>
            <rFont val="Calibri"/>
            <family val="2"/>
            <scheme val="minor"/>
          </rPr>
          <t>1. К1 - Формулировка проблем исходного текста = [0]
2. К2 - Комментарий к сформулированной проблеме исходного текста = [0]
3. К3 - Отражение позиции автора исходного текста = [0]
4. К4 - Отношение к позиции автора по проблеме исходного текста = [0]</t>
        </r>
      </text>
    </comment>
    <comment ref="DR95" authorId="0" shapeId="0">
      <text>
        <r>
          <rPr>
            <sz val="11"/>
            <color theme="1"/>
            <rFont val="Calibri"/>
            <family val="2"/>
            <scheme val="minor"/>
          </rPr>
          <t>1. С3К1 - Толкование значения слова = [1]
2. С3К2 - Наличие примеров-аргументов = [2]
3. С3К3 - Смысловая цельность, речевая связность и последовательность сочинения = [0]
4. С3К4 - Композиционная стройность = [1]</t>
        </r>
      </text>
    </comment>
    <comment ref="DY95" authorId="0" shapeId="0">
      <text>
        <r>
          <rPr>
            <sz val="11"/>
            <color theme="1"/>
            <rFont val="Calibri"/>
            <family val="2"/>
            <scheme val="minor"/>
          </rPr>
          <t>1. С3К1 - Толкование значения слова = [1]
2. С3К2 - Наличие примеров-аргументов = [2]
3. С3К3 - Смысловая цельность, речевая связность и последовательность сочинения = [0]
4. С3К4 - Композиционная стройность = [1]
5. Итоговое количество баллов за сочинение по критериям С3К1–С3К4 = [4]</t>
        </r>
      </text>
    </comment>
    <comment ref="EN95"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EY95" authorId="0" shapeId="0">
      <text>
        <r>
          <rPr>
            <sz val="11"/>
            <color theme="1"/>
            <rFont val="Calibri"/>
            <family val="2"/>
            <scheme val="minor"/>
          </rPr>
          <t>расширять возможности обучения и самообучения
определить успешность реализации задач духовно-нравственного развития обучающихся
дать возможность обучающимся следить за своими собственными успехами</t>
        </r>
      </text>
    </comment>
    <comment ref="FH95" authorId="0" shapeId="0">
      <text>
        <r>
          <rPr>
            <sz val="11"/>
            <color theme="1"/>
            <rFont val="Calibri"/>
            <family val="2"/>
            <scheme val="minor"/>
          </rPr>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t>
        </r>
      </text>
    </comment>
    <comment ref="FZ95" authorId="0" shapeId="0">
      <text>
        <r>
          <rPr>
            <sz val="11"/>
            <color theme="1"/>
            <rFont val="Calibri"/>
            <family val="2"/>
            <scheme val="minor"/>
          </rPr>
          <t>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GO95"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HD95"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HK95" authorId="0" shapeId="0">
      <text>
        <r>
          <rPr>
            <sz val="11"/>
            <color theme="1"/>
            <rFont val="Calibri"/>
            <family val="2"/>
            <scheme val="minor"/>
          </rPr>
          <t>применение фронтального опроса</t>
        </r>
      </text>
    </comment>
    <comment ref="HW95" authorId="0" shapeId="0">
      <text>
        <r>
          <rPr>
            <sz val="11"/>
            <color theme="1"/>
            <rFont val="Calibri"/>
            <family val="2"/>
            <scheme val="minor"/>
          </rPr>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r>
      </text>
    </comment>
    <comment ref="H96" authorId="0" shapeId="0">
      <text>
        <r>
          <rPr>
            <sz val="11"/>
            <color theme="1"/>
            <rFont val="Calibri"/>
            <family val="2"/>
            <scheme val="minor"/>
          </rPr>
          <t>2</t>
        </r>
      </text>
    </comment>
    <comment ref="P96" authorId="0" shapeId="0">
      <text>
        <r>
          <rPr>
            <sz val="11"/>
            <color theme="1"/>
            <rFont val="Calibri"/>
            <family val="2"/>
            <scheme val="minor"/>
          </rPr>
          <t>Предложение 1 осложнено обособленным приложением.
В предложении 2 есть однородные члены с обобщающим словом.
Одна из грамматических основ предложения 5 – «лыжник оттолкнулся».</t>
        </r>
      </text>
    </comment>
    <comment ref="AA96" authorId="0" shapeId="0">
      <text>
        <r>
          <rPr>
            <sz val="11"/>
            <color theme="1"/>
            <rFont val="Calibri"/>
            <family val="2"/>
            <scheme val="minor"/>
          </rPr>
          <t>14</t>
        </r>
      </text>
    </comment>
    <comment ref="AH96" authorId="0" shapeId="0">
      <text>
        <r>
          <rPr>
            <sz val="11"/>
            <color theme="1"/>
            <rFont val="Calibri"/>
            <family val="2"/>
            <scheme val="minor"/>
          </rPr>
          <t>3</t>
        </r>
      </text>
    </comment>
    <comment ref="AQ96" authorId="0" shapeId="0">
      <text>
        <r>
          <rPr>
            <sz val="11"/>
            <color theme="1"/>
            <rFont val="Calibri"/>
            <family val="2"/>
            <scheme val="minor"/>
          </rPr>
          <t>щедрая забота</t>
        </r>
      </text>
    </comment>
    <comment ref="AV96"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96"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t>
        </r>
      </text>
    </comment>
    <comment ref="BE96"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L96" authorId="0" shapeId="0">
      <text>
        <r>
          <rPr>
            <sz val="11"/>
            <color theme="1"/>
            <rFont val="Calibri"/>
            <family val="2"/>
            <scheme val="minor"/>
          </rPr>
          <t>2Б</t>
        </r>
      </text>
    </comment>
    <comment ref="BV96" authorId="0" shapeId="0">
      <text>
        <r>
          <rPr>
            <sz val="11"/>
            <color theme="1"/>
            <rFont val="Calibri"/>
            <family val="2"/>
            <scheme val="minor"/>
          </rPr>
          <t>Ирония</t>
        </r>
      </text>
    </comment>
    <comment ref="CI96" authorId="0" shapeId="0">
      <text>
        <r>
          <rPr>
            <sz val="11"/>
            <color theme="1"/>
            <rFont val="Calibri"/>
            <family val="2"/>
            <scheme val="minor"/>
          </rPr>
          <t>зависит от цели урока</t>
        </r>
      </text>
    </comment>
    <comment ref="CN96" authorId="0" shapeId="0">
      <text>
        <r>
          <rPr>
            <sz val="11"/>
            <color theme="1"/>
            <rFont val="Calibri"/>
            <family val="2"/>
            <scheme val="minor"/>
          </rPr>
          <t>Определить лексическое значение слов, выделить корни, подчеркнуть гласную в корне, распределить слова по корням и определить количество полученных корней.
Использовать прием сопоставления: сопоставить слова с проверяемой безударной гласной и с чередующейся.
Составьте предложения со словами лу[к], об[и]жать, [парок], [при]дать. Сколько предложений вы составили?</t>
        </r>
      </text>
    </comment>
    <comment ref="CX96" authorId="0" shapeId="0">
      <text>
        <r>
          <rPr>
            <sz val="11"/>
            <color theme="1"/>
            <rFont val="Calibri"/>
            <family val="2"/>
            <scheme val="minor"/>
          </rPr>
          <t>Ученики смешивают части речи.</t>
        </r>
      </text>
    </comment>
    <comment ref="DD96" authorId="0" shapeId="0">
      <text>
        <r>
          <rPr>
            <sz val="11"/>
            <color theme="1"/>
            <rFont val="Calibri"/>
            <family val="2"/>
            <scheme val="minor"/>
          </rPr>
          <t>фонетико-графического</t>
        </r>
      </text>
    </comment>
    <comment ref="DI96" authorId="0" shapeId="0">
      <text>
        <r>
          <rPr>
            <sz val="11"/>
            <color theme="1"/>
            <rFont val="Calibri"/>
            <family val="2"/>
            <scheme val="minor"/>
          </rPr>
          <t>1. К1 - Формулировка проблем исходного текста = [2]
2. К2 - Комментарий к сформулированной проблеме исходного текста = [2]
3. К3 - Отражение позиции автора исходного текста = [2]
4. К4 - Отношение к позиции автора по проблеме исходного текста = [2]</t>
        </r>
      </text>
    </comment>
    <comment ref="DP96" authorId="0" shapeId="0">
      <text>
        <r>
          <rPr>
            <sz val="11"/>
            <color theme="1"/>
            <rFont val="Calibri"/>
            <family val="2"/>
            <scheme val="minor"/>
          </rPr>
          <t>1. К7 - Соблюдение орфографических норм = [2]
2. К8 - Соблюдение пунктуационных норм = [2]</t>
        </r>
      </text>
    </comment>
    <comment ref="DY96" authorId="0" shapeId="0">
      <text>
        <r>
          <rPr>
            <sz val="11"/>
            <color theme="1"/>
            <rFont val="Calibri"/>
            <family val="2"/>
            <scheme val="minor"/>
          </rPr>
          <t>&lt;пропущен&gt;</t>
        </r>
      </text>
    </comment>
    <comment ref="EK96" authorId="0" shapeId="0">
      <text>
        <r>
          <rPr>
            <sz val="11"/>
            <color theme="1"/>
            <rFont val="Calibri"/>
            <family val="2"/>
            <scheme val="minor"/>
          </rPr>
          <t>просмотр видеороликов, связанных с проявлением девиантного поведения детей и подростков</t>
        </r>
      </text>
    </comment>
    <comment ref="ES96" authorId="0" shapeId="0">
      <text>
        <r>
          <rPr>
            <sz val="11"/>
            <color theme="1"/>
            <rFont val="Calibri"/>
            <family val="2"/>
            <scheme val="minor"/>
          </rPr>
          <t>необходимо запланировать дополнительное время на раскрытие темы
пересмотреть формулировку вопроса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FN96" authorId="0" shapeId="0">
      <text>
        <r>
          <rPr>
            <sz val="11"/>
            <color theme="1"/>
            <rFont val="Calibri"/>
            <family val="2"/>
            <scheme val="minor"/>
          </rPr>
          <t>интерактивная технология</t>
        </r>
      </text>
    </comment>
    <comment ref="FU96" authorId="0" shapeId="0">
      <text>
        <r>
          <rPr>
            <sz val="11"/>
            <color theme="1"/>
            <rFont val="Calibri"/>
            <family val="2"/>
            <scheme val="minor"/>
          </rPr>
          <t>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r>
      </text>
    </comment>
    <comment ref="GJ96"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GX96"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HK96" authorId="0" shapeId="0">
      <text>
        <r>
          <rPr>
            <sz val="11"/>
            <color theme="1"/>
            <rFont val="Calibri"/>
            <family val="2"/>
            <scheme val="minor"/>
          </rPr>
          <t>применение фронтального опроса</t>
        </r>
      </text>
    </comment>
    <comment ref="IA96" authorId="0" shapeId="0">
      <text>
        <r>
          <rPr>
            <sz val="11"/>
            <color theme="1"/>
            <rFont val="Calibri"/>
            <family val="2"/>
            <scheme val="minor"/>
          </rPr>
          <t>выражается в прямом требовании педагога к обучающимся согласиться с его мнением (0)
малопригодно как постоянная форма воздействия на обучающихся (0)</t>
        </r>
      </text>
    </comment>
    <comment ref="G97" authorId="0" shapeId="0">
      <text>
        <r>
          <rPr>
            <sz val="11"/>
            <color theme="1"/>
            <rFont val="Calibri"/>
            <family val="2"/>
            <scheme val="minor"/>
          </rPr>
          <t>2</t>
        </r>
      </text>
    </comment>
    <comment ref="P97" authorId="0" shapeId="0">
      <text>
        <r>
          <rPr>
            <sz val="11"/>
            <color theme="1"/>
            <rFont val="Calibri"/>
            <family val="2"/>
            <scheme val="minor"/>
          </rPr>
          <t>В предложении 2 есть однородные члены с обобщающим словом.
Одна из грамматических основ предложения 5 – «лыжник оттолкнулся».</t>
        </r>
      </text>
    </comment>
    <comment ref="AB97" authorId="0" shapeId="0">
      <text>
        <r>
          <rPr>
            <sz val="11"/>
            <color theme="1"/>
            <rFont val="Calibri"/>
            <family val="2"/>
            <scheme val="minor"/>
          </rPr>
          <t>5</t>
        </r>
      </text>
    </comment>
    <comment ref="AH97" authorId="0" shapeId="0">
      <text>
        <r>
          <rPr>
            <sz val="11"/>
            <color theme="1"/>
            <rFont val="Calibri"/>
            <family val="2"/>
            <scheme val="minor"/>
          </rPr>
          <t>3</t>
        </r>
      </text>
    </comment>
    <comment ref="AM97" authorId="0" shapeId="0">
      <text>
        <r>
          <rPr>
            <sz val="11"/>
            <color theme="1"/>
            <rFont val="Calibri"/>
            <family val="2"/>
            <scheme val="minor"/>
          </rPr>
          <t>колодезное дно</t>
        </r>
      </text>
    </comment>
    <comment ref="AV97"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97"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ПОДВЕДЕНЫ (итоги) – в краткой форме имени прилагательного пишется столько же Н, сколько и в полной форме этого прилагательного.
(решил много) ЗАДАЧ – в форме множественного числа имени существительного 3-го склонения после шипящего буква Ь не пишется.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F97"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L97" authorId="0" shapeId="0">
      <text>
        <r>
          <rPr>
            <sz val="11"/>
            <color theme="1"/>
            <rFont val="Calibri"/>
            <family val="2"/>
            <scheme val="minor"/>
          </rPr>
          <t>4Е)</t>
        </r>
      </text>
    </comment>
    <comment ref="BU97" authorId="0" shapeId="0">
      <text>
        <r>
          <rPr>
            <sz val="11"/>
            <color theme="1"/>
            <rFont val="Calibri"/>
            <family val="2"/>
            <scheme val="minor"/>
          </rPr>
          <t>Литота</t>
        </r>
      </text>
    </comment>
    <comment ref="CI97" authorId="0" shapeId="0">
      <text>
        <r>
          <rPr>
            <sz val="11"/>
            <color theme="1"/>
            <rFont val="Calibri"/>
            <family val="2"/>
            <scheme val="minor"/>
          </rPr>
          <t>зависит от цели урока</t>
        </r>
      </text>
    </comment>
    <comment ref="CM97" authorId="0" shapeId="0">
      <text>
        <r>
          <rPr>
            <sz val="11"/>
            <color theme="1"/>
            <rFont val="Calibri"/>
            <family val="2"/>
            <scheme val="minor"/>
          </rPr>
          <t>Почему мы пишем «обмакнуть в чай», но «промокнуть под дождем»?
Попытайтесь объяснить правописание гласных в корнях слов «заря», «умирать».</t>
        </r>
      </text>
    </comment>
    <comment ref="CX97" authorId="0" shapeId="0">
      <text>
        <r>
          <rPr>
            <sz val="11"/>
            <color theme="1"/>
            <rFont val="Calibri"/>
            <family val="2"/>
            <scheme val="minor"/>
          </rPr>
          <t>Ученики ориентируются на расставленные в тексте знаки препинания.</t>
        </r>
      </text>
    </comment>
    <comment ref="DD97" authorId="0" shapeId="0">
      <text>
        <r>
          <rPr>
            <sz val="11"/>
            <color theme="1"/>
            <rFont val="Calibri"/>
            <family val="2"/>
            <scheme val="minor"/>
          </rPr>
          <t>графического</t>
        </r>
      </text>
    </comment>
    <comment ref="DK97" authorId="0" shapeId="0">
      <text>
        <r>
          <rPr>
            <sz val="11"/>
            <color theme="1"/>
            <rFont val="Calibri"/>
            <family val="2"/>
            <scheme val="minor"/>
          </rPr>
          <t>смешение типов речи
маленький объём монологического высказывания
большое количество речевых и грамматических ошибок</t>
        </r>
      </text>
    </comment>
    <comment ref="DR97" authorId="0" shapeId="0">
      <text>
        <r>
          <rPr>
            <sz val="11"/>
            <color theme="1"/>
            <rFont val="Calibri"/>
            <family val="2"/>
            <scheme val="minor"/>
          </rPr>
          <t>1. С3К1 - Толкование значения слова = [1]
2. С3К2 - Наличие примеров-аргументов = &lt;ответ не выбран&gt;
3. С3К3 - Смысловая цельность, речевая связность и последовательность сочинения = &lt;ответ не выбран&gt;
4. С3К4 - Композиционная стройность = &lt;ответ не выбран&gt;</t>
        </r>
      </text>
    </comment>
    <comment ref="DW97" authorId="0" shapeId="0">
      <text>
        <r>
          <rPr>
            <sz val="11"/>
            <color theme="1"/>
            <rFont val="Calibri"/>
            <family val="2"/>
            <scheme val="minor"/>
          </rPr>
          <t>1. Орфографические ошибки = [3]
2. Пунктуационные ошибки = [5]
3. Грамматические ошибки = [2]
4. Речевые ошибки = [3]</t>
        </r>
      </text>
    </comment>
    <comment ref="EF97" authorId="0" shapeId="0">
      <text>
        <r>
          <rPr>
            <sz val="11"/>
            <color theme="1"/>
            <rFont val="Calibri"/>
            <family val="2"/>
            <scheme val="minor"/>
          </rPr>
          <t>сотрудничество</t>
        </r>
      </text>
    </comment>
    <comment ref="FB97" authorId="0" shapeId="0">
      <text>
        <r>
          <rPr>
            <sz val="11"/>
            <color theme="1"/>
            <rFont val="Calibri"/>
            <family val="2"/>
            <scheme val="minor"/>
          </rPr>
          <t>повторное объяснить новый материал
дополнительно отработать материал
использовать интернет-тренажер
использовать памятки и алгоритмы</t>
        </r>
      </text>
    </comment>
    <comment ref="FM97" authorId="0" shapeId="0">
      <text>
        <r>
          <rPr>
            <sz val="11"/>
            <color theme="1"/>
            <rFont val="Calibri"/>
            <family val="2"/>
            <scheme val="minor"/>
          </rPr>
          <t>технология формирования критического мышления</t>
        </r>
      </text>
    </comment>
    <comment ref="FU97"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GO97"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GW97"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HL97" authorId="0" shapeId="0">
      <text>
        <r>
          <rPr>
            <sz val="11"/>
            <color theme="1"/>
            <rFont val="Calibri"/>
            <family val="2"/>
            <scheme val="minor"/>
          </rPr>
          <t>&lt;пропущен&gt;</t>
        </r>
      </text>
    </comment>
    <comment ref="HZ97" authorId="0" shapeId="0">
      <text>
        <r>
          <rPr>
            <sz val="11"/>
            <color theme="1"/>
            <rFont val="Calibri"/>
            <family val="2"/>
            <scheme val="minor"/>
          </rPr>
          <t>&lt;пропущен&gt;</t>
        </r>
      </text>
    </comment>
    <comment ref="J98" authorId="0" shapeId="0">
      <text>
        <r>
          <rPr>
            <sz val="11"/>
            <color theme="1"/>
            <rFont val="Calibri"/>
            <family val="2"/>
            <scheme val="minor"/>
          </rPr>
          <t>1 – цепная</t>
        </r>
      </text>
    </comment>
    <comment ref="S98" authorId="0" shapeId="0">
      <text>
        <r>
          <rPr>
            <sz val="11"/>
            <color theme="1"/>
            <rFont val="Calibri"/>
            <family val="2"/>
            <scheme val="minor"/>
          </rPr>
          <t>В первой части сложного предложения 4 составное именное сказуемое.
Предложение 5 осложнено обособленным приложением.</t>
        </r>
      </text>
    </comment>
    <comment ref="AA98" authorId="0" shapeId="0">
      <text>
        <r>
          <rPr>
            <sz val="11"/>
            <color theme="1"/>
            <rFont val="Calibri"/>
            <family val="2"/>
            <scheme val="minor"/>
          </rPr>
          <t>14</t>
        </r>
      </text>
    </comment>
    <comment ref="AI98" authorId="0" shapeId="0">
      <text>
        <r>
          <rPr>
            <sz val="11"/>
            <color theme="1"/>
            <rFont val="Calibri"/>
            <family val="2"/>
            <scheme val="minor"/>
          </rPr>
          <t>3</t>
        </r>
      </text>
    </comment>
    <comment ref="AO98" authorId="0" shapeId="0">
      <text>
        <r>
          <rPr>
            <sz val="11"/>
            <color theme="1"/>
            <rFont val="Calibri"/>
            <family val="2"/>
            <scheme val="minor"/>
          </rPr>
          <t>вошел улыбаясь</t>
        </r>
      </text>
    </comment>
    <comment ref="AU98"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AZ98"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98"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L98" authorId="0" shapeId="0">
      <text>
        <r>
          <rPr>
            <sz val="11"/>
            <color theme="1"/>
            <rFont val="Calibri"/>
            <family val="2"/>
            <scheme val="minor"/>
          </rPr>
          <t>4Е</t>
        </r>
      </text>
    </comment>
    <comment ref="BU98" authorId="0" shapeId="0">
      <text>
        <r>
          <rPr>
            <sz val="11"/>
            <color theme="1"/>
            <rFont val="Calibri"/>
            <family val="2"/>
            <scheme val="minor"/>
          </rPr>
          <t>Литота</t>
        </r>
      </text>
    </comment>
    <comment ref="CF98" authorId="0" shapeId="0">
      <text>
        <r>
          <rPr>
            <sz val="11"/>
            <color theme="1"/>
            <rFont val="Calibri"/>
            <family val="2"/>
            <scheme val="minor"/>
          </rPr>
          <t>вопрос, на который у ученика нет односложного ответа.
вопрос, который не имеет конкретного ответа.</t>
        </r>
      </text>
    </comment>
    <comment ref="CN98" authorId="0" shapeId="0">
      <text>
        <r>
          <rPr>
            <sz val="11"/>
            <color theme="1"/>
            <rFont val="Calibri"/>
            <family val="2"/>
            <scheme val="minor"/>
          </rPr>
          <t>Проверяются ли ударением слова с чередующимися гласными в корне?
Одинаковые слова пишутся по-разному: то с буквой А, то с буквой О. Что происходит в корнях этих слов?
Использовать прием сопоставления: сопоставить слова с проверяемой безударной гласной и с чередующейся.</t>
        </r>
      </text>
    </comment>
    <comment ref="CW98" authorId="0" shapeId="0">
      <text>
        <r>
          <rPr>
            <sz val="11"/>
            <color theme="1"/>
            <rFont val="Calibri"/>
            <family val="2"/>
            <scheme val="minor"/>
          </rPr>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[заполнение всех видов пропусков, исправление ошибок и т.д.]</t>
        </r>
      </text>
    </comment>
    <comment ref="DC98" authorId="0" shapeId="0">
      <text>
        <r>
          <rPr>
            <sz val="11"/>
            <color theme="1"/>
            <rFont val="Calibri"/>
            <family val="2"/>
            <scheme val="minor"/>
          </rPr>
          <t>1. обучающие, контрольные, контрольно-обучающие = [По роли (функции) в учебном процессе]
2. словарный, диктант из отдельных предложений, диктант-текст = [По объему воспроизведения языкового материала]
3. полный, выборочный, деформированный выборочный диктант = [По характеру языкового материала]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наличию изменений в языковом материале]
6. диктант с языковым заданием = [По осложненности дополнительным заданием]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времени объяснения написанного]</t>
        </r>
      </text>
    </comment>
    <comment ref="DK98" authorId="0" shapeId="0">
      <text>
        <r>
          <rPr>
            <sz val="11"/>
            <color theme="1"/>
            <rFont val="Calibri"/>
            <family val="2"/>
            <scheme val="minor"/>
          </rPr>
          <t>ответы на вопросы, данные в задании, вместо создания цельного текста
маленький объём монологического высказывания
большое количество неоправданных пауз в речи
большое количество речевых и грамматических ошибок</t>
        </r>
      </text>
    </comment>
    <comment ref="DR98" authorId="0" shapeId="0">
      <text>
        <r>
          <rPr>
            <sz val="11"/>
            <color theme="1"/>
            <rFont val="Calibri"/>
            <family val="2"/>
            <scheme val="minor"/>
          </rPr>
          <t>1. С3К1 - Толкование значения слова = [1]
2. С3К2 - Наличие примеров-аргументов = [2]
3. С3К3 - Смысловая цельность, речевая связность и последовательность сочинения = [1]
4. С3К4 - Композиционная стройность = [2]</t>
        </r>
      </text>
    </comment>
    <comment ref="DY98" authorId="0" shapeId="0">
      <text>
        <r>
          <rPr>
            <sz val="11"/>
            <color theme="1"/>
            <rFont val="Calibri"/>
            <family val="2"/>
            <scheme val="minor"/>
          </rPr>
          <t>1. С3К1 - Толкование значения слова = [1]
2. С3К2 - Наличие примеров-аргументов = [2]
3. С3К3 - Смысловая цельность, речевая связность и последовательность сочинения = [1]
4. С3К4 - Композиционная стройность = [2]
5. Итоговое количество баллов за сочинение по критериям С3К1–С3К4 = [6]</t>
        </r>
      </text>
    </comment>
    <comment ref="EO98"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ET98" authorId="0" shapeId="0">
      <text>
        <r>
          <rPr>
            <sz val="11"/>
            <color theme="1"/>
            <rFont val="Calibri"/>
            <family val="2"/>
            <scheme val="minor"/>
          </rPr>
          <t>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FL98" authorId="0" shapeId="0">
      <text>
        <r>
          <rPr>
            <sz val="11"/>
            <color theme="1"/>
            <rFont val="Calibri"/>
            <family val="2"/>
            <scheme val="minor"/>
          </rPr>
          <t>технология формирования критического мышления</t>
        </r>
      </text>
    </comment>
    <comment ref="FX98" authorId="0" shapeId="0">
      <text>
        <r>
          <rPr>
            <sz val="11"/>
            <color theme="1"/>
            <rFont val="Calibri"/>
            <family val="2"/>
            <scheme val="minor"/>
          </rPr>
          <t>подбор зрительного материала с учетом рекомендуемой врачом нагрузки на зрение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GM98"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HE98"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HL98" authorId="0" shapeId="0">
      <text>
        <r>
          <rPr>
            <sz val="11"/>
            <color theme="1"/>
            <rFont val="Calibri"/>
            <family val="2"/>
            <scheme val="minor"/>
          </rPr>
          <t>подбор социально-значимых текстов, проблемных ситуаций для обсуждения в классе</t>
        </r>
      </text>
    </comment>
    <comment ref="HZ98" authorId="0" shapeId="0">
      <text>
        <r>
          <rPr>
            <sz val="11"/>
            <color theme="1"/>
            <rFont val="Calibri"/>
            <family val="2"/>
            <scheme val="minor"/>
          </rPr>
          <t>направлено на выявление негативного опыта обучающихся (3)
в его основе лежит разъяснение сути явления (0)
ориентировано на готовность обучающихся получить инструкцию к действию, указание, распоряжение (3)</t>
        </r>
      </text>
    </comment>
    <comment ref="I99" authorId="0" shapeId="0">
      <text>
        <r>
          <rPr>
            <sz val="11"/>
            <color theme="1"/>
            <rFont val="Calibri"/>
            <family val="2"/>
            <scheme val="minor"/>
          </rPr>
          <t>3</t>
        </r>
      </text>
    </comment>
    <comment ref="R99" authorId="0" shapeId="0">
      <text>
        <r>
          <rPr>
            <sz val="11"/>
            <color theme="1"/>
            <rFont val="Calibri"/>
            <family val="2"/>
            <scheme val="minor"/>
          </rPr>
          <t>сложноподчиненное</t>
        </r>
      </text>
    </comment>
    <comment ref="Y99" authorId="0" shapeId="0">
      <text>
        <r>
          <rPr>
            <sz val="11"/>
            <color theme="1"/>
            <rFont val="Calibri"/>
            <family val="2"/>
            <scheme val="minor"/>
          </rPr>
          <t>13456911</t>
        </r>
      </text>
    </comment>
    <comment ref="AG99" authorId="0" shapeId="0">
      <text>
        <r>
          <rPr>
            <sz val="11"/>
            <color theme="1"/>
            <rFont val="Calibri"/>
            <family val="2"/>
            <scheme val="minor"/>
          </rPr>
          <t>4</t>
        </r>
      </text>
    </comment>
    <comment ref="AO99" authorId="0" shapeId="0">
      <text>
        <r>
          <rPr>
            <sz val="11"/>
            <color theme="1"/>
            <rFont val="Calibri"/>
            <family val="2"/>
            <scheme val="minor"/>
          </rPr>
          <t>вошел улыбаясь</t>
        </r>
      </text>
    </comment>
    <comment ref="AV99"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BA99"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РАЗВЕДЕНЫ (мосты) – в краткой форме имени прилагательного пишется столько же Н, сколько и в полной форме этого прилагательного.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E99"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M99" authorId="0" shapeId="0">
      <text>
        <r>
          <rPr>
            <sz val="11"/>
            <color theme="1"/>
            <rFont val="Calibri"/>
            <family val="2"/>
            <scheme val="minor"/>
          </rPr>
          <t>2Б</t>
        </r>
      </text>
    </comment>
    <comment ref="BV99" authorId="0" shapeId="0">
      <text>
        <r>
          <rPr>
            <sz val="11"/>
            <color theme="1"/>
            <rFont val="Calibri"/>
            <family val="2"/>
            <scheme val="minor"/>
          </rPr>
          <t>Ирония</t>
        </r>
      </text>
    </comment>
    <comment ref="CF99" authorId="0" shapeId="0">
      <text>
        <r>
          <rPr>
            <sz val="11"/>
            <color theme="1"/>
            <rFont val="Calibri"/>
            <family val="2"/>
            <scheme val="minor"/>
          </rPr>
          <t>трудность, с которой сталкивается ребенок при выполнении того или иного задания.
вопрос, который не имеет конкретного ответа.
вопрос, который содержит несколько возможных ответов.</t>
        </r>
      </text>
    </comment>
    <comment ref="CP99" authorId="0" shapeId="0">
      <text>
        <r>
          <rPr>
            <sz val="11"/>
            <color theme="1"/>
            <rFont val="Calibri"/>
            <family val="2"/>
            <scheme val="minor"/>
          </rPr>
          <t>Обучающийся ориентируется на сочетание букв.
Обучающийся игнорирует морфемный состав слова.</t>
        </r>
      </text>
    </comment>
    <comment ref="CV99" authorId="0" shapeId="0">
      <text>
        <r>
          <rPr>
            <sz val="11"/>
            <color theme="1"/>
            <rFont val="Calibri"/>
            <family val="2"/>
            <scheme val="minor"/>
          </rPr>
          <t>1. Выборочное чтение
2. Выборочное списывание
3. Выборочный диктант
4. Деформированное списывание
5. Деформированный выборочный диктант (обучающий)
6. Деформированный выборочный диктант (контрольный)</t>
        </r>
      </text>
    </comment>
    <comment ref="DE99" authorId="0" shapeId="0">
      <text>
        <r>
          <rPr>
            <sz val="11"/>
            <color theme="1"/>
            <rFont val="Calibri"/>
            <family val="2"/>
            <scheme val="minor"/>
          </rPr>
          <t>смешение видов подчинительной связи
бедностью активных грамматических конструкций</t>
        </r>
      </text>
    </comment>
    <comment ref="DL99" authorId="0" shapeId="0">
      <text>
        <r>
          <rPr>
            <sz val="11"/>
            <color theme="1"/>
            <rFont val="Calibri"/>
            <family val="2"/>
            <scheme val="minor"/>
          </rPr>
          <t>1. К1 = [2]
2. К2 = [4]
3. К3 = [1]
4. К4 = [1]
5. К5 = [2]
6. К6 = [2]
7. К7 = [3]
8. К8 = [3]
9. К9 = [2]
10. К10 = [2]
11. К11 = [1]
12. К12 = [1]</t>
        </r>
      </text>
    </comment>
    <comment ref="DP99" authorId="0" shapeId="0">
      <text>
        <r>
          <rPr>
            <sz val="11"/>
            <color theme="1"/>
            <rFont val="Calibri"/>
            <family val="2"/>
            <scheme val="minor"/>
          </rPr>
          <t>1. К7 - Соблюдение орфографических норм = [3]
2. К8 - Соблюдение пунктуационных норм = [2]</t>
        </r>
      </text>
    </comment>
    <comment ref="DW99" authorId="0" shapeId="0">
      <text>
        <r>
          <rPr>
            <sz val="11"/>
            <color theme="1"/>
            <rFont val="Calibri"/>
            <family val="2"/>
            <scheme val="minor"/>
          </rPr>
          <t>1. Орфографические ошибки = [0]
2. Пунктуационные ошибки = [2]
3. Грамматические ошибки = [0]
4. Речевые ошибки = [2]</t>
        </r>
      </text>
    </comment>
    <comment ref="EH99" authorId="0" shapeId="0">
      <text>
        <r>
          <rPr>
            <sz val="11"/>
            <color theme="1"/>
            <rFont val="Calibri"/>
            <family val="2"/>
            <scheme val="minor"/>
          </rPr>
          <t>семинар-практикум</t>
        </r>
      </text>
    </comment>
    <comment ref="EV99" authorId="0" shapeId="0">
      <text>
        <r>
          <rPr>
            <sz val="11"/>
            <color theme="1"/>
            <rFont val="Calibri"/>
            <family val="2"/>
            <scheme val="minor"/>
          </rPr>
          <t>применить другой метод обучения
использовать дополнительные задания, направленные на выработку определенных умений</t>
        </r>
      </text>
    </comment>
    <comment ref="FJ99" authorId="0" shapeId="0">
      <text>
        <r>
          <rPr>
            <sz val="11"/>
            <color theme="1"/>
            <rFont val="Calibri"/>
            <family val="2"/>
            <scheme val="minor"/>
          </rPr>
          <t>поэтапное формирование умственных действий</t>
        </r>
      </text>
    </comment>
    <comment ref="GB99" authorId="0" shapeId="0">
      <text>
        <r>
          <rPr>
            <sz val="11"/>
            <color theme="1"/>
            <rFont val="Calibri"/>
            <family val="2"/>
            <scheme val="minor"/>
          </rPr>
          <t>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GL99"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GW99"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HK99" authorId="0" shapeId="0">
      <text>
        <r>
          <rPr>
            <sz val="11"/>
            <color theme="1"/>
            <rFont val="Calibri"/>
            <family val="2"/>
            <scheme val="minor"/>
          </rPr>
          <t>применение фронтального опроса</t>
        </r>
      </text>
    </comment>
    <comment ref="IE99" authorId="0" shapeId="0">
      <text>
        <r>
          <rPr>
            <sz val="11"/>
            <color theme="1"/>
            <rFont val="Calibri"/>
            <family val="2"/>
            <scheme val="minor"/>
          </rPr>
          <t>&lt;пропущен&gt;</t>
        </r>
      </text>
    </comment>
    <comment ref="G100" authorId="0" shapeId="0">
      <text>
        <r>
          <rPr>
            <sz val="11"/>
            <color theme="1"/>
            <rFont val="Calibri"/>
            <family val="2"/>
            <scheme val="minor"/>
          </rPr>
          <t>2</t>
        </r>
      </text>
    </comment>
    <comment ref="S100" authorId="0" shapeId="0">
      <text>
        <r>
          <rPr>
            <sz val="11"/>
            <color theme="1"/>
            <rFont val="Calibri"/>
            <family val="2"/>
            <scheme val="minor"/>
          </rPr>
          <t>Предложение 3 осложнено вводным словом.
Предложение 5 осложнено обособленным приложением.</t>
        </r>
      </text>
    </comment>
    <comment ref="Y100" authorId="0" shapeId="0">
      <text>
        <r>
          <rPr>
            <sz val="11"/>
            <color theme="1"/>
            <rFont val="Calibri"/>
            <family val="2"/>
            <scheme val="minor"/>
          </rPr>
          <t>2 4 5 6 7 8 11</t>
        </r>
      </text>
    </comment>
    <comment ref="AF100" authorId="0" shapeId="0">
      <text>
        <r>
          <rPr>
            <sz val="11"/>
            <color theme="1"/>
            <rFont val="Calibri"/>
            <family val="2"/>
            <scheme val="minor"/>
          </rPr>
          <t>1</t>
        </r>
      </text>
    </comment>
    <comment ref="AQ100" authorId="0" shapeId="0">
      <text>
        <r>
          <rPr>
            <sz val="11"/>
            <color theme="1"/>
            <rFont val="Calibri"/>
            <family val="2"/>
            <scheme val="minor"/>
          </rPr>
          <t>добро без корысти</t>
        </r>
      </text>
    </comment>
    <comment ref="AV100" authorId="0" shapeId="0">
      <text>
        <r>
          <rPr>
            <sz val="11"/>
            <color theme="1"/>
            <rFont val="Calibri"/>
            <family val="2"/>
            <scheme val="minor"/>
          </rPr>
          <t>СТРОЯЩИЕ – буква А пишется в суффиксе –ащ- причастия, образованного от глагола 1 спряжения.
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BA100"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(много) ТУЧ – в форме множественного числа имени существительного 3-го склонения после шипящего буква Ь не пишется.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F100" authorId="0" shapeId="0">
      <text>
        <r>
          <rPr>
            <sz val="11"/>
            <color theme="1"/>
            <rFont val="Calibri"/>
            <family val="2"/>
            <scheme val="minor"/>
          </rPr>
          <t>ВИШЕНКА – суффикс ЕНК всегда пишется в существительных I склонения.
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
НЕ СРАЗУ (увидел) – НЕ с наречием на –У пишется раздельно.</t>
        </r>
      </text>
    </comment>
    <comment ref="BL100" authorId="0" shapeId="0">
      <text>
        <r>
          <rPr>
            <sz val="11"/>
            <color theme="1"/>
            <rFont val="Calibri"/>
            <family val="2"/>
            <scheme val="minor"/>
          </rPr>
          <t>2 А</t>
        </r>
      </text>
    </comment>
    <comment ref="BS100" authorId="0" shapeId="0">
      <text>
        <r>
          <rPr>
            <sz val="11"/>
            <color theme="1"/>
            <rFont val="Calibri"/>
            <family val="2"/>
            <scheme val="minor"/>
          </rPr>
          <t>Параллелизм</t>
        </r>
      </text>
    </comment>
    <comment ref="CG100" authorId="0" shapeId="0">
      <text>
        <r>
          <rPr>
            <sz val="11"/>
            <color theme="1"/>
            <rFont val="Calibri"/>
            <family val="2"/>
            <scheme val="minor"/>
          </rPr>
          <t>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вопрос, который не имеет конкретного ответа.
вопрос, который не имеет однозначного ответа.</t>
        </r>
      </text>
    </comment>
    <comment ref="CO100" authorId="0" shapeId="0">
      <text>
        <r>
          <rPr>
            <sz val="11"/>
            <color theme="1"/>
            <rFont val="Calibri"/>
            <family val="2"/>
            <scheme val="minor"/>
          </rPr>
          <t>Что такое безударная гласная? Какие гласные обычно чередуются?
Попытайтесь объяснить правописание гласных в корнях слов «заря», «умирать».</t>
        </r>
      </text>
    </comment>
    <comment ref="CW100" authorId="0" shapeId="0">
      <text>
        <r>
          <rPr>
            <sz val="11"/>
            <color theme="1"/>
            <rFont val="Calibri"/>
            <family val="2"/>
            <scheme val="minor"/>
          </rPr>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[заполнение всех видов пропусков, исправление ошибок и т.д.]</t>
        </r>
      </text>
    </comment>
    <comment ref="DD100" authorId="0" shapeId="0">
      <text>
        <r>
          <rPr>
            <sz val="11"/>
            <color theme="1"/>
            <rFont val="Calibri"/>
            <family val="2"/>
            <scheme val="minor"/>
          </rPr>
          <t>фонетико-графического</t>
        </r>
      </text>
    </comment>
    <comment ref="DK100" authorId="0" shapeId="0">
      <text>
        <r>
          <rPr>
            <sz val="11"/>
            <color theme="1"/>
            <rFont val="Calibri"/>
            <family val="2"/>
            <scheme val="minor"/>
          </rPr>
          <t>ответы на вопросы, данные в задании, вместо создания цельного текста
смешение типов речи
большое количество речевых и грамматических ошибок
отсутствие вывода</t>
        </r>
      </text>
    </comment>
    <comment ref="DP100" authorId="0" shapeId="0">
      <text>
        <r>
          <rPr>
            <sz val="11"/>
            <color theme="1"/>
            <rFont val="Calibri"/>
            <family val="2"/>
            <scheme val="minor"/>
          </rPr>
          <t>1. К7 - Соблюдение орфографических норм = [3]
2. К8 - Соблюдение пунктуационных норм = [3]</t>
        </r>
      </text>
    </comment>
    <comment ref="DV100" authorId="0" shapeId="0">
      <text>
        <r>
          <rPr>
            <sz val="11"/>
            <color theme="1"/>
            <rFont val="Calibri"/>
            <family val="2"/>
            <scheme val="minor"/>
          </rPr>
          <t>1. К9 - Соблюдение языковых норм = [5]
2. К10 - Соблюдение речевых норм = [5]</t>
        </r>
      </text>
    </comment>
    <comment ref="EH100" authorId="0" shapeId="0">
      <text>
        <r>
          <rPr>
            <sz val="11"/>
            <color theme="1"/>
            <rFont val="Calibri"/>
            <family val="2"/>
            <scheme val="minor"/>
          </rPr>
          <t>семинар-практикум</t>
        </r>
      </text>
    </comment>
    <comment ref="EZ100" authorId="0" shapeId="0">
      <text>
        <r>
          <rPr>
            <sz val="11"/>
            <color theme="1"/>
            <rFont val="Calibri"/>
            <family val="2"/>
            <scheme val="minor"/>
          </rPr>
          <t>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t>
        </r>
      </text>
    </comment>
    <comment ref="FI100" authorId="0" shapeId="0">
      <text>
        <r>
          <rPr>
            <sz val="11"/>
            <color theme="1"/>
            <rFont val="Calibri"/>
            <family val="2"/>
            <scheme val="minor"/>
          </rPr>
          <t>поэтапное формирование умственных действий</t>
        </r>
      </text>
    </comment>
    <comment ref="FX100" authorId="0" shapeId="0">
      <text>
        <r>
          <rPr>
            <sz val="11"/>
            <color theme="1"/>
            <rFont val="Calibri"/>
            <family val="2"/>
            <scheme val="minor"/>
          </rPr>
          <t>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t>
        </r>
      </text>
    </comment>
    <comment ref="GO100"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GX100"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HR100"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ID100"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J101" authorId="0" shapeId="0">
      <text>
        <r>
          <rPr>
            <sz val="11"/>
            <color theme="1"/>
            <rFont val="Calibri"/>
            <family val="2"/>
            <scheme val="minor"/>
          </rPr>
          <t>3 – цепная и параллельная</t>
        </r>
      </text>
    </comment>
    <comment ref="R101" authorId="0" shapeId="0">
      <text>
        <r>
          <rPr>
            <sz val="11"/>
            <color theme="1"/>
            <rFont val="Calibri"/>
            <family val="2"/>
            <scheme val="minor"/>
          </rPr>
          <t>сложное с союзной сочинительной и подчинительной связью.</t>
        </r>
      </text>
    </comment>
    <comment ref="AA101" authorId="0" shapeId="0">
      <text>
        <r>
          <rPr>
            <sz val="11"/>
            <color theme="1"/>
            <rFont val="Calibri"/>
            <family val="2"/>
            <scheme val="minor"/>
          </rPr>
          <t>14</t>
        </r>
      </text>
    </comment>
    <comment ref="AF101" authorId="0" shapeId="0">
      <text>
        <r>
          <rPr>
            <sz val="11"/>
            <color theme="1"/>
            <rFont val="Calibri"/>
            <family val="2"/>
            <scheme val="minor"/>
          </rPr>
          <t>138</t>
        </r>
      </text>
    </comment>
    <comment ref="AP101" authorId="0" shapeId="0">
      <text>
        <r>
          <rPr>
            <sz val="11"/>
            <color theme="1"/>
            <rFont val="Calibri"/>
            <family val="2"/>
            <scheme val="minor"/>
          </rPr>
          <t>печенье для диабетиков</t>
        </r>
      </text>
    </comment>
    <comment ref="AU101"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BA101"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E101"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O101" authorId="0" shapeId="0">
      <text>
        <r>
          <rPr>
            <sz val="11"/>
            <color theme="1"/>
            <rFont val="Calibri"/>
            <family val="2"/>
            <scheme val="minor"/>
          </rPr>
          <t>2Д</t>
        </r>
      </text>
    </comment>
    <comment ref="BS101" authorId="0" shapeId="0">
      <text>
        <r>
          <rPr>
            <sz val="11"/>
            <color theme="1"/>
            <rFont val="Calibri"/>
            <family val="2"/>
            <scheme val="minor"/>
          </rPr>
          <t>Инверсия</t>
        </r>
      </text>
    </comment>
    <comment ref="CG101" authorId="0" shapeId="0">
      <text>
        <r>
          <rPr>
            <sz val="11"/>
            <color theme="1"/>
            <rFont val="Calibri"/>
            <family val="2"/>
            <scheme val="minor"/>
          </rPr>
          <t>вопрос, на который у ученика нет односложного ответа.
трудность, с которой сталкивается ребенок при выполнении того или иного задания.
вопрос, который не имеет однозначного ответа.</t>
        </r>
      </text>
    </comment>
    <comment ref="CM101" authorId="0" shapeId="0">
      <text>
        <r>
          <rPr>
            <sz val="11"/>
            <color theme="1"/>
            <rFont val="Calibri"/>
            <family val="2"/>
            <scheme val="minor"/>
          </rPr>
          <t>Почему мы пишем «обмакнуть в чай», но «промокнуть под дождем»?
Почему при написании необходимо учитывать значение корня?</t>
        </r>
      </text>
    </comment>
    <comment ref="CY101" authorId="0" shapeId="0">
      <text>
        <r>
          <rPr>
            <sz val="11"/>
            <color theme="1"/>
            <rFont val="Calibri"/>
            <family val="2"/>
            <scheme val="minor"/>
          </rPr>
          <t>Обучающийся не различает глухие и звонкие согласные.
Обучающийся не видит морфемный состав слова.</t>
        </r>
      </text>
    </comment>
    <comment ref="DE101" authorId="0" shapeId="0">
      <text>
        <r>
          <rPr>
            <sz val="11"/>
            <color theme="1"/>
            <rFont val="Calibri"/>
            <family val="2"/>
            <scheme val="minor"/>
          </rPr>
          <t>низкая подвижность словаря и грамматики</t>
        </r>
      </text>
    </comment>
    <comment ref="DI101" authorId="0" shapeId="0">
      <text>
        <r>
          <rPr>
            <sz val="11"/>
            <color theme="1"/>
            <rFont val="Calibri"/>
            <family val="2"/>
            <scheme val="minor"/>
          </rPr>
          <t>1. К1 - Формулировка проблем исходного текста = [0]
2. К2 - Комментарий к сформулированной проблеме исходного текста = [0]
3. К3 - Отражение позиции автора исходного текста = [0]
4. К4 - Отношение к позиции автора по проблеме исходного текста = [0]</t>
        </r>
      </text>
    </comment>
    <comment ref="DQ101" authorId="0" shapeId="0">
      <text>
        <r>
          <rPr>
            <sz val="11"/>
            <color theme="1"/>
            <rFont val="Calibri"/>
            <family val="2"/>
            <scheme val="minor"/>
          </rPr>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[Исключение]
3. Человек сам должен решить, какой путь в жизни он выберет. = [Упрощение]</t>
        </r>
      </text>
    </comment>
    <comment ref="DY101" authorId="0" shapeId="0">
      <text>
        <r>
          <rPr>
            <sz val="11"/>
            <color theme="1"/>
            <rFont val="Calibri"/>
            <family val="2"/>
            <scheme val="minor"/>
          </rPr>
          <t>1. С3К1 - Толкование значения слова = [1]
2. С3К2 - Наличие примеров-аргументов = [2]
3. С3К3 - Смысловая цельность, речевая связность и последовательность сочинения = [1]
4. С3К4 - Композиционная стройность = [1]
5. Итоговое количество баллов за сочинение по критериям С3К1–С3К4 = [5]</t>
        </r>
      </text>
    </comment>
    <comment ref="EJ101" authorId="0" shapeId="0">
      <text>
        <r>
          <rPr>
            <sz val="11"/>
            <color theme="1"/>
            <rFont val="Calibri"/>
            <family val="2"/>
            <scheme val="minor"/>
          </rPr>
          <t>диалог</t>
        </r>
      </text>
    </comment>
    <comment ref="EY101" authorId="0" shapeId="0">
      <text>
        <r>
          <rPr>
            <sz val="11"/>
            <color theme="1"/>
            <rFont val="Calibri"/>
            <family val="2"/>
            <scheme val="minor"/>
          </rPr>
          <t>расширять возможности обучения и самообучения
дать возможность обучающимся следить за своими собственными успехами
мотивация личной ответственности обучающихся за свою учебу</t>
        </r>
      </text>
    </comment>
    <comment ref="FI101" authorId="0" shapeId="0">
      <text>
        <r>
          <rPr>
            <sz val="11"/>
            <color theme="1"/>
            <rFont val="Calibri"/>
            <family val="2"/>
            <scheme val="minor"/>
          </rPr>
          <t>поэтапное формирование умственных действий</t>
        </r>
      </text>
    </comment>
    <comment ref="FY101" authorId="0" shapeId="0">
      <text>
        <r>
          <rPr>
            <sz val="11"/>
            <color theme="1"/>
            <rFont val="Calibri"/>
            <family val="2"/>
            <scheme val="minor"/>
          </rPr>
          <t>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GI101"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HE101"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HN101" authorId="0" shapeId="0">
      <text>
        <r>
          <rPr>
            <sz val="11"/>
            <color theme="1"/>
            <rFont val="Calibri"/>
            <family val="2"/>
            <scheme val="minor"/>
          </rPr>
          <t>виртуальная экскурсия в краеведческий музей</t>
        </r>
      </text>
    </comment>
    <comment ref="IA101" authorId="0" shapeId="0">
      <text>
        <r>
          <rPr>
            <sz val="11"/>
            <color theme="1"/>
            <rFont val="Calibri"/>
            <family val="2"/>
            <scheme val="minor"/>
          </rPr>
          <t>бывает непреднамеренным и преднамеренным (3)
выражается в прямом требовании педагога к обучающимся согласиться с его мнением (0)
малопригодно как постоянная форма воздействия на обучающихся (0)</t>
        </r>
      </text>
    </comment>
    <comment ref="L102" authorId="0" shapeId="0">
      <text>
        <r>
          <rPr>
            <sz val="11"/>
            <color theme="1"/>
            <rFont val="Calibri"/>
            <family val="2"/>
            <scheme val="minor"/>
          </rPr>
          <t>Гениальный учёный совершает научные открытия благодаря труду талантливых предшественников.</t>
        </r>
      </text>
    </comment>
    <comment ref="R102" authorId="0" shapeId="0">
      <text>
        <r>
          <rPr>
            <sz val="11"/>
            <color theme="1"/>
            <rFont val="Calibri"/>
            <family val="2"/>
            <scheme val="minor"/>
          </rPr>
          <t>сложноподчиненное</t>
        </r>
      </text>
    </comment>
    <comment ref="AA102" authorId="0" shapeId="0">
      <text>
        <r>
          <rPr>
            <sz val="11"/>
            <color theme="1"/>
            <rFont val="Calibri"/>
            <family val="2"/>
            <scheme val="minor"/>
          </rPr>
          <t>9</t>
        </r>
      </text>
    </comment>
    <comment ref="AH102" authorId="0" shapeId="0">
      <text>
        <r>
          <rPr>
            <sz val="11"/>
            <color theme="1"/>
            <rFont val="Calibri"/>
            <family val="2"/>
            <scheme val="minor"/>
          </rPr>
          <t>2</t>
        </r>
      </text>
    </comment>
    <comment ref="AQ102" authorId="0" shapeId="0">
      <text>
        <r>
          <rPr>
            <sz val="11"/>
            <color theme="1"/>
            <rFont val="Calibri"/>
            <family val="2"/>
            <scheme val="minor"/>
          </rPr>
          <t>Добро без корысти</t>
        </r>
      </text>
    </comment>
    <comment ref="AU102"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AZ102"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F102"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L102" authorId="0" shapeId="0">
      <text>
        <r>
          <rPr>
            <sz val="11"/>
            <color theme="1"/>
            <rFont val="Calibri"/>
            <family val="2"/>
            <scheme val="minor"/>
          </rPr>
          <t>2Б</t>
        </r>
      </text>
    </comment>
    <comment ref="BU102" authorId="0" shapeId="0">
      <text>
        <r>
          <rPr>
            <sz val="11"/>
            <color theme="1"/>
            <rFont val="Calibri"/>
            <family val="2"/>
            <scheme val="minor"/>
          </rPr>
          <t>Литота</t>
        </r>
      </text>
    </comment>
    <comment ref="CF102" authorId="0" shapeId="0">
      <text>
        <r>
          <rPr>
            <sz val="11"/>
            <color theme="1"/>
            <rFont val="Calibri"/>
            <family val="2"/>
            <scheme val="minor"/>
          </rPr>
          <t>трудность, с которой сталкивается ребенок при выполнении того или иного задания.
вопрос, который содержит несколько возможных ответов.</t>
        </r>
      </text>
    </comment>
    <comment ref="CP102" authorId="0" shapeId="0">
      <text>
        <r>
          <rPr>
            <sz val="11"/>
            <color theme="1"/>
            <rFont val="Calibri"/>
            <family val="2"/>
            <scheme val="minor"/>
          </rPr>
          <t>Обучающийся игнорирует морфемный состав слова.</t>
        </r>
      </text>
    </comment>
    <comment ref="CW102" authorId="0" shapeId="0">
      <text>
        <r>
          <rPr>
            <sz val="11"/>
            <color theme="1"/>
            <rFont val="Calibri"/>
            <family val="2"/>
            <scheme val="minor"/>
          </rPr>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[заполнение всех видов пропусков, исправление ошибок и т.д.]</t>
        </r>
      </text>
    </comment>
    <comment ref="DC102" authorId="0" shapeId="0">
      <text>
        <r>
          <rPr>
            <sz val="11"/>
            <color theme="1"/>
            <rFont val="Calibri"/>
            <family val="2"/>
            <scheme val="minor"/>
          </rPr>
          <t>1. обучающие, контрольные, контрольно-обучающие = [По роли (функции) в учебном процессе]
2. словарный, диктант из отдельных предложений, диктант-текст = [По роли (функции) в учебном процессе]
3. полный, выборочный, деформированный выборочный диктант = [По наличию изменений в языковом материале]
4. распределительный, программированный, графический, морфологический диктант, фонетико-графический = [По роли (функции) в учебном процессе]
5. диктант с элементами изложения, диктант с элементами сочинения = [По осложненности дополнительным заданием]
6. диктант с языковым заданием = [По осложненности дополнительным заданием]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роли (функции) в учебном процессе]</t>
        </r>
      </text>
    </comment>
    <comment ref="DL102" authorId="0" shapeId="0">
      <text>
        <r>
          <rPr>
            <sz val="11"/>
            <color theme="1"/>
            <rFont val="Calibri"/>
            <family val="2"/>
            <scheme val="minor"/>
          </rPr>
          <t>1. К1 = [1]
2. К2 = [4]
3. К3 = [1]
4. К4 = [1]
5. К5 = [2]
6. К6 = [2]
7. К7 = [3]
8. К8 = [2]
9. К9 = [1]
10. К10 = [2]
11. К11 = [1]
12. К12 = [1]</t>
        </r>
      </text>
    </comment>
    <comment ref="DR102" authorId="0" shapeId="0">
      <text>
        <r>
          <rPr>
            <sz val="11"/>
            <color theme="1"/>
            <rFont val="Calibri"/>
            <family val="2"/>
            <scheme val="minor"/>
          </rPr>
          <t>1. С3К1 - Толкование значения слова = [2]
2. С3К2 - Наличие примеров-аргументов = [2]
3. С3К3 - Смысловая цельность, речевая связность и последовательность сочинения = [2]
4. С3К4 - Композиционная стройность = [2]</t>
        </r>
      </text>
    </comment>
    <comment ref="DY102" authorId="0" shapeId="0">
      <text>
        <r>
          <rPr>
            <sz val="11"/>
            <color theme="1"/>
            <rFont val="Calibri"/>
            <family val="2"/>
            <scheme val="minor"/>
          </rPr>
          <t>1. С3К1 - Толкование значения слова = [1]
2. С3К2 - Наличие примеров-аргументов = [2]
3. С3К3 - Смысловая цельность, речевая связность и последовательность сочинения = [2]
4. С3К4 - Композиционная стройность = [2]
5. Итоговое количество баллов за сочинение по критериям С3К1–С3К4 = [7]</t>
        </r>
      </text>
    </comment>
    <comment ref="EM102" authorId="0" shapeId="0">
      <text>
        <r>
          <rPr>
            <sz val="11"/>
            <color theme="1"/>
            <rFont val="Calibri"/>
            <family val="2"/>
            <scheme val="minor"/>
          </rPr>
          <t>родительское собрание</t>
        </r>
      </text>
    </comment>
    <comment ref="EU102" authorId="0" shapeId="0">
      <text>
        <r>
          <rPr>
            <sz val="11"/>
            <color theme="1"/>
            <rFont val="Calibri"/>
            <family val="2"/>
            <scheme val="minor"/>
          </rPr>
          <t>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t>
        </r>
      </text>
    </comment>
    <comment ref="FO102" authorId="0" shapeId="0">
      <text>
        <r>
          <rPr>
            <sz val="11"/>
            <color theme="1"/>
            <rFont val="Calibri"/>
            <family val="2"/>
            <scheme val="minor"/>
          </rPr>
          <t>интерактивная технология</t>
        </r>
      </text>
    </comment>
    <comment ref="FW102" authorId="0" shapeId="0">
      <text>
        <r>
          <rPr>
            <sz val="11"/>
            <color theme="1"/>
            <rFont val="Calibri"/>
            <family val="2"/>
            <scheme val="minor"/>
          </rPr>
          <t>формирование учебного и временного стереотипа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GF102" authorId="0" shapeId="0">
      <text>
        <r>
          <rPr>
            <sz val="11"/>
            <color theme="1"/>
            <rFont val="Calibri"/>
            <family val="2"/>
            <scheme val="minor"/>
          </rPr>
          <t>1. 1 = [В] (2)
2. 2 = [А] (2)
3. 3 = [Б] (2)</t>
        </r>
      </text>
    </comment>
    <comment ref="GZ102"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HO102" authorId="0" shapeId="0">
      <text>
        <r>
          <rPr>
            <sz val="11"/>
            <color theme="1"/>
            <rFont val="Calibri"/>
            <family val="2"/>
            <scheme val="minor"/>
          </rPr>
          <t>видео-лекция</t>
        </r>
      </text>
    </comment>
    <comment ref="HX102" authorId="0" shapeId="0">
      <text>
        <r>
          <rPr>
            <sz val="11"/>
            <color theme="1"/>
            <rFont val="Calibri"/>
            <family val="2"/>
            <scheme val="minor"/>
          </rPr>
          <t>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J103" authorId="0" shapeId="0">
      <text>
        <r>
          <rPr>
            <sz val="11"/>
            <color theme="1"/>
            <rFont val="Calibri"/>
            <family val="2"/>
            <scheme val="minor"/>
          </rPr>
          <t>1 – цепная</t>
        </r>
      </text>
    </comment>
    <comment ref="R103" authorId="0" shapeId="0">
      <text>
        <r>
          <rPr>
            <sz val="11"/>
            <color theme="1"/>
            <rFont val="Calibri"/>
            <family val="2"/>
            <scheme val="minor"/>
          </rPr>
          <t>сложноподчиненное</t>
        </r>
      </text>
    </comment>
    <comment ref="X103" authorId="0" shapeId="0">
      <text>
        <r>
          <rPr>
            <sz val="11"/>
            <color theme="1"/>
            <rFont val="Calibri"/>
            <family val="2"/>
            <scheme val="minor"/>
          </rPr>
          <t>123467810</t>
        </r>
      </text>
    </comment>
    <comment ref="AI103" authorId="0" shapeId="0">
      <text>
        <r>
          <rPr>
            <sz val="11"/>
            <color theme="1"/>
            <rFont val="Calibri"/>
            <family val="2"/>
            <scheme val="minor"/>
          </rPr>
          <t>4</t>
        </r>
      </text>
    </comment>
    <comment ref="AQ103" authorId="0" shapeId="0">
      <text>
        <r>
          <rPr>
            <sz val="11"/>
            <color theme="1"/>
            <rFont val="Calibri"/>
            <family val="2"/>
            <scheme val="minor"/>
          </rPr>
          <t>ДОБРО БЕЗ КОРЫСТИ</t>
        </r>
      </text>
    </comment>
    <comment ref="AV103"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BA103"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F103"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
НЕ СРАЗУ (увидел) – НЕ с наречием на –У пишется раздельно.</t>
        </r>
      </text>
    </comment>
    <comment ref="BL103" authorId="0" shapeId="0">
      <text>
        <r>
          <rPr>
            <sz val="11"/>
            <color theme="1"/>
            <rFont val="Calibri"/>
            <family val="2"/>
            <scheme val="minor"/>
          </rPr>
          <t>3Б</t>
        </r>
      </text>
    </comment>
    <comment ref="BX103" authorId="0" shapeId="0">
      <text>
        <r>
          <rPr>
            <sz val="11"/>
            <color theme="1"/>
            <rFont val="Calibri"/>
            <family val="2"/>
            <scheme val="minor"/>
          </rPr>
          <t>Инверсия</t>
        </r>
      </text>
    </comment>
    <comment ref="CG103" authorId="0" shapeId="0">
      <text>
        <r>
          <rPr>
            <sz val="11"/>
            <color theme="1"/>
            <rFont val="Calibri"/>
            <family val="2"/>
            <scheme val="minor"/>
          </rPr>
          <t>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вопрос, на который у ученика нет односложного ответа.
трудность, с которой сталкивается ребенок при выполнении того или иного задания.
вопрос, который не имеет конкретного ответа.</t>
        </r>
      </text>
    </comment>
    <comment ref="CN103" authorId="0" shapeId="0">
      <text>
        <r>
          <rPr>
            <sz val="11"/>
            <color theme="1"/>
            <rFont val="Calibri"/>
            <family val="2"/>
            <scheme val="minor"/>
          </rPr>
          <t>Определить лексическое значение слов, выделить корни, подчеркнуть гласную в корне, распределить слова по корням и определить количество полученных корней.
Использовать прием сопоставления: сопоставить слова с проверяемой безударной гласной и с чередующейся.</t>
        </r>
      </text>
    </comment>
    <comment ref="CW103" authorId="0" shapeId="0">
      <text>
        <r>
          <rPr>
            <sz val="11"/>
            <color theme="1"/>
            <rFont val="Calibri"/>
            <family val="2"/>
            <scheme val="minor"/>
          </rPr>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[умение приводить примеры]</t>
        </r>
      </text>
    </comment>
    <comment ref="DC103" authorId="0" shapeId="0">
      <text>
        <r>
          <rPr>
            <sz val="11"/>
            <color theme="1"/>
            <rFont val="Calibri"/>
            <family val="2"/>
            <scheme val="minor"/>
          </rPr>
          <t>1. обучающие, контрольные, контрольно-обучающие = [По роли (функции) в учебном процессе]
2. словарный, диктант из отдельных предложений, диктант-текст = [По объему воспроизведения языкового материала]
3. полный, выборочный, деформированный выборочный диктант = [По объему воспроизведения языкового материала]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осложненности дополнительным заданием]
6. диктант с языковым заданием = [По наличию изменений в языковом материале]
7. зрительный, слуховой, разученный, диктант по памяти, «немой» = [По характеру записи языкового материала]
8. предупредительный, объяснительный, комментированный, диктант с обоснованием = [По времени объяснения написанного]</t>
        </r>
      </text>
    </comment>
    <comment ref="DJ103" authorId="0" shapeId="0">
      <text>
        <r>
          <rPr>
            <sz val="11"/>
            <color theme="1"/>
            <rFont val="Calibri"/>
            <family val="2"/>
            <scheme val="minor"/>
          </rPr>
          <t>1. ИК1 - Содержание изложения = [2]
2. ИК2 - Сжатие исходного текста = [2]
3. ИК3 - Смысловая цельность, речевая связность и последова-тель¬ность изложения = [0]
4. Итоговое количество баллов за сжатое изложение по критериям ИК1–ИК3 = [4]</t>
        </r>
      </text>
    </comment>
    <comment ref="DQ103" authorId="0" shapeId="0">
      <text>
        <r>
          <rPr>
            <sz val="11"/>
            <color theme="1"/>
            <rFont val="Calibri"/>
            <family val="2"/>
            <scheme val="minor"/>
          </rPr>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[Упрощение]
3. Человек сам должен решить, какой путь в жизни он выберет. = [Обобщение]</t>
        </r>
      </text>
    </comment>
    <comment ref="DW103" authorId="0" shapeId="0">
      <text>
        <r>
          <rPr>
            <sz val="11"/>
            <color theme="1"/>
            <rFont val="Calibri"/>
            <family val="2"/>
            <scheme val="minor"/>
          </rPr>
          <t>1. Орфографические ошибки = [3]
2. Пунктуационные ошибки = [6]
3. Грамматические ошибки = [1]
4. Речевые ошибки = [3]</t>
        </r>
      </text>
    </comment>
    <comment ref="EG103" authorId="0" shapeId="0">
      <text>
        <r>
          <rPr>
            <sz val="11"/>
            <color theme="1"/>
            <rFont val="Calibri"/>
            <family val="2"/>
            <scheme val="minor"/>
          </rPr>
          <t>методическое консультирование</t>
        </r>
      </text>
    </comment>
    <comment ref="EZ103" authorId="0" shapeId="0">
      <text>
        <r>
          <rPr>
            <sz val="11"/>
            <color theme="1"/>
            <rFont val="Calibri"/>
            <family val="2"/>
            <scheme val="minor"/>
          </rPr>
          <t>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t>
        </r>
      </text>
    </comment>
    <comment ref="FH103" authorId="0" shapeId="0">
      <text>
        <r>
          <rPr>
            <sz val="11"/>
            <color theme="1"/>
            <rFont val="Calibri"/>
            <family val="2"/>
            <scheme val="minor"/>
          </rPr>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В тексте объемом 300 слов выделяют фрагмент, который можно считать «обоснованием гипотезы»
Дают точный и развернутый ответ с указанием фактов, на основании которых он сделан</t>
        </r>
      </text>
    </comment>
    <comment ref="FY103" authorId="0" shapeId="0">
      <text>
        <r>
          <rPr>
            <sz val="11"/>
            <color theme="1"/>
            <rFont val="Calibri"/>
            <family val="2"/>
            <scheme val="minor"/>
          </rPr>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t>
        </r>
      </text>
    </comment>
    <comment ref="GJ103"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GZ103"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HJ103" authorId="0" shapeId="0">
      <text>
        <r>
          <rPr>
            <sz val="11"/>
            <color theme="1"/>
            <rFont val="Calibri"/>
            <family val="2"/>
            <scheme val="minor"/>
          </rPr>
          <t>применение интерактивных форм работы учащихся: интеллектуальных игр, стимулирующих познавательную мотивацию школьников</t>
        </r>
      </text>
    </comment>
    <comment ref="IB103"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t>
        </r>
      </text>
    </comment>
    <comment ref="G104" authorId="0" shapeId="0">
      <text>
        <r>
          <rPr>
            <sz val="11"/>
            <color theme="1"/>
            <rFont val="Calibri"/>
            <family val="2"/>
            <scheme val="minor"/>
          </rPr>
          <t>1</t>
        </r>
      </text>
    </comment>
    <comment ref="R104" authorId="0" shapeId="0">
      <text>
        <r>
          <rPr>
            <sz val="11"/>
            <color theme="1"/>
            <rFont val="Calibri"/>
            <family val="2"/>
            <scheme val="minor"/>
          </rPr>
          <t>сложноподчиненное</t>
        </r>
      </text>
    </comment>
    <comment ref="Z104" authorId="0" shapeId="0">
      <text>
        <r>
          <rPr>
            <sz val="11"/>
            <color theme="1"/>
            <rFont val="Calibri"/>
            <family val="2"/>
            <scheme val="minor"/>
          </rPr>
          <t>8</t>
        </r>
      </text>
    </comment>
    <comment ref="AF104" authorId="0" shapeId="0">
      <text>
        <r>
          <rPr>
            <sz val="11"/>
            <color theme="1"/>
            <rFont val="Calibri"/>
            <family val="2"/>
            <scheme val="minor"/>
          </rPr>
          <t>13</t>
        </r>
      </text>
    </comment>
    <comment ref="AN104" authorId="0" shapeId="0">
      <text>
        <r>
          <rPr>
            <sz val="11"/>
            <color theme="1"/>
            <rFont val="Calibri"/>
            <family val="2"/>
            <scheme val="minor"/>
          </rPr>
          <t>учил с прилежанием</t>
        </r>
      </text>
    </comment>
    <comment ref="AV104"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BA104"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E104" authorId="0" shapeId="0">
      <text>
        <r>
          <rPr>
            <sz val="11"/>
            <color theme="1"/>
            <rFont val="Calibri"/>
            <family val="2"/>
            <scheme val="minor"/>
          </rPr>
          <t>ВИШЕНКА – суффикс ЕНК всегда пишется в существительных I склонения.
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
НЕСКОЛЬКО (конфет) – НЕ с числительными пишется слитно</t>
        </r>
      </text>
    </comment>
    <comment ref="BJ104" authorId="0" shapeId="0">
      <text>
        <r>
          <rPr>
            <sz val="11"/>
            <color theme="1"/>
            <rFont val="Calibri"/>
            <family val="2"/>
            <scheme val="minor"/>
          </rPr>
          <t>3Б</t>
        </r>
      </text>
    </comment>
    <comment ref="BU104" authorId="0" shapeId="0">
      <text>
        <r>
          <rPr>
            <sz val="11"/>
            <color theme="1"/>
            <rFont val="Calibri"/>
            <family val="2"/>
            <scheme val="minor"/>
          </rPr>
          <t>Литота</t>
        </r>
      </text>
    </comment>
    <comment ref="CE104" authorId="0" shapeId="0">
      <text>
        <r>
          <rPr>
            <sz val="11"/>
            <color theme="1"/>
            <rFont val="Calibri"/>
            <family val="2"/>
            <scheme val="minor"/>
          </rPr>
          <t>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вопрос, заданный по определенной теме с целью дать возможность самостоятельно исследовать предмет, о котором идет речь.</t>
        </r>
      </text>
    </comment>
    <comment ref="CP104" authorId="0" shapeId="0">
      <text>
        <r>
          <rPr>
            <sz val="11"/>
            <color theme="1"/>
            <rFont val="Calibri"/>
            <family val="2"/>
            <scheme val="minor"/>
          </rPr>
          <t>Обучающийся игнорирует морфемный состав слова.</t>
        </r>
      </text>
    </comment>
    <comment ref="CY104" authorId="0" shapeId="0">
      <text>
        <r>
          <rPr>
            <sz val="11"/>
            <color theme="1"/>
            <rFont val="Calibri"/>
            <family val="2"/>
            <scheme val="minor"/>
          </rPr>
          <t>Обучающийся находится под влиянием фонетических процессов.</t>
        </r>
      </text>
    </comment>
    <comment ref="DE104" authorId="0" shapeId="0">
      <text>
        <r>
          <rPr>
            <sz val="11"/>
            <color theme="1"/>
            <rFont val="Calibri"/>
            <family val="2"/>
            <scheme val="minor"/>
          </rPr>
          <t>смешение видов подчинительной связи</t>
        </r>
      </text>
    </comment>
    <comment ref="DI104" authorId="0" shapeId="0">
      <text>
        <r>
          <rPr>
            <sz val="11"/>
            <color theme="1"/>
            <rFont val="Calibri"/>
            <family val="2"/>
            <scheme val="minor"/>
          </rPr>
          <t>1. К1 - Формулировка проблем исходного текста = [0]
2. К2 - Комментарий к сформулированной проблеме исходного текста = [0]
3. К3 - Отражение позиции автора исходного текста = [0]
4. К4 - Отношение к позиции автора по проблеме исходного текста = [0]</t>
        </r>
      </text>
    </comment>
    <comment ref="DQ104" authorId="0" shapeId="0">
      <text>
        <r>
          <rPr>
            <sz val="11"/>
            <color theme="1"/>
            <rFont val="Calibri"/>
            <family val="2"/>
            <scheme val="minor"/>
          </rPr>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[Текст сжат неправильно]
3. Человек сам должен решить, какой путь в жизни он выберет. = [Обобщение]</t>
        </r>
      </text>
    </comment>
    <comment ref="DX104" authorId="0" shapeId="0">
      <text>
        <r>
          <rPr>
            <sz val="11"/>
            <color theme="1"/>
            <rFont val="Calibri"/>
            <family val="2"/>
            <scheme val="minor"/>
          </rPr>
          <t>1. С1К1 - Наличие обоснованного ответа = [0]
2. С1К2 - Наличие примеров-аргументов = [2]
3. С1К3 - Смысловая цельность, речевая связность и последовательность сочинения = [1]
4. С1К4 - Композиционная стройность = [1]</t>
        </r>
      </text>
    </comment>
    <comment ref="EG104" authorId="0" shapeId="0">
      <text>
        <r>
          <rPr>
            <sz val="11"/>
            <color theme="1"/>
            <rFont val="Calibri"/>
            <family val="2"/>
            <scheme val="minor"/>
          </rPr>
          <t>методическое консультирование</t>
        </r>
      </text>
    </comment>
    <comment ref="FA104" authorId="0" shapeId="0">
      <text>
        <r>
          <rPr>
            <sz val="11"/>
            <color theme="1"/>
            <rFont val="Calibri"/>
            <family val="2"/>
            <scheme val="minor"/>
          </rPr>
          <t>изменение скорости урока
повторно объяснить новый материал
дополнительная отработка материала</t>
        </r>
      </text>
    </comment>
    <comment ref="FG104" authorId="0" shapeId="0">
      <text>
        <r>
          <rPr>
            <sz val="11"/>
            <color theme="1"/>
            <rFont val="Calibri"/>
            <family val="2"/>
            <scheme val="minor"/>
          </rPr>
          <t>Строят условие, вопрос, решение и ответ задачи с опорой на названные шаги
Упорядочивают и ранжируют данные из текста, пользуясь совместной презентацией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t>
        </r>
      </text>
    </comment>
    <comment ref="FZ104"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GM104"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HC104"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HR104"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IC104" authorId="0" shapeId="0">
      <text>
        <r>
          <rPr>
            <sz val="11"/>
            <color theme="1"/>
            <rFont val="Calibri"/>
            <family val="2"/>
            <scheme val="minor"/>
          </rPr>
          <t>должно осуществляться систематически (0)
бывает фиксированным и нефиксированным (0)
не должно преследовать цель унизить достоинство обучающегося (3)</t>
        </r>
      </text>
    </comment>
    <comment ref="L105" authorId="0" shapeId="0">
      <text>
        <r>
          <rPr>
            <sz val="11"/>
            <color theme="1"/>
            <rFont val="Calibri"/>
            <family val="2"/>
            <scheme val="minor"/>
          </rPr>
          <t>Научные открытия гениальных учёных бывают подготовлены многолетними трудами талантливых предшественников.
Гениальный учёный совершает научные открытия благодаря труду талантливых предшественников.</t>
        </r>
      </text>
    </comment>
    <comment ref="Q105" authorId="0" shapeId="0">
      <text>
        <r>
          <rPr>
            <sz val="11"/>
            <color theme="1"/>
            <rFont val="Calibri"/>
            <family val="2"/>
            <scheme val="minor"/>
          </rPr>
          <t>Предложение 4
Предложение 5</t>
        </r>
      </text>
    </comment>
    <comment ref="AA105" authorId="0" shapeId="0">
      <text>
        <r>
          <rPr>
            <sz val="11"/>
            <color theme="1"/>
            <rFont val="Calibri"/>
            <family val="2"/>
            <scheme val="minor"/>
          </rPr>
          <t>14</t>
        </r>
      </text>
    </comment>
    <comment ref="AF105" authorId="0" shapeId="0">
      <text>
        <r>
          <rPr>
            <sz val="11"/>
            <color theme="1"/>
            <rFont val="Calibri"/>
            <family val="2"/>
            <scheme val="minor"/>
          </rPr>
          <t>13</t>
        </r>
      </text>
    </comment>
    <comment ref="AP105" authorId="0" shapeId="0">
      <text>
        <r>
          <rPr>
            <sz val="11"/>
            <color theme="1"/>
            <rFont val="Calibri"/>
            <family val="2"/>
            <scheme val="minor"/>
          </rPr>
          <t>Печенье без сахара</t>
        </r>
      </text>
    </comment>
    <comment ref="AU105" authorId="0" shapeId="0">
      <text>
        <r>
          <rPr>
            <sz val="11"/>
            <color theme="1"/>
            <rFont val="Calibri"/>
            <family val="2"/>
            <scheme val="minor"/>
          </rPr>
          <t>ОЛОВЯННЫЙ – в суффиксах прилагательного –ан-/-ян- пишется две буквы НН.
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AZ105"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ПОДВЕДЕНЫ (итоги) – в краткой форме имени прилагательного пишется столько же Н, сколько и в полной форме этого прилагательного.
РАССТИЛАТЬСЯ – написание безударной чередующейся гласной в корне слова зависит от его лексического значения.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F105" authorId="0" shapeId="0">
      <text>
        <r>
          <rPr>
            <sz val="11"/>
            <color theme="1"/>
            <rFont val="Calibri"/>
            <family val="2"/>
            <scheme val="minor"/>
          </rPr>
          <t>ВСКРУЖИЛ – на конце приставки перед буквой, обозначающей глухой согласный звук, пишется буква С.</t>
        </r>
      </text>
    </comment>
    <comment ref="BL105" authorId="0" shapeId="0">
      <text>
        <r>
          <rPr>
            <sz val="11"/>
            <color theme="1"/>
            <rFont val="Calibri"/>
            <family val="2"/>
            <scheme val="minor"/>
          </rPr>
          <t>3А</t>
        </r>
      </text>
    </comment>
    <comment ref="BS105" authorId="0" shapeId="0">
      <text>
        <r>
          <rPr>
            <sz val="11"/>
            <color theme="1"/>
            <rFont val="Calibri"/>
            <family val="2"/>
            <scheme val="minor"/>
          </rPr>
          <t>Инверсия</t>
        </r>
      </text>
    </comment>
    <comment ref="CG105" authorId="0" shapeId="0">
      <text>
        <r>
          <rPr>
            <sz val="11"/>
            <color theme="1"/>
            <rFont val="Calibri"/>
            <family val="2"/>
            <scheme val="minor"/>
          </rPr>
          <t>вопрос, на который ученик не знает заранее ответ, его он ищет самостоятельно.
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вопрос, требующий разрешения, исследования.
вопрос, заданный по определенной теме с целью дать возможность самостоятельно исследовать предмет, о котором идет речь.
вопрос, заключающий в себе проблему.
трудность, с которой сталкивается ребенок при выполнении того или иного задания.</t>
        </r>
      </text>
    </comment>
    <comment ref="CQ105" authorId="0" shapeId="0">
      <text>
        <r>
          <rPr>
            <sz val="11"/>
            <color theme="1"/>
            <rFont val="Calibri"/>
            <family val="2"/>
            <scheme val="minor"/>
          </rPr>
          <t>Ответ ученика правильный, но неточный.
Ученик выбирает слово, образованное от глагола.</t>
        </r>
      </text>
    </comment>
    <comment ref="CV105" authorId="0" shapeId="0">
      <text>
        <r>
          <rPr>
            <sz val="11"/>
            <color theme="1"/>
            <rFont val="Calibri"/>
            <family val="2"/>
            <scheme val="minor"/>
          </rPr>
          <t>1. Выборочное чтение
2. Выборочное списывание
3. Деформированное списывание
4. Выборочный диктант
5. Деформированный выборочный диктант (обучающий)
6. Деформированный выборочный диктант (контрольный)</t>
        </r>
      </text>
    </comment>
    <comment ref="DE105" authorId="0" shapeId="0">
      <text>
        <r>
          <rPr>
            <sz val="11"/>
            <color theme="1"/>
            <rFont val="Calibri"/>
            <family val="2"/>
            <scheme val="minor"/>
          </rPr>
          <t>ограниченный словарный запас
бедностью активных грамматических конструкций
низкая подвижность словаря и грамматики</t>
        </r>
      </text>
    </comment>
    <comment ref="DJ105" authorId="0" shapeId="0">
      <text>
        <r>
          <rPr>
            <sz val="11"/>
            <color theme="1"/>
            <rFont val="Calibri"/>
            <family val="2"/>
            <scheme val="minor"/>
          </rPr>
          <t>1. ИК1 - Содержание изложения = [2]
2. ИК2 - Сжатие исходного текста = [2]
3. ИК3 - Смысловая цельность, речевая связность и последова-тель¬ность изложения = [2]
4. Итоговое количество баллов за сжатое изложение по критериям ИК1–ИК3 = [6]</t>
        </r>
      </text>
    </comment>
    <comment ref="DR105" authorId="0" shapeId="0">
      <text>
        <r>
          <rPr>
            <sz val="11"/>
            <color theme="1"/>
            <rFont val="Calibri"/>
            <family val="2"/>
            <scheme val="minor"/>
          </rPr>
          <t>1. С3К1 - Толкование значения слова = [2]
2. С3К2 - Наличие примеров-аргументов = [2]
3. С3К3 - Смысловая цельность, речевая связность и последовательность сочинения = [1]
4. С3К4 - Композиционная стройность = [1]</t>
        </r>
      </text>
    </comment>
    <comment ref="DW105" authorId="0" shapeId="0">
      <text>
        <r>
          <rPr>
            <sz val="11"/>
            <color theme="1"/>
            <rFont val="Calibri"/>
            <family val="2"/>
            <scheme val="minor"/>
          </rPr>
          <t>1. Орфографические ошибки = [2]
2. Пунктуационные ошибки = [5]
3. Грамматические ошибки = [0]
4. Речевые ошибки = [0]</t>
        </r>
      </text>
    </comment>
    <comment ref="EF105" authorId="0" shapeId="0">
      <text>
        <r>
          <rPr>
            <sz val="11"/>
            <color theme="1"/>
            <rFont val="Calibri"/>
            <family val="2"/>
            <scheme val="minor"/>
          </rPr>
          <t>сотрудничество</t>
        </r>
      </text>
    </comment>
    <comment ref="EU105" authorId="0" shapeId="0">
      <text>
        <r>
          <rPr>
            <sz val="11"/>
            <color theme="1"/>
            <rFont val="Calibri"/>
            <family val="2"/>
            <scheme val="minor"/>
          </rPr>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FO105" authorId="0" shapeId="0">
      <text>
        <r>
          <rPr>
            <sz val="11"/>
            <color theme="1"/>
            <rFont val="Calibri"/>
            <family val="2"/>
            <scheme val="minor"/>
          </rPr>
          <t>технология формирования критического мышления</t>
        </r>
      </text>
    </comment>
    <comment ref="GB105"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GG105" authorId="0" shapeId="0">
      <text>
        <r>
          <rPr>
            <sz val="11"/>
            <color theme="1"/>
            <rFont val="Calibri"/>
            <family val="2"/>
            <scheme val="minor"/>
          </rPr>
          <t>1. 1 = [Б] (2)
2. 2 = [А] (2)
3. 3 = [В] (2)</t>
        </r>
      </text>
    </comment>
    <comment ref="GZ105"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HR105"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HX105" authorId="0" shapeId="0">
      <text>
        <r>
          <rPr>
            <sz val="11"/>
            <color theme="1"/>
            <rFont val="Calibri"/>
            <family val="2"/>
            <scheme val="minor"/>
          </rPr>
          <t>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J106" authorId="0" shapeId="0">
      <text>
        <r>
          <rPr>
            <sz val="11"/>
            <color theme="1"/>
            <rFont val="Calibri"/>
            <family val="2"/>
            <scheme val="minor"/>
          </rPr>
          <t>3 – цепная и параллельная</t>
        </r>
      </text>
    </comment>
    <comment ref="P106" authorId="0" shapeId="0">
      <text>
        <r>
          <rPr>
            <sz val="11"/>
            <color theme="1"/>
            <rFont val="Calibri"/>
            <family val="2"/>
            <scheme val="minor"/>
          </rPr>
          <t>В первой части сложного предложения 4 составное именное сказуемое.
Одна из грамматических основ предложения 5 – «лыжник оттолкнулся».</t>
        </r>
      </text>
    </comment>
    <comment ref="AA106" authorId="0" shapeId="0">
      <text>
        <r>
          <rPr>
            <sz val="11"/>
            <color theme="1"/>
            <rFont val="Calibri"/>
            <family val="2"/>
            <scheme val="minor"/>
          </rPr>
          <t>14</t>
        </r>
      </text>
    </comment>
    <comment ref="AH106" authorId="0" shapeId="0">
      <text>
        <r>
          <rPr>
            <sz val="11"/>
            <color theme="1"/>
            <rFont val="Calibri"/>
            <family val="2"/>
            <scheme val="minor"/>
          </rPr>
          <t>3</t>
        </r>
      </text>
    </comment>
    <comment ref="AQ106" authorId="0" shapeId="0">
      <text>
        <r>
          <rPr>
            <sz val="11"/>
            <color theme="1"/>
            <rFont val="Calibri"/>
            <family val="2"/>
            <scheme val="minor"/>
          </rPr>
          <t>добро без корысти</t>
        </r>
      </text>
    </comment>
    <comment ref="AV106"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BA106"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E106"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L106" authorId="0" shapeId="0">
      <text>
        <r>
          <rPr>
            <sz val="11"/>
            <color theme="1"/>
            <rFont val="Calibri"/>
            <family val="2"/>
            <scheme val="minor"/>
          </rPr>
          <t>3Е</t>
        </r>
      </text>
    </comment>
    <comment ref="BW106" authorId="0" shapeId="0">
      <text>
        <r>
          <rPr>
            <sz val="11"/>
            <color theme="1"/>
            <rFont val="Calibri"/>
            <family val="2"/>
            <scheme val="minor"/>
          </rPr>
          <t>Литота</t>
        </r>
      </text>
    </comment>
    <comment ref="CH106" authorId="0" shapeId="0">
      <text>
        <r>
          <rPr>
            <sz val="11"/>
            <color theme="1"/>
            <rFont val="Calibri"/>
            <family val="2"/>
            <scheme val="minor"/>
          </rPr>
          <t>вариативными</t>
        </r>
      </text>
    </comment>
    <comment ref="CN106" authorId="0" shapeId="0">
      <text>
        <r>
          <rPr>
            <sz val="11"/>
            <color theme="1"/>
            <rFont val="Calibri"/>
            <family val="2"/>
            <scheme val="minor"/>
          </rPr>
          <t>Одинаковые слова пишутся по-разному: то с буквой А, то с буквой О. Что происходит в корнях этих слов?
Определить лексическое значение слов, выделить корни, подчеркнуть гласную в корне, распределить слова по корням и определить количество полученных корней.
Использовать прием сопоставления: сопоставить слова с проверяемой безударной гласной и с чередующейся.</t>
        </r>
      </text>
    </comment>
    <comment ref="CW106" authorId="0" shapeId="0">
      <text>
        <r>
          <rPr>
            <sz val="11"/>
            <color theme="1"/>
            <rFont val="Calibri"/>
            <family val="2"/>
            <scheme val="minor"/>
          </rPr>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[заполнение всех видов пропусков, исправление ошибок и т.д.]</t>
        </r>
      </text>
    </comment>
    <comment ref="DD106" authorId="0" shapeId="0">
      <text>
        <r>
          <rPr>
            <sz val="11"/>
            <color theme="1"/>
            <rFont val="Calibri"/>
            <family val="2"/>
            <scheme val="minor"/>
          </rPr>
          <t>графического</t>
        </r>
      </text>
    </comment>
    <comment ref="DK106" authorId="0" shapeId="0">
      <text>
        <r>
          <rPr>
            <sz val="11"/>
            <color theme="1"/>
            <rFont val="Calibri"/>
            <family val="2"/>
            <scheme val="minor"/>
          </rPr>
          <t>ответы на вопросы, данные в задании, вместо создания цельного текста
маленький объём монологического высказывания
большое количество неоправданных пауз в речи
большое количество речевых и грамматических ошибок</t>
        </r>
      </text>
    </comment>
    <comment ref="DR106" authorId="0" shapeId="0">
      <text>
        <r>
          <rPr>
            <sz val="11"/>
            <color theme="1"/>
            <rFont val="Calibri"/>
            <family val="2"/>
            <scheme val="minor"/>
          </rPr>
          <t>1. С3К1 - Толкование значения слова = [1]
2. С3К2 - Наличие примеров-аргументов = [3]
3. С3К3 - Смысловая цельность, речевая связность и последовательность сочинения = [1]
4. С3К4 - Композиционная стройность = [2]</t>
        </r>
      </text>
    </comment>
    <comment ref="DV106" authorId="0" shapeId="0">
      <text>
        <r>
          <rPr>
            <sz val="11"/>
            <color theme="1"/>
            <rFont val="Calibri"/>
            <family val="2"/>
            <scheme val="minor"/>
          </rPr>
          <t>1. К9 - Соблюдение языковых норм = [1]
2. К10 - Соблюдение речевых норм = [1]</t>
        </r>
      </text>
    </comment>
    <comment ref="EF106" authorId="0" shapeId="0">
      <text>
        <r>
          <rPr>
            <sz val="11"/>
            <color theme="1"/>
            <rFont val="Calibri"/>
            <family val="2"/>
            <scheme val="minor"/>
          </rPr>
          <t>сотрудничество</t>
        </r>
      </text>
    </comment>
    <comment ref="FA106" authorId="0" shapeId="0">
      <text>
        <r>
          <rPr>
            <sz val="11"/>
            <color theme="1"/>
            <rFont val="Calibri"/>
            <family val="2"/>
            <scheme val="minor"/>
          </rPr>
          <t>изменение скорости урока
повторно объяснить новый материал
дополнительная отработка материала</t>
        </r>
      </text>
    </comment>
    <comment ref="FG106" authorId="0" shapeId="0">
      <text>
        <r>
          <rPr>
            <sz val="11"/>
            <color theme="1"/>
            <rFont val="Calibri"/>
            <family val="2"/>
            <scheme val="minor"/>
          </rPr>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Выбирают дополнительные задания в блоке из 8 обязательных и 4 дополнительных заданий</t>
        </r>
      </text>
    </comment>
    <comment ref="FV106"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GL106"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HC106"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HK106" authorId="0" shapeId="0">
      <text>
        <r>
          <rPr>
            <sz val="11"/>
            <color theme="1"/>
            <rFont val="Calibri"/>
            <family val="2"/>
            <scheme val="minor"/>
          </rPr>
          <t>применение фронтального опроса</t>
        </r>
      </text>
    </comment>
    <comment ref="HY106" authorId="0" shapeId="0">
      <text>
        <r>
          <rPr>
            <sz val="11"/>
            <color theme="1"/>
            <rFont val="Calibri"/>
            <family val="2"/>
            <scheme val="minor"/>
          </rPr>
          <t>сопровождается объяснением, что именно в поступке обучающегося достойно поощрения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J107" authorId="0" shapeId="0">
      <text>
        <r>
          <rPr>
            <sz val="11"/>
            <color theme="1"/>
            <rFont val="Calibri"/>
            <family val="2"/>
            <scheme val="minor"/>
          </rPr>
          <t>2 – параллельная</t>
        </r>
      </text>
    </comment>
    <comment ref="R107" authorId="0" shapeId="0">
      <text>
        <r>
          <rPr>
            <sz val="11"/>
            <color theme="1"/>
            <rFont val="Calibri"/>
            <family val="2"/>
            <scheme val="minor"/>
          </rPr>
          <t>сложноподчиненное</t>
        </r>
      </text>
    </comment>
    <comment ref="AA107" authorId="0" shapeId="0">
      <text>
        <r>
          <rPr>
            <sz val="11"/>
            <color theme="1"/>
            <rFont val="Calibri"/>
            <family val="2"/>
            <scheme val="minor"/>
          </rPr>
          <t>11</t>
        </r>
      </text>
    </comment>
    <comment ref="AG107" authorId="0" shapeId="0">
      <text>
        <r>
          <rPr>
            <sz val="11"/>
            <color theme="1"/>
            <rFont val="Calibri"/>
            <family val="2"/>
            <scheme val="minor"/>
          </rPr>
          <t>5</t>
        </r>
      </text>
    </comment>
    <comment ref="AP107" authorId="0" shapeId="0">
      <text>
        <r>
          <rPr>
            <sz val="11"/>
            <color theme="1"/>
            <rFont val="Calibri"/>
            <family val="2"/>
            <scheme val="minor"/>
          </rPr>
          <t>Печенье для диабетиков</t>
        </r>
      </text>
    </comment>
    <comment ref="AV107"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BA107"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E107"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O107" authorId="0" shapeId="0">
      <text>
        <r>
          <rPr>
            <sz val="11"/>
            <color theme="1"/>
            <rFont val="Calibri"/>
            <family val="2"/>
            <scheme val="minor"/>
          </rPr>
          <t>2Д</t>
        </r>
      </text>
    </comment>
    <comment ref="BV107" authorId="0" shapeId="0">
      <text>
        <r>
          <rPr>
            <sz val="11"/>
            <color theme="1"/>
            <rFont val="Calibri"/>
            <family val="2"/>
            <scheme val="minor"/>
          </rPr>
          <t>Ирония</t>
        </r>
      </text>
    </comment>
    <comment ref="CE107" authorId="0" shapeId="0">
      <text>
        <r>
          <rPr>
            <sz val="11"/>
            <color theme="1"/>
            <rFont val="Calibri"/>
            <family val="2"/>
            <scheme val="minor"/>
          </rPr>
          <t>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вопрос, требующий разрешения, исследования.</t>
        </r>
      </text>
    </comment>
    <comment ref="CP107" authorId="0" shapeId="0">
      <text>
        <r>
          <rPr>
            <sz val="11"/>
            <color theme="1"/>
            <rFont val="Calibri"/>
            <family val="2"/>
            <scheme val="minor"/>
          </rPr>
          <t>Обучающийся игнорирует морфемный состав слова.
Обучающийся смешивает части речи.</t>
        </r>
      </text>
    </comment>
    <comment ref="CY107" authorId="0" shapeId="0">
      <text>
        <r>
          <rPr>
            <sz val="11"/>
            <color theme="1"/>
            <rFont val="Calibri"/>
            <family val="2"/>
            <scheme val="minor"/>
          </rPr>
          <t>Обучающийся находится под влиянием фонетических процессов.
Обучающийся не различает глухие и звонкие согласные.</t>
        </r>
      </text>
    </comment>
    <comment ref="DE107" authorId="0" shapeId="0">
      <text>
        <r>
          <rPr>
            <sz val="11"/>
            <color theme="1"/>
            <rFont val="Calibri"/>
            <family val="2"/>
            <scheme val="minor"/>
          </rPr>
          <t>смешение видов подчинительной связи
бедностью активных грамматических конструкций</t>
        </r>
      </text>
    </comment>
    <comment ref="DI107" authorId="0" shapeId="0">
      <text>
        <r>
          <rPr>
            <sz val="11"/>
            <color theme="1"/>
            <rFont val="Calibri"/>
            <family val="2"/>
            <scheme val="minor"/>
          </rPr>
          <t>1. К1 - Формулировка проблем исходного текста = [1]
2. К2 - Комментарий к сформулированной проблеме исходного текста = [6]
3. К3 - Отражение позиции автора исходного текста = [1]
4. К4 - Отношение к позиции автора по проблеме исходного текста = [1]</t>
        </r>
      </text>
    </comment>
    <comment ref="DR107" authorId="0" shapeId="0">
      <text>
        <r>
          <rPr>
            <sz val="11"/>
            <color theme="1"/>
            <rFont val="Calibri"/>
            <family val="2"/>
            <scheme val="minor"/>
          </rPr>
          <t>1. С3К1 - Толкование значения слова = [1]
2. С3К2 - Наличие примеров-аргументов = [3]
3. С3К3 - Смысловая цельность, речевая связность и последовательность сочинения = [2]
4. С3К4 - Композиционная стройность = [2]</t>
        </r>
      </text>
    </comment>
    <comment ref="DY107" authorId="0" shapeId="0">
      <text>
        <r>
          <rPr>
            <sz val="11"/>
            <color theme="1"/>
            <rFont val="Calibri"/>
            <family val="2"/>
            <scheme val="minor"/>
          </rPr>
          <t>1. С3К1 - Толкование значения слова = [2]
2. С3К2 - Наличие примеров-аргументов = [3]
3. С3К3 - Смысловая цельность, речевая связность и последовательность сочинения = [2]
4. С3К4 - Композиционная стройность = [2]
5. Итоговое количество баллов за сочинение по критериям С3К1–С3К4 = [9]</t>
        </r>
      </text>
    </comment>
    <comment ref="EJ107" authorId="0" shapeId="0">
      <text>
        <r>
          <rPr>
            <sz val="11"/>
            <color theme="1"/>
            <rFont val="Calibri"/>
            <family val="2"/>
            <scheme val="minor"/>
          </rPr>
          <t>диалог</t>
        </r>
      </text>
    </comment>
    <comment ref="FB107" authorId="0" shapeId="0">
      <text>
        <r>
          <rPr>
            <sz val="11"/>
            <color theme="1"/>
            <rFont val="Calibri"/>
            <family val="2"/>
            <scheme val="minor"/>
          </rPr>
          <t>дополнительно отработать материал
использовать карту понятий
использовать интернет-тренажер
использовать памятки и алгоритмы</t>
        </r>
      </text>
    </comment>
    <comment ref="FI107" authorId="0" shapeId="0">
      <text>
        <r>
          <rPr>
            <sz val="11"/>
            <color theme="1"/>
            <rFont val="Calibri"/>
            <family val="2"/>
            <scheme val="minor"/>
          </rPr>
          <t>программированное обучение</t>
        </r>
      </text>
    </comment>
    <comment ref="FZ107" authorId="0" shapeId="0">
      <text>
        <r>
          <rPr>
            <sz val="11"/>
            <color theme="1"/>
            <rFont val="Calibri"/>
            <family val="2"/>
            <scheme val="minor"/>
          </rPr>
          <t>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GO107" authorId="0" shapeId="0">
      <text>
        <r>
          <rPr>
            <sz val="11"/>
            <color theme="1"/>
            <rFont val="Calibri"/>
            <family val="2"/>
            <scheme val="minor"/>
          </rPr>
          <t>1. Избегание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(0)
2. Приспособление = [Пассивное поведение, характеризующееся нежеланием пойти навстречу оппоненту и защищать собственные интересы, игнорирование конфликтной ситуации] (0)
3. Компромисс = [Стратегия, которая строится на взаимных уступках сторон; частичное удовлетворение интересов обеих сторон конфликта] (2)</t>
        </r>
      </text>
    </comment>
    <comment ref="HA107"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HK107" authorId="0" shapeId="0">
      <text>
        <r>
          <rPr>
            <sz val="11"/>
            <color theme="1"/>
            <rFont val="Calibri"/>
            <family val="2"/>
            <scheme val="minor"/>
          </rPr>
          <t>применение фронтального опроса</t>
        </r>
      </text>
    </comment>
    <comment ref="HW107" authorId="0" shapeId="0">
      <text>
        <r>
          <rPr>
            <sz val="11"/>
            <color theme="1"/>
            <rFont val="Calibri"/>
            <family val="2"/>
            <scheme val="minor"/>
          </rPr>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r>
      </text>
    </comment>
    <comment ref="J108" authorId="0" shapeId="0">
      <text>
        <r>
          <rPr>
            <sz val="11"/>
            <color theme="1"/>
            <rFont val="Calibri"/>
            <family val="2"/>
            <scheme val="minor"/>
          </rPr>
          <t>2 – параллельная</t>
        </r>
      </text>
    </comment>
    <comment ref="R108" authorId="0" shapeId="0">
      <text>
        <r>
          <rPr>
            <sz val="11"/>
            <color theme="1"/>
            <rFont val="Calibri"/>
            <family val="2"/>
            <scheme val="minor"/>
          </rPr>
          <t>сложноподчиненное</t>
        </r>
      </text>
    </comment>
    <comment ref="AA108" authorId="0" shapeId="0">
      <text>
        <r>
          <rPr>
            <sz val="11"/>
            <color theme="1"/>
            <rFont val="Calibri"/>
            <family val="2"/>
            <scheme val="minor"/>
          </rPr>
          <t>14</t>
        </r>
      </text>
    </comment>
    <comment ref="AI108" authorId="0" shapeId="0">
      <text>
        <r>
          <rPr>
            <sz val="11"/>
            <color theme="1"/>
            <rFont val="Calibri"/>
            <family val="2"/>
            <scheme val="minor"/>
          </rPr>
          <t>1</t>
        </r>
      </text>
    </comment>
    <comment ref="AO108" authorId="0" shapeId="0">
      <text>
        <r>
          <rPr>
            <sz val="11"/>
            <color theme="1"/>
            <rFont val="Calibri"/>
            <family val="2"/>
            <scheme val="minor"/>
          </rPr>
          <t>вошёл улыбаясь</t>
        </r>
      </text>
    </comment>
    <comment ref="AU108"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BA108"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E108" authorId="0" shapeId="0">
      <text>
        <r>
          <rPr>
            <sz val="11"/>
            <color theme="1"/>
            <rFont val="Calibri"/>
            <family val="2"/>
            <scheme val="minor"/>
          </rPr>
          <t>ВИШЕНКА – суффикс ЕНК всегда пишется в существительных I склонения.
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L108" authorId="0" shapeId="0">
      <text>
        <r>
          <rPr>
            <sz val="11"/>
            <color theme="1"/>
            <rFont val="Calibri"/>
            <family val="2"/>
            <scheme val="minor"/>
          </rPr>
          <t>1Б</t>
        </r>
      </text>
    </comment>
    <comment ref="BW108" authorId="0" shapeId="0">
      <text>
        <r>
          <rPr>
            <sz val="11"/>
            <color theme="1"/>
            <rFont val="Calibri"/>
            <family val="2"/>
            <scheme val="minor"/>
          </rPr>
          <t>Литота</t>
        </r>
      </text>
    </comment>
    <comment ref="CF108" authorId="0" shapeId="0">
      <text>
        <r>
          <rPr>
            <sz val="11"/>
            <color theme="1"/>
            <rFont val="Calibri"/>
            <family val="2"/>
            <scheme val="minor"/>
          </rPr>
          <t>трудность, с которой сталкивается ребенок при выполнении того или иного задания.</t>
        </r>
      </text>
    </comment>
    <comment ref="CP108" authorId="0" shapeId="0">
      <text>
        <r>
          <rPr>
            <sz val="11"/>
            <color theme="1"/>
            <rFont val="Calibri"/>
            <family val="2"/>
            <scheme val="minor"/>
          </rPr>
          <t>Обучающийся игнорирует морфемный состав слова.</t>
        </r>
      </text>
    </comment>
    <comment ref="CX108" authorId="0" shapeId="0">
      <text>
        <r>
          <rPr>
            <sz val="11"/>
            <color theme="1"/>
            <rFont val="Calibri"/>
            <family val="2"/>
            <scheme val="minor"/>
          </rPr>
          <t>Ученики действуют формально.
Ученики смешивают части речи.
Ученики ориентируются на расставленные в тексте знаки препинания.</t>
        </r>
      </text>
    </comment>
    <comment ref="DE108" authorId="0" shapeId="0">
      <text>
        <r>
          <rPr>
            <sz val="11"/>
            <color theme="1"/>
            <rFont val="Calibri"/>
            <family val="2"/>
            <scheme val="minor"/>
          </rPr>
          <t>бедностью активных грамматических конструкций
низкая подвижность словаря и грамматики</t>
        </r>
      </text>
    </comment>
    <comment ref="DI108" authorId="0" shapeId="0">
      <text>
        <r>
          <rPr>
            <sz val="11"/>
            <color theme="1"/>
            <rFont val="Calibri"/>
            <family val="2"/>
            <scheme val="minor"/>
          </rPr>
          <t>1. К1 - Формулировка проблем исходного текста = [0]
2. К2 - Комментарий к сформулированной проблеме исходного текста = [0]
3. К3 - Отражение позиции автора исходного текста = [0]
4. К4 - Отношение к позиции автора по проблеме исходного текста = [0]</t>
        </r>
      </text>
    </comment>
    <comment ref="DP108" authorId="0" shapeId="0">
      <text>
        <r>
          <rPr>
            <sz val="11"/>
            <color theme="1"/>
            <rFont val="Calibri"/>
            <family val="2"/>
            <scheme val="minor"/>
          </rPr>
          <t>1. К7 - Соблюдение орфографических норм = [3]
2. К8 - Соблюдение пунктуационных норм = [3]</t>
        </r>
      </text>
    </comment>
    <comment ref="DY108" authorId="0" shapeId="0">
      <text>
        <r>
          <rPr>
            <sz val="11"/>
            <color theme="1"/>
            <rFont val="Calibri"/>
            <family val="2"/>
            <scheme val="minor"/>
          </rPr>
          <t>1. С3К1 - Толкование значения слова = [2]
2. С3К2 - Наличие примеров-аргументов = [3]
3. С3К3 - Смысловая цельность, речевая связность и последовательность сочинения = [1]
4. С3К4 - Композиционная стройность = [2]
5. Итоговое количество баллов за сочинение по критериям С3К1–С3К4 = [8]</t>
        </r>
      </text>
    </comment>
    <comment ref="EK108"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EW108" authorId="0" shapeId="0">
      <text>
        <r>
          <rPr>
            <sz val="11"/>
            <color theme="1"/>
            <rFont val="Calibri"/>
            <family val="2"/>
            <scheme val="minor"/>
          </rPr>
          <t>необходимо запланировать дополнительное время на раскрытие темы
снизить темп выполнения письменных работ
уменьшить объем письменных работ
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FL108" authorId="0" shapeId="0">
      <text>
        <r>
          <rPr>
            <sz val="11"/>
            <color theme="1"/>
            <rFont val="Calibri"/>
            <family val="2"/>
            <scheme val="minor"/>
          </rPr>
          <t>интерактивная технология</t>
        </r>
      </text>
    </comment>
    <comment ref="FZ108"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GL108"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GX108"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HN108" authorId="0" shapeId="0">
      <text>
        <r>
          <rPr>
            <sz val="11"/>
            <color theme="1"/>
            <rFont val="Calibri"/>
            <family val="2"/>
            <scheme val="minor"/>
          </rPr>
          <t>виртуальная экскурсия в краеведческий музей</t>
        </r>
      </text>
    </comment>
    <comment ref="HZ108" authorId="0" shapeId="0">
      <text>
        <r>
          <rPr>
            <sz val="11"/>
            <color theme="1"/>
            <rFont val="Calibri"/>
            <family val="2"/>
            <scheme val="minor"/>
          </rPr>
          <t>направлено на выявление негативного опыта обучающихся (3)
ориентировано на готовность обучающихся получить инструкцию к действию, указание, распоряжение (3)</t>
        </r>
      </text>
    </comment>
    <comment ref="I109" authorId="0" shapeId="0">
      <text>
        <r>
          <rPr>
            <sz val="11"/>
            <color theme="1"/>
            <rFont val="Calibri"/>
            <family val="2"/>
            <scheme val="minor"/>
          </rPr>
          <t>3</t>
        </r>
      </text>
    </comment>
    <comment ref="S109" authorId="0" shapeId="0">
      <text>
        <r>
          <rPr>
            <sz val="11"/>
            <color theme="1"/>
            <rFont val="Calibri"/>
            <family val="2"/>
            <scheme val="minor"/>
          </rPr>
          <t>В первой части сложного предложения 4 составное именное сказуемое.
Предложение 5 осложнено обособленным приложением.</t>
        </r>
      </text>
    </comment>
    <comment ref="Y109" authorId="0" shapeId="0">
      <text>
        <r>
          <rPr>
            <sz val="11"/>
            <color theme="1"/>
            <rFont val="Calibri"/>
            <family val="2"/>
            <scheme val="minor"/>
          </rPr>
          <t>13456911</t>
        </r>
      </text>
    </comment>
    <comment ref="AI109" authorId="0" shapeId="0">
      <text>
        <r>
          <rPr>
            <sz val="11"/>
            <color theme="1"/>
            <rFont val="Calibri"/>
            <family val="2"/>
            <scheme val="minor"/>
          </rPr>
          <t>3</t>
        </r>
      </text>
    </comment>
    <comment ref="AQ109" authorId="0" shapeId="0">
      <text>
        <r>
          <rPr>
            <sz val="11"/>
            <color theme="1"/>
            <rFont val="Calibri"/>
            <family val="2"/>
            <scheme val="minor"/>
          </rPr>
          <t>добробезкорысти</t>
        </r>
      </text>
    </comment>
    <comment ref="AV109"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109"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109"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O109" authorId="0" shapeId="0">
      <text>
        <r>
          <rPr>
            <sz val="11"/>
            <color theme="1"/>
            <rFont val="Calibri"/>
            <family val="2"/>
            <scheme val="minor"/>
          </rPr>
          <t>2Д</t>
        </r>
      </text>
    </comment>
    <comment ref="BX109" authorId="0" shapeId="0">
      <text>
        <r>
          <rPr>
            <sz val="11"/>
            <color theme="1"/>
            <rFont val="Calibri"/>
            <family val="2"/>
            <scheme val="minor"/>
          </rPr>
          <t>Инверсия</t>
        </r>
      </text>
    </comment>
    <comment ref="CG109" authorId="0" shapeId="0">
      <text>
        <r>
          <rPr>
            <sz val="11"/>
            <color theme="1"/>
            <rFont val="Calibri"/>
            <family val="2"/>
            <scheme val="minor"/>
          </rPr>
          <t>вопрос, на который у ученика нет односложного ответа.
трудность, с которой сталкивается ребенок при выполнении того или иного задания.
вопрос, который не имеет конкретного ответа.
вопрос, который не имеет однозначного ответа.</t>
        </r>
      </text>
    </comment>
    <comment ref="CO109" authorId="0" shapeId="0">
      <text>
        <r>
          <rPr>
            <sz val="11"/>
            <color theme="1"/>
            <rFont val="Calibri"/>
            <family val="2"/>
            <scheme val="minor"/>
          </rPr>
          <t>Что такое безударная гласная? Какие гласные обычно чередуются?
Почему при написании необходимо учитывать значение корня?</t>
        </r>
      </text>
    </comment>
    <comment ref="CX109" authorId="0" shapeId="0">
      <text>
        <r>
          <rPr>
            <sz val="11"/>
            <color theme="1"/>
            <rFont val="Calibri"/>
            <family val="2"/>
            <scheme val="minor"/>
          </rPr>
          <t>Ученики действуют формально.
Ученики смешивают части речи.
Ученики ориентируются на расставленные в тексте знаки препинания.</t>
        </r>
      </text>
    </comment>
    <comment ref="DD109" authorId="0" shapeId="0">
      <text>
        <r>
          <rPr>
            <sz val="11"/>
            <color theme="1"/>
            <rFont val="Calibri"/>
            <family val="2"/>
            <scheme val="minor"/>
          </rPr>
          <t>графического</t>
        </r>
      </text>
    </comment>
    <comment ref="DL109" authorId="0" shapeId="0">
      <text>
        <r>
          <rPr>
            <sz val="11"/>
            <color theme="1"/>
            <rFont val="Calibri"/>
            <family val="2"/>
            <scheme val="minor"/>
          </rPr>
          <t>1. К1 = [0]
2. К2 = [0]
3. К3 = [0]
4. К4 = [0]
5. К5 = [2]
6. К6 = [1]
7. К7 = [3]
8. К8 = [3]
9. К9 = [1]
10. К10 = [1]
11. К11 = [1]
12. К12 = [1]</t>
        </r>
      </text>
    </comment>
    <comment ref="DQ109" authorId="0" shapeId="0">
      <text>
        <r>
          <rPr>
            <sz val="11"/>
            <color theme="1"/>
            <rFont val="Calibri"/>
            <family val="2"/>
            <scheme val="minor"/>
          </rPr>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[Упрощение]
3. Человек сам должен решить, какой путь в жизни он выберет. = [Способы сжатия не использованы]</t>
        </r>
      </text>
    </comment>
    <comment ref="DX109" authorId="0" shapeId="0">
      <text>
        <r>
          <rPr>
            <sz val="11"/>
            <color theme="1"/>
            <rFont val="Calibri"/>
            <family val="2"/>
            <scheme val="minor"/>
          </rPr>
          <t>1. С1К1 - Наличие обоснованного ответа = [1]
2. С1К2 - Наличие примеров-аргументов = [2]
3. С1К3 - Смысловая цельность, речевая связность и последовательность сочинения = [1]
4. С1К4 - Композиционная стройность = [1]</t>
        </r>
      </text>
    </comment>
    <comment ref="EH109" authorId="0" shapeId="0">
      <text>
        <r>
          <rPr>
            <sz val="11"/>
            <color theme="1"/>
            <rFont val="Calibri"/>
            <family val="2"/>
            <scheme val="minor"/>
          </rPr>
          <t>семинар-практикум</t>
        </r>
      </text>
    </comment>
    <comment ref="EV109" authorId="0" shapeId="0">
      <text>
        <r>
          <rPr>
            <sz val="11"/>
            <color theme="1"/>
            <rFont val="Calibri"/>
            <family val="2"/>
            <scheme val="minor"/>
          </rPr>
          <t>применить другой метод обучения</t>
        </r>
      </text>
    </comment>
    <comment ref="FO109" authorId="0" shapeId="0">
      <text>
        <r>
          <rPr>
            <sz val="11"/>
            <color theme="1"/>
            <rFont val="Calibri"/>
            <family val="2"/>
            <scheme val="minor"/>
          </rPr>
          <t>личностно-ориентированная технология</t>
        </r>
      </text>
    </comment>
    <comment ref="FS109"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t>
        </r>
      </text>
    </comment>
    <comment ref="GI109"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HE109"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HQ109" authorId="0" shapeId="0">
      <text>
        <r>
          <rPr>
            <sz val="11"/>
            <color theme="1"/>
            <rFont val="Calibri"/>
            <family val="2"/>
            <scheme val="minor"/>
          </rPr>
          <t>просмотр и обсуждение видеофильмов</t>
        </r>
      </text>
    </comment>
    <comment ref="IA109"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
малопригодно как постоянная форма воздействия на обучающихся (0)</t>
        </r>
      </text>
    </comment>
    <comment ref="J110" authorId="0" shapeId="0">
      <text>
        <r>
          <rPr>
            <sz val="11"/>
            <color theme="1"/>
            <rFont val="Calibri"/>
            <family val="2"/>
            <scheme val="minor"/>
          </rPr>
          <t>3 – цепная и параллельная</t>
        </r>
      </text>
    </comment>
    <comment ref="R110" authorId="0" shapeId="0">
      <text>
        <r>
          <rPr>
            <sz val="11"/>
            <color theme="1"/>
            <rFont val="Calibri"/>
            <family val="2"/>
            <scheme val="minor"/>
          </rPr>
          <t>сложноподчиненное</t>
        </r>
      </text>
    </comment>
    <comment ref="AB110" authorId="0" shapeId="0">
      <text>
        <r>
          <rPr>
            <sz val="11"/>
            <color theme="1"/>
            <rFont val="Calibri"/>
            <family val="2"/>
            <scheme val="minor"/>
          </rPr>
          <t>3</t>
        </r>
      </text>
    </comment>
    <comment ref="AH110" authorId="0" shapeId="0">
      <text>
        <r>
          <rPr>
            <sz val="11"/>
            <color theme="1"/>
            <rFont val="Calibri"/>
            <family val="2"/>
            <scheme val="minor"/>
          </rPr>
          <t>5</t>
        </r>
      </text>
    </comment>
    <comment ref="AQ110" authorId="0" shapeId="0">
      <text>
        <r>
          <rPr>
            <sz val="11"/>
            <color theme="1"/>
            <rFont val="Calibri"/>
            <family val="2"/>
            <scheme val="minor"/>
          </rPr>
          <t>добро без корысти</t>
        </r>
      </text>
    </comment>
    <comment ref="AV110"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110"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F110" authorId="0" shapeId="0">
      <text>
        <r>
          <rPr>
            <sz val="11"/>
            <color theme="1"/>
            <rFont val="Calibri"/>
            <family val="2"/>
            <scheme val="minor"/>
          </rPr>
          <t>ВИШЕНКА – суффикс ЕНК всегда пишется в существительных I склонения.
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J110" authorId="0" shapeId="0">
      <text>
        <r>
          <rPr>
            <sz val="11"/>
            <color theme="1"/>
            <rFont val="Calibri"/>
            <family val="2"/>
            <scheme val="minor"/>
          </rPr>
          <t>3А</t>
        </r>
      </text>
    </comment>
    <comment ref="BV110" authorId="0" shapeId="0">
      <text>
        <r>
          <rPr>
            <sz val="11"/>
            <color theme="1"/>
            <rFont val="Calibri"/>
            <family val="2"/>
            <scheme val="minor"/>
          </rPr>
          <t>Ирония</t>
        </r>
      </text>
    </comment>
    <comment ref="CI110" authorId="0" shapeId="0">
      <text>
        <r>
          <rPr>
            <sz val="11"/>
            <color theme="1"/>
            <rFont val="Calibri"/>
            <family val="2"/>
            <scheme val="minor"/>
          </rPr>
          <t>да</t>
        </r>
      </text>
    </comment>
    <comment ref="CM110" authorId="0" shapeId="0">
      <text>
        <r>
          <rPr>
            <sz val="11"/>
            <color theme="1"/>
            <rFont val="Calibri"/>
            <family val="2"/>
            <scheme val="minor"/>
          </rPr>
          <t>Почему мы пишем «обмакнуть в чай», но «промокнуть под дождем»?
Почему при написании необходимо учитывать значение корня?</t>
        </r>
      </text>
    </comment>
    <comment ref="CW110" authorId="0" shapeId="0">
      <text>
        <r>
          <rPr>
            <sz val="11"/>
            <color theme="1"/>
            <rFont val="Calibri"/>
            <family val="2"/>
            <scheme val="minor"/>
          </rPr>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[заполнение всех видов пропусков, исправление ошибок и т.д.]</t>
        </r>
      </text>
    </comment>
    <comment ref="DD110" authorId="0" shapeId="0">
      <text>
        <r>
          <rPr>
            <sz val="11"/>
            <color theme="1"/>
            <rFont val="Calibri"/>
            <family val="2"/>
            <scheme val="minor"/>
          </rPr>
          <t>графического</t>
        </r>
      </text>
    </comment>
    <comment ref="DK110" authorId="0" shapeId="0">
      <text>
        <r>
          <rPr>
            <sz val="11"/>
            <color theme="1"/>
            <rFont val="Calibri"/>
            <family val="2"/>
            <scheme val="minor"/>
          </rPr>
          <t>ответы на вопросы, данные в задании, вместо создания цельного текста
маленький объём монологического высказывания
большое количество неоправданных пауз в речи</t>
        </r>
      </text>
    </comment>
    <comment ref="DR110" authorId="0" shapeId="0">
      <text>
        <r>
          <rPr>
            <sz val="11"/>
            <color theme="1"/>
            <rFont val="Calibri"/>
            <family val="2"/>
            <scheme val="minor"/>
          </rPr>
          <t>1. С3К1 - Толкование значения слова = [2]
2. С3К2 - Наличие примеров-аргументов = [3]
3. С3К3 - Смысловая цельность, речевая связность и последовательность сочинения = [1]
4. С3К4 - Композиционная стройность = [1]</t>
        </r>
      </text>
    </comment>
    <comment ref="DY110" authorId="0" shapeId="0">
      <text>
        <r>
          <rPr>
            <sz val="11"/>
            <color theme="1"/>
            <rFont val="Calibri"/>
            <family val="2"/>
            <scheme val="minor"/>
          </rPr>
          <t>1. С3К1 - Толкование значения слова = [2]
2. С3К2 - Наличие примеров-аргументов = [2]
3. С3К3 - Смысловая цельность, речевая связность и последовательность сочинения = [1]
4. С3К4 - Композиционная стройность = [1]
5. Итоговое количество баллов за сочинение по критериям С3К1–С3К4 = [6]</t>
        </r>
      </text>
    </comment>
    <comment ref="EK110"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FB110" authorId="0" shapeId="0">
      <text>
        <r>
          <rPr>
            <sz val="11"/>
            <color theme="1"/>
            <rFont val="Calibri"/>
            <family val="2"/>
            <scheme val="minor"/>
          </rPr>
          <t>повторное объяснить новый материал
дополнительно отработать материал
использовать памятки и алгоритмы</t>
        </r>
      </text>
    </comment>
    <comment ref="FK110" authorId="0" shapeId="0">
      <text>
        <r>
          <rPr>
            <sz val="11"/>
            <color theme="1"/>
            <rFont val="Calibri"/>
            <family val="2"/>
            <scheme val="minor"/>
          </rPr>
          <t>проблемное обучение</t>
        </r>
      </text>
    </comment>
    <comment ref="FX110"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t>
        </r>
      </text>
    </comment>
    <comment ref="GJ110"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[Периодические смены настроения, непоследовательность, неуравновешенность] (0)
3. Циклоидный = [Интровертированность, серьезность, устойчивость интересов, замкнутость, рассудительность] (0)</t>
        </r>
      </text>
    </comment>
    <comment ref="HD110"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HQ110" authorId="0" shapeId="0">
      <text>
        <r>
          <rPr>
            <sz val="11"/>
            <color theme="1"/>
            <rFont val="Calibri"/>
            <family val="2"/>
            <scheme val="minor"/>
          </rPr>
          <t>просмотр и обсуждение видеофильмов</t>
        </r>
      </text>
    </comment>
    <comment ref="HZ110" authorId="0" shapeId="0">
      <text>
        <r>
          <rPr>
            <sz val="11"/>
            <color theme="1"/>
            <rFont val="Calibri"/>
            <family val="2"/>
            <scheme val="minor"/>
          </rPr>
          <t>направлено на выявление негативного опыта обучающихся (3)
опирается на выделение социальной и личностной значимости решения вопроса (0)
ориентировано на готовность обучающихся получить инструкцию к действию, указание, распоряжение (3)</t>
        </r>
      </text>
    </comment>
    <comment ref="H111" authorId="0" shapeId="0">
      <text>
        <r>
          <rPr>
            <sz val="11"/>
            <color theme="1"/>
            <rFont val="Calibri"/>
            <family val="2"/>
            <scheme val="minor"/>
          </rPr>
          <t>3</t>
        </r>
      </text>
    </comment>
    <comment ref="T111" authorId="0" shapeId="0">
      <text>
        <r>
          <rPr>
            <sz val="11"/>
            <color theme="1"/>
            <rFont val="Calibri"/>
            <family val="2"/>
            <scheme val="minor"/>
          </rPr>
          <t>В предложении 2 есть однородные члены с обобщающим словом.
Одна из грамматических основ предложения 5 – «лыжник оттолкнулся».</t>
        </r>
      </text>
    </comment>
    <comment ref="AB111" authorId="0" shapeId="0">
      <text>
        <r>
          <rPr>
            <sz val="11"/>
            <color theme="1"/>
            <rFont val="Calibri"/>
            <family val="2"/>
            <scheme val="minor"/>
          </rPr>
          <t>4</t>
        </r>
      </text>
    </comment>
    <comment ref="AI111" authorId="0" shapeId="0">
      <text>
        <r>
          <rPr>
            <sz val="11"/>
            <color theme="1"/>
            <rFont val="Calibri"/>
            <family val="2"/>
            <scheme val="minor"/>
          </rPr>
          <t>2</t>
        </r>
      </text>
    </comment>
    <comment ref="AO111" authorId="0" shapeId="0">
      <text>
        <r>
          <rPr>
            <sz val="11"/>
            <color theme="1"/>
            <rFont val="Calibri"/>
            <family val="2"/>
            <scheme val="minor"/>
          </rPr>
          <t>вошел улыбаясь</t>
        </r>
      </text>
    </comment>
    <comment ref="AV111"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111"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F111"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O111" authorId="0" shapeId="0">
      <text>
        <r>
          <rPr>
            <sz val="11"/>
            <color theme="1"/>
            <rFont val="Calibri"/>
            <family val="2"/>
            <scheme val="minor"/>
          </rPr>
          <t>2Д</t>
        </r>
      </text>
    </comment>
    <comment ref="BV111" authorId="0" shapeId="0">
      <text>
        <r>
          <rPr>
            <sz val="11"/>
            <color theme="1"/>
            <rFont val="Calibri"/>
            <family val="2"/>
            <scheme val="minor"/>
          </rPr>
          <t>Ирония</t>
        </r>
      </text>
    </comment>
    <comment ref="CF111" authorId="0" shapeId="0">
      <text>
        <r>
          <rPr>
            <sz val="11"/>
            <color theme="1"/>
            <rFont val="Calibri"/>
            <family val="2"/>
            <scheme val="minor"/>
          </rPr>
          <t>вопрос, на который у ученика нет односложного ответа.
вопрос, который не имеет конкретного ответа.</t>
        </r>
      </text>
    </comment>
    <comment ref="CO111" authorId="0" shapeId="0">
      <text>
        <r>
          <rPr>
            <sz val="11"/>
            <color theme="1"/>
            <rFont val="Calibri"/>
            <family val="2"/>
            <scheme val="minor"/>
          </rPr>
          <t>Что такое безударная гласная? Какие гласные обычно чередуются?
Почему при написании необходимо учитывать значение корня?</t>
        </r>
      </text>
    </comment>
    <comment ref="CV111" authorId="0" shapeId="0">
      <text>
        <r>
          <rPr>
            <sz val="11"/>
            <color theme="1"/>
            <rFont val="Calibri"/>
            <family val="2"/>
            <scheme val="minor"/>
          </rPr>
          <t>1. Выборочное чтение
2. Выборочное списывание
3. Выборочный диктант
4. Деформированное списывание
5. Деформированный выборочный диктант (обучающий)
6. Деформированный выборочный диктант (контрольный)</t>
        </r>
      </text>
    </comment>
    <comment ref="DD111" authorId="0" shapeId="0">
      <text>
        <r>
          <rPr>
            <sz val="11"/>
            <color theme="1"/>
            <rFont val="Calibri"/>
            <family val="2"/>
            <scheme val="minor"/>
          </rPr>
          <t>графического</t>
        </r>
      </text>
    </comment>
    <comment ref="DL111" authorId="0" shapeId="0">
      <text>
        <r>
          <rPr>
            <sz val="11"/>
            <color theme="1"/>
            <rFont val="Calibri"/>
            <family val="2"/>
            <scheme val="minor"/>
          </rPr>
          <t>1. К1 = [1]
2. К2 = [3]
3. К3 = [1]
4. К4 = [1]
5. К5 = [1]
6. К6 = [1]
7. К7 = [3]
8. К8 = [2]
9. К9 = [1]
10. К10 = [1]
11. К11 = [1]
12. К12 = [1]</t>
        </r>
      </text>
    </comment>
    <comment ref="DR111" authorId="0" shapeId="0">
      <text>
        <r>
          <rPr>
            <sz val="11"/>
            <color theme="1"/>
            <rFont val="Calibri"/>
            <family val="2"/>
            <scheme val="minor"/>
          </rPr>
          <t>1. С3К1 - Толкование значения слова = [2]
2. С3К2 - Наличие примеров-аргументов = [2]
3. С3К3 - Смысловая цельность, речевая связность и последовательность сочинения = [1]
4. С3К4 - Композиционная стройность = [2]</t>
        </r>
      </text>
    </comment>
    <comment ref="DV111" authorId="0" shapeId="0">
      <text>
        <r>
          <rPr>
            <sz val="11"/>
            <color theme="1"/>
            <rFont val="Calibri"/>
            <family val="2"/>
            <scheme val="minor"/>
          </rPr>
          <t>1. К9 - Соблюдение языковых норм = [1]
2. К10 - Соблюдение речевых норм = [0]</t>
        </r>
      </text>
    </comment>
    <comment ref="EO111"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EU111" authorId="0" shapeId="0">
      <text>
        <r>
          <rPr>
            <sz val="11"/>
            <color theme="1"/>
            <rFont val="Calibri"/>
            <family val="2"/>
            <scheme val="minor"/>
          </rPr>
          <t>необходимо запланировать дополнительное время на раскрытие темы
пересмотреть формулировку вопроса
уменьшить объем проверочного задания
продолжить проведение заданий в четко запланированное время с целью развития у учащихся навыка активной работы
запланировать тему (вопрос) на последующие уроки</t>
        </r>
      </text>
    </comment>
    <comment ref="FN111" authorId="0" shapeId="0">
      <text>
        <r>
          <rPr>
            <sz val="11"/>
            <color theme="1"/>
            <rFont val="Calibri"/>
            <family val="2"/>
            <scheme val="minor"/>
          </rPr>
          <t>технология формирования критического мышления</t>
        </r>
      </text>
    </comment>
    <comment ref="FT111"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GO111" authorId="0" shapeId="0">
      <text>
        <r>
          <rPr>
            <sz val="11"/>
            <color theme="1"/>
            <rFont val="Calibri"/>
            <family val="2"/>
            <scheme val="minor"/>
          </rPr>
          <t>1. Избегание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(0)
2. Приспособление = [Пассивное поведение, характеризующееся нежеланием пойти навстречу оппоненту и защищать собственные интересы, игнорирование конфликтной ситуации] (0)
3. Компромисс = [Стратегия, которая строится на взаимных уступках сторон; частичное удовлетворение интересов обеих сторон конфликта] (2)</t>
        </r>
      </text>
    </comment>
    <comment ref="GV111"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HO111" authorId="0" shapeId="0">
      <text>
        <r>
          <rPr>
            <sz val="11"/>
            <color theme="1"/>
            <rFont val="Calibri"/>
            <family val="2"/>
            <scheme val="minor"/>
          </rPr>
          <t>рекрутинговые мероприятия, реализующие идею популяризации деятельности детского общественного объединения, привлечения в него новых участников</t>
        </r>
      </text>
    </comment>
    <comment ref="ID111"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J112" authorId="0" shapeId="0">
      <text>
        <r>
          <rPr>
            <sz val="11"/>
            <color theme="1"/>
            <rFont val="Calibri"/>
            <family val="2"/>
            <scheme val="minor"/>
          </rPr>
          <t>3 – цепная и параллельная</t>
        </r>
      </text>
    </comment>
    <comment ref="P112" authorId="0" shapeId="0">
      <text>
        <r>
          <rPr>
            <sz val="11"/>
            <color theme="1"/>
            <rFont val="Calibri"/>
            <family val="2"/>
            <scheme val="minor"/>
          </rPr>
          <t>В первой части сложного предложения 4 составное именное сказуемое.
Одна из грамматических основ предложения 5 – «лыжник оттолкнулся».</t>
        </r>
      </text>
    </comment>
    <comment ref="AB112" authorId="0" shapeId="0">
      <text>
        <r>
          <rPr>
            <sz val="11"/>
            <color theme="1"/>
            <rFont val="Calibri"/>
            <family val="2"/>
            <scheme val="minor"/>
          </rPr>
          <t>5</t>
        </r>
      </text>
    </comment>
    <comment ref="AI112" authorId="0" shapeId="0">
      <text>
        <r>
          <rPr>
            <sz val="11"/>
            <color theme="1"/>
            <rFont val="Calibri"/>
            <family val="2"/>
            <scheme val="minor"/>
          </rPr>
          <t>3</t>
        </r>
      </text>
    </comment>
    <comment ref="AP112" authorId="0" shapeId="0">
      <text>
        <r>
          <rPr>
            <sz val="11"/>
            <color theme="1"/>
            <rFont val="Calibri"/>
            <family val="2"/>
            <scheme val="minor"/>
          </rPr>
          <t>печенье для диабетиков</t>
        </r>
      </text>
    </comment>
    <comment ref="AU112"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AZ112"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112"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L112" authorId="0" shapeId="0">
      <text>
        <r>
          <rPr>
            <sz val="11"/>
            <color theme="1"/>
            <rFont val="Calibri"/>
            <family val="2"/>
            <scheme val="minor"/>
          </rPr>
          <t>4Е)</t>
        </r>
      </text>
    </comment>
    <comment ref="BW112" authorId="0" shapeId="0">
      <text>
        <r>
          <rPr>
            <sz val="11"/>
            <color theme="1"/>
            <rFont val="Calibri"/>
            <family val="2"/>
            <scheme val="minor"/>
          </rPr>
          <t>Литота</t>
        </r>
      </text>
    </comment>
    <comment ref="CI112" authorId="0" shapeId="0">
      <text>
        <r>
          <rPr>
            <sz val="11"/>
            <color theme="1"/>
            <rFont val="Calibri"/>
            <family val="2"/>
            <scheme val="minor"/>
          </rPr>
          <t>да</t>
        </r>
      </text>
    </comment>
    <comment ref="CM112" authorId="0" shapeId="0">
      <text>
        <r>
          <rPr>
            <sz val="11"/>
            <color theme="1"/>
            <rFont val="Calibri"/>
            <family val="2"/>
            <scheme val="minor"/>
          </rPr>
          <t>Почему мы пишем «обмакнуть в чай», но «промокнуть под дождем»?
Почему при написании необходимо учитывать значение корня?
Попытайтесь объяснить правописание гласных в корнях слов «заря», «умирать».</t>
        </r>
      </text>
    </comment>
    <comment ref="CX112" authorId="0" shapeId="0">
      <text>
        <r>
          <rPr>
            <sz val="11"/>
            <color theme="1"/>
            <rFont val="Calibri"/>
            <family val="2"/>
            <scheme val="minor"/>
          </rPr>
          <t>Ученики действуют формально.
Ученики ориентируются на расставленные в тексте знаки препинания.</t>
        </r>
      </text>
    </comment>
    <comment ref="DE112" authorId="0" shapeId="0">
      <text>
        <r>
          <rPr>
            <sz val="11"/>
            <color theme="1"/>
            <rFont val="Calibri"/>
            <family val="2"/>
            <scheme val="minor"/>
          </rPr>
          <t>бедностью активных грамматических конструкций
низкая подвижность словаря и грамматики</t>
        </r>
      </text>
    </comment>
    <comment ref="DJ112" authorId="0" shapeId="0">
      <text>
        <r>
          <rPr>
            <sz val="11"/>
            <color theme="1"/>
            <rFont val="Calibri"/>
            <family val="2"/>
            <scheme val="minor"/>
          </rPr>
          <t>1. ИК1 - Содержание изложения = [0]
2. ИК2 - Сжатие исходного текста = [1]
3. ИК3 - Смысловая цельность, речевая связность и последова-тель¬ность изложения = [0]
4. Итоговое количество баллов за сжатое изложение по критериям ИК1–ИК3 = &lt;ответ не выбран&gt;</t>
        </r>
      </text>
    </comment>
    <comment ref="DP112" authorId="0" shapeId="0">
      <text>
        <r>
          <rPr>
            <sz val="11"/>
            <color theme="1"/>
            <rFont val="Calibri"/>
            <family val="2"/>
            <scheme val="minor"/>
          </rPr>
          <t>1. К7 - Соблюдение орфографических норм = [3]
2. К8 - Соблюдение пунктуационных норм = [3]</t>
        </r>
      </text>
    </comment>
    <comment ref="DX112" authorId="0" shapeId="0">
      <text>
        <r>
          <rPr>
            <sz val="11"/>
            <color theme="1"/>
            <rFont val="Calibri"/>
            <family val="2"/>
            <scheme val="minor"/>
          </rPr>
          <t>1. С1К1 - Наличие обоснованного ответа = [2]
2. С1К2 - Наличие примеров-аргументов = [3]
3. С1К3 - Смысловая цельность, речевая связность и последовательность сочинения = [2]
4. С1К4 - Композиционная стройность = [2]</t>
        </r>
      </text>
    </comment>
    <comment ref="EM112" authorId="0" shapeId="0">
      <text>
        <r>
          <rPr>
            <sz val="11"/>
            <color theme="1"/>
            <rFont val="Calibri"/>
            <family val="2"/>
            <scheme val="minor"/>
          </rPr>
          <t>конференция</t>
        </r>
      </text>
    </comment>
    <comment ref="EY112" authorId="0" shapeId="0">
      <text>
        <r>
          <rPr>
            <sz val="11"/>
            <color theme="1"/>
            <rFont val="Calibri"/>
            <family val="2"/>
            <scheme val="minor"/>
          </rPr>
          <t>расширять возможности обучения и самообучения
дать возможность обучающимся следить за своими собственными успехами
мотивация личной ответственности обучающихся за свою учебу</t>
        </r>
      </text>
    </comment>
    <comment ref="FL112" authorId="0" shapeId="0">
      <text>
        <r>
          <rPr>
            <sz val="11"/>
            <color theme="1"/>
            <rFont val="Calibri"/>
            <family val="2"/>
            <scheme val="minor"/>
          </rPr>
          <t>технология формирования критического мышления</t>
        </r>
      </text>
    </comment>
    <comment ref="FV112"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GO112"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GX112"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HP112" authorId="0" shapeId="0">
      <text>
        <r>
          <rPr>
            <sz val="11"/>
            <color theme="1"/>
            <rFont val="Calibri"/>
            <family val="2"/>
            <scheme val="minor"/>
          </rPr>
          <t>кейс-метод</t>
        </r>
      </text>
    </comment>
    <comment ref="IA112"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
малопригодно как постоянная форма воздействия на обучающихся (0)</t>
        </r>
      </text>
    </comment>
    <comment ref="L113" authorId="0" shapeId="0">
      <text>
        <r>
          <rPr>
            <sz val="11"/>
            <color theme="1"/>
            <rFont val="Calibri"/>
            <family val="2"/>
            <scheme val="minor"/>
          </rPr>
          <t>Научные открытия гениальных учёных бывают подготовлены многолетними трудами талантливых предшественников.</t>
        </r>
      </text>
    </comment>
    <comment ref="R113" authorId="0" shapeId="0">
      <text>
        <r>
          <rPr>
            <sz val="11"/>
            <color theme="1"/>
            <rFont val="Calibri"/>
            <family val="2"/>
            <scheme val="minor"/>
          </rPr>
          <t>сложное с союзной сочинительной и подчинительной связью.</t>
        </r>
      </text>
    </comment>
    <comment ref="Y113" authorId="0" shapeId="0">
      <text>
        <r>
          <rPr>
            <sz val="11"/>
            <color theme="1"/>
            <rFont val="Calibri"/>
            <family val="2"/>
            <scheme val="minor"/>
          </rPr>
          <t>12467811</t>
        </r>
      </text>
    </comment>
    <comment ref="AI113" authorId="0" shapeId="0">
      <text>
        <r>
          <rPr>
            <sz val="11"/>
            <color theme="1"/>
            <rFont val="Calibri"/>
            <family val="2"/>
            <scheme val="minor"/>
          </rPr>
          <t>1</t>
        </r>
      </text>
    </comment>
    <comment ref="AN113" authorId="0" shapeId="0">
      <text>
        <r>
          <rPr>
            <sz val="11"/>
            <color theme="1"/>
            <rFont val="Calibri"/>
            <family val="2"/>
            <scheme val="minor"/>
          </rPr>
          <t>учил с прилежностью</t>
        </r>
      </text>
    </comment>
    <comment ref="AU113" authorId="0" shapeId="0">
      <text>
        <r>
          <rPr>
            <sz val="11"/>
            <color theme="1"/>
            <rFont val="Calibri"/>
            <family val="2"/>
            <scheme val="minor"/>
          </rPr>
          <t>РАСЦЕНИВАТЬ – на конце приставки перед глухим согласным пишется буква С.
ФОРТЕПЬЯНО – разделительный Ь пишется после приставок, оканчивающихся на согласный, перед буквами Е, Ё, Ю, Я.</t>
        </r>
      </text>
    </comment>
    <comment ref="BA113"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E113"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O113" authorId="0" shapeId="0">
      <text>
        <r>
          <rPr>
            <sz val="11"/>
            <color theme="1"/>
            <rFont val="Calibri"/>
            <family val="2"/>
            <scheme val="minor"/>
          </rPr>
          <t>4Д</t>
        </r>
      </text>
    </comment>
    <comment ref="BW113" authorId="0" shapeId="0">
      <text>
        <r>
          <rPr>
            <sz val="11"/>
            <color theme="1"/>
            <rFont val="Calibri"/>
            <family val="2"/>
            <scheme val="minor"/>
          </rPr>
          <t>Метафора</t>
        </r>
      </text>
    </comment>
    <comment ref="CI113" authorId="0" shapeId="0">
      <text>
        <r>
          <rPr>
            <sz val="11"/>
            <color theme="1"/>
            <rFont val="Calibri"/>
            <family val="2"/>
            <scheme val="minor"/>
          </rPr>
          <t>зависит от цели урока</t>
        </r>
      </text>
    </comment>
    <comment ref="CO113" authorId="0" shapeId="0">
      <text>
        <r>
          <rPr>
            <sz val="11"/>
            <color theme="1"/>
            <rFont val="Calibri"/>
            <family val="2"/>
            <scheme val="minor"/>
          </rPr>
          <t>Что такое безударная гласная? Какие гласные обычно чередуются?
Почему мы пишем «обмакнуть в чай», но «промокнуть под дождем»?</t>
        </r>
      </text>
    </comment>
    <comment ref="CV113" authorId="0" shapeId="0">
      <text>
        <r>
          <rPr>
            <sz val="11"/>
            <color theme="1"/>
            <rFont val="Calibri"/>
            <family val="2"/>
            <scheme val="minor"/>
          </rPr>
          <t>1. Выборочный диктант
2. Деформированный выборочный диктант (контрольный)
3. Деформированный выборочный диктант (обучающий)
4. Выборочное чтение
5. Деформированное списывание
6. Выборочное списывание</t>
        </r>
      </text>
    </comment>
    <comment ref="DD113" authorId="0" shapeId="0">
      <text>
        <r>
          <rPr>
            <sz val="11"/>
            <color theme="1"/>
            <rFont val="Calibri"/>
            <family val="2"/>
            <scheme val="minor"/>
          </rPr>
          <t>графического</t>
        </r>
      </text>
    </comment>
    <comment ref="DI113" authorId="0" shapeId="0">
      <text>
        <r>
          <rPr>
            <sz val="11"/>
            <color theme="1"/>
            <rFont val="Calibri"/>
            <family val="2"/>
            <scheme val="minor"/>
          </rPr>
          <t>1. К1 - Формулировка проблем исходного текста = [1]
2. К2 - Комментарий к сформулированной проблеме исходного текста = [5]
3. К3 - Отражение позиции автора исходного текста = [1]
4. К4 - Отношение к позиции автора по проблеме исходного текста = [0]</t>
        </r>
      </text>
    </comment>
    <comment ref="DP113" authorId="0" shapeId="0">
      <text>
        <r>
          <rPr>
            <sz val="11"/>
            <color theme="1"/>
            <rFont val="Calibri"/>
            <family val="2"/>
            <scheme val="minor"/>
          </rPr>
          <t>1. К7 - Соблюдение орфографических норм = [1]
2. К8 - Соблюдение пунктуационных норм = [1]</t>
        </r>
      </text>
    </comment>
    <comment ref="DV113" authorId="0" shapeId="0">
      <text>
        <r>
          <rPr>
            <sz val="11"/>
            <color theme="1"/>
            <rFont val="Calibri"/>
            <family val="2"/>
            <scheme val="minor"/>
          </rPr>
          <t>1. К9 - Соблюдение языковых норм = [0]
2. К10 - Соблюдение речевых норм = [1]</t>
        </r>
      </text>
    </comment>
    <comment ref="EJ113" authorId="0" shapeId="0">
      <text>
        <r>
          <rPr>
            <sz val="11"/>
            <color theme="1"/>
            <rFont val="Calibri"/>
            <family val="2"/>
            <scheme val="minor"/>
          </rPr>
          <t>компромисс</t>
        </r>
      </text>
    </comment>
    <comment ref="EZ113" authorId="0" shapeId="0">
      <text>
        <r>
          <rPr>
            <sz val="11"/>
            <color theme="1"/>
            <rFont val="Calibri"/>
            <family val="2"/>
            <scheme val="minor"/>
          </rPr>
          <t>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FJ113" authorId="0" shapeId="0">
      <text>
        <r>
          <rPr>
            <sz val="11"/>
            <color theme="1"/>
            <rFont val="Calibri"/>
            <family val="2"/>
            <scheme val="minor"/>
          </rPr>
          <t>программированное обучение</t>
        </r>
      </text>
    </comment>
    <comment ref="FW113"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стимулировать слухо-зрительное внимание</t>
        </r>
      </text>
    </comment>
    <comment ref="GM113"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(0)
3. Юношеский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(0)</t>
        </r>
      </text>
    </comment>
    <comment ref="HD113" authorId="0" shapeId="0">
      <text>
        <r>
          <rPr>
            <sz val="11"/>
            <color theme="1"/>
            <rFont val="Calibri"/>
            <family val="2"/>
            <scheme val="minor"/>
          </rPr>
          <t>1. Приспособление = [педагог и обучающийся немного уступают в своих интересах, чтобы удовлетворить их частично]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HQ113" authorId="0" shapeId="0">
      <text>
        <r>
          <rPr>
            <sz val="11"/>
            <color theme="1"/>
            <rFont val="Calibri"/>
            <family val="2"/>
            <scheme val="minor"/>
          </rPr>
          <t>просмотр и обсуждение видеофильмов</t>
        </r>
      </text>
    </comment>
    <comment ref="IC113" authorId="0" shapeId="0">
      <text>
        <r>
          <rPr>
            <sz val="11"/>
            <color theme="1"/>
            <rFont val="Calibri"/>
            <family val="2"/>
            <scheme val="minor"/>
          </rPr>
          <t>должно осуществляться систематически (0)
бывает фиксированным и нефиксированным (0)
не должно преследовать цель унизить достоинство обучающегося (3)</t>
        </r>
      </text>
    </comment>
    <comment ref="H114" authorId="0" shapeId="0">
      <text>
        <r>
          <rPr>
            <sz val="11"/>
            <color theme="1"/>
            <rFont val="Calibri"/>
            <family val="2"/>
            <scheme val="minor"/>
          </rPr>
          <t>1</t>
        </r>
      </text>
    </comment>
    <comment ref="R114" authorId="0" shapeId="0">
      <text>
        <r>
          <rPr>
            <sz val="11"/>
            <color theme="1"/>
            <rFont val="Calibri"/>
            <family val="2"/>
            <scheme val="minor"/>
          </rPr>
          <t>сложноподчиненное</t>
        </r>
      </text>
    </comment>
    <comment ref="X114" authorId="0" shapeId="0">
      <text>
        <r>
          <rPr>
            <sz val="11"/>
            <color theme="1"/>
            <rFont val="Calibri"/>
            <family val="2"/>
            <scheme val="minor"/>
          </rPr>
          <t>123456810</t>
        </r>
      </text>
    </comment>
    <comment ref="AH114" authorId="0" shapeId="0">
      <text>
        <r>
          <rPr>
            <sz val="11"/>
            <color theme="1"/>
            <rFont val="Calibri"/>
            <family val="2"/>
            <scheme val="minor"/>
          </rPr>
          <t>1</t>
        </r>
      </text>
    </comment>
    <comment ref="AP114" authorId="0" shapeId="0">
      <text>
        <r>
          <rPr>
            <sz val="11"/>
            <color theme="1"/>
            <rFont val="Calibri"/>
            <family val="2"/>
            <scheme val="minor"/>
          </rPr>
          <t>печенье для диабетиков</t>
        </r>
      </text>
    </comment>
    <comment ref="AU114"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BA114"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F114" authorId="0" shapeId="0">
      <text>
        <r>
          <rPr>
            <sz val="11"/>
            <color theme="1"/>
            <rFont val="Calibri"/>
            <family val="2"/>
            <scheme val="minor"/>
          </rPr>
          <t>ВИШЕНКА – суффикс ЕНК всегда пишется в существительных I склонения.
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M114" authorId="0" shapeId="0">
      <text>
        <r>
          <rPr>
            <sz val="11"/>
            <color theme="1"/>
            <rFont val="Calibri"/>
            <family val="2"/>
            <scheme val="minor"/>
          </rPr>
          <t>3Б</t>
        </r>
      </text>
    </comment>
    <comment ref="BX114" authorId="0" shapeId="0">
      <text>
        <r>
          <rPr>
            <sz val="11"/>
            <color theme="1"/>
            <rFont val="Calibri"/>
            <family val="2"/>
            <scheme val="minor"/>
          </rPr>
          <t>Инверсия</t>
        </r>
      </text>
    </comment>
    <comment ref="CI114" authorId="0" shapeId="0">
      <text>
        <r>
          <rPr>
            <sz val="11"/>
            <color theme="1"/>
            <rFont val="Calibri"/>
            <family val="2"/>
            <scheme val="minor"/>
          </rPr>
          <t>да</t>
        </r>
      </text>
    </comment>
    <comment ref="CO114" authorId="0" shapeId="0">
      <text>
        <r>
          <rPr>
            <sz val="11"/>
            <color theme="1"/>
            <rFont val="Calibri"/>
            <family val="2"/>
            <scheme val="minor"/>
          </rPr>
          <t>Что такое безударная гласная? Какие гласные обычно чередуются?</t>
        </r>
      </text>
    </comment>
    <comment ref="CW114" authorId="0" shapeId="0">
      <text>
        <r>
          <rPr>
            <sz val="11"/>
            <color theme="1"/>
            <rFont val="Calibri"/>
            <family val="2"/>
            <scheme val="minor"/>
          </rPr>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[создание языковой единицы (слова, словосочетания, предложения, текста) по модели]</t>
        </r>
      </text>
    </comment>
    <comment ref="DD114" authorId="0" shapeId="0">
      <text>
        <r>
          <rPr>
            <sz val="11"/>
            <color theme="1"/>
            <rFont val="Calibri"/>
            <family val="2"/>
            <scheme val="minor"/>
          </rPr>
          <t>графического</t>
        </r>
      </text>
    </comment>
    <comment ref="DL114" authorId="0" shapeId="0">
      <text>
        <r>
          <rPr>
            <sz val="11"/>
            <color theme="1"/>
            <rFont val="Calibri"/>
            <family val="2"/>
            <scheme val="minor"/>
          </rPr>
          <t>1. К1 = [1]
2. К2 = [4]
3. К3 = [1]
4. К4 = [1]
5. К5 = [2]
6. К6 = [2]
7. К7 = [1]
8. К8 = [2]
9. К9 = [2]
10. К10 = [2]
11. К11 = [1]
12. К12 = [1]</t>
        </r>
      </text>
    </comment>
    <comment ref="DP114" authorId="0" shapeId="0">
      <text>
        <r>
          <rPr>
            <sz val="11"/>
            <color theme="1"/>
            <rFont val="Calibri"/>
            <family val="2"/>
            <scheme val="minor"/>
          </rPr>
          <t>1. К7 - Соблюдение орфографических норм = [3]
2. К8 - Соблюдение пунктуационных норм = [3]</t>
        </r>
      </text>
    </comment>
    <comment ref="DW114" authorId="0" shapeId="0">
      <text>
        <r>
          <rPr>
            <sz val="11"/>
            <color theme="1"/>
            <rFont val="Calibri"/>
            <family val="2"/>
            <scheme val="minor"/>
          </rPr>
          <t>1. Орфографические ошибки = [3]
2. Пунктуационные ошибки = [6]
3. Грамматические ошибки = [1]
4. Речевые ошибки = [1]</t>
        </r>
      </text>
    </comment>
    <comment ref="EL114" authorId="0" shapeId="0">
      <text>
        <r>
          <rPr>
            <sz val="11"/>
            <color theme="1"/>
            <rFont val="Calibri"/>
            <family val="2"/>
            <scheme val="minor"/>
          </rPr>
          <t>тематическая консультация</t>
        </r>
      </text>
    </comment>
    <comment ref="EU114" authorId="0" shapeId="0">
      <text>
        <r>
          <rPr>
            <sz val="11"/>
            <color theme="1"/>
            <rFont val="Calibri"/>
            <family val="2"/>
            <scheme val="minor"/>
          </rPr>
          <t>уменьшить объем проверочного задания</t>
        </r>
      </text>
    </comment>
    <comment ref="FF114" authorId="0" shapeId="0">
      <text>
        <r>
          <rPr>
            <sz val="11"/>
            <color theme="1"/>
            <rFont val="Calibri"/>
            <family val="2"/>
            <scheme val="minor"/>
          </rPr>
          <t>Строят условие, вопрос, решение и ответ задачи с опорой на названные шаги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t>
        </r>
      </text>
    </comment>
    <comment ref="FZ114" authorId="0" shapeId="0">
      <text>
        <r>
          <rPr>
            <sz val="11"/>
            <color theme="1"/>
            <rFont val="Calibri"/>
            <family val="2"/>
            <scheme val="minor"/>
          </rPr>
          <t>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GN114"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&lt;ответ не выбран&gt; (0)</t>
        </r>
      </text>
    </comment>
    <comment ref="HE114" authorId="0" shapeId="0">
      <text>
        <r>
          <rPr>
            <sz val="11"/>
            <color theme="1"/>
            <rFont val="Calibri"/>
            <family val="2"/>
            <scheme val="minor"/>
          </rPr>
          <t>1. Компромисс = [при решении проблемы педагог или обучающийся опирается на свои волевые качества]
2. Уклонение = [проблема не столь важна для педагога и обучающегося; у обеих сторон нет желания тратить силы на ее решение]
3. Конкуренция = [решение проблемы носит временный характер]</t>
        </r>
      </text>
    </comment>
    <comment ref="HM114" authorId="0" shapeId="0">
      <text>
        <r>
          <rPr>
            <sz val="11"/>
            <color theme="1"/>
            <rFont val="Calibri"/>
            <family val="2"/>
            <scheme val="minor"/>
          </rPr>
          <t>развитие индивидуальных способностей обучающихся в кружках, секциях, клубах</t>
        </r>
      </text>
    </comment>
    <comment ref="IE114" authorId="0" shapeId="0">
      <text>
        <r>
          <rPr>
            <sz val="11"/>
            <color theme="1"/>
            <rFont val="Calibri"/>
            <family val="2"/>
            <scheme val="minor"/>
          </rPr>
          <t>опирается на готовность учащегося «принимать на веру» идеи педагога (0)
может выступать в форме отрицания и порицания (0)</t>
        </r>
      </text>
    </comment>
    <comment ref="J115" authorId="0" shapeId="0">
      <text>
        <r>
          <rPr>
            <sz val="11"/>
            <color theme="1"/>
            <rFont val="Calibri"/>
            <family val="2"/>
            <scheme val="minor"/>
          </rPr>
          <t>1 – цепная</t>
        </r>
      </text>
    </comment>
    <comment ref="R115" authorId="0" shapeId="0">
      <text>
        <r>
          <rPr>
            <sz val="11"/>
            <color theme="1"/>
            <rFont val="Calibri"/>
            <family val="2"/>
            <scheme val="minor"/>
          </rPr>
          <t>сложноподчиненное</t>
        </r>
      </text>
    </comment>
    <comment ref="AB115" authorId="0" shapeId="0">
      <text>
        <r>
          <rPr>
            <sz val="11"/>
            <color theme="1"/>
            <rFont val="Calibri"/>
            <family val="2"/>
            <scheme val="minor"/>
          </rPr>
          <t>5</t>
        </r>
      </text>
    </comment>
    <comment ref="AH115" authorId="0" shapeId="0">
      <text>
        <r>
          <rPr>
            <sz val="11"/>
            <color theme="1"/>
            <rFont val="Calibri"/>
            <family val="2"/>
            <scheme val="minor"/>
          </rPr>
          <t>1</t>
        </r>
      </text>
    </comment>
    <comment ref="AQ115" authorId="0" shapeId="0">
      <text>
        <r>
          <rPr>
            <sz val="11"/>
            <color theme="1"/>
            <rFont val="Calibri"/>
            <family val="2"/>
            <scheme val="minor"/>
          </rPr>
          <t>добро без корысти</t>
        </r>
      </text>
    </comment>
    <comment ref="AU115"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AZ115"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F115" authorId="0" shapeId="0">
      <text>
        <r>
          <rPr>
            <sz val="11"/>
            <color theme="1"/>
            <rFont val="Calibri"/>
            <family val="2"/>
            <scheme val="minor"/>
          </rPr>
          <t>ВСКРУЖИЛ – на конце приставки перед буквой, обозначающей глухой согласный звук, пишется буква С.
НЕ СРАЗУ (увидел) – НЕ с наречием на –У пишется раздельно.</t>
        </r>
      </text>
    </comment>
    <comment ref="BM115" authorId="0" shapeId="0">
      <text>
        <r>
          <rPr>
            <sz val="11"/>
            <color theme="1"/>
            <rFont val="Calibri"/>
            <family val="2"/>
            <scheme val="minor"/>
          </rPr>
          <t>3Б</t>
        </r>
      </text>
    </comment>
    <comment ref="BV115" authorId="0" shapeId="0">
      <text>
        <r>
          <rPr>
            <sz val="11"/>
            <color theme="1"/>
            <rFont val="Calibri"/>
            <family val="2"/>
            <scheme val="minor"/>
          </rPr>
          <t>Ирония</t>
        </r>
      </text>
    </comment>
    <comment ref="CI115" authorId="0" shapeId="0">
      <text>
        <r>
          <rPr>
            <sz val="11"/>
            <color theme="1"/>
            <rFont val="Calibri"/>
            <family val="2"/>
            <scheme val="minor"/>
          </rPr>
          <t>зависит от цели урока</t>
        </r>
      </text>
    </comment>
    <comment ref="CO115" authorId="0" shapeId="0">
      <text>
        <r>
          <rPr>
            <sz val="11"/>
            <color theme="1"/>
            <rFont val="Calibri"/>
            <family val="2"/>
            <scheme val="minor"/>
          </rPr>
          <t>Что такое безударная гласная? Какие гласные обычно чередуются?
Попытайтесь объяснить правописание гласных в корнях слов «заря», «умирать».</t>
        </r>
      </text>
    </comment>
    <comment ref="CY115" authorId="0" shapeId="0">
      <text>
        <r>
          <rPr>
            <sz val="11"/>
            <color theme="1"/>
            <rFont val="Calibri"/>
            <family val="2"/>
            <scheme val="minor"/>
          </rPr>
          <t>Обучающийся не различает глухие и звонкие согласные.</t>
        </r>
      </text>
    </comment>
    <comment ref="DE115" authorId="0" shapeId="0">
      <text>
        <r>
          <rPr>
            <sz val="11"/>
            <color theme="1"/>
            <rFont val="Calibri"/>
            <family val="2"/>
            <scheme val="minor"/>
          </rPr>
          <t>бедностью активных грамматических конструкций</t>
        </r>
      </text>
    </comment>
    <comment ref="DJ115" authorId="0" shapeId="0">
      <text>
        <r>
          <rPr>
            <sz val="11"/>
            <color theme="1"/>
            <rFont val="Calibri"/>
            <family val="2"/>
            <scheme val="minor"/>
          </rPr>
          <t>1. ИК1 - Содержание изложения = [0]
2. ИК2 - Сжатие исходного текста = [0]
3. ИК3 - Смысловая цельность, речевая связность и последова-тель¬ность изложения = [0]
4. Итоговое количество баллов за сжатое изложение по критериям ИК1–ИК3 = [0]</t>
        </r>
      </text>
    </comment>
    <comment ref="DQ115" authorId="0" shapeId="0">
      <text>
        <r>
          <rPr>
            <sz val="11"/>
            <color theme="1"/>
            <rFont val="Calibri"/>
            <family val="2"/>
            <scheme val="minor"/>
          </rPr>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[Упрощение]
3. Человек сам должен решить, какой путь в жизни он выберет. = [Обобщение]</t>
        </r>
      </text>
    </comment>
    <comment ref="DX115" authorId="0" shapeId="0">
      <text>
        <r>
          <rPr>
            <sz val="11"/>
            <color theme="1"/>
            <rFont val="Calibri"/>
            <family val="2"/>
            <scheme val="minor"/>
          </rPr>
          <t>1. С1К1 - Наличие обоснованного ответа = [1]
2. С1К2 - Наличие примеров-аргументов = [3]
3. С1К3 - Смысловая цельность, речевая связность и последовательность сочинения = [1]
4. С1К4 - Композиционная стройность = [2]</t>
        </r>
      </text>
    </comment>
    <comment ref="EO115"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ET115" authorId="0" shapeId="0">
      <text>
        <r>
          <rPr>
            <sz val="11"/>
            <color theme="1"/>
            <rFont val="Calibri"/>
            <family val="2"/>
            <scheme val="minor"/>
          </rPr>
          <t>пересмотреть формулировку вопроса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FI115" authorId="0" shapeId="0">
      <text>
        <r>
          <rPr>
            <sz val="11"/>
            <color theme="1"/>
            <rFont val="Calibri"/>
            <family val="2"/>
            <scheme val="minor"/>
          </rPr>
          <t>поэтапное формирование умственных действий</t>
        </r>
      </text>
    </comment>
    <comment ref="FW115"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t>
        </r>
      </text>
    </comment>
    <comment ref="GG115" authorId="0" shapeId="0">
      <text>
        <r>
          <rPr>
            <sz val="11"/>
            <color theme="1"/>
            <rFont val="Calibri"/>
            <family val="2"/>
            <scheme val="minor"/>
          </rPr>
          <t>1. 1 = [Б] (2)
2. 2 = [А] (2)
3. 3 = [В] (2)</t>
        </r>
      </text>
    </comment>
    <comment ref="HE115"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HI115" authorId="0" shapeId="0">
      <text>
        <r>
          <rPr>
            <sz val="11"/>
            <color theme="1"/>
            <rFont val="Calibri"/>
            <family val="2"/>
            <scheme val="minor"/>
          </rPr>
          <t>побуждение школьников соблюдать общепринятые нормы поведения, правила общения со старшими (учителями) и сверстниками (школьниками)</t>
        </r>
      </text>
    </comment>
    <comment ref="ID115"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G116" authorId="0" shapeId="0">
      <text>
        <r>
          <rPr>
            <sz val="11"/>
            <color theme="1"/>
            <rFont val="Calibri"/>
            <family val="2"/>
            <scheme val="minor"/>
          </rPr>
          <t>1</t>
        </r>
      </text>
    </comment>
    <comment ref="P116" authorId="0" shapeId="0">
      <text>
        <r>
          <rPr>
            <sz val="11"/>
            <color theme="1"/>
            <rFont val="Calibri"/>
            <family val="2"/>
            <scheme val="minor"/>
          </rPr>
          <t>В первой части сложного предложения 4 составное именное сказуемое.
Одна из грамматических основ предложения 5 – «лыжник оттолкнулся».</t>
        </r>
      </text>
    </comment>
    <comment ref="Y116" authorId="0" shapeId="0">
      <text>
        <r>
          <rPr>
            <sz val="11"/>
            <color theme="1"/>
            <rFont val="Calibri"/>
            <family val="2"/>
            <scheme val="minor"/>
          </rPr>
          <t>1345678911</t>
        </r>
      </text>
    </comment>
    <comment ref="AG116" authorId="0" shapeId="0">
      <text>
        <r>
          <rPr>
            <sz val="11"/>
            <color theme="1"/>
            <rFont val="Calibri"/>
            <family val="2"/>
            <scheme val="minor"/>
          </rPr>
          <t>4</t>
        </r>
      </text>
    </comment>
    <comment ref="AQ116" authorId="0" shapeId="0">
      <text>
        <r>
          <rPr>
            <sz val="11"/>
            <color theme="1"/>
            <rFont val="Calibri"/>
            <family val="2"/>
            <scheme val="minor"/>
          </rPr>
          <t>добро без корысти</t>
        </r>
      </text>
    </comment>
    <comment ref="AV116"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116"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116"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L116" authorId="0" shapeId="0">
      <text>
        <r>
          <rPr>
            <sz val="11"/>
            <color theme="1"/>
            <rFont val="Calibri"/>
            <family val="2"/>
            <scheme val="minor"/>
          </rPr>
          <t>3Б</t>
        </r>
      </text>
    </comment>
    <comment ref="BW116" authorId="0" shapeId="0">
      <text>
        <r>
          <rPr>
            <sz val="11"/>
            <color theme="1"/>
            <rFont val="Calibri"/>
            <family val="2"/>
            <scheme val="minor"/>
          </rPr>
          <t>Литота</t>
        </r>
      </text>
    </comment>
    <comment ref="CH116" authorId="0" shapeId="0">
      <text>
        <r>
          <rPr>
            <sz val="11"/>
            <color theme="1"/>
            <rFont val="Calibri"/>
            <family val="2"/>
            <scheme val="minor"/>
          </rPr>
          <t>проблемными</t>
        </r>
      </text>
    </comment>
    <comment ref="CP116" authorId="0" shapeId="0">
      <text>
        <r>
          <rPr>
            <sz val="11"/>
            <color theme="1"/>
            <rFont val="Calibri"/>
            <family val="2"/>
            <scheme val="minor"/>
          </rPr>
          <t>Обучающийся ориентируется на сочетание букв.
Обучающийся игнорирует морфемный состав слова.</t>
        </r>
      </text>
    </comment>
    <comment ref="CV116" authorId="0" shapeId="0">
      <text>
        <r>
          <rPr>
            <sz val="11"/>
            <color theme="1"/>
            <rFont val="Calibri"/>
            <family val="2"/>
            <scheme val="minor"/>
          </rPr>
          <t>1. Выборочное чтение
2. Выборочное списывание
3. Выборочный диктант
4. Деформированное списывание
5. Деформированный выборочный диктант (обучающий)
6. Деформированный выборочный диктант (контрольный)</t>
        </r>
      </text>
    </comment>
    <comment ref="DC116" authorId="0" shapeId="0">
      <text>
        <r>
          <rPr>
            <sz val="11"/>
            <color theme="1"/>
            <rFont val="Calibri"/>
            <family val="2"/>
            <scheme val="minor"/>
          </rPr>
          <t>1. обучающие, контрольные, контрольно-обучающие = [По роли (функции) в учебном процессе]
2. словарный, диктант из отдельных предложений, диктант-текст = [По характеру языкового материала]
3. полный, выборочный, деформированный выборочный диктант = [По объему воспроизведения языкового материала]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объему воспроизведения языкового материала]
6. диктант с языковым заданием = [По осложненности дополнительным заданием]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времени объяснения написанного]</t>
        </r>
      </text>
    </comment>
    <comment ref="DL116" authorId="0" shapeId="0">
      <text>
        <r>
          <rPr>
            <sz val="11"/>
            <color theme="1"/>
            <rFont val="Calibri"/>
            <family val="2"/>
            <scheme val="minor"/>
          </rPr>
          <t>1. К1 = [1]
2. К2 = [4]
3. К3 = [1]
4. К4 = [1]
5. К5 = [2]
6. К6 = [1]
7. К7 = [3]
8. К8 = [2]
9. К9 = [1]
10. К10 = [1]
11. К11 = [1]
12. К12 = [1]</t>
        </r>
      </text>
    </comment>
    <comment ref="DQ116" authorId="0" shapeId="0">
      <text>
        <r>
          <rPr>
            <sz val="11"/>
            <color theme="1"/>
            <rFont val="Calibri"/>
            <family val="2"/>
            <scheme val="minor"/>
          </rPr>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[Упрощение]
3. Человек сам должен решить, какой путь в жизни он выберет. = [Обобщение]</t>
        </r>
      </text>
    </comment>
    <comment ref="DW116" authorId="0" shapeId="0">
      <text>
        <r>
          <rPr>
            <sz val="11"/>
            <color theme="1"/>
            <rFont val="Calibri"/>
            <family val="2"/>
            <scheme val="minor"/>
          </rPr>
          <t>1. Орфографические ошибки = [2]
2. Пунктуационные ошибки = [5]
3. Грамматические ошибки = [2]
4. Речевые ошибки = [2]</t>
        </r>
      </text>
    </comment>
    <comment ref="EF116" authorId="0" shapeId="0">
      <text>
        <r>
          <rPr>
            <sz val="11"/>
            <color theme="1"/>
            <rFont val="Calibri"/>
            <family val="2"/>
            <scheme val="minor"/>
          </rPr>
          <t>сотрудничество</t>
        </r>
      </text>
    </comment>
    <comment ref="EW116" authorId="0" shapeId="0">
      <text>
        <r>
          <rPr>
            <sz val="11"/>
            <color theme="1"/>
            <rFont val="Calibri"/>
            <family val="2"/>
            <scheme val="minor"/>
          </rPr>
          <t>снизить темп выполнения письменных работ
использовать прием частой смены деятельности
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FO116" authorId="0" shapeId="0">
      <text>
        <r>
          <rPr>
            <sz val="11"/>
            <color theme="1"/>
            <rFont val="Calibri"/>
            <family val="2"/>
            <scheme val="minor"/>
          </rPr>
          <t>интерактивная технология</t>
        </r>
      </text>
    </comment>
    <comment ref="FZ116" authorId="0" shapeId="0">
      <text>
        <r>
          <rPr>
            <sz val="11"/>
            <color theme="1"/>
            <rFont val="Calibri"/>
            <family val="2"/>
            <scheme val="minor"/>
          </rPr>
          <t>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GJ116"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HC116"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HK116" authorId="0" shapeId="0">
      <text>
        <r>
          <rPr>
            <sz val="11"/>
            <color theme="1"/>
            <rFont val="Calibri"/>
            <family val="2"/>
            <scheme val="minor"/>
          </rPr>
          <t>применение фронтального опроса</t>
        </r>
      </text>
    </comment>
    <comment ref="HZ116" authorId="0" shapeId="0">
      <text>
        <r>
          <rPr>
            <sz val="11"/>
            <color theme="1"/>
            <rFont val="Calibri"/>
            <family val="2"/>
            <scheme val="minor"/>
          </rPr>
          <t>направлено на выявление негативного опыта обучающихся (3)
ориентировано на готовность обучающихся получить инструкцию к действию, указание, распоряжение (3)</t>
        </r>
      </text>
    </comment>
    <comment ref="G117" authorId="0" shapeId="0">
      <text>
        <r>
          <rPr>
            <sz val="11"/>
            <color theme="1"/>
            <rFont val="Calibri"/>
            <family val="2"/>
            <scheme val="minor"/>
          </rPr>
          <t>2</t>
        </r>
      </text>
    </comment>
    <comment ref="R117" authorId="0" shapeId="0">
      <text>
        <r>
          <rPr>
            <sz val="11"/>
            <color theme="1"/>
            <rFont val="Calibri"/>
            <family val="2"/>
            <scheme val="minor"/>
          </rPr>
          <t>сложноподчиненное</t>
        </r>
      </text>
    </comment>
    <comment ref="AB117" authorId="0" shapeId="0">
      <text>
        <r>
          <rPr>
            <sz val="11"/>
            <color theme="1"/>
            <rFont val="Calibri"/>
            <family val="2"/>
            <scheme val="minor"/>
          </rPr>
          <t>5</t>
        </r>
      </text>
    </comment>
    <comment ref="AI117" authorId="0" shapeId="0">
      <text>
        <r>
          <rPr>
            <sz val="11"/>
            <color theme="1"/>
            <rFont val="Calibri"/>
            <family val="2"/>
            <scheme val="minor"/>
          </rPr>
          <t>3</t>
        </r>
      </text>
    </comment>
    <comment ref="AM117" authorId="0" shapeId="0">
      <text>
        <r>
          <rPr>
            <sz val="11"/>
            <color theme="1"/>
            <rFont val="Calibri"/>
            <family val="2"/>
            <scheme val="minor"/>
          </rPr>
          <t>колодезное дно</t>
        </r>
      </text>
    </comment>
    <comment ref="AU117"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BA117"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E117"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M117" authorId="0" shapeId="0">
      <text>
        <r>
          <rPr>
            <sz val="11"/>
            <color theme="1"/>
            <rFont val="Calibri"/>
            <family val="2"/>
            <scheme val="minor"/>
          </rPr>
          <t>3Б)</t>
        </r>
      </text>
    </comment>
    <comment ref="BW117" authorId="0" shapeId="0">
      <text>
        <r>
          <rPr>
            <sz val="11"/>
            <color theme="1"/>
            <rFont val="Calibri"/>
            <family val="2"/>
            <scheme val="minor"/>
          </rPr>
          <t>Литота</t>
        </r>
      </text>
    </comment>
    <comment ref="CF117" authorId="0" shapeId="0">
      <text>
        <r>
          <rPr>
            <sz val="11"/>
            <color theme="1"/>
            <rFont val="Calibri"/>
            <family val="2"/>
            <scheme val="minor"/>
          </rPr>
          <t>вопрос, который не имеет конкретного ответа.
вопрос, который не имеет однозначного ответа.</t>
        </r>
      </text>
    </comment>
    <comment ref="CM117" authorId="0" shapeId="0">
      <text>
        <r>
          <rPr>
            <sz val="11"/>
            <color theme="1"/>
            <rFont val="Calibri"/>
            <family val="2"/>
            <scheme val="minor"/>
          </rPr>
          <t>Почему при написании необходимо учитывать значение корня?
Составьте предложения со словами [лук], [абижат׳]. Сколько предложений вы составили?</t>
        </r>
      </text>
    </comment>
    <comment ref="CY117" authorId="0" shapeId="0">
      <text>
        <r>
          <rPr>
            <sz val="11"/>
            <color theme="1"/>
            <rFont val="Calibri"/>
            <family val="2"/>
            <scheme val="minor"/>
          </rPr>
          <t>Обучающийся не различает глухие и звонкие согласные.
Обучающийся не видит морфемный состав слова.</t>
        </r>
      </text>
    </comment>
    <comment ref="DE117" authorId="0" shapeId="0">
      <text>
        <r>
          <rPr>
            <sz val="11"/>
            <color theme="1"/>
            <rFont val="Calibri"/>
            <family val="2"/>
            <scheme val="minor"/>
          </rPr>
          <t>смешение видов подчинительной связи</t>
        </r>
      </text>
    </comment>
    <comment ref="DJ117" authorId="0" shapeId="0">
      <text>
        <r>
          <rPr>
            <sz val="11"/>
            <color theme="1"/>
            <rFont val="Calibri"/>
            <family val="2"/>
            <scheme val="minor"/>
          </rPr>
          <t>1. ИК1 - Содержание изложения = [0]
2. ИК2 - Сжатие исходного текста = [2]
3. ИК3 - Смысловая цельность, речевая связность и последова-тель¬ность изложения = [0]
4. Итоговое количество баллов за сжатое изложение по критериям ИК1–ИК3 = [2]</t>
        </r>
      </text>
    </comment>
    <comment ref="DQ117" authorId="0" shapeId="0">
      <text>
        <r>
          <rPr>
            <sz val="11"/>
            <color theme="1"/>
            <rFont val="Calibri"/>
            <family val="2"/>
            <scheme val="minor"/>
          </rPr>
          <t>1. Универсального рецепта, как выбрать путь в жизни, быть не может. Выбор остается за человеком. = [Обобщение]
2. Нет универсального рецепта, как выбрать собственный жизненный путь. Это решение остается за человеком. = [Исключение]
3. Человек сам должен решить, какой путь в жизни он выберет. = [Текст сжат неправильно]</t>
        </r>
      </text>
    </comment>
    <comment ref="DV117" authorId="0" shapeId="0">
      <text>
        <r>
          <rPr>
            <sz val="11"/>
            <color theme="1"/>
            <rFont val="Calibri"/>
            <family val="2"/>
            <scheme val="minor"/>
          </rPr>
          <t>1. К9 - Соблюдение языковых норм = [1]
2. К10 - Соблюдение речевых норм = [0]</t>
        </r>
      </text>
    </comment>
    <comment ref="EF117" authorId="0" shapeId="0">
      <text>
        <r>
          <rPr>
            <sz val="11"/>
            <color theme="1"/>
            <rFont val="Calibri"/>
            <family val="2"/>
            <scheme val="minor"/>
          </rPr>
          <t>сотрудничество</t>
        </r>
      </text>
    </comment>
    <comment ref="FB117" authorId="0" shapeId="0">
      <text>
        <r>
          <rPr>
            <sz val="11"/>
            <color theme="1"/>
            <rFont val="Calibri"/>
            <family val="2"/>
            <scheme val="minor"/>
          </rPr>
          <t>повторное объяснить новый материал
дополнительно отработать материал
использовать памятки и алгоритмы</t>
        </r>
      </text>
    </comment>
    <comment ref="FM117" authorId="0" shapeId="0">
      <text>
        <r>
          <rPr>
            <sz val="11"/>
            <color theme="1"/>
            <rFont val="Calibri"/>
            <family val="2"/>
            <scheme val="minor"/>
          </rPr>
          <t>технология формирования критического мышления</t>
        </r>
      </text>
    </comment>
    <comment ref="FU117"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GJ117"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HA117"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HL117" authorId="0" shapeId="0">
      <text>
        <r>
          <rPr>
            <sz val="11"/>
            <color theme="1"/>
            <rFont val="Calibri"/>
            <family val="2"/>
            <scheme val="minor"/>
          </rPr>
          <t>создание и организация работы родительских комитетов классов</t>
        </r>
      </text>
    </comment>
    <comment ref="HY117"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I118" authorId="0" shapeId="0">
      <text>
        <r>
          <rPr>
            <sz val="11"/>
            <color theme="1"/>
            <rFont val="Calibri"/>
            <family val="2"/>
            <scheme val="minor"/>
          </rPr>
          <t>3</t>
        </r>
      </text>
    </comment>
    <comment ref="P118" authorId="0" shapeId="0">
      <text>
        <r>
          <rPr>
            <sz val="11"/>
            <color theme="1"/>
            <rFont val="Calibri"/>
            <family val="2"/>
            <scheme val="minor"/>
          </rPr>
          <t>В первой части сложного предложения 4 составное именное сказуемое.
Одна из грамматических основ предложения 5 – «лыжник оттолкнулся».</t>
        </r>
      </text>
    </comment>
    <comment ref="AB118" authorId="0" shapeId="0">
      <text>
        <r>
          <rPr>
            <sz val="11"/>
            <color theme="1"/>
            <rFont val="Calibri"/>
            <family val="2"/>
            <scheme val="minor"/>
          </rPr>
          <t>3</t>
        </r>
      </text>
    </comment>
    <comment ref="AI118" authorId="0" shapeId="0">
      <text>
        <r>
          <rPr>
            <sz val="11"/>
            <color theme="1"/>
            <rFont val="Calibri"/>
            <family val="2"/>
            <scheme val="minor"/>
          </rPr>
          <t>3</t>
        </r>
      </text>
    </comment>
    <comment ref="AP118" authorId="0" shapeId="0">
      <text>
        <r>
          <rPr>
            <sz val="11"/>
            <color theme="1"/>
            <rFont val="Calibri"/>
            <family val="2"/>
            <scheme val="minor"/>
          </rPr>
          <t>печенье для диабетиков</t>
        </r>
      </text>
    </comment>
    <comment ref="AV118"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BA118"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E118" authorId="0" shapeId="0">
      <text>
        <r>
          <rPr>
            <sz val="11"/>
            <color theme="1"/>
            <rFont val="Calibri"/>
            <family val="2"/>
            <scheme val="minor"/>
          </rPr>
          <t>ВИШЕНКА – суффикс ЕНК всегда пишется в существительных I склонения.
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N118" authorId="0" shapeId="0">
      <text>
        <r>
          <rPr>
            <sz val="11"/>
            <color theme="1"/>
            <rFont val="Calibri"/>
            <family val="2"/>
            <scheme val="minor"/>
          </rPr>
          <t>3г</t>
        </r>
      </text>
    </comment>
    <comment ref="BU118" authorId="0" shapeId="0">
      <text>
        <r>
          <rPr>
            <sz val="11"/>
            <color theme="1"/>
            <rFont val="Calibri"/>
            <family val="2"/>
            <scheme val="minor"/>
          </rPr>
          <t>Литота</t>
        </r>
      </text>
    </comment>
    <comment ref="CF118" authorId="0" shapeId="0">
      <text>
        <r>
          <rPr>
            <sz val="11"/>
            <color theme="1"/>
            <rFont val="Calibri"/>
            <family val="2"/>
            <scheme val="minor"/>
          </rPr>
          <t>вопрос, на который у ученика нет односложного ответа.
трудность, с которой сталкивается ребенок при выполнении того или иного задания.</t>
        </r>
      </text>
    </comment>
    <comment ref="CN118" authorId="0" shapeId="0">
      <text>
        <r>
          <rPr>
            <sz val="11"/>
            <color theme="1"/>
            <rFont val="Calibri"/>
            <family val="2"/>
            <scheme val="minor"/>
          </rPr>
          <t>Проверяются ли ударением слова с чередующимися гласными в корне?
Определить лексическое значение слов, выделить корни, подчеркнуть гласную в корне, распределить слова по корням и определить количество полученных корней.
Разделите слова на группы, сформулируйте основания для классификации.</t>
        </r>
      </text>
    </comment>
    <comment ref="CW118" authorId="0" shapeId="0">
      <text>
        <r>
          <rPr>
            <sz val="11"/>
            <color theme="1"/>
            <rFont val="Calibri"/>
            <family val="2"/>
            <scheme val="minor"/>
          </rPr>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[заполнение всех видов пропусков, исправление ошибок и т.д.]</t>
        </r>
      </text>
    </comment>
    <comment ref="DE118" authorId="0" shapeId="0">
      <text>
        <r>
          <rPr>
            <sz val="11"/>
            <color theme="1"/>
            <rFont val="Calibri"/>
            <family val="2"/>
            <scheme val="minor"/>
          </rPr>
          <t>бедностью активных грамматических конструкций
низкая подвижность словаря и грамматики</t>
        </r>
      </text>
    </comment>
    <comment ref="DJ118" authorId="0" shapeId="0">
      <text>
        <r>
          <rPr>
            <sz val="11"/>
            <color theme="1"/>
            <rFont val="Calibri"/>
            <family val="2"/>
            <scheme val="minor"/>
          </rPr>
          <t>1. ИК1 - Содержание изложения = [1]
2. ИК2 - Сжатие исходного текста = [1]
3. ИК3 - Смысловая цельность, речевая связность и последова-тель¬ность изложения = [1]
4. Итоговое количество баллов за сжатое изложение по критериям ИК1–ИК3 = [3]</t>
        </r>
      </text>
    </comment>
    <comment ref="DR118" authorId="0" shapeId="0">
      <text>
        <r>
          <rPr>
            <sz val="11"/>
            <color theme="1"/>
            <rFont val="Calibri"/>
            <family val="2"/>
            <scheme val="minor"/>
          </rPr>
          <t>1. С3К1 - Толкование значения слова = [1]
2. С3К2 - Наличие примеров-аргументов = [1]
3. С3К3 - Смысловая цельность, речевая связность и последовательность сочинения = [2]
4. С3К4 - Композиционная стройность = [1]</t>
        </r>
      </text>
    </comment>
    <comment ref="DY118" authorId="0" shapeId="0">
      <text>
        <r>
          <rPr>
            <sz val="11"/>
            <color theme="1"/>
            <rFont val="Calibri"/>
            <family val="2"/>
            <scheme val="minor"/>
          </rPr>
          <t>1. С3К1 - Толкование значения слова = [1]
2. С3К2 - Наличие примеров-аргументов = [1]
3. С3К3 - Смысловая цельность, речевая связность и последовательность сочинения = [2]
4. С3К4 - Композиционная стройность = [1]
5. Итоговое количество баллов за сочинение по критериям С3К1–С3К4 = [5]</t>
        </r>
      </text>
    </comment>
    <comment ref="EJ118" authorId="0" shapeId="0">
      <text>
        <r>
          <rPr>
            <sz val="11"/>
            <color theme="1"/>
            <rFont val="Calibri"/>
            <family val="2"/>
            <scheme val="minor"/>
          </rPr>
          <t>диалог</t>
        </r>
      </text>
    </comment>
    <comment ref="FB118" authorId="0" shapeId="0">
      <text>
        <r>
          <rPr>
            <sz val="11"/>
            <color theme="1"/>
            <rFont val="Calibri"/>
            <family val="2"/>
            <scheme val="minor"/>
          </rPr>
          <t>повторное объяснить новый материал
дополнительно отработать материал
использовать памятки и алгоритмы</t>
        </r>
      </text>
    </comment>
    <comment ref="FF118" authorId="0" shapeId="0">
      <text>
        <r>
          <rPr>
            <sz val="11"/>
            <color theme="1"/>
            <rFont val="Calibri"/>
            <family val="2"/>
            <scheme val="minor"/>
          </rPr>
          <t>Строят условие, вопрос, решение и ответ задачи с опорой на названные шаги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r>
      </text>
    </comment>
    <comment ref="FX118" authorId="0" shapeId="0">
      <text>
        <r>
          <rPr>
            <sz val="11"/>
            <color theme="1"/>
            <rFont val="Calibri"/>
            <family val="2"/>
            <scheme val="minor"/>
          </rPr>
          <t>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GN118"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HC118"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HQ118" authorId="0" shapeId="0">
      <text>
        <r>
          <rPr>
            <sz val="11"/>
            <color theme="1"/>
            <rFont val="Calibri"/>
            <family val="2"/>
            <scheme val="minor"/>
          </rPr>
          <t>просмотр и обсуждение видеофильмов</t>
        </r>
      </text>
    </comment>
    <comment ref="HV118"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I119" authorId="0" shapeId="0">
      <text>
        <r>
          <rPr>
            <sz val="11"/>
            <color theme="1"/>
            <rFont val="Calibri"/>
            <family val="2"/>
            <scheme val="minor"/>
          </rPr>
          <t>3</t>
        </r>
      </text>
    </comment>
    <comment ref="P119" authorId="0" shapeId="0">
      <text>
        <r>
          <rPr>
            <sz val="11"/>
            <color theme="1"/>
            <rFont val="Calibri"/>
            <family val="2"/>
            <scheme val="minor"/>
          </rPr>
          <t>В первой части сложного предложения 4 составное именное сказуемое.
Одна из грамматических основ предложения 5 – «лыжник оттолкнулся».</t>
        </r>
      </text>
    </comment>
    <comment ref="AB119" authorId="0" shapeId="0">
      <text>
        <r>
          <rPr>
            <sz val="11"/>
            <color theme="1"/>
            <rFont val="Calibri"/>
            <family val="2"/>
            <scheme val="minor"/>
          </rPr>
          <t>5</t>
        </r>
      </text>
    </comment>
    <comment ref="AI119" authorId="0" shapeId="0">
      <text>
        <r>
          <rPr>
            <sz val="11"/>
            <color theme="1"/>
            <rFont val="Calibri"/>
            <family val="2"/>
            <scheme val="minor"/>
          </rPr>
          <t>3</t>
        </r>
      </text>
    </comment>
    <comment ref="AO119" authorId="0" shapeId="0">
      <text>
        <r>
          <rPr>
            <sz val="11"/>
            <color theme="1"/>
            <rFont val="Calibri"/>
            <family val="2"/>
            <scheme val="minor"/>
          </rPr>
          <t>вошёл улыбаясь</t>
        </r>
      </text>
    </comment>
    <comment ref="AU119"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BA119"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F119"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M119" authorId="0" shapeId="0">
      <text>
        <r>
          <rPr>
            <sz val="11"/>
            <color theme="1"/>
            <rFont val="Calibri"/>
            <family val="2"/>
            <scheme val="minor"/>
          </rPr>
          <t>4Б</t>
        </r>
      </text>
    </comment>
    <comment ref="BS119" authorId="0" shapeId="0">
      <text>
        <r>
          <rPr>
            <sz val="11"/>
            <color theme="1"/>
            <rFont val="Calibri"/>
            <family val="2"/>
            <scheme val="minor"/>
          </rPr>
          <t>Параллелизм</t>
        </r>
      </text>
    </comment>
    <comment ref="CE119" authorId="0" shapeId="0">
      <text>
        <r>
          <rPr>
            <sz val="11"/>
            <color theme="1"/>
            <rFont val="Calibri"/>
            <family val="2"/>
            <scheme val="minor"/>
          </rPr>
          <t>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вопрос, на который у ученика нет односложного ответа.</t>
        </r>
      </text>
    </comment>
    <comment ref="CR119" authorId="0" shapeId="0">
      <text>
        <r>
          <rPr>
            <sz val="11"/>
            <color theme="1"/>
            <rFont val="Calibri"/>
            <family val="2"/>
            <scheme val="minor"/>
          </rPr>
          <t>Нет</t>
        </r>
      </text>
    </comment>
    <comment ref="CX119" authorId="0" shapeId="0">
      <text>
        <r>
          <rPr>
            <sz val="11"/>
            <color theme="1"/>
            <rFont val="Calibri"/>
            <family val="2"/>
            <scheme val="minor"/>
          </rPr>
          <t>Ученики смешивают части речи.
Ученики ориентируются на расставленные в тексте знаки препинания.</t>
        </r>
      </text>
    </comment>
    <comment ref="DC119" authorId="0" shapeId="0">
      <text>
        <r>
          <rPr>
            <sz val="11"/>
            <color theme="1"/>
            <rFont val="Calibri"/>
            <family val="2"/>
            <scheme val="minor"/>
          </rPr>
          <t>1. обучающие, контрольные, контрольно-обучающие = [По осложненности дополнительным заданием]
2. словарный, диктант из отдельных предложений, диктант-текст = [По объему воспроизведения языкового материала]
3. полный, выборочный, деформированный выборочный диктант = [По характеру записи языкового материала]
4. распределительный, программированный, графический, морфологический диктант, фонетико-графический = [По роли (функции) в учебном процессе]
5. диктант с элементами изложения, диктант с элементами сочинения = [По наличию изменений в языковом материале]
6. диктант с языковым заданием = [По характеру языкового материала]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времени объяснения написанного]</t>
        </r>
      </text>
    </comment>
    <comment ref="DK119" authorId="0" shapeId="0">
      <text>
        <r>
          <rPr>
            <sz val="11"/>
            <color theme="1"/>
            <rFont val="Calibri"/>
            <family val="2"/>
            <scheme val="minor"/>
          </rPr>
          <t>ответы на вопросы, данные в задании, вместо создания цельного текста
маленький объём монологического высказывания
большое количество речевых и грамматических ошибок</t>
        </r>
      </text>
    </comment>
    <comment ref="DR119" authorId="0" shapeId="0">
      <text>
        <r>
          <rPr>
            <sz val="11"/>
            <color theme="1"/>
            <rFont val="Calibri"/>
            <family val="2"/>
            <scheme val="minor"/>
          </rPr>
          <t>1. С3К1 - Толкование значения слова = [2]
2. С3К2 - Наличие примеров-аргументов = [2]
3. С3К3 - Смысловая цельность, речевая связность и последовательность сочинения = [1]
4. С3К4 - Композиционная стройность = [1]</t>
        </r>
      </text>
    </comment>
    <comment ref="DY119" authorId="0" shapeId="0">
      <text>
        <r>
          <rPr>
            <sz val="11"/>
            <color theme="1"/>
            <rFont val="Calibri"/>
            <family val="2"/>
            <scheme val="minor"/>
          </rPr>
          <t>1. С3К1 - Толкование значения слова = [2]
2. С3К2 - Наличие примеров-аргументов = [2]
3. С3К3 - Смысловая цельность, речевая связность и последовательность сочинения = [1]
4. С3К4 - Композиционная стройность = [1]
5. Итоговое количество баллов за сочинение по критериям С3К1–С3К4 = [6]</t>
        </r>
      </text>
    </comment>
    <comment ref="EI119" authorId="0" shapeId="0">
      <text>
        <r>
          <rPr>
            <sz val="11"/>
            <color theme="1"/>
            <rFont val="Calibri"/>
            <family val="2"/>
            <scheme val="minor"/>
          </rPr>
          <t>тренинговое занятие</t>
        </r>
      </text>
    </comment>
    <comment ref="ET119" authorId="0" shapeId="0">
      <text>
        <r>
          <rPr>
            <sz val="11"/>
            <color theme="1"/>
            <rFont val="Calibri"/>
            <family val="2"/>
            <scheme val="minor"/>
          </rPr>
          <t>необходимо запланировать дополнительное время на раскрытие темы
применить другой метод обучения
запланировать тему (вопрос) на последующие уроки, равномерно распределить объем работы</t>
        </r>
      </text>
    </comment>
    <comment ref="FK119" authorId="0" shapeId="0">
      <text>
        <r>
          <rPr>
            <sz val="11"/>
            <color theme="1"/>
            <rFont val="Calibri"/>
            <family val="2"/>
            <scheme val="minor"/>
          </rPr>
          <t>проблемное обучение</t>
        </r>
      </text>
    </comment>
    <comment ref="FW119"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GF119" authorId="0" shapeId="0">
      <text>
        <r>
          <rPr>
            <sz val="11"/>
            <color theme="1"/>
            <rFont val="Calibri"/>
            <family val="2"/>
            <scheme val="minor"/>
          </rPr>
          <t>1. 1 = [В] (2)
2. 2 = [А] (2)
3. 3 = [Б] (2)</t>
        </r>
      </text>
    </comment>
    <comment ref="GV119"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HQ119" authorId="0" shapeId="0">
      <text>
        <r>
          <rPr>
            <sz val="11"/>
            <color theme="1"/>
            <rFont val="Calibri"/>
            <family val="2"/>
            <scheme val="minor"/>
          </rPr>
          <t>однодневные походы и экскурсии</t>
        </r>
      </text>
    </comment>
    <comment ref="ID119"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H120" authorId="0" shapeId="0">
      <text>
        <r>
          <rPr>
            <sz val="11"/>
            <color theme="1"/>
            <rFont val="Calibri"/>
            <family val="2"/>
            <scheme val="minor"/>
          </rPr>
          <t>3</t>
        </r>
      </text>
    </comment>
    <comment ref="T120" authorId="0" shapeId="0">
      <text>
        <r>
          <rPr>
            <sz val="11"/>
            <color theme="1"/>
            <rFont val="Calibri"/>
            <family val="2"/>
            <scheme val="minor"/>
          </rPr>
          <t>В первой части сложного предложения 4 составное именное сказуемое.
Одна из грамматических основ предложения 5 – «лыжник оттолкнулся».</t>
        </r>
      </text>
    </comment>
    <comment ref="X120" authorId="0" shapeId="0">
      <text>
        <r>
          <rPr>
            <sz val="11"/>
            <color theme="1"/>
            <rFont val="Calibri"/>
            <family val="2"/>
            <scheme val="minor"/>
          </rPr>
          <t>123467810</t>
        </r>
      </text>
    </comment>
    <comment ref="AI120" authorId="0" shapeId="0">
      <text>
        <r>
          <rPr>
            <sz val="11"/>
            <color theme="1"/>
            <rFont val="Calibri"/>
            <family val="2"/>
            <scheme val="minor"/>
          </rPr>
          <t>3</t>
        </r>
      </text>
    </comment>
    <comment ref="AM120" authorId="0" shapeId="0">
      <text>
        <r>
          <rPr>
            <sz val="11"/>
            <color theme="1"/>
            <rFont val="Calibri"/>
            <family val="2"/>
            <scheme val="minor"/>
          </rPr>
          <t>колодезноедно</t>
        </r>
      </text>
    </comment>
    <comment ref="AU120"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BA120"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F120"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O120" authorId="0" shapeId="0">
      <text>
        <r>
          <rPr>
            <sz val="11"/>
            <color theme="1"/>
            <rFont val="Calibri"/>
            <family val="2"/>
            <scheme val="minor"/>
          </rPr>
          <t>2Д</t>
        </r>
      </text>
    </comment>
    <comment ref="BT120" authorId="0" shapeId="0">
      <text>
        <r>
          <rPr>
            <sz val="11"/>
            <color theme="1"/>
            <rFont val="Calibri"/>
            <family val="2"/>
            <scheme val="minor"/>
          </rPr>
          <t>Метонимия</t>
        </r>
      </text>
    </comment>
    <comment ref="CF120" authorId="0" shapeId="0">
      <text>
        <r>
          <rPr>
            <sz val="11"/>
            <color theme="1"/>
            <rFont val="Calibri"/>
            <family val="2"/>
            <scheme val="minor"/>
          </rPr>
          <t>вопрос, на который у ученика нет односложного ответа.
вопрос, который не имеет однозначного ответа.</t>
        </r>
      </text>
    </comment>
    <comment ref="CO120" authorId="0" shapeId="0">
      <text>
        <r>
          <rPr>
            <sz val="11"/>
            <color theme="1"/>
            <rFont val="Calibri"/>
            <family val="2"/>
            <scheme val="minor"/>
          </rPr>
          <t>Что такое безударная гласная? Какие гласные обычно чередуются?</t>
        </r>
      </text>
    </comment>
    <comment ref="CX120" authorId="0" shapeId="0">
      <text>
        <r>
          <rPr>
            <sz val="11"/>
            <color theme="1"/>
            <rFont val="Calibri"/>
            <family val="2"/>
            <scheme val="minor"/>
          </rPr>
          <t>Ученики смешивают части речи.</t>
        </r>
      </text>
    </comment>
    <comment ref="DD120" authorId="0" shapeId="0">
      <text>
        <r>
          <rPr>
            <sz val="11"/>
            <color theme="1"/>
            <rFont val="Calibri"/>
            <family val="2"/>
            <scheme val="minor"/>
          </rPr>
          <t>графического</t>
        </r>
      </text>
    </comment>
    <comment ref="DL120" authorId="0" shapeId="0">
      <text>
        <r>
          <rPr>
            <sz val="11"/>
            <color theme="1"/>
            <rFont val="Calibri"/>
            <family val="2"/>
            <scheme val="minor"/>
          </rPr>
          <t>1. К1 = [1]
2. К2 = [3]
3. К3 = [1]
4. К4 = [1]
5. К5 = [1]
6. К6 = [2]
7. К7 = [3]
8. К8 = [2]
9. К9 = [1]
10. К10 = [2]
11. К11 = [2]
12. К12 = [2]</t>
        </r>
      </text>
    </comment>
    <comment ref="DR120" authorId="0" shapeId="0">
      <text>
        <r>
          <rPr>
            <sz val="11"/>
            <color theme="1"/>
            <rFont val="Calibri"/>
            <family val="2"/>
            <scheme val="minor"/>
          </rPr>
          <t>1. С3К1 - Толкование значения слова = [1]
2. С3К2 - Наличие примеров-аргументов = [3]
3. С3К3 - Смысловая цельность, речевая связность и последовательность сочинения = [2]
4. С3К4 - Композиционная стройность = [2]</t>
        </r>
      </text>
    </comment>
    <comment ref="DV120" authorId="0" shapeId="0">
      <text>
        <r>
          <rPr>
            <sz val="11"/>
            <color theme="1"/>
            <rFont val="Calibri"/>
            <family val="2"/>
            <scheme val="minor"/>
          </rPr>
          <t>1. К9 - Соблюдение языковых норм = [1]
2. К10 - Соблюдение речевых норм = [1]</t>
        </r>
      </text>
    </comment>
    <comment ref="EO120"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EW120" authorId="0" shapeId="0">
      <text>
        <r>
          <rPr>
            <sz val="11"/>
            <color theme="1"/>
            <rFont val="Calibri"/>
            <family val="2"/>
            <scheme val="minor"/>
          </rPr>
          <t>использовать прием частой смены деятельности
использовать дополнительные задания, направленные на выработку определенных умений</t>
        </r>
      </text>
    </comment>
    <comment ref="FN120" authorId="0" shapeId="0">
      <text>
        <r>
          <rPr>
            <sz val="11"/>
            <color theme="1"/>
            <rFont val="Calibri"/>
            <family val="2"/>
            <scheme val="minor"/>
          </rPr>
          <t>личностно-ориентированная технология</t>
        </r>
      </text>
    </comment>
    <comment ref="GB120" authorId="0" shapeId="0">
      <text>
        <r>
          <rPr>
            <sz val="11"/>
            <color theme="1"/>
            <rFont val="Calibri"/>
            <family val="2"/>
            <scheme val="minor"/>
          </rPr>
          <t>максимальное расширение образовательного пространства, увеличения социальных контактов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GI120"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HC120"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HN120" authorId="0" shapeId="0">
      <text>
        <r>
          <rPr>
            <sz val="11"/>
            <color theme="1"/>
            <rFont val="Calibri"/>
            <family val="2"/>
            <scheme val="minor"/>
          </rPr>
          <t>виртуальная экскурсия в краеведческий музей</t>
        </r>
      </text>
    </comment>
    <comment ref="IB120"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t>
        </r>
      </text>
    </comment>
    <comment ref="L121" authorId="0" shapeId="0">
      <text>
        <r>
          <rPr>
            <sz val="11"/>
            <color theme="1"/>
            <rFont val="Calibri"/>
            <family val="2"/>
            <scheme val="minor"/>
          </rPr>
          <t>Научные открытия гениальных учёных бывают подготовлены многолетними трудами талантливых предшественников.
Гениальный учёный совершает научные открытия благодаря труду талантливых предшественников.</t>
        </r>
      </text>
    </comment>
    <comment ref="P121" authorId="0" shapeId="0">
      <text>
        <r>
          <rPr>
            <sz val="11"/>
            <color theme="1"/>
            <rFont val="Calibri"/>
            <family val="2"/>
            <scheme val="minor"/>
          </rPr>
          <t>В предложении 2 есть однородные члены с обобщающим словом.
Одна из грамматических основ предложения 5 – «лыжник оттолкнулся».</t>
        </r>
      </text>
    </comment>
    <comment ref="Y121" authorId="0" shapeId="0">
      <text>
        <r>
          <rPr>
            <sz val="11"/>
            <color theme="1"/>
            <rFont val="Calibri"/>
            <family val="2"/>
            <scheme val="minor"/>
          </rPr>
          <t>13456911</t>
        </r>
      </text>
    </comment>
    <comment ref="AG121" authorId="0" shapeId="0">
      <text>
        <r>
          <rPr>
            <sz val="11"/>
            <color theme="1"/>
            <rFont val="Calibri"/>
            <family val="2"/>
            <scheme val="minor"/>
          </rPr>
          <t>3</t>
        </r>
      </text>
    </comment>
    <comment ref="AN121" authorId="0" shapeId="0">
      <text>
        <r>
          <rPr>
            <sz val="11"/>
            <color theme="1"/>
            <rFont val="Calibri"/>
            <family val="2"/>
            <scheme val="minor"/>
          </rPr>
          <t>учил с прилежанием</t>
        </r>
      </text>
    </comment>
    <comment ref="AV121"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BA121"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F121"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M121" authorId="0" shapeId="0">
      <text>
        <r>
          <rPr>
            <sz val="11"/>
            <color theme="1"/>
            <rFont val="Calibri"/>
            <family val="2"/>
            <scheme val="minor"/>
          </rPr>
          <t>2Б</t>
        </r>
      </text>
    </comment>
    <comment ref="BS121" authorId="0" shapeId="0">
      <text>
        <r>
          <rPr>
            <sz val="11"/>
            <color theme="1"/>
            <rFont val="Calibri"/>
            <family val="2"/>
            <scheme val="minor"/>
          </rPr>
          <t>Инверсия</t>
        </r>
      </text>
    </comment>
    <comment ref="CI121" authorId="0" shapeId="0">
      <text>
        <r>
          <rPr>
            <sz val="11"/>
            <color theme="1"/>
            <rFont val="Calibri"/>
            <family val="2"/>
            <scheme val="minor"/>
          </rPr>
          <t>да</t>
        </r>
      </text>
    </comment>
    <comment ref="CO121" authorId="0" shapeId="0">
      <text>
        <r>
          <rPr>
            <sz val="11"/>
            <color theme="1"/>
            <rFont val="Calibri"/>
            <family val="2"/>
            <scheme val="minor"/>
          </rPr>
          <t>Что такое безударная гласная? Какие гласные обычно чередуются?</t>
        </r>
      </text>
    </comment>
    <comment ref="CW121" authorId="0" shapeId="0">
      <text>
        <r>
          <rPr>
            <sz val="11"/>
            <color theme="1"/>
            <rFont val="Calibri"/>
            <family val="2"/>
            <scheme val="minor"/>
          </rPr>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[заполнение всех видов пропусков, исправление ошибок и т.д.]</t>
        </r>
      </text>
    </comment>
    <comment ref="DE121" authorId="0" shapeId="0">
      <text>
        <r>
          <rPr>
            <sz val="11"/>
            <color theme="1"/>
            <rFont val="Calibri"/>
            <family val="2"/>
            <scheme val="minor"/>
          </rPr>
          <t>смешение видов подчинительной связи
низкая подвижность словаря и грамматики</t>
        </r>
      </text>
    </comment>
    <comment ref="DJ121" authorId="0" shapeId="0">
      <text>
        <r>
          <rPr>
            <sz val="11"/>
            <color theme="1"/>
            <rFont val="Calibri"/>
            <family val="2"/>
            <scheme val="minor"/>
          </rPr>
          <t>1. ИК1 - Содержание изложения = [0]
2. ИК2 - Сжатие исходного текста = [0]
3. ИК3 - Смысловая цельность, речевая связность и последова-тель¬ность изложения = [1]
4. Итоговое количество баллов за сжатое изложение по критериям ИК1–ИК3 = [1]</t>
        </r>
      </text>
    </comment>
    <comment ref="DQ121" authorId="0" shapeId="0">
      <text>
        <r>
          <rPr>
            <sz val="11"/>
            <color theme="1"/>
            <rFont val="Calibri"/>
            <family val="2"/>
            <scheme val="minor"/>
          </rPr>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[Исключение]
3. Человек сам должен решить, какой путь в жизни он выберет. = [Упрощение]</t>
        </r>
      </text>
    </comment>
    <comment ref="DW121" authorId="0" shapeId="0">
      <text>
        <r>
          <rPr>
            <sz val="11"/>
            <color theme="1"/>
            <rFont val="Calibri"/>
            <family val="2"/>
            <scheme val="minor"/>
          </rPr>
          <t>1. Орфографические ошибки = [5]
2. Пунктуационные ошибки = [6]
3. Грамматические ошибки = [0]
4. Речевые ошибки = [5]</t>
        </r>
      </text>
    </comment>
    <comment ref="EL121" authorId="0" shapeId="0">
      <text>
        <r>
          <rPr>
            <sz val="11"/>
            <color theme="1"/>
            <rFont val="Calibri"/>
            <family val="2"/>
            <scheme val="minor"/>
          </rPr>
          <t>тематическая консультация</t>
        </r>
      </text>
    </comment>
    <comment ref="EV121" authorId="0" shapeId="0">
      <text>
        <r>
          <rPr>
            <sz val="11"/>
            <color theme="1"/>
            <rFont val="Calibri"/>
            <family val="2"/>
            <scheme val="minor"/>
          </rPr>
          <t>необходимо запланировать дополнительное время на раскрытие темы
уменьшить объем проверочного задания
применить другой метод обучения
использовать дополнительные задания, направленные на выработку определенных умений</t>
        </r>
      </text>
    </comment>
    <comment ref="FK121" authorId="0" shapeId="0">
      <text>
        <r>
          <rPr>
            <sz val="11"/>
            <color theme="1"/>
            <rFont val="Calibri"/>
            <family val="2"/>
            <scheme val="minor"/>
          </rPr>
          <t>проблемное обучение</t>
        </r>
      </text>
    </comment>
    <comment ref="FU121"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r>
      </text>
    </comment>
    <comment ref="GK121"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GX121"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HP121" authorId="0" shapeId="0">
      <text>
        <r>
          <rPr>
            <sz val="11"/>
            <color theme="1"/>
            <rFont val="Calibri"/>
            <family val="2"/>
            <scheme val="minor"/>
          </rPr>
          <t>индивидуальный тьюториал</t>
        </r>
      </text>
    </comment>
    <comment ref="HW121" authorId="0" shapeId="0">
      <text>
        <r>
          <rPr>
            <sz val="11"/>
            <color theme="1"/>
            <rFont val="Calibri"/>
            <family val="2"/>
            <scheme val="minor"/>
          </rPr>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r>
      </text>
    </comment>
    <comment ref="J122" authorId="0" shapeId="0">
      <text>
        <r>
          <rPr>
            <sz val="11"/>
            <color theme="1"/>
            <rFont val="Calibri"/>
            <family val="2"/>
            <scheme val="minor"/>
          </rPr>
          <t>1 – цепная</t>
        </r>
      </text>
    </comment>
    <comment ref="R122" authorId="0" shapeId="0">
      <text>
        <r>
          <rPr>
            <sz val="11"/>
            <color theme="1"/>
            <rFont val="Calibri"/>
            <family val="2"/>
            <scheme val="minor"/>
          </rPr>
          <t>сложноподчиненное</t>
        </r>
      </text>
    </comment>
    <comment ref="Y122" authorId="0" shapeId="0">
      <text>
        <r>
          <rPr>
            <sz val="11"/>
            <color theme="1"/>
            <rFont val="Calibri"/>
            <family val="2"/>
            <scheme val="minor"/>
          </rPr>
          <t>1345691011</t>
        </r>
      </text>
    </comment>
    <comment ref="AF122" authorId="0" shapeId="0">
      <text>
        <r>
          <rPr>
            <sz val="11"/>
            <color theme="1"/>
            <rFont val="Calibri"/>
            <family val="2"/>
            <scheme val="minor"/>
          </rPr>
          <t>13</t>
        </r>
      </text>
    </comment>
    <comment ref="AM122" authorId="0" shapeId="0">
      <text>
        <r>
          <rPr>
            <sz val="11"/>
            <color theme="1"/>
            <rFont val="Calibri"/>
            <family val="2"/>
            <scheme val="minor"/>
          </rPr>
          <t>колодцевое дно</t>
        </r>
      </text>
    </comment>
    <comment ref="AV122" authorId="0" shapeId="0">
      <text>
        <r>
          <rPr>
            <sz val="11"/>
            <color theme="1"/>
            <rFont val="Calibri"/>
            <family val="2"/>
            <scheme val="minor"/>
          </rPr>
          <t>ИСПОЛЬЗОВАТЬ – на конце приставки перед глухим согласным пишется буква С.</t>
        </r>
      </text>
    </comment>
    <comment ref="AZ122"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ПОДВЕДЕНЫ (итоги) – в краткой форме имени прилагательного пишется столько же Н, сколько и в полной форме этого прилагательного.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F122" authorId="0" shapeId="0">
      <text>
        <r>
          <rPr>
            <sz val="11"/>
            <color theme="1"/>
            <rFont val="Calibri"/>
            <family val="2"/>
            <scheme val="minor"/>
          </rPr>
          <t>ВИШЕНКА – суффикс ЕНК всегда пишется в существительных I склонения.
ЗАМУЖ – не пишется Ь после шипящего в наречии, поскольку слово является исключением из правил.
НЕ СРАЗУ (увидел) – НЕ с наречием на –У пишется раздельно.</t>
        </r>
      </text>
    </comment>
    <comment ref="BO122" authorId="0" shapeId="0">
      <text>
        <r>
          <rPr>
            <sz val="11"/>
            <color theme="1"/>
            <rFont val="Calibri"/>
            <family val="2"/>
            <scheme val="minor"/>
          </rPr>
          <t>3д</t>
        </r>
      </text>
    </comment>
    <comment ref="BU122" authorId="0" shapeId="0">
      <text>
        <r>
          <rPr>
            <sz val="11"/>
            <color theme="1"/>
            <rFont val="Calibri"/>
            <family val="2"/>
            <scheme val="minor"/>
          </rPr>
          <t>Литота</t>
        </r>
      </text>
    </comment>
    <comment ref="CF122" authorId="0" shapeId="0">
      <text>
        <r>
          <rPr>
            <sz val="11"/>
            <color theme="1"/>
            <rFont val="Calibri"/>
            <family val="2"/>
            <scheme val="minor"/>
          </rPr>
          <t>трудность, с которой сталкивается ребенок при выполнении того или иного задания.</t>
        </r>
      </text>
    </comment>
    <comment ref="CP122" authorId="0" shapeId="0">
      <text>
        <r>
          <rPr>
            <sz val="11"/>
            <color theme="1"/>
            <rFont val="Calibri"/>
            <family val="2"/>
            <scheme val="minor"/>
          </rPr>
          <t>Обучающийся дает правильный, но неточный ответ.
Обучающийся ориентируется на сочетание букв.
Обучающийся игнорирует морфемный состав слова.</t>
        </r>
      </text>
    </comment>
    <comment ref="CW122" authorId="0" shapeId="0">
      <text>
        <r>
          <rPr>
            <sz val="11"/>
            <color theme="1"/>
            <rFont val="Calibri"/>
            <family val="2"/>
            <scheme val="minor"/>
          </rPr>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[умение приводить примеры]</t>
        </r>
      </text>
    </comment>
    <comment ref="DC122" authorId="0" shapeId="0">
      <text>
        <r>
          <rPr>
            <sz val="11"/>
            <color theme="1"/>
            <rFont val="Calibri"/>
            <family val="2"/>
            <scheme val="minor"/>
          </rPr>
          <t>1. обучающие, контрольные, контрольно-обучающие = [По осложненности дополнительным заданием]
2. словарный, диктант из отдельных предложений, диктант-текст = [По наличию изменений в языковом материале]
3. полный, выборочный, деформированный выборочный диктант = [По осложненности дополнительным заданием]
4. распределительный, программированный, графический, морфологический диктант, фонетико-графический = [По характеру восприятия языкового материала]
5. диктант с элементами изложения, диктант с элементами сочинения = [По роли (функции) в учебном процессе]
6. диктант с языковым заданием = [По характеру записи языкового материала]
7. зрительный, слуховой, разученный, диктант по памяти, «немой» = [По осложненности дополнительным заданием]
8. предупредительный, объяснительный, комментированный, диктант с обоснованием = [По наличию изменений в языковом материале]</t>
        </r>
      </text>
    </comment>
    <comment ref="DJ122" authorId="0" shapeId="0">
      <text>
        <r>
          <rPr>
            <sz val="11"/>
            <color theme="1"/>
            <rFont val="Calibri"/>
            <family val="2"/>
            <scheme val="minor"/>
          </rPr>
          <t>1. ИК1 - Содержание изложения = [1]
2. ИК2 - Сжатие исходного текста = [0]
3. ИК3 - Смысловая цельность, речевая связность и последова-тель¬ность изложения = [2]
4. Итоговое количество баллов за сжатое изложение по критериям ИК1–ИК3 = [3]</t>
        </r>
      </text>
    </comment>
    <comment ref="DR122" authorId="0" shapeId="0">
      <text>
        <r>
          <rPr>
            <sz val="11"/>
            <color theme="1"/>
            <rFont val="Calibri"/>
            <family val="2"/>
            <scheme val="minor"/>
          </rPr>
          <t>1. С3К1 - Толкование значения слова = [2]
2. С3К2 - Наличие примеров-аргументов = [2]
3. С3К3 - Смысловая цельность, речевая связность и последовательность сочинения = [0]
4. С3К4 - Композиционная стройность = [1]</t>
        </r>
      </text>
    </comment>
    <comment ref="DW122" authorId="0" shapeId="0">
      <text>
        <r>
          <rPr>
            <sz val="11"/>
            <color theme="1"/>
            <rFont val="Calibri"/>
            <family val="2"/>
            <scheme val="minor"/>
          </rPr>
          <t>1. Орфографические ошибки = [1]
2. Пунктуационные ошибки = [6]
3. Грамматические ошибки = [0]
4. Речевые ошибки = [3]</t>
        </r>
      </text>
    </comment>
    <comment ref="EN122"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EY122" authorId="0" shapeId="0">
      <text>
        <r>
          <rPr>
            <sz val="11"/>
            <color theme="1"/>
            <rFont val="Calibri"/>
            <family val="2"/>
            <scheme val="minor"/>
          </rPr>
          <t>расширять возможности обучения и самообучения
определить успешность реализации задач духовно-нравственного развития обучающихся
дать возможность обучающимся следить за своими собственными успехами
мотивация личной ответственности обучающихся за свою учебу</t>
        </r>
      </text>
    </comment>
    <comment ref="FN122" authorId="0" shapeId="0">
      <text>
        <r>
          <rPr>
            <sz val="11"/>
            <color theme="1"/>
            <rFont val="Calibri"/>
            <family val="2"/>
            <scheme val="minor"/>
          </rPr>
          <t>личностно-ориентированная технология</t>
        </r>
      </text>
    </comment>
    <comment ref="FW122" authorId="0" shapeId="0">
      <text>
        <r>
          <rPr>
            <sz val="11"/>
            <color theme="1"/>
            <rFont val="Calibri"/>
            <family val="2"/>
            <scheme val="minor"/>
          </rPr>
          <t>обучение умению выбирать и применять адекватные коммуникативные стратегии и тактики
стимулировать слухо-зрительное внимание</t>
        </r>
      </text>
    </comment>
    <comment ref="GM122" authorId="0" shapeId="0">
      <text>
        <r>
          <rPr>
            <sz val="11"/>
            <color theme="1"/>
            <rFont val="Calibri"/>
            <family val="2"/>
            <scheme val="minor"/>
          </rPr>
          <t>1. Младший школьный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(0)
2. Подростковый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(0)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GV122"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в недостаточной мере умеет организовать обучающихся быть внимательными к ответам одноклассников]
3. Либеральный = [педагог проявляет понимание и эмпатию в общении с обучающимся]</t>
        </r>
      </text>
    </comment>
    <comment ref="HM122" authorId="0" shapeId="0">
      <text>
        <r>
          <rPr>
            <sz val="11"/>
            <color theme="1"/>
            <rFont val="Calibri"/>
            <family val="2"/>
            <scheme val="minor"/>
          </rPr>
          <t>развитие индивидуальных способностей обучающихся в кружках, секциях, клубах</t>
        </r>
      </text>
    </comment>
    <comment ref="IB122" authorId="0" shapeId="0">
      <text>
        <r>
          <rPr>
            <sz val="11"/>
            <color theme="1"/>
            <rFont val="Calibri"/>
            <family val="2"/>
            <scheme val="minor"/>
          </rPr>
          <t>осуществляется посредством создания ситуации успеха (0)</t>
        </r>
      </text>
    </comment>
    <comment ref="H123" authorId="0" shapeId="0">
      <text>
        <r>
          <rPr>
            <sz val="11"/>
            <color theme="1"/>
            <rFont val="Calibri"/>
            <family val="2"/>
            <scheme val="minor"/>
          </rPr>
          <t>1</t>
        </r>
      </text>
    </comment>
    <comment ref="R123" authorId="0" shapeId="0">
      <text>
        <r>
          <rPr>
            <sz val="11"/>
            <color theme="1"/>
            <rFont val="Calibri"/>
            <family val="2"/>
            <scheme val="minor"/>
          </rPr>
          <t>сложноподчиненное</t>
        </r>
      </text>
    </comment>
    <comment ref="X123" authorId="0" shapeId="0">
      <text>
        <r>
          <rPr>
            <sz val="11"/>
            <color theme="1"/>
            <rFont val="Calibri"/>
            <family val="2"/>
            <scheme val="minor"/>
          </rPr>
          <t>123467810</t>
        </r>
      </text>
    </comment>
    <comment ref="AG123" authorId="0" shapeId="0">
      <text>
        <r>
          <rPr>
            <sz val="11"/>
            <color theme="1"/>
            <rFont val="Calibri"/>
            <family val="2"/>
            <scheme val="minor"/>
          </rPr>
          <t>4</t>
        </r>
      </text>
    </comment>
    <comment ref="AN123" authorId="0" shapeId="0">
      <text>
        <r>
          <rPr>
            <sz val="11"/>
            <color theme="1"/>
            <rFont val="Calibri"/>
            <family val="2"/>
            <scheme val="minor"/>
          </rPr>
          <t>учил с прилежанием</t>
        </r>
      </text>
    </comment>
    <comment ref="AU123" authorId="0" shapeId="0">
      <text>
        <r>
          <rPr>
            <sz val="11"/>
            <color theme="1"/>
            <rFont val="Calibri"/>
            <family val="2"/>
            <scheme val="minor"/>
          </rPr>
          <t>МЯУЧАЩИЕ (котята) – буква А пишется в суффиксе –ащ- причастия, образованного от глагола 1 спряжения.
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BA123"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F123"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
НЕ СРАЗУ (увидел) – НЕ с наречием на –У пишется раздельно.</t>
        </r>
      </text>
    </comment>
    <comment ref="BO123" authorId="0" shapeId="0">
      <text>
        <r>
          <rPr>
            <sz val="11"/>
            <color theme="1"/>
            <rFont val="Calibri"/>
            <family val="2"/>
            <scheme val="minor"/>
          </rPr>
          <t>3Д)</t>
        </r>
      </text>
    </comment>
    <comment ref="BS123" authorId="0" shapeId="0">
      <text>
        <r>
          <rPr>
            <sz val="11"/>
            <color theme="1"/>
            <rFont val="Calibri"/>
            <family val="2"/>
            <scheme val="minor"/>
          </rPr>
          <t>Инверсия</t>
        </r>
      </text>
    </comment>
    <comment ref="CG123" authorId="0" shapeId="0">
      <text>
        <r>
          <rPr>
            <sz val="11"/>
            <color theme="1"/>
            <rFont val="Calibri"/>
            <family val="2"/>
            <scheme val="minor"/>
          </rPr>
          <t>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вопрос, на который у ученика нет односложного ответа.
трудность, с которой сталкивается ребенок при выполнении того или иного задания.
вопрос, который не имеет конкретного ответа.
вопрос, который не имеет однозначного ответа.</t>
        </r>
      </text>
    </comment>
    <comment ref="CM123" authorId="0" shapeId="0">
      <text>
        <r>
          <rPr>
            <sz val="11"/>
            <color theme="1"/>
            <rFont val="Calibri"/>
            <family val="2"/>
            <scheme val="minor"/>
          </rPr>
          <t>Почему мы пишем «обмакнуть в чай», но «промокнуть под дождем»?
Почему при написании необходимо учитывать значение корня?
Составьте предложения со словами [лук], [абижат׳]. Сколько предложений вы составили?</t>
        </r>
      </text>
    </comment>
    <comment ref="CV123" authorId="0" shapeId="0">
      <text>
        <r>
          <rPr>
            <sz val="11"/>
            <color theme="1"/>
            <rFont val="Calibri"/>
            <family val="2"/>
            <scheme val="minor"/>
          </rPr>
          <t>1. Выборочное чтение
2. Выборочное списывание
3. Деформированное списывание
4. Деформированный выборочный диктант (обучающий)
5. Выборочный диктант
6. Деформированный выборочный диктант (контрольный)</t>
        </r>
      </text>
    </comment>
    <comment ref="DE123" authorId="0" shapeId="0">
      <text>
        <r>
          <rPr>
            <sz val="11"/>
            <color theme="1"/>
            <rFont val="Calibri"/>
            <family val="2"/>
            <scheme val="minor"/>
          </rPr>
          <t>смешение видов подчинительной связи</t>
        </r>
      </text>
    </comment>
    <comment ref="DL123" authorId="0" shapeId="0">
      <text>
        <r>
          <rPr>
            <sz val="11"/>
            <color theme="1"/>
            <rFont val="Calibri"/>
            <family val="2"/>
            <scheme val="minor"/>
          </rPr>
          <t>1. К1 = [1]
2. К2 = [6]
3. К3 = [1]
4. К4 = [1]
5. К5 = [2]
6. К6 = [2]
7. К7 = [3]
8. К8 = [3]
9. К9 = [1]
10. К10 = [2]
11. К11 = [1]
12. К12 = [1]</t>
        </r>
      </text>
    </comment>
    <comment ref="DQ123" authorId="0" shapeId="0">
      <text>
        <r>
          <rPr>
            <sz val="11"/>
            <color theme="1"/>
            <rFont val="Calibri"/>
            <family val="2"/>
            <scheme val="minor"/>
          </rPr>
          <t>1. Универсального рецепта, как выбрать путь в жизни, быть не может. Выбор остается за человеком. = [Упрощение]
2. Нет универсального рецепта, как выбрать собственный жизненный путь. Это решение остается за человеком. = [Обобщение]
3. Человек сам должен решить, какой путь в жизни он выберет. = [Текст сжат неправильно]</t>
        </r>
      </text>
    </comment>
    <comment ref="DY123" authorId="0" shapeId="0">
      <text>
        <r>
          <rPr>
            <sz val="11"/>
            <color theme="1"/>
            <rFont val="Calibri"/>
            <family val="2"/>
            <scheme val="minor"/>
          </rPr>
          <t>1. С3К1 - Толкование значения слова = [2]
2. С3К2 - Наличие примеров-аргументов = [2]
3. С3К3 - Смысловая цельность, речевая связность и последовательность сочинения = [2]
4. С3К4 - Композиционная стройность = [2]
5. Итоговое количество баллов за сочинение по критериям С3К1–С3К4 = [8]</t>
        </r>
      </text>
    </comment>
    <comment ref="EJ123" authorId="0" shapeId="0">
      <text>
        <r>
          <rPr>
            <sz val="11"/>
            <color theme="1"/>
            <rFont val="Calibri"/>
            <family val="2"/>
            <scheme val="minor"/>
          </rPr>
          <t>диалог</t>
        </r>
      </text>
    </comment>
    <comment ref="EU123" authorId="0" shapeId="0">
      <text>
        <r>
          <rPr>
            <sz val="11"/>
            <color theme="1"/>
            <rFont val="Calibri"/>
            <family val="2"/>
            <scheme val="minor"/>
          </rPr>
          <t>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t>
        </r>
      </text>
    </comment>
    <comment ref="FH123" authorId="0" shapeId="0">
      <text>
        <r>
          <rPr>
            <sz val="11"/>
            <color theme="1"/>
            <rFont val="Calibri"/>
            <family val="2"/>
            <scheme val="minor"/>
          </rPr>
          <t>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t>
        </r>
      </text>
    </comment>
    <comment ref="FX123"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GL123"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GY123" authorId="0" shapeId="0">
      <text>
        <r>
          <rPr>
            <sz val="11"/>
            <color theme="1"/>
            <rFont val="Calibri"/>
            <family val="2"/>
            <scheme val="minor"/>
          </rPr>
          <t>1. Авторитарный = [педагог чаще использует способы побуждения, чем принуждения]
2. Демократический = [педагог проводит опрос не на каждом уроке, задавая шаблонные вопросы]
3. Либеральный = [педагог эмоционально не сопереживает обучающимся]</t>
        </r>
      </text>
    </comment>
    <comment ref="HN123" authorId="0" shapeId="0">
      <text>
        <r>
          <rPr>
            <sz val="11"/>
            <color theme="1"/>
            <rFont val="Calibri"/>
            <family val="2"/>
            <scheme val="minor"/>
          </rPr>
          <t>виртуальная экскурсия в краеведческий музей</t>
        </r>
      </text>
    </comment>
    <comment ref="ID123"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
осуществляется непосредственно (педагогом) или опосредованно (другими обучающимися) (0)</t>
        </r>
      </text>
    </comment>
    <comment ref="K124" authorId="0" shapeId="0">
      <text>
        <r>
          <rPr>
            <sz val="11"/>
            <color theme="1"/>
            <rFont val="Calibri"/>
            <family val="2"/>
            <scheme val="minor"/>
          </rPr>
          <t>4</t>
        </r>
      </text>
    </comment>
    <comment ref="T124" authorId="0" shapeId="0">
      <text>
        <r>
          <rPr>
            <sz val="11"/>
            <color theme="1"/>
            <rFont val="Calibri"/>
            <family val="2"/>
            <scheme val="minor"/>
          </rPr>
          <t>В первой части сложного предложения 4 составное именное сказуемое.
Одна из грамматических основ предложения 5 – «лыжник оттолкнулся».</t>
        </r>
      </text>
    </comment>
    <comment ref="X124" authorId="0" shapeId="0">
      <text>
        <r>
          <rPr>
            <sz val="11"/>
            <color theme="1"/>
            <rFont val="Calibri"/>
            <family val="2"/>
            <scheme val="minor"/>
          </rPr>
          <t>123467810</t>
        </r>
      </text>
    </comment>
    <comment ref="AF124" authorId="0" shapeId="0">
      <text>
        <r>
          <rPr>
            <sz val="11"/>
            <color theme="1"/>
            <rFont val="Calibri"/>
            <family val="2"/>
            <scheme val="minor"/>
          </rPr>
          <t>138</t>
        </r>
      </text>
    </comment>
    <comment ref="AP124" authorId="0" shapeId="0">
      <text>
        <r>
          <rPr>
            <sz val="11"/>
            <color theme="1"/>
            <rFont val="Calibri"/>
            <family val="2"/>
            <scheme val="minor"/>
          </rPr>
          <t>печеньедлядиабетиков</t>
        </r>
      </text>
    </comment>
    <comment ref="AU124"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AZ124"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124"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N124" authorId="0" shapeId="0">
      <text>
        <r>
          <rPr>
            <sz val="11"/>
            <color theme="1"/>
            <rFont val="Calibri"/>
            <family val="2"/>
            <scheme val="minor"/>
          </rPr>
          <t>4Г</t>
        </r>
      </text>
    </comment>
    <comment ref="BV124" authorId="0" shapeId="0">
      <text>
        <r>
          <rPr>
            <sz val="11"/>
            <color theme="1"/>
            <rFont val="Calibri"/>
            <family val="2"/>
            <scheme val="minor"/>
          </rPr>
          <t>Ирония</t>
        </r>
      </text>
    </comment>
    <comment ref="CI124" authorId="0" shapeId="0">
      <text>
        <r>
          <rPr>
            <sz val="11"/>
            <color theme="1"/>
            <rFont val="Calibri"/>
            <family val="2"/>
            <scheme val="minor"/>
          </rPr>
          <t>зависит от цели урока</t>
        </r>
      </text>
    </comment>
    <comment ref="CR124" authorId="0" shapeId="0">
      <text>
        <r>
          <rPr>
            <sz val="11"/>
            <color theme="1"/>
            <rFont val="Calibri"/>
            <family val="2"/>
            <scheme val="minor"/>
          </rPr>
          <t>Да</t>
        </r>
      </text>
    </comment>
    <comment ref="CX124" authorId="0" shapeId="0">
      <text>
        <r>
          <rPr>
            <sz val="11"/>
            <color theme="1"/>
            <rFont val="Calibri"/>
            <family val="2"/>
            <scheme val="minor"/>
          </rPr>
          <t>Ученики действуют формально.
Ученики смешивают части речи.
Ученики ориентируются на расставленные в тексте знаки препинания.</t>
        </r>
      </text>
    </comment>
    <comment ref="DC124" authorId="0" shapeId="0">
      <text>
        <r>
          <rPr>
            <sz val="11"/>
            <color theme="1"/>
            <rFont val="Calibri"/>
            <family val="2"/>
            <scheme val="minor"/>
          </rPr>
          <t>1. обучающие, контрольные, контрольно-обучающие = [По роли (функции) в учебном процессе]
2. словарный, диктант из отдельных предложений, диктант-текст = [По объему воспроизведения языкового материала]
3. полный, выборочный, деформированный выборочный диктант = [По наличию изменений в языковом материале]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характеру языкового материала]
6. диктант с языковым заданием = [По осложненности дополнительным заданием]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времени объяснения написанного]</t>
        </r>
      </text>
    </comment>
    <comment ref="DI124" authorId="0" shapeId="0">
      <text>
        <r>
          <rPr>
            <sz val="11"/>
            <color theme="1"/>
            <rFont val="Calibri"/>
            <family val="2"/>
            <scheme val="minor"/>
          </rPr>
          <t>1. К1 - Формулировка проблем исходного текста = [1]
2. К2 - Комментарий к сформулированной проблеме исходного текста = [2]
3. К3 - Отражение позиции автора исходного текста = [1]
4. К4 - Отношение к позиции автора по проблеме исходного текста = [1]</t>
        </r>
      </text>
    </comment>
    <comment ref="DQ124" authorId="0" shapeId="0">
      <text>
        <r>
          <rPr>
            <sz val="11"/>
            <color theme="1"/>
            <rFont val="Calibri"/>
            <family val="2"/>
            <scheme val="minor"/>
          </rPr>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[Упрощение]
3. Человек сам должен решить, какой путь в жизни он выберет. = [Способы сжатия не использованы]</t>
        </r>
      </text>
    </comment>
    <comment ref="DW124" authorId="0" shapeId="0">
      <text>
        <r>
          <rPr>
            <sz val="11"/>
            <color theme="1"/>
            <rFont val="Calibri"/>
            <family val="2"/>
            <scheme val="minor"/>
          </rPr>
          <t>1. Орфографические ошибки = [2]
2. Пунктуационные ошибки = [6]
3. Грамматические ошибки = [1]
4. Речевые ошибки = [1]</t>
        </r>
      </text>
    </comment>
    <comment ref="EI124" authorId="0" shapeId="0">
      <text>
        <r>
          <rPr>
            <sz val="11"/>
            <color theme="1"/>
            <rFont val="Calibri"/>
            <family val="2"/>
            <scheme val="minor"/>
          </rPr>
          <t>тренинговое занятие</t>
        </r>
      </text>
    </comment>
    <comment ref="EY124" authorId="0" shapeId="0">
      <text>
        <r>
          <rPr>
            <sz val="11"/>
            <color theme="1"/>
            <rFont val="Calibri"/>
            <family val="2"/>
            <scheme val="minor"/>
          </rPr>
          <t>расширять возможности обучения и самообучения
определить успешность реализации задач духовно-нравственного развития обучающихся
дать возможность обучающимся следить за своими собственными успехами
мотивация личной ответственности обучающихся за свою учебу</t>
        </r>
      </text>
    </comment>
    <comment ref="FI124" authorId="0" shapeId="0">
      <text>
        <r>
          <rPr>
            <sz val="11"/>
            <color theme="1"/>
            <rFont val="Calibri"/>
            <family val="2"/>
            <scheme val="minor"/>
          </rPr>
          <t>поэтапное формирование умственных действий</t>
        </r>
      </text>
    </comment>
    <comment ref="FY124"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обучать "переносу" сформированных знаний и умений в новые ситуации взаимодействия с действительностью</t>
        </r>
      </text>
    </comment>
    <comment ref="GJ124"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HB124"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HQ124" authorId="0" shapeId="0">
      <text>
        <r>
          <rPr>
            <sz val="11"/>
            <color theme="1"/>
            <rFont val="Calibri"/>
            <family val="2"/>
            <scheme val="minor"/>
          </rPr>
          <t>просмотр и обсуждение видеофильмов</t>
        </r>
      </text>
    </comment>
    <comment ref="IE124" authorId="0" shapeId="0">
      <text>
        <r>
          <rPr>
            <sz val="11"/>
            <color theme="1"/>
            <rFont val="Calibri"/>
            <family val="2"/>
            <scheme val="minor"/>
          </rPr>
          <t>опирается на готовность учащегося «принимать на веру» идеи педагога (0)
используется как постоянная форма воздействия на обучающихся (3)
может выступать в форме отрицания и порицания (0)</t>
        </r>
      </text>
    </comment>
    <comment ref="J125" authorId="0" shapeId="0">
      <text>
        <r>
          <rPr>
            <sz val="11"/>
            <color theme="1"/>
            <rFont val="Calibri"/>
            <family val="2"/>
            <scheme val="minor"/>
          </rPr>
          <t>1 – цепная</t>
        </r>
      </text>
    </comment>
    <comment ref="T125" authorId="0" shapeId="0">
      <text>
        <r>
          <rPr>
            <sz val="11"/>
            <color theme="1"/>
            <rFont val="Calibri"/>
            <family val="2"/>
            <scheme val="minor"/>
          </rPr>
          <t>В первой части сложного предложения 4 составное именное сказуемое.
Одна из грамматических основ предложения 5 – «лыжник оттолкнулся».</t>
        </r>
      </text>
    </comment>
    <comment ref="Y125" authorId="0" shapeId="0">
      <text>
        <r>
          <rPr>
            <sz val="11"/>
            <color theme="1"/>
            <rFont val="Calibri"/>
            <family val="2"/>
            <scheme val="minor"/>
          </rPr>
          <t>13456911</t>
        </r>
      </text>
    </comment>
    <comment ref="AH125" authorId="0" shapeId="0">
      <text>
        <r>
          <rPr>
            <sz val="11"/>
            <color theme="1"/>
            <rFont val="Calibri"/>
            <family val="2"/>
            <scheme val="minor"/>
          </rPr>
          <t>3</t>
        </r>
      </text>
    </comment>
    <comment ref="AO125" authorId="0" shapeId="0">
      <text>
        <r>
          <rPr>
            <sz val="11"/>
            <color theme="1"/>
            <rFont val="Calibri"/>
            <family val="2"/>
            <scheme val="minor"/>
          </rPr>
          <t>вошёл улыбаясь</t>
        </r>
      </text>
    </comment>
    <comment ref="AV125"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125"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125"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J125" authorId="0" shapeId="0">
      <text>
        <r>
          <rPr>
            <sz val="11"/>
            <color theme="1"/>
            <rFont val="Calibri"/>
            <family val="2"/>
            <scheme val="minor"/>
          </rPr>
          <t>3Б</t>
        </r>
      </text>
    </comment>
    <comment ref="BW125" authorId="0" shapeId="0">
      <text>
        <r>
          <rPr>
            <sz val="11"/>
            <color theme="1"/>
            <rFont val="Calibri"/>
            <family val="2"/>
            <scheme val="minor"/>
          </rPr>
          <t>Литота</t>
        </r>
      </text>
    </comment>
    <comment ref="CI125" authorId="0" shapeId="0">
      <text>
        <r>
          <rPr>
            <sz val="11"/>
            <color theme="1"/>
            <rFont val="Calibri"/>
            <family val="2"/>
            <scheme val="minor"/>
          </rPr>
          <t>да</t>
        </r>
      </text>
    </comment>
    <comment ref="CM125" authorId="0" shapeId="0">
      <text>
        <r>
          <rPr>
            <sz val="11"/>
            <color theme="1"/>
            <rFont val="Calibri"/>
            <family val="2"/>
            <scheme val="minor"/>
          </rPr>
          <t>Почему мы пишем «обмакнуть в чай», но «промокнуть под дождем»?
Почему при написании необходимо учитывать значение корня?
Попытайтесь объяснить правописание гласных в корнях слов «заря», «умирать».</t>
        </r>
      </text>
    </comment>
    <comment ref="CX125" authorId="0" shapeId="0">
      <text>
        <r>
          <rPr>
            <sz val="11"/>
            <color theme="1"/>
            <rFont val="Calibri"/>
            <family val="2"/>
            <scheme val="minor"/>
          </rPr>
          <t>Ученики действуют формально.
Ученики смешивают части речи.
Ученики ориентируются на расставленные в тексте знаки препинания.</t>
        </r>
      </text>
    </comment>
    <comment ref="DE125" authorId="0" shapeId="0">
      <text>
        <r>
          <rPr>
            <sz val="11"/>
            <color theme="1"/>
            <rFont val="Calibri"/>
            <family val="2"/>
            <scheme val="minor"/>
          </rPr>
          <t>смешение видов подчинительной связи
бедностью активных грамматических конструкций
низкая подвижность словаря и грамматики</t>
        </r>
      </text>
    </comment>
    <comment ref="DJ125" authorId="0" shapeId="0">
      <text>
        <r>
          <rPr>
            <sz val="11"/>
            <color theme="1"/>
            <rFont val="Calibri"/>
            <family val="2"/>
            <scheme val="minor"/>
          </rPr>
          <t>1. ИК1 - Содержание изложения = [1]
2. ИК2 - Сжатие исходного текста = [2]
3. ИК3 - Смысловая цельность, речевая связность и последова-тель¬ность изложения = [0]
4. Итоговое количество баллов за сжатое изложение по критериям ИК1–ИК3 = &lt;ответ не выбран&gt;</t>
        </r>
      </text>
    </comment>
    <comment ref="DQ125" authorId="0" shapeId="0">
      <text>
        <r>
          <rPr>
            <sz val="11"/>
            <color theme="1"/>
            <rFont val="Calibri"/>
            <family val="2"/>
            <scheme val="minor"/>
          </rPr>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[Упрощение]
3. Человек сам должен решить, какой путь в жизни он выберет. = [Упрощение]</t>
        </r>
      </text>
    </comment>
    <comment ref="DV125" authorId="0" shapeId="0">
      <text>
        <r>
          <rPr>
            <sz val="11"/>
            <color theme="1"/>
            <rFont val="Calibri"/>
            <family val="2"/>
            <scheme val="minor"/>
          </rPr>
          <t>1. К9 - Соблюдение языковых норм = [1]
2. К10 - Соблюдение речевых норм = [2]</t>
        </r>
      </text>
    </comment>
    <comment ref="EM125" authorId="0" shapeId="0">
      <text>
        <r>
          <rPr>
            <sz val="11"/>
            <color theme="1"/>
            <rFont val="Calibri"/>
            <family val="2"/>
            <scheme val="minor"/>
          </rPr>
          <t>беседа</t>
        </r>
      </text>
    </comment>
    <comment ref="ET125"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FG125" authorId="0" shapeId="0">
      <text>
        <r>
          <rPr>
            <sz val="11"/>
            <color theme="1"/>
            <rFont val="Calibri"/>
            <family val="2"/>
            <scheme val="minor"/>
          </rPr>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t>
        </r>
      </text>
    </comment>
    <comment ref="FW125"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стимулировать слухо-зрительное внимание</t>
        </r>
      </text>
    </comment>
    <comment ref="GN125"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HD125"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HQ125" authorId="0" shapeId="0">
      <text>
        <r>
          <rPr>
            <sz val="11"/>
            <color theme="1"/>
            <rFont val="Calibri"/>
            <family val="2"/>
            <scheme val="minor"/>
          </rPr>
          <t>виртуальный тьюториал</t>
        </r>
      </text>
    </comment>
    <comment ref="HX125" authorId="0" shapeId="0">
      <text>
        <r>
          <rPr>
            <sz val="11"/>
            <color theme="1"/>
            <rFont val="Calibri"/>
            <family val="2"/>
            <scheme val="minor"/>
          </rPr>
          <t>не зависит от усилий, затраченных учеником (0)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I126" authorId="0" shapeId="0">
      <text>
        <r>
          <rPr>
            <sz val="11"/>
            <color theme="1"/>
            <rFont val="Calibri"/>
            <family val="2"/>
            <scheme val="minor"/>
          </rPr>
          <t>3</t>
        </r>
      </text>
    </comment>
    <comment ref="R126" authorId="0" shapeId="0">
      <text>
        <r>
          <rPr>
            <sz val="11"/>
            <color theme="1"/>
            <rFont val="Calibri"/>
            <family val="2"/>
            <scheme val="minor"/>
          </rPr>
          <t>сложноподчиненное</t>
        </r>
      </text>
    </comment>
    <comment ref="AA126" authorId="0" shapeId="0">
      <text>
        <r>
          <rPr>
            <sz val="11"/>
            <color theme="1"/>
            <rFont val="Calibri"/>
            <family val="2"/>
            <scheme val="minor"/>
          </rPr>
          <t>14</t>
        </r>
      </text>
    </comment>
    <comment ref="AG126" authorId="0" shapeId="0">
      <text>
        <r>
          <rPr>
            <sz val="11"/>
            <color theme="1"/>
            <rFont val="Calibri"/>
            <family val="2"/>
            <scheme val="minor"/>
          </rPr>
          <t>5</t>
        </r>
      </text>
    </comment>
    <comment ref="AQ126" authorId="0" shapeId="0">
      <text>
        <r>
          <rPr>
            <sz val="11"/>
            <color theme="1"/>
            <rFont val="Calibri"/>
            <family val="2"/>
            <scheme val="minor"/>
          </rPr>
          <t>добро без корысти</t>
        </r>
      </text>
    </comment>
    <comment ref="AV126"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126"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126"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K126" authorId="0" shapeId="0">
      <text>
        <r>
          <rPr>
            <sz val="11"/>
            <color theme="1"/>
            <rFont val="Calibri"/>
            <family val="2"/>
            <scheme val="minor"/>
          </rPr>
          <t>3Д</t>
        </r>
      </text>
    </comment>
    <comment ref="BU126" authorId="0" shapeId="0">
      <text>
        <r>
          <rPr>
            <sz val="11"/>
            <color theme="1"/>
            <rFont val="Calibri"/>
            <family val="2"/>
            <scheme val="minor"/>
          </rPr>
          <t>Литота</t>
        </r>
      </text>
    </comment>
    <comment ref="CE126" authorId="0" shapeId="0">
      <text>
        <r>
          <rPr>
            <sz val="11"/>
            <color theme="1"/>
            <rFont val="Calibri"/>
            <family val="2"/>
            <scheme val="minor"/>
          </rPr>
          <t>вопрос, на который ученик не знает заранее ответ, его он ищет самостоятельно.
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t>
        </r>
      </text>
    </comment>
    <comment ref="CM126" authorId="0" shapeId="0">
      <text>
        <r>
          <rPr>
            <sz val="11"/>
            <color theme="1"/>
            <rFont val="Calibri"/>
            <family val="2"/>
            <scheme val="minor"/>
          </rPr>
          <t>Почему мы пишем «обмакнуть в чай», но «промокнуть под дождем»?
Почему при написании необходимо учитывать значение корня?</t>
        </r>
      </text>
    </comment>
    <comment ref="CX126" authorId="0" shapeId="0">
      <text>
        <r>
          <rPr>
            <sz val="11"/>
            <color theme="1"/>
            <rFont val="Calibri"/>
            <family val="2"/>
            <scheme val="minor"/>
          </rPr>
          <t>Ученики смешивают части речи.
Ученики ориентируются на расставленные в тексте знаки препинания.</t>
        </r>
      </text>
    </comment>
    <comment ref="DE126" authorId="0" shapeId="0">
      <text>
        <r>
          <rPr>
            <sz val="11"/>
            <color theme="1"/>
            <rFont val="Calibri"/>
            <family val="2"/>
            <scheme val="minor"/>
          </rPr>
          <t>бедностью активных грамматических конструкций</t>
        </r>
      </text>
    </comment>
    <comment ref="DJ126" authorId="0" shapeId="0">
      <text>
        <r>
          <rPr>
            <sz val="11"/>
            <color theme="1"/>
            <rFont val="Calibri"/>
            <family val="2"/>
            <scheme val="minor"/>
          </rPr>
          <t>1. ИК1 - Содержание изложения = [1]
2. ИК2 - Сжатие исходного текста = [1]
3. ИК3 - Смысловая цельность, речевая связность и последова-тель¬ность изложения = [1]
4. Итоговое количество баллов за сжатое изложение по критериям ИК1–ИК3 = [3]</t>
        </r>
      </text>
    </comment>
    <comment ref="DR126" authorId="0" shapeId="0">
      <text>
        <r>
          <rPr>
            <sz val="11"/>
            <color theme="1"/>
            <rFont val="Calibri"/>
            <family val="2"/>
            <scheme val="minor"/>
          </rPr>
          <t>1. С3К1 - Толкование значения слова = [2]
2. С3К2 - Наличие примеров-аргументов = [2]
3. С3К3 - Смысловая цельность, речевая связность и последовательность сочинения = [1]
4. С3К4 - Композиционная стройность = [2]</t>
        </r>
      </text>
    </comment>
    <comment ref="DX126" authorId="0" shapeId="0">
      <text>
        <r>
          <rPr>
            <sz val="11"/>
            <color theme="1"/>
            <rFont val="Calibri"/>
            <family val="2"/>
            <scheme val="minor"/>
          </rPr>
          <t>1. С1К1 - Наличие обоснованного ответа = [2]
2. С1К2 - Наличие примеров-аргументов = [3]
3. С1К3 - Смысловая цельность, речевая связность и последовательность сочинения = [2]
4. С1К4 - Композиционная стройность = [2]</t>
        </r>
      </text>
    </comment>
    <comment ref="EF126" authorId="0" shapeId="0">
      <text>
        <r>
          <rPr>
            <sz val="11"/>
            <color theme="1"/>
            <rFont val="Calibri"/>
            <family val="2"/>
            <scheme val="minor"/>
          </rPr>
          <t>сотрудничество</t>
        </r>
      </text>
    </comment>
    <comment ref="ET126" authorId="0" shapeId="0">
      <text>
        <r>
          <rPr>
            <sz val="11"/>
            <color theme="1"/>
            <rFont val="Calibri"/>
            <family val="2"/>
            <scheme val="minor"/>
          </rPr>
          <t>необходимо запланировать дополнительное время на раскрытие темы
уменьшить объем проверочного задания
использовать дополнительные задания, направленные на выработку определенных умений</t>
        </r>
      </text>
    </comment>
    <comment ref="FF126" authorId="0" shapeId="0">
      <text>
        <r>
          <rPr>
            <sz val="11"/>
            <color theme="1"/>
            <rFont val="Calibri"/>
            <family val="2"/>
            <scheme val="minor"/>
          </rPr>
          <t>Коллективно сравнивают объекты предметного содержания с опорой на названный учителем состав действия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r>
      </text>
    </comment>
    <comment ref="GA126"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t>
        </r>
      </text>
    </comment>
    <comment ref="GN126"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GW126"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HR126"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HZ126" authorId="0" shapeId="0">
      <text>
        <r>
          <rPr>
            <sz val="11"/>
            <color theme="1"/>
            <rFont val="Calibri"/>
            <family val="2"/>
            <scheme val="minor"/>
          </rPr>
          <t>направлено на выявление негативного опыта обучающихся (3)
ориентировано на готовность обучающихся получить инструкцию к действию, указание, распоряжение (3)</t>
        </r>
      </text>
    </comment>
    <comment ref="I127" authorId="0" shapeId="0">
      <text>
        <r>
          <rPr>
            <sz val="11"/>
            <color theme="1"/>
            <rFont val="Calibri"/>
            <family val="2"/>
            <scheme val="minor"/>
          </rPr>
          <t>3</t>
        </r>
      </text>
    </comment>
    <comment ref="Q127" authorId="0" shapeId="0">
      <text>
        <r>
          <rPr>
            <sz val="11"/>
            <color theme="1"/>
            <rFont val="Calibri"/>
            <family val="2"/>
            <scheme val="minor"/>
          </rPr>
          <t>Предложение 4
Предложение 5</t>
        </r>
      </text>
    </comment>
    <comment ref="X127" authorId="0" shapeId="0">
      <text>
        <r>
          <rPr>
            <sz val="11"/>
            <color theme="1"/>
            <rFont val="Calibri"/>
            <family val="2"/>
            <scheme val="minor"/>
          </rPr>
          <t>123467810</t>
        </r>
      </text>
    </comment>
    <comment ref="AH127" authorId="0" shapeId="0">
      <text>
        <r>
          <rPr>
            <sz val="11"/>
            <color theme="1"/>
            <rFont val="Calibri"/>
            <family val="2"/>
            <scheme val="minor"/>
          </rPr>
          <t>2</t>
        </r>
      </text>
    </comment>
    <comment ref="AO127" authorId="0" shapeId="0">
      <text>
        <r>
          <rPr>
            <sz val="11"/>
            <color theme="1"/>
            <rFont val="Calibri"/>
            <family val="2"/>
            <scheme val="minor"/>
          </rPr>
          <t>вошел улыбаясь</t>
        </r>
      </text>
    </comment>
    <comment ref="AU127"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BA127"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E127" authorId="0" shapeId="0">
      <text>
        <r>
          <rPr>
            <sz val="11"/>
            <color theme="1"/>
            <rFont val="Calibri"/>
            <family val="2"/>
            <scheme val="minor"/>
          </rPr>
          <t>ВИШЕНКА – суффикс ЕНК всегда пишется в существительных I склонения.
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K127" authorId="0" shapeId="0">
      <text>
        <r>
          <rPr>
            <sz val="11"/>
            <color theme="1"/>
            <rFont val="Calibri"/>
            <family val="2"/>
            <scheme val="minor"/>
          </rPr>
          <t>2Д</t>
        </r>
      </text>
    </comment>
    <comment ref="BV127" authorId="0" shapeId="0">
      <text>
        <r>
          <rPr>
            <sz val="11"/>
            <color theme="1"/>
            <rFont val="Calibri"/>
            <family val="2"/>
            <scheme val="minor"/>
          </rPr>
          <t>Перифраза</t>
        </r>
      </text>
    </comment>
    <comment ref="CE127" authorId="0" shapeId="0">
      <text>
        <r>
          <rPr>
            <sz val="11"/>
            <color theme="1"/>
            <rFont val="Calibri"/>
            <family val="2"/>
            <scheme val="minor"/>
          </rPr>
          <t>вопрос, на который ученик не знает заранее ответ, его он ищет самостоятельно.
вопрос, требующий разрешения, исследования.
вопрос, заданный по определенной теме с целью дать возможность самостоятельно исследовать предмет, о котором идет речь.</t>
        </r>
      </text>
    </comment>
    <comment ref="CQ127" authorId="0" shapeId="0">
      <text>
        <r>
          <rPr>
            <sz val="11"/>
            <color theme="1"/>
            <rFont val="Calibri"/>
            <family val="2"/>
            <scheme val="minor"/>
          </rPr>
          <t>Ученик не знает значения некоторых слов.</t>
        </r>
      </text>
    </comment>
    <comment ref="CY127" authorId="0" shapeId="0">
      <text>
        <r>
          <rPr>
            <sz val="11"/>
            <color theme="1"/>
            <rFont val="Calibri"/>
            <family val="2"/>
            <scheme val="minor"/>
          </rPr>
          <t>Обучающийся не различает глухие и звонкие согласные.
Обучающийся не видит морфемный состав слова.</t>
        </r>
      </text>
    </comment>
    <comment ref="DE127" authorId="0" shapeId="0">
      <text>
        <r>
          <rPr>
            <sz val="11"/>
            <color theme="1"/>
            <rFont val="Calibri"/>
            <family val="2"/>
            <scheme val="minor"/>
          </rPr>
          <t>ограниченный словарный запас
смешение видов подчинительной связи</t>
        </r>
      </text>
    </comment>
    <comment ref="DJ127" authorId="0" shapeId="0">
      <text>
        <r>
          <rPr>
            <sz val="11"/>
            <color theme="1"/>
            <rFont val="Calibri"/>
            <family val="2"/>
            <scheme val="minor"/>
          </rPr>
          <t>1. ИК1 - Содержание изложения = [1]
2. ИК2 - Сжатие исходного текста = [2]
3. ИК3 - Смысловая цельность, речевая связность и последова-тель¬ность изложения = [1]
4. Итоговое количество баллов за сжатое изложение по критериям ИК1–ИК3 = [4]</t>
        </r>
      </text>
    </comment>
    <comment ref="DR127" authorId="0" shapeId="0">
      <text>
        <r>
          <rPr>
            <sz val="11"/>
            <color theme="1"/>
            <rFont val="Calibri"/>
            <family val="2"/>
            <scheme val="minor"/>
          </rPr>
          <t>1. С3К1 - Толкование значения слова = [1]
2. С3К2 - Наличие примеров-аргументов = [2]
3. С3К3 - Смысловая цельность, речевая связность и последовательность сочинения = [1]
4. С3К4 - Композиционная стройность = [2]</t>
        </r>
      </text>
    </comment>
    <comment ref="DX127" authorId="0" shapeId="0">
      <text>
        <r>
          <rPr>
            <sz val="11"/>
            <color theme="1"/>
            <rFont val="Calibri"/>
            <family val="2"/>
            <scheme val="minor"/>
          </rPr>
          <t>1. С1К1 - Наличие обоснованного ответа = [2]
2. С1К2 - Наличие примеров-аргументов = [3]
3. С1К3 - Смысловая цельность, речевая связность и последовательность сочинения = [2]
4. С1К4 - Композиционная стройность = [2]</t>
        </r>
      </text>
    </comment>
    <comment ref="EO127"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EX127" authorId="0" shapeId="0">
      <text>
        <r>
          <rPr>
            <sz val="11"/>
            <color theme="1"/>
            <rFont val="Calibri"/>
            <family val="2"/>
            <scheme val="minor"/>
          </rPr>
          <t>использовать интернет-тренажер
использовать упражнения из задачника
использовать памятки и алгоритмы</t>
        </r>
      </text>
    </comment>
    <comment ref="FF127" authorId="0" shapeId="0">
      <text>
        <r>
          <rPr>
            <sz val="11"/>
            <color theme="1"/>
            <rFont val="Calibri"/>
            <family val="2"/>
            <scheme val="minor"/>
          </rPr>
          <t>Строят условие, вопрос, решение и ответ задачи с опорой на названные шаги
Исправляют ошибки в тексте объемом 15 слов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r>
      </text>
    </comment>
    <comment ref="GB127" authorId="0" shapeId="0">
      <text>
        <r>
          <rPr>
            <sz val="11"/>
            <color theme="1"/>
            <rFont val="Calibri"/>
            <family val="2"/>
            <scheme val="minor"/>
          </rPr>
          <t>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t>
        </r>
      </text>
    </comment>
    <comment ref="GJ127"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GW127"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HP127" authorId="0" shapeId="0">
      <text>
        <r>
          <rPr>
            <sz val="11"/>
            <color theme="1"/>
            <rFont val="Calibri"/>
            <family val="2"/>
            <scheme val="minor"/>
          </rPr>
          <t>кейс-метод</t>
        </r>
      </text>
    </comment>
    <comment ref="IA127" authorId="0" shapeId="0">
      <text>
        <r>
          <rPr>
            <sz val="11"/>
            <color theme="1"/>
            <rFont val="Calibri"/>
            <family val="2"/>
            <scheme val="minor"/>
          </rPr>
          <t>бывает непреднамеренным и преднамеренным (3)
эффективности метода способствует доброжелательное отношение педагога к обучающемуся (3)</t>
        </r>
      </text>
    </comment>
    <comment ref="L128" authorId="0" shapeId="0">
      <text>
        <r>
          <rPr>
            <sz val="11"/>
            <color theme="1"/>
            <rFont val="Calibri"/>
            <family val="2"/>
            <scheme val="minor"/>
          </rPr>
          <t>Среди своих предшественников Исаак Ньютон особо выделял Коперника, Кеплера, Галилея, Декарта.
Научные открытия гениальных учёных бывают подготовлены многолетними трудами талантливых предшественников.</t>
        </r>
      </text>
    </comment>
    <comment ref="Q128" authorId="0" shapeId="0">
      <text>
        <r>
          <rPr>
            <sz val="11"/>
            <color theme="1"/>
            <rFont val="Calibri"/>
            <family val="2"/>
            <scheme val="minor"/>
          </rPr>
          <t>Предложение 4
Предложение 5</t>
        </r>
      </text>
    </comment>
    <comment ref="Y128" authorId="0" shapeId="0">
      <text>
        <r>
          <rPr>
            <sz val="11"/>
            <color theme="1"/>
            <rFont val="Calibri"/>
            <family val="2"/>
            <scheme val="minor"/>
          </rPr>
          <t>1345691011</t>
        </r>
      </text>
    </comment>
    <comment ref="AH128" authorId="0" shapeId="0">
      <text>
        <r>
          <rPr>
            <sz val="11"/>
            <color theme="1"/>
            <rFont val="Calibri"/>
            <family val="2"/>
            <scheme val="minor"/>
          </rPr>
          <t>3</t>
        </r>
      </text>
    </comment>
    <comment ref="AP128" authorId="0" shapeId="0">
      <text>
        <r>
          <rPr>
            <sz val="11"/>
            <color theme="1"/>
            <rFont val="Calibri"/>
            <family val="2"/>
            <scheme val="minor"/>
          </rPr>
          <t>печенье для диабетиков</t>
        </r>
      </text>
    </comment>
    <comment ref="AV128"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BA128"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E128" authorId="0" shapeId="0">
      <text>
        <r>
          <rPr>
            <sz val="11"/>
            <color theme="1"/>
            <rFont val="Calibri"/>
            <family val="2"/>
            <scheme val="minor"/>
          </rPr>
          <t>ВИШЕНКА – суффикс ЕНК всегда пишется в существительных I склонения.
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N128" authorId="0" shapeId="0">
      <text>
        <r>
          <rPr>
            <sz val="11"/>
            <color theme="1"/>
            <rFont val="Calibri"/>
            <family val="2"/>
            <scheme val="minor"/>
          </rPr>
          <t>3Г</t>
        </r>
      </text>
    </comment>
    <comment ref="BW128" authorId="0" shapeId="0">
      <text>
        <r>
          <rPr>
            <sz val="11"/>
            <color theme="1"/>
            <rFont val="Calibri"/>
            <family val="2"/>
            <scheme val="minor"/>
          </rPr>
          <t>Литота</t>
        </r>
      </text>
    </comment>
    <comment ref="CI128" authorId="0" shapeId="0">
      <text>
        <r>
          <rPr>
            <sz val="11"/>
            <color theme="1"/>
            <rFont val="Calibri"/>
            <family val="2"/>
            <scheme val="minor"/>
          </rPr>
          <t>да</t>
        </r>
      </text>
    </comment>
    <comment ref="CM128" authorId="0" shapeId="0">
      <text>
        <r>
          <rPr>
            <sz val="11"/>
            <color theme="1"/>
            <rFont val="Calibri"/>
            <family val="2"/>
            <scheme val="minor"/>
          </rPr>
          <t>Почему мы пишем «обмакнуть в чай», но «промокнуть под дождем»?
Почему при написании необходимо учитывать значение корня?</t>
        </r>
      </text>
    </comment>
    <comment ref="CV128" authorId="0" shapeId="0">
      <text>
        <r>
          <rPr>
            <sz val="11"/>
            <color theme="1"/>
            <rFont val="Calibri"/>
            <family val="2"/>
            <scheme val="minor"/>
          </rPr>
          <t>1. Выборочное чтение
2. Выборочное списывание
3. Деформированное списывание
4. Выборочный диктант
5. Деформированный выборочный диктант (обучающий)
6. Деформированный выборочный диктант (контрольный)</t>
        </r>
      </text>
    </comment>
    <comment ref="DE128" authorId="0" shapeId="0">
      <text>
        <r>
          <rPr>
            <sz val="11"/>
            <color theme="1"/>
            <rFont val="Calibri"/>
            <family val="2"/>
            <scheme val="minor"/>
          </rPr>
          <t>бедностью активных грамматических конструкций
низкая подвижность словаря и грамматики</t>
        </r>
      </text>
    </comment>
    <comment ref="DI128" authorId="0" shapeId="0">
      <text>
        <r>
          <rPr>
            <sz val="11"/>
            <color theme="1"/>
            <rFont val="Calibri"/>
            <family val="2"/>
            <scheme val="minor"/>
          </rPr>
          <t>1. К1 - Формулировка проблем исходного текста = [1]
2. К2 - Комментарий к сформулированной проблеме исходного текста = [0]
3. К3 - Отражение позиции автора исходного текста = [1]
4. К4 - Отношение к позиции автора по проблеме исходного текста = [1]</t>
        </r>
      </text>
    </comment>
    <comment ref="DR128" authorId="0" shapeId="0">
      <text>
        <r>
          <rPr>
            <sz val="11"/>
            <color theme="1"/>
            <rFont val="Calibri"/>
            <family val="2"/>
            <scheme val="minor"/>
          </rPr>
          <t>1. С3К1 - Толкование значения слова = [1]
2. С3К2 - Наличие примеров-аргументов = [2]
3. С3К3 - Смысловая цельность, речевая связность и последовательность сочинения = [1]
4. С3К4 - Композиционная стройность = [2]</t>
        </r>
      </text>
    </comment>
    <comment ref="DX128" authorId="0" shapeId="0">
      <text>
        <r>
          <rPr>
            <sz val="11"/>
            <color theme="1"/>
            <rFont val="Calibri"/>
            <family val="2"/>
            <scheme val="minor"/>
          </rPr>
          <t>1. С1К1 - Наличие обоснованного ответа = [0]
2. С1К2 - Наличие примеров-аргументов = [3]
3. С1К3 - Смысловая цельность, речевая связность и последовательность сочинения = [1]
4. С1К4 - Композиционная стройность = [2]</t>
        </r>
      </text>
    </comment>
    <comment ref="EO128"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FA128" authorId="0" shapeId="0">
      <text>
        <r>
          <rPr>
            <sz val="11"/>
            <color theme="1"/>
            <rFont val="Calibri"/>
            <family val="2"/>
            <scheme val="minor"/>
          </rPr>
          <t>повторно объяснить новый материал
дополнительная отработка материала</t>
        </r>
      </text>
    </comment>
    <comment ref="FN128" authorId="0" shapeId="0">
      <text>
        <r>
          <rPr>
            <sz val="11"/>
            <color theme="1"/>
            <rFont val="Calibri"/>
            <family val="2"/>
            <scheme val="minor"/>
          </rPr>
          <t>технология формирования критического мышления</t>
        </r>
      </text>
    </comment>
    <comment ref="GA128"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t>
        </r>
      </text>
    </comment>
    <comment ref="GI128"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HB128" authorId="0" shapeId="0">
      <text>
        <r>
          <rPr>
            <sz val="11"/>
            <color theme="1"/>
            <rFont val="Calibri"/>
            <family val="2"/>
            <scheme val="minor"/>
          </rPr>
          <t>1. Конфликт деятельности = [возникает по причине того, что педагог не выяснил мотивы поступка обучающихся, сделал необоснованный вывод]
2. Конфликт поступков = [проявляется в отказе обучающегося выполнить учебное задание, поручение по причине его трудности]
3. Конфликт отношений = [приобретает личностный смысл, порождает длительную неприязнь между педагогом и обучающимся]</t>
        </r>
      </text>
    </comment>
    <comment ref="HK128" authorId="0" shapeId="0">
      <text>
        <r>
          <rPr>
            <sz val="11"/>
            <color theme="1"/>
            <rFont val="Calibri"/>
            <family val="2"/>
            <scheme val="minor"/>
          </rPr>
          <t>организация групповой работы или работы в парах по обсуждению социально-значимой информации</t>
        </r>
      </text>
    </comment>
    <comment ref="HV128"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G129" authorId="0" shapeId="0">
      <text>
        <r>
          <rPr>
            <sz val="11"/>
            <color theme="1"/>
            <rFont val="Calibri"/>
            <family val="2"/>
            <scheme val="minor"/>
          </rPr>
          <t>1</t>
        </r>
      </text>
    </comment>
    <comment ref="Q129" authorId="0" shapeId="0">
      <text>
        <r>
          <rPr>
            <sz val="11"/>
            <color theme="1"/>
            <rFont val="Calibri"/>
            <family val="2"/>
            <scheme val="minor"/>
          </rPr>
          <t>Предложение 4
Предложение 5</t>
        </r>
      </text>
    </comment>
    <comment ref="AA129" authorId="0" shapeId="0">
      <text>
        <r>
          <rPr>
            <sz val="11"/>
            <color theme="1"/>
            <rFont val="Calibri"/>
            <family val="2"/>
            <scheme val="minor"/>
          </rPr>
          <t>9</t>
        </r>
      </text>
    </comment>
    <comment ref="AI129" authorId="0" shapeId="0">
      <text>
        <r>
          <rPr>
            <sz val="11"/>
            <color theme="1"/>
            <rFont val="Calibri"/>
            <family val="2"/>
            <scheme val="minor"/>
          </rPr>
          <t>2</t>
        </r>
      </text>
    </comment>
    <comment ref="AP129" authorId="0" shapeId="0">
      <text>
        <r>
          <rPr>
            <sz val="11"/>
            <color theme="1"/>
            <rFont val="Calibri"/>
            <family val="2"/>
            <scheme val="minor"/>
          </rPr>
          <t>печенье для диабетиков</t>
        </r>
      </text>
    </comment>
    <comment ref="AU129"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BA129"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F129" authorId="0" shapeId="0">
      <text>
        <r>
          <rPr>
            <sz val="11"/>
            <color theme="1"/>
            <rFont val="Calibri"/>
            <family val="2"/>
            <scheme val="minor"/>
          </rPr>
          <t>ВСКРУЖИЛ – на конце приставки перед буквой, обозначающей глухой согласный звук, пишется буква С.</t>
        </r>
      </text>
    </comment>
    <comment ref="BL129" authorId="0" shapeId="0">
      <text>
        <r>
          <rPr>
            <sz val="11"/>
            <color theme="1"/>
            <rFont val="Calibri"/>
            <family val="2"/>
            <scheme val="minor"/>
          </rPr>
          <t>3б</t>
        </r>
      </text>
    </comment>
    <comment ref="BX129" authorId="0" shapeId="0">
      <text>
        <r>
          <rPr>
            <sz val="11"/>
            <color theme="1"/>
            <rFont val="Calibri"/>
            <family val="2"/>
            <scheme val="minor"/>
          </rPr>
          <t>Инверсия</t>
        </r>
      </text>
    </comment>
    <comment ref="CG129" authorId="0" shapeId="0">
      <text>
        <r>
          <rPr>
            <sz val="11"/>
            <color theme="1"/>
            <rFont val="Calibri"/>
            <family val="2"/>
            <scheme val="minor"/>
          </rPr>
          <t>вопрос, на который ученик не знает заранее ответ, его он ищет самостоятельно.
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вопрос, требующий разрешения, исследования.
вопрос, заданный по определенной теме с целью дать возможность самостоятельно исследовать предмет, о котором идет речь.
вопрос, заключающий в себе проблему.</t>
        </r>
      </text>
    </comment>
    <comment ref="CQ129" authorId="0" shapeId="0">
      <text>
        <r>
          <rPr>
            <sz val="11"/>
            <color theme="1"/>
            <rFont val="Calibri"/>
            <family val="2"/>
            <scheme val="minor"/>
          </rPr>
          <t>Ученик выбирает слово, образованное от глагола.</t>
        </r>
      </text>
    </comment>
    <comment ref="CV129" authorId="0" shapeId="0">
      <text>
        <r>
          <rPr>
            <sz val="11"/>
            <color theme="1"/>
            <rFont val="Calibri"/>
            <family val="2"/>
            <scheme val="minor"/>
          </rPr>
          <t>1. Выборочное чтение
2. Выборочное списывание
3. Выборочный диктант
4. Деформированное списывание
5. Деформированный выборочный диктант (обучающий)
6. Деформированный выборочный диктант (контрольный)</t>
        </r>
      </text>
    </comment>
    <comment ref="DD129" authorId="0" shapeId="0">
      <text>
        <r>
          <rPr>
            <sz val="11"/>
            <color theme="1"/>
            <rFont val="Calibri"/>
            <family val="2"/>
            <scheme val="minor"/>
          </rPr>
          <t>графического</t>
        </r>
      </text>
    </comment>
    <comment ref="DJ129" authorId="0" shapeId="0">
      <text>
        <r>
          <rPr>
            <sz val="11"/>
            <color theme="1"/>
            <rFont val="Calibri"/>
            <family val="2"/>
            <scheme val="minor"/>
          </rPr>
          <t>1. ИК1 - Содержание изложения = [1]
2. ИК2 - Сжатие исходного текста = [2]
3. ИК3 - Смысловая цельность, речевая связность и последова-тель¬ность изложения = [1]
4. Итоговое количество баллов за сжатое изложение по критериям ИК1–ИК3 = [4]</t>
        </r>
      </text>
    </comment>
    <comment ref="DP129" authorId="0" shapeId="0">
      <text>
        <r>
          <rPr>
            <sz val="11"/>
            <color theme="1"/>
            <rFont val="Calibri"/>
            <family val="2"/>
            <scheme val="minor"/>
          </rPr>
          <t>1. К7 - Соблюдение орфографических норм = [3]
2. К8 - Соблюдение пунктуационных норм = [3]</t>
        </r>
      </text>
    </comment>
    <comment ref="DY129" authorId="0" shapeId="0">
      <text>
        <r>
          <rPr>
            <sz val="11"/>
            <color theme="1"/>
            <rFont val="Calibri"/>
            <family val="2"/>
            <scheme val="minor"/>
          </rPr>
          <t>1. С3К1 - Толкование значения слова = [1]
2. С3К2 - Наличие примеров-аргументов = [3]
3. С3К3 - Смысловая цельность, речевая связность и последовательность сочинения = [1]
4. С3К4 - Композиционная стройность = [2]
5. Итоговое количество баллов за сочинение по критериям С3К1–С3К4 = [7]</t>
        </r>
      </text>
    </comment>
    <comment ref="EJ129" authorId="0" shapeId="0">
      <text>
        <r>
          <rPr>
            <sz val="11"/>
            <color theme="1"/>
            <rFont val="Calibri"/>
            <family val="2"/>
            <scheme val="minor"/>
          </rPr>
          <t>диалог</t>
        </r>
      </text>
    </comment>
    <comment ref="EX129" authorId="0" shapeId="0">
      <text>
        <r>
          <rPr>
            <sz val="11"/>
            <color theme="1"/>
            <rFont val="Calibri"/>
            <family val="2"/>
            <scheme val="minor"/>
          </rPr>
          <t>использовать интернет-тренажер
предложить творческое задание
понизить уровень трудоемкости проверочной работы</t>
        </r>
      </text>
    </comment>
    <comment ref="FJ129" authorId="0" shapeId="0">
      <text>
        <r>
          <rPr>
            <sz val="11"/>
            <color theme="1"/>
            <rFont val="Calibri"/>
            <family val="2"/>
            <scheme val="minor"/>
          </rPr>
          <t>поэтапное формирование умственных действий</t>
        </r>
      </text>
    </comment>
    <comment ref="FW129"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t>
        </r>
      </text>
    </comment>
    <comment ref="GL129"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GV129"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HJ129" authorId="0" shapeId="0">
      <text>
        <r>
          <rPr>
            <sz val="11"/>
            <color theme="1"/>
            <rFont val="Calibri"/>
            <family val="2"/>
            <scheme val="minor"/>
          </rPr>
          <t>применение интерактивных форм работы учащихся: интеллектуальных игр, стимулирующих познавательную мотивацию школьников</t>
        </r>
      </text>
    </comment>
    <comment ref="ID129"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H130" authorId="0" shapeId="0">
      <text>
        <r>
          <rPr>
            <sz val="11"/>
            <color theme="1"/>
            <rFont val="Calibri"/>
            <family val="2"/>
            <scheme val="minor"/>
          </rPr>
          <t>3</t>
        </r>
      </text>
    </comment>
    <comment ref="Q130" authorId="0" shapeId="0">
      <text>
        <r>
          <rPr>
            <sz val="11"/>
            <color theme="1"/>
            <rFont val="Calibri"/>
            <family val="2"/>
            <scheme val="minor"/>
          </rPr>
          <t>Предложение 4
Предложение 5</t>
        </r>
      </text>
    </comment>
    <comment ref="X130" authorId="0" shapeId="0">
      <text>
        <r>
          <rPr>
            <sz val="11"/>
            <color theme="1"/>
            <rFont val="Calibri"/>
            <family val="2"/>
            <scheme val="minor"/>
          </rPr>
          <t>123467810</t>
        </r>
      </text>
    </comment>
    <comment ref="AI130" authorId="0" shapeId="0">
      <text>
        <r>
          <rPr>
            <sz val="11"/>
            <color theme="1"/>
            <rFont val="Calibri"/>
            <family val="2"/>
            <scheme val="minor"/>
          </rPr>
          <t>3</t>
        </r>
      </text>
    </comment>
    <comment ref="AO130" authorId="0" shapeId="0">
      <text>
        <r>
          <rPr>
            <sz val="11"/>
            <color theme="1"/>
            <rFont val="Calibri"/>
            <family val="2"/>
            <scheme val="minor"/>
          </rPr>
          <t>вошел улыбаясь</t>
        </r>
      </text>
    </comment>
    <comment ref="AU130"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BA130"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(много) ТУЧ – в форме множественного числа имени существительного 3-го склонения после шипящего буква Ь не пишется.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E130" authorId="0" shapeId="0">
      <text>
        <r>
          <rPr>
            <sz val="11"/>
            <color theme="1"/>
            <rFont val="Calibri"/>
            <family val="2"/>
            <scheme val="minor"/>
          </rPr>
          <t>ВИШЕНКА – суффикс ЕНК всегда пишется в существительных I склонения.
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M130" authorId="0" shapeId="0">
      <text>
        <r>
          <rPr>
            <sz val="11"/>
            <color theme="1"/>
            <rFont val="Calibri"/>
            <family val="2"/>
            <scheme val="minor"/>
          </rPr>
          <t>3Б</t>
        </r>
      </text>
    </comment>
    <comment ref="BS130" authorId="0" shapeId="0">
      <text>
        <r>
          <rPr>
            <sz val="11"/>
            <color theme="1"/>
            <rFont val="Calibri"/>
            <family val="2"/>
            <scheme val="minor"/>
          </rPr>
          <t>Инверсия</t>
        </r>
      </text>
    </comment>
    <comment ref="CE130" authorId="0" shapeId="0">
      <text>
        <r>
          <rPr>
            <sz val="11"/>
            <color theme="1"/>
            <rFont val="Calibri"/>
            <family val="2"/>
            <scheme val="minor"/>
          </rPr>
          <t>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вопрос, заданный по определенной теме с целью дать возможность самостоятельно исследовать предмет, о котором идет речь.</t>
        </r>
      </text>
    </comment>
    <comment ref="CM130" authorId="0" shapeId="0">
      <text>
        <r>
          <rPr>
            <sz val="11"/>
            <color theme="1"/>
            <rFont val="Calibri"/>
            <family val="2"/>
            <scheme val="minor"/>
          </rPr>
          <t>Почему мы пишем «обмакнуть в чай», но «промокнуть под дождем»?
Почему при написании необходимо учитывать значение корня?</t>
        </r>
      </text>
    </comment>
    <comment ref="CY130" authorId="0" shapeId="0">
      <text>
        <r>
          <rPr>
            <sz val="11"/>
            <color theme="1"/>
            <rFont val="Calibri"/>
            <family val="2"/>
            <scheme val="minor"/>
          </rPr>
          <t>Обучающийся забыл правило.
Обучающийся не видит морфемный состав слова.</t>
        </r>
      </text>
    </comment>
    <comment ref="DE130" authorId="0" shapeId="0">
      <text>
        <r>
          <rPr>
            <sz val="11"/>
            <color theme="1"/>
            <rFont val="Calibri"/>
            <family val="2"/>
            <scheme val="minor"/>
          </rPr>
          <t>смешение видов подчинительной связи
бедностью активных грамматических конструкций</t>
        </r>
      </text>
    </comment>
    <comment ref="DL130" authorId="0" shapeId="0">
      <text>
        <r>
          <rPr>
            <sz val="11"/>
            <color theme="1"/>
            <rFont val="Calibri"/>
            <family val="2"/>
            <scheme val="minor"/>
          </rPr>
          <t>1. К1 = [0]
2. К2 = [3]
3. К3 = [1]
4. К4 = [1]
5. К5 = [1]
6. К6 = [1]
7. К7 = [3]
8. К8 = [2]
9. К9 = [1]
10. К10 = [1]
11. К11 = [1]
12. К12 = [1]</t>
        </r>
      </text>
    </comment>
    <comment ref="DQ130" authorId="0" shapeId="0">
      <text>
        <r>
          <rPr>
            <sz val="11"/>
            <color theme="1"/>
            <rFont val="Calibri"/>
            <family val="2"/>
            <scheme val="minor"/>
          </rPr>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[Упрощение]
3. Человек сам должен решить, какой путь в жизни он выберет. = [Обобщение]</t>
        </r>
      </text>
    </comment>
    <comment ref="DW130" authorId="0" shapeId="0">
      <text>
        <r>
          <rPr>
            <sz val="11"/>
            <color theme="1"/>
            <rFont val="Calibri"/>
            <family val="2"/>
            <scheme val="minor"/>
          </rPr>
          <t>1. Орфографические ошибки = [5]
2. Пунктуационные ошибки = [3]
3. Грамматические ошибки = [3]
4. Речевые ошибки = [2]</t>
        </r>
      </text>
    </comment>
    <comment ref="EK130"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FA130" authorId="0" shapeId="0">
      <text>
        <r>
          <rPr>
            <sz val="11"/>
            <color theme="1"/>
            <rFont val="Calibri"/>
            <family val="2"/>
            <scheme val="minor"/>
          </rPr>
          <t>изменение скорости урока
дополнительная отработка материала
продолжение объяснения материала на перемене</t>
        </r>
      </text>
    </comment>
    <comment ref="FL130" authorId="0" shapeId="0">
      <text>
        <r>
          <rPr>
            <sz val="11"/>
            <color theme="1"/>
            <rFont val="Calibri"/>
            <family val="2"/>
            <scheme val="minor"/>
          </rPr>
          <t>технология формирования критического мышления</t>
        </r>
      </text>
    </comment>
    <comment ref="FY130" authorId="0" shapeId="0">
      <text>
        <r>
          <rPr>
            <sz val="11"/>
            <color theme="1"/>
            <rFont val="Calibri"/>
            <family val="2"/>
            <scheme val="minor"/>
          </rPr>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t>
        </r>
      </text>
    </comment>
    <comment ref="GL130"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GX130"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HR130"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HX130" authorId="0" shapeId="0">
      <text>
        <r>
          <rPr>
            <sz val="11"/>
            <color theme="1"/>
            <rFont val="Calibri"/>
            <family val="2"/>
            <scheme val="minor"/>
          </rPr>
          <t>осуществляется постоянно (3)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G131" authorId="0" shapeId="0">
      <text>
        <r>
          <rPr>
            <sz val="11"/>
            <color theme="1"/>
            <rFont val="Calibri"/>
            <family val="2"/>
            <scheme val="minor"/>
          </rPr>
          <t>2</t>
        </r>
      </text>
    </comment>
    <comment ref="R131" authorId="0" shapeId="0">
      <text>
        <r>
          <rPr>
            <sz val="11"/>
            <color theme="1"/>
            <rFont val="Calibri"/>
            <family val="2"/>
            <scheme val="minor"/>
          </rPr>
          <t>сложноподчиненное</t>
        </r>
      </text>
    </comment>
    <comment ref="Z131" authorId="0" shapeId="0">
      <text>
        <r>
          <rPr>
            <sz val="11"/>
            <color theme="1"/>
            <rFont val="Calibri"/>
            <family val="2"/>
            <scheme val="minor"/>
          </rPr>
          <t>9</t>
        </r>
      </text>
    </comment>
    <comment ref="AF131" authorId="0" shapeId="0">
      <text>
        <r>
          <rPr>
            <sz val="11"/>
            <color theme="1"/>
            <rFont val="Calibri"/>
            <family val="2"/>
            <scheme val="minor"/>
          </rPr>
          <t>138</t>
        </r>
      </text>
    </comment>
    <comment ref="AO131" authorId="0" shapeId="0">
      <text>
        <r>
          <rPr>
            <sz val="11"/>
            <color theme="1"/>
            <rFont val="Calibri"/>
            <family val="2"/>
            <scheme val="minor"/>
          </rPr>
          <t>вошелулыбаясь</t>
        </r>
      </text>
    </comment>
    <comment ref="AV131"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131"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РАССТИЛАТЬСЯ – написание безударной чередующейся гласной в корне слова зависит от его лексического значения.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F131" authorId="0" shapeId="0">
      <text>
        <r>
          <rPr>
            <sz val="11"/>
            <color theme="1"/>
            <rFont val="Calibri"/>
            <family val="2"/>
            <scheme val="minor"/>
          </rPr>
          <t>ВИШЕНКА – суффикс ЕНК всегда пишется в существительных I склонения.
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J131" authorId="0" shapeId="0">
      <text>
        <r>
          <rPr>
            <sz val="11"/>
            <color theme="1"/>
            <rFont val="Calibri"/>
            <family val="2"/>
            <scheme val="minor"/>
          </rPr>
          <t>2Б</t>
        </r>
      </text>
    </comment>
    <comment ref="BT131" authorId="0" shapeId="0">
      <text>
        <r>
          <rPr>
            <sz val="11"/>
            <color theme="1"/>
            <rFont val="Calibri"/>
            <family val="2"/>
            <scheme val="minor"/>
          </rPr>
          <t>Метонимия</t>
        </r>
      </text>
    </comment>
    <comment ref="CF131" authorId="0" shapeId="0">
      <text>
        <r>
          <rPr>
            <sz val="11"/>
            <color theme="1"/>
            <rFont val="Calibri"/>
            <family val="2"/>
            <scheme val="minor"/>
          </rPr>
          <t>вопрос, на который у ученика нет односложного ответа.
трудность, с которой сталкивается ребенок при выполнении того или иного задания.</t>
        </r>
      </text>
    </comment>
    <comment ref="CR131" authorId="0" shapeId="0">
      <text>
        <r>
          <rPr>
            <sz val="11"/>
            <color theme="1"/>
            <rFont val="Calibri"/>
            <family val="2"/>
            <scheme val="minor"/>
          </rPr>
          <t>Нет</t>
        </r>
      </text>
    </comment>
    <comment ref="CV131" authorId="0" shapeId="0">
      <text>
        <r>
          <rPr>
            <sz val="11"/>
            <color theme="1"/>
            <rFont val="Calibri"/>
            <family val="2"/>
            <scheme val="minor"/>
          </rPr>
          <t>1. Деформированное списывание
2. Деформированный выборочный диктант (обучающий)
3. Выборочное чтение
4. Выборочное списывание
5. Выборочный диктант
6. Деформированный выборочный диктант (контрольный)</t>
        </r>
      </text>
    </comment>
    <comment ref="DE131" authorId="0" shapeId="0">
      <text>
        <r>
          <rPr>
            <sz val="11"/>
            <color theme="1"/>
            <rFont val="Calibri"/>
            <family val="2"/>
            <scheme val="minor"/>
          </rPr>
          <t>смешение видов подчинительной связи
низкая подвижность словаря и грамматики</t>
        </r>
      </text>
    </comment>
    <comment ref="DI131" authorId="0" shapeId="0">
      <text>
        <r>
          <rPr>
            <sz val="11"/>
            <color theme="1"/>
            <rFont val="Calibri"/>
            <family val="2"/>
            <scheme val="minor"/>
          </rPr>
          <t>1. К1 - Формулировка проблем исходного текста = [0]
2. К2 - Комментарий к сформулированной проблеме исходного текста = [0]
3. К3 - Отражение позиции автора исходного текста = [0]
4. К4 - Отношение к позиции автора по проблеме исходного текста = [0]</t>
        </r>
      </text>
    </comment>
    <comment ref="DR131" authorId="0" shapeId="0">
      <text>
        <r>
          <rPr>
            <sz val="11"/>
            <color theme="1"/>
            <rFont val="Calibri"/>
            <family val="2"/>
            <scheme val="minor"/>
          </rPr>
          <t>1. С3К1 - Толкование значения слова = [1]
2. С3К2 - Наличие примеров-аргументов = [1]
3. С3К3 - Смысловая цельность, речевая связность и последовательность сочинения = [1]
4. С3К4 - Композиционная стройность = [2]</t>
        </r>
      </text>
    </comment>
    <comment ref="DX131" authorId="0" shapeId="0">
      <text>
        <r>
          <rPr>
            <sz val="11"/>
            <color theme="1"/>
            <rFont val="Calibri"/>
            <family val="2"/>
            <scheme val="minor"/>
          </rPr>
          <t>1. С1К1 - Наличие обоснованного ответа = [1]
2. С1К2 - Наличие примеров-аргументов = [2]
3. С1К3 - Смысловая цельность, речевая связность и последовательность сочинения = [1]
4. С1К4 - Композиционная стройность = [1]</t>
        </r>
      </text>
    </comment>
    <comment ref="EL131" authorId="0" shapeId="0">
      <text>
        <r>
          <rPr>
            <sz val="11"/>
            <color theme="1"/>
            <rFont val="Calibri"/>
            <family val="2"/>
            <scheme val="minor"/>
          </rPr>
          <t>конференция</t>
        </r>
      </text>
    </comment>
    <comment ref="EZ131" authorId="0" shapeId="0">
      <text>
        <r>
          <rPr>
            <sz val="11"/>
            <color theme="1"/>
            <rFont val="Calibri"/>
            <family val="2"/>
            <scheme val="minor"/>
          </rPr>
          <t>расширять возможности обучения и самообучения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FJ131" authorId="0" shapeId="0">
      <text>
        <r>
          <rPr>
            <sz val="11"/>
            <color theme="1"/>
            <rFont val="Calibri"/>
            <family val="2"/>
            <scheme val="minor"/>
          </rPr>
          <t>проблемное обучение</t>
        </r>
      </text>
    </comment>
    <comment ref="FV131"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участие обучающегося в обмене кейсами авторитетных практиками в различных сферах</t>
        </r>
      </text>
    </comment>
    <comment ref="GM131"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(0)
3. Юношеский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(0)</t>
        </r>
      </text>
    </comment>
    <comment ref="HB131"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HM131" authorId="0" shapeId="0">
      <text>
        <r>
          <rPr>
            <sz val="11"/>
            <color theme="1"/>
            <rFont val="Calibri"/>
            <family val="2"/>
            <scheme val="minor"/>
          </rPr>
          <t>литературные, исторические, биологические экспедиции</t>
        </r>
      </text>
    </comment>
    <comment ref="IA131"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t>
        </r>
      </text>
    </comment>
    <comment ref="J132" authorId="0" shapeId="0">
      <text>
        <r>
          <rPr>
            <sz val="11"/>
            <color theme="1"/>
            <rFont val="Calibri"/>
            <family val="2"/>
            <scheme val="minor"/>
          </rPr>
          <t>1 – цепная</t>
        </r>
      </text>
    </comment>
    <comment ref="P132" authorId="0" shapeId="0">
      <text>
        <r>
          <rPr>
            <sz val="11"/>
            <color theme="1"/>
            <rFont val="Calibri"/>
            <family val="2"/>
            <scheme val="minor"/>
          </rPr>
          <t>В первой части сложного предложения 4 составное именное сказуемое.
Одна из грамматических основ предложения 5 – «лыжник оттолкнулся».</t>
        </r>
      </text>
    </comment>
    <comment ref="AA132" authorId="0" shapeId="0">
      <text>
        <r>
          <rPr>
            <sz val="11"/>
            <color theme="1"/>
            <rFont val="Calibri"/>
            <family val="2"/>
            <scheme val="minor"/>
          </rPr>
          <t>10</t>
        </r>
      </text>
    </comment>
    <comment ref="AG132" authorId="0" shapeId="0">
      <text>
        <r>
          <rPr>
            <sz val="11"/>
            <color theme="1"/>
            <rFont val="Calibri"/>
            <family val="2"/>
            <scheme val="minor"/>
          </rPr>
          <t>4</t>
        </r>
      </text>
    </comment>
    <comment ref="AP132" authorId="0" shapeId="0">
      <text>
        <r>
          <rPr>
            <sz val="11"/>
            <color theme="1"/>
            <rFont val="Calibri"/>
            <family val="2"/>
            <scheme val="minor"/>
          </rPr>
          <t>печенье для диабетиков</t>
        </r>
      </text>
    </comment>
    <comment ref="AV132"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BA132"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E132"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K132" authorId="0" shapeId="0">
      <text>
        <r>
          <rPr>
            <sz val="11"/>
            <color theme="1"/>
            <rFont val="Calibri"/>
            <family val="2"/>
            <scheme val="minor"/>
          </rPr>
          <t>2Д</t>
        </r>
      </text>
    </comment>
    <comment ref="BX132" authorId="0" shapeId="0">
      <text>
        <r>
          <rPr>
            <sz val="11"/>
            <color theme="1"/>
            <rFont val="Calibri"/>
            <family val="2"/>
            <scheme val="minor"/>
          </rPr>
          <t>Инверсия</t>
        </r>
      </text>
    </comment>
    <comment ref="CI132" authorId="0" shapeId="0">
      <text>
        <r>
          <rPr>
            <sz val="11"/>
            <color theme="1"/>
            <rFont val="Calibri"/>
            <family val="2"/>
            <scheme val="minor"/>
          </rPr>
          <t>да</t>
        </r>
      </text>
    </comment>
    <comment ref="CM132" authorId="0" shapeId="0">
      <text>
        <r>
          <rPr>
            <sz val="11"/>
            <color theme="1"/>
            <rFont val="Calibri"/>
            <family val="2"/>
            <scheme val="minor"/>
          </rPr>
          <t>Почему мы пишем «обмакнуть в чай», но «промокнуть под дождем»?
Почему при написании необходимо учитывать значение корня?</t>
        </r>
      </text>
    </comment>
    <comment ref="CW132" authorId="0" shapeId="0">
      <text>
        <r>
          <rPr>
            <sz val="11"/>
            <color theme="1"/>
            <rFont val="Calibri"/>
            <family val="2"/>
            <scheme val="minor"/>
          </rPr>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[заполнение всех видов пропусков, исправление ошибок и т.д.]</t>
        </r>
      </text>
    </comment>
    <comment ref="DE132" authorId="0" shapeId="0">
      <text>
        <r>
          <rPr>
            <sz val="11"/>
            <color theme="1"/>
            <rFont val="Calibri"/>
            <family val="2"/>
            <scheme val="minor"/>
          </rPr>
          <t>ограниченный словарный запас
бедностью активных грамматических конструкций</t>
        </r>
      </text>
    </comment>
    <comment ref="DK132" authorId="0" shapeId="0">
      <text>
        <r>
          <rPr>
            <sz val="11"/>
            <color theme="1"/>
            <rFont val="Calibri"/>
            <family val="2"/>
            <scheme val="minor"/>
          </rPr>
          <t>&lt;пропущен&gt;</t>
        </r>
      </text>
    </comment>
    <comment ref="DR132" authorId="0" shapeId="0">
      <text>
        <r>
          <rPr>
            <sz val="11"/>
            <color theme="1"/>
            <rFont val="Calibri"/>
            <family val="2"/>
            <scheme val="minor"/>
          </rPr>
          <t>1. С3К1 - Толкование значения слова = [1]
2. С3К2 - Наличие примеров-аргументов = [3]
3. С3К3 - Смысловая цельность, речевая связность и последовательность сочинения = [1]
4. С3К4 - Композиционная стройность = [1]</t>
        </r>
      </text>
    </comment>
    <comment ref="DY132" authorId="0" shapeId="0">
      <text>
        <r>
          <rPr>
            <sz val="11"/>
            <color theme="1"/>
            <rFont val="Calibri"/>
            <family val="2"/>
            <scheme val="minor"/>
          </rPr>
          <t>1. С3К1 - Толкование значения слова = [1]
2. С3К2 - Наличие примеров-аргументов = [3]
3. С3К3 - Смысловая цельность, речевая связность и последовательность сочинения = [1]
4. С3К4 - Композиционная стройность = [1]
5. Итоговое количество баллов за сочинение по критериям С3К1–С3К4 = [6]</t>
        </r>
      </text>
    </comment>
    <comment ref="EF132" authorId="0" shapeId="0">
      <text>
        <r>
          <rPr>
            <sz val="11"/>
            <color theme="1"/>
            <rFont val="Calibri"/>
            <family val="2"/>
            <scheme val="minor"/>
          </rPr>
          <t>сотрудничество</t>
        </r>
      </text>
    </comment>
    <comment ref="EV132" authorId="0" shapeId="0">
      <text>
        <r>
          <rPr>
            <sz val="11"/>
            <color theme="1"/>
            <rFont val="Calibri"/>
            <family val="2"/>
            <scheme val="minor"/>
          </rPr>
          <t>необходимо запланировать дополнительное время на раскрытие темы
пересмотреть формулировку вопроса
не включать данный вопрос</t>
        </r>
      </text>
    </comment>
    <comment ref="FM132" authorId="0" shapeId="0">
      <text>
        <r>
          <rPr>
            <sz val="11"/>
            <color theme="1"/>
            <rFont val="Calibri"/>
            <family val="2"/>
            <scheme val="minor"/>
          </rPr>
          <t>технология формирования критического мышления</t>
        </r>
      </text>
    </comment>
    <comment ref="FY132" authorId="0" shapeId="0">
      <text>
        <r>
          <rPr>
            <sz val="11"/>
            <color theme="1"/>
            <rFont val="Calibri"/>
            <family val="2"/>
            <scheme val="minor"/>
          </rPr>
          <t>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GL132"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GY132"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HN132" authorId="0" shapeId="0">
      <text>
        <r>
          <rPr>
            <sz val="11"/>
            <color theme="1"/>
            <rFont val="Calibri"/>
            <family val="2"/>
            <scheme val="minor"/>
          </rPr>
          <t>встреча с представителями поисковых отрядов</t>
        </r>
      </text>
    </comment>
    <comment ref="IA132" authorId="0" shapeId="0">
      <text>
        <r>
          <rPr>
            <sz val="11"/>
            <color theme="1"/>
            <rFont val="Calibri"/>
            <family val="2"/>
            <scheme val="minor"/>
          </rPr>
          <t>бывает непреднамеренным и преднамеренным (3)
эффективности метода способствует доброжелательное отношение педагога к обучающемуся (3)</t>
        </r>
      </text>
    </comment>
    <comment ref="G133" authorId="0" shapeId="0">
      <text>
        <r>
          <rPr>
            <sz val="11"/>
            <color theme="1"/>
            <rFont val="Calibri"/>
            <family val="2"/>
            <scheme val="minor"/>
          </rPr>
          <t>1</t>
        </r>
      </text>
    </comment>
    <comment ref="S133" authorId="0" shapeId="0">
      <text>
        <r>
          <rPr>
            <sz val="11"/>
            <color theme="1"/>
            <rFont val="Calibri"/>
            <family val="2"/>
            <scheme val="minor"/>
          </rPr>
          <t>В первой части сложного предложения 4 составное именное сказуемое.
Предложение 5 осложнено обособленным приложением.</t>
        </r>
      </text>
    </comment>
    <comment ref="Z133" authorId="0" shapeId="0">
      <text>
        <r>
          <rPr>
            <sz val="11"/>
            <color theme="1"/>
            <rFont val="Calibri"/>
            <family val="2"/>
            <scheme val="minor"/>
          </rPr>
          <t>9</t>
        </r>
      </text>
    </comment>
    <comment ref="AH133" authorId="0" shapeId="0">
      <text>
        <r>
          <rPr>
            <sz val="11"/>
            <color theme="1"/>
            <rFont val="Calibri"/>
            <family val="2"/>
            <scheme val="minor"/>
          </rPr>
          <t>3</t>
        </r>
      </text>
    </comment>
    <comment ref="AN133" authorId="0" shapeId="0">
      <text>
        <r>
          <rPr>
            <sz val="11"/>
            <color theme="1"/>
            <rFont val="Calibri"/>
            <family val="2"/>
            <scheme val="minor"/>
          </rPr>
          <t>учил с прилежанием</t>
        </r>
      </text>
    </comment>
    <comment ref="AV133"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133"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133"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N133" authorId="0" shapeId="0">
      <text>
        <r>
          <rPr>
            <sz val="11"/>
            <color theme="1"/>
            <rFont val="Calibri"/>
            <family val="2"/>
            <scheme val="minor"/>
          </rPr>
          <t>3Г</t>
        </r>
      </text>
    </comment>
    <comment ref="BW133" authorId="0" shapeId="0">
      <text>
        <r>
          <rPr>
            <sz val="11"/>
            <color theme="1"/>
            <rFont val="Calibri"/>
            <family val="2"/>
            <scheme val="minor"/>
          </rPr>
          <t>Литота</t>
        </r>
      </text>
    </comment>
    <comment ref="CE133" authorId="0" shapeId="0">
      <text>
        <r>
          <rPr>
            <sz val="11"/>
            <color theme="1"/>
            <rFont val="Calibri"/>
            <family val="2"/>
            <scheme val="minor"/>
          </rPr>
          <t>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t>
        </r>
      </text>
    </comment>
    <comment ref="CR133" authorId="0" shapeId="0">
      <text>
        <r>
          <rPr>
            <sz val="11"/>
            <color theme="1"/>
            <rFont val="Calibri"/>
            <family val="2"/>
            <scheme val="minor"/>
          </rPr>
          <t>Да</t>
        </r>
      </text>
    </comment>
    <comment ref="CV133" authorId="0" shapeId="0">
      <text>
        <r>
          <rPr>
            <sz val="11"/>
            <color theme="1"/>
            <rFont val="Calibri"/>
            <family val="2"/>
            <scheme val="minor"/>
          </rPr>
          <t>1. Выборочное чтение
2. Выборочное списывание
3. Выборочный диктант
4. Деформированное списывание
5. Деформированный выборочный диктант (обучающий)
6. Деформированный выборочный диктант (контрольный)</t>
        </r>
      </text>
    </comment>
    <comment ref="DE133" authorId="0" shapeId="0">
      <text>
        <r>
          <rPr>
            <sz val="11"/>
            <color theme="1"/>
            <rFont val="Calibri"/>
            <family val="2"/>
            <scheme val="minor"/>
          </rPr>
          <t>бедностью активных грамматических конструкций</t>
        </r>
      </text>
    </comment>
    <comment ref="DJ133" authorId="0" shapeId="0">
      <text>
        <r>
          <rPr>
            <sz val="11"/>
            <color theme="1"/>
            <rFont val="Calibri"/>
            <family val="2"/>
            <scheme val="minor"/>
          </rPr>
          <t>1. ИК1 - Содержание изложения = [1]
2. ИК2 - Сжатие исходного текста = [1]
3. ИК3 - Смысловая цельность, речевая связность и последова-тель¬ность изложения = [0]
4. Итоговое количество баллов за сжатое изложение по критериям ИК1–ИК3 = [2]</t>
        </r>
      </text>
    </comment>
    <comment ref="DR133" authorId="0" shapeId="0">
      <text>
        <r>
          <rPr>
            <sz val="11"/>
            <color theme="1"/>
            <rFont val="Calibri"/>
            <family val="2"/>
            <scheme val="minor"/>
          </rPr>
          <t>1. С3К1 - Толкование значения слова = [1]
2. С3К2 - Наличие примеров-аргументов = [2]
3. С3К3 - Смысловая цельность, речевая связность и последовательность сочинения = [1]
4. С3К4 - Композиционная стройность = [2]</t>
        </r>
      </text>
    </comment>
    <comment ref="DY133" authorId="0" shapeId="0">
      <text>
        <r>
          <rPr>
            <sz val="11"/>
            <color theme="1"/>
            <rFont val="Calibri"/>
            <family val="2"/>
            <scheme val="minor"/>
          </rPr>
          <t>1. С3К1 - Толкование значения слова = [1]
2. С3К2 - Наличие примеров-аргументов = [2]
3. С3К3 - Смысловая цельность, речевая связность и последовательность сочинения = [1]
4. С3К4 - Композиционная стройность = [2]
5. Итоговое количество баллов за сочинение по критериям С3К1–С3К4 = [6]</t>
        </r>
      </text>
    </comment>
    <comment ref="EH133" authorId="0" shapeId="0">
      <text>
        <r>
          <rPr>
            <sz val="11"/>
            <color theme="1"/>
            <rFont val="Calibri"/>
            <family val="2"/>
            <scheme val="minor"/>
          </rPr>
          <t>диспут</t>
        </r>
      </text>
    </comment>
    <comment ref="EZ133" authorId="0" shapeId="0">
      <text>
        <r>
          <rPr>
            <sz val="11"/>
            <color theme="1"/>
            <rFont val="Calibri"/>
            <family val="2"/>
            <scheme val="minor"/>
          </rPr>
          <t>расширять возможности обучения и самообучения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t>
        </r>
      </text>
    </comment>
    <comment ref="FG133" authorId="0" shapeId="0">
      <text>
        <r>
          <rPr>
            <sz val="11"/>
            <color theme="1"/>
            <rFont val="Calibri"/>
            <family val="2"/>
            <scheme val="minor"/>
          </rPr>
          <t>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
Выбирают дополнительные задания в блоке из 8 обязательных и 4 дополнительных заданий</t>
        </r>
      </text>
    </comment>
    <comment ref="FV133"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в социальные акции с проявлением индивидуальных способностей и компетенций</t>
        </r>
      </text>
    </comment>
    <comment ref="GM133"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GY133"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HN133" authorId="0" shapeId="0">
      <text>
        <r>
          <rPr>
            <sz val="11"/>
            <color theme="1"/>
            <rFont val="Calibri"/>
            <family val="2"/>
            <scheme val="minor"/>
          </rPr>
          <t>встреча с представителями поисковых отрядов</t>
        </r>
      </text>
    </comment>
    <comment ref="HZ133" authorId="0" shapeId="0">
      <text>
        <r>
          <rPr>
            <sz val="11"/>
            <color theme="1"/>
            <rFont val="Calibri"/>
            <family val="2"/>
            <scheme val="minor"/>
          </rPr>
          <t>направлено на выявление негативного опыта обучающихся (3)
в его основе лежит разъяснение сути явления (0)
ориентировано на готовность обучающихся получить инструкцию к действию, указание, распоряжение (3)</t>
        </r>
      </text>
    </comment>
    <comment ref="G134" authorId="0" shapeId="0">
      <text>
        <r>
          <rPr>
            <sz val="11"/>
            <color theme="1"/>
            <rFont val="Calibri"/>
            <family val="2"/>
            <scheme val="minor"/>
          </rPr>
          <t>1</t>
        </r>
      </text>
    </comment>
    <comment ref="P134" authorId="0" shapeId="0">
      <text>
        <r>
          <rPr>
            <sz val="11"/>
            <color theme="1"/>
            <rFont val="Calibri"/>
            <family val="2"/>
            <scheme val="minor"/>
          </rPr>
          <t>В первой части сложного предложения 4 составное именное сказуемое.
Одна из грамматических основ предложения 5 – «лыжник оттолкнулся».</t>
        </r>
      </text>
    </comment>
    <comment ref="Y134" authorId="0" shapeId="0">
      <text>
        <r>
          <rPr>
            <sz val="11"/>
            <color theme="1"/>
            <rFont val="Calibri"/>
            <family val="2"/>
            <scheme val="minor"/>
          </rPr>
          <t>1345678911</t>
        </r>
      </text>
    </comment>
    <comment ref="AI134" authorId="0" shapeId="0">
      <text>
        <r>
          <rPr>
            <sz val="11"/>
            <color theme="1"/>
            <rFont val="Calibri"/>
            <family val="2"/>
            <scheme val="minor"/>
          </rPr>
          <t>4</t>
        </r>
      </text>
    </comment>
    <comment ref="AM134" authorId="0" shapeId="0">
      <text>
        <r>
          <rPr>
            <sz val="11"/>
            <color theme="1"/>
            <rFont val="Calibri"/>
            <family val="2"/>
            <scheme val="minor"/>
          </rPr>
          <t>колодезное дно</t>
        </r>
      </text>
    </comment>
    <comment ref="AU134"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AZ134"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134"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O134" authorId="0" shapeId="0">
      <text>
        <r>
          <rPr>
            <sz val="11"/>
            <color theme="1"/>
            <rFont val="Calibri"/>
            <family val="2"/>
            <scheme val="minor"/>
          </rPr>
          <t>2Д</t>
        </r>
      </text>
    </comment>
    <comment ref="BU134" authorId="0" shapeId="0">
      <text>
        <r>
          <rPr>
            <sz val="11"/>
            <color theme="1"/>
            <rFont val="Calibri"/>
            <family val="2"/>
            <scheme val="minor"/>
          </rPr>
          <t>Литота</t>
        </r>
      </text>
    </comment>
    <comment ref="CE134" authorId="0" shapeId="0">
      <text>
        <r>
          <rPr>
            <sz val="11"/>
            <color theme="1"/>
            <rFont val="Calibri"/>
            <family val="2"/>
            <scheme val="minor"/>
          </rPr>
          <t>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t>
        </r>
      </text>
    </comment>
    <comment ref="CQ134" authorId="0" shapeId="0">
      <text>
        <r>
          <rPr>
            <sz val="11"/>
            <color theme="1"/>
            <rFont val="Calibri"/>
            <family val="2"/>
            <scheme val="minor"/>
          </rPr>
          <t>Ученик выбирает слово, образованное от глагола.</t>
        </r>
      </text>
    </comment>
    <comment ref="CV134" authorId="0" shapeId="0">
      <text>
        <r>
          <rPr>
            <sz val="11"/>
            <color theme="1"/>
            <rFont val="Calibri"/>
            <family val="2"/>
            <scheme val="minor"/>
          </rPr>
          <t>1. Выборочное чтение
2. Выборочное списывание
3. Выборочный диктант
4. Деформированное списывание
5. Деформированный выборочный диктант (обучающий)
6. Деформированный выборочный диктант (контрольный)</t>
        </r>
      </text>
    </comment>
    <comment ref="DC134" authorId="0" shapeId="0">
      <text>
        <r>
          <rPr>
            <sz val="11"/>
            <color theme="1"/>
            <rFont val="Calibri"/>
            <family val="2"/>
            <scheme val="minor"/>
          </rPr>
          <t>1. обучающие, контрольные, контрольно-обучающие = [По роли (функции) в учебном процессе]
2. словарный, диктант из отдельных предложений, диктант-текст = [По характеру записи языкового материала]
3. полный, выборочный, деформированный выборочный диктант = [По объему воспроизведения языкового материала]
4. распределительный, программированный, графический, морфологический диктант, фонетико-графический = [По характеру языкового материала]
5. диктант с элементами изложения, диктант с элементами сочинения = [По наличию изменений в языковом материале]
6. диктант с языковым заданием = [По осложненности дополнительным заданием]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роли (функции) в учебном процессе]</t>
        </r>
      </text>
    </comment>
    <comment ref="DK134" authorId="0" shapeId="0">
      <text>
        <r>
          <rPr>
            <sz val="11"/>
            <color theme="1"/>
            <rFont val="Calibri"/>
            <family val="2"/>
            <scheme val="minor"/>
          </rPr>
          <t>смешение типов речи
маленький объём монологического высказывания
большое количество неоправданных пауз в речи
большое количество речевых и грамматических ошибок
отсутствие вывода</t>
        </r>
      </text>
    </comment>
    <comment ref="DP134" authorId="0" shapeId="0">
      <text>
        <r>
          <rPr>
            <sz val="11"/>
            <color theme="1"/>
            <rFont val="Calibri"/>
            <family val="2"/>
            <scheme val="minor"/>
          </rPr>
          <t>1. К7 - Соблюдение орфографических норм = [3]
2. К8 - Соблюдение пунктуационных норм = [2]</t>
        </r>
      </text>
    </comment>
    <comment ref="DY134" authorId="0" shapeId="0">
      <text>
        <r>
          <rPr>
            <sz val="11"/>
            <color theme="1"/>
            <rFont val="Calibri"/>
            <family val="2"/>
            <scheme val="minor"/>
          </rPr>
          <t>1. С3К1 - Толкование значения слова = [1]
2. С3К2 - Наличие примеров-аргументов = [3]
3. С3К3 - Смысловая цельность, речевая связность и последовательность сочинения = [0]
4. С3К4 - Композиционная стройность = [2]
5. Итоговое количество баллов за сочинение по критериям С3К1–С3К4 = [6]</t>
        </r>
      </text>
    </comment>
    <comment ref="EI134" authorId="0" shapeId="0">
      <text>
        <r>
          <rPr>
            <sz val="11"/>
            <color theme="1"/>
            <rFont val="Calibri"/>
            <family val="2"/>
            <scheme val="minor"/>
          </rPr>
          <t>тренинговое занятие</t>
        </r>
      </text>
    </comment>
    <comment ref="FA134" authorId="0" shapeId="0">
      <text>
        <r>
          <rPr>
            <sz val="11"/>
            <color theme="1"/>
            <rFont val="Calibri"/>
            <family val="2"/>
            <scheme val="minor"/>
          </rPr>
          <t>изменение скорости урока
повторно объяснить новый материал
дополнительная отработка материала</t>
        </r>
      </text>
    </comment>
    <comment ref="FO134" authorId="0" shapeId="0">
      <text>
        <r>
          <rPr>
            <sz val="11"/>
            <color theme="1"/>
            <rFont val="Calibri"/>
            <family val="2"/>
            <scheme val="minor"/>
          </rPr>
          <t>личностно-ориентированная технология</t>
        </r>
      </text>
    </comment>
    <comment ref="FU134"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GG134" authorId="0" shapeId="0">
      <text>
        <r>
          <rPr>
            <sz val="11"/>
            <color theme="1"/>
            <rFont val="Calibri"/>
            <family val="2"/>
            <scheme val="minor"/>
          </rPr>
          <t>1. 1 = [Б] (2)
2. 2 = [А] (2)
3. 3 = [В] (2)</t>
        </r>
      </text>
    </comment>
    <comment ref="GX134"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HO134" authorId="0" shapeId="0">
      <text>
        <r>
          <rPr>
            <sz val="11"/>
            <color theme="1"/>
            <rFont val="Calibri"/>
            <family val="2"/>
            <scheme val="minor"/>
          </rPr>
          <t>видео-лекция</t>
        </r>
      </text>
    </comment>
    <comment ref="IA134" authorId="0" shapeId="0">
      <text>
        <r>
          <rPr>
            <sz val="11"/>
            <color theme="1"/>
            <rFont val="Calibri"/>
            <family val="2"/>
            <scheme val="minor"/>
          </rPr>
          <t>малопригодно как постоянная форма воздействия на обучающихся (0)
эффективности метода способствует доброжелательное отношение педагога к обучающемуся (3)</t>
        </r>
      </text>
    </comment>
    <comment ref="G135" authorId="0" shapeId="0">
      <text>
        <r>
          <rPr>
            <sz val="11"/>
            <color theme="1"/>
            <rFont val="Calibri"/>
            <family val="2"/>
            <scheme val="minor"/>
          </rPr>
          <t>1</t>
        </r>
      </text>
    </comment>
    <comment ref="P135" authorId="0" shapeId="0">
      <text>
        <r>
          <rPr>
            <sz val="11"/>
            <color theme="1"/>
            <rFont val="Calibri"/>
            <family val="2"/>
            <scheme val="minor"/>
          </rPr>
          <t>В первой части сложного предложения 4 составное именное сказуемое.
Одна из грамматических основ предложения 5 – «лыжник оттолкнулся».</t>
        </r>
      </text>
    </comment>
    <comment ref="X135" authorId="0" shapeId="0">
      <text>
        <r>
          <rPr>
            <sz val="11"/>
            <color theme="1"/>
            <rFont val="Calibri"/>
            <family val="2"/>
            <scheme val="minor"/>
          </rPr>
          <t>12346810</t>
        </r>
      </text>
    </comment>
    <comment ref="AI135" authorId="0" shapeId="0">
      <text>
        <r>
          <rPr>
            <sz val="11"/>
            <color theme="1"/>
            <rFont val="Calibri"/>
            <family val="2"/>
            <scheme val="minor"/>
          </rPr>
          <t>1</t>
        </r>
      </text>
    </comment>
    <comment ref="AN135" authorId="0" shapeId="0">
      <text>
        <r>
          <rPr>
            <sz val="11"/>
            <color theme="1"/>
            <rFont val="Calibri"/>
            <family val="2"/>
            <scheme val="minor"/>
          </rPr>
          <t>Учил с прилежанием</t>
        </r>
      </text>
    </comment>
    <comment ref="AV135"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135"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F135"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
НЕ СРАЗУ (увидел) – НЕ с наречием на –У пишется раздельно.</t>
        </r>
      </text>
    </comment>
    <comment ref="BJ135" authorId="0" shapeId="0">
      <text>
        <r>
          <rPr>
            <sz val="11"/>
            <color theme="1"/>
            <rFont val="Calibri"/>
            <family val="2"/>
            <scheme val="minor"/>
          </rPr>
          <t>3Б</t>
        </r>
      </text>
    </comment>
    <comment ref="BW135" authorId="0" shapeId="0">
      <text>
        <r>
          <rPr>
            <sz val="11"/>
            <color theme="1"/>
            <rFont val="Calibri"/>
            <family val="2"/>
            <scheme val="minor"/>
          </rPr>
          <t>Литота</t>
        </r>
      </text>
    </comment>
    <comment ref="CG135" authorId="0" shapeId="0">
      <text>
        <r>
          <rPr>
            <sz val="11"/>
            <color theme="1"/>
            <rFont val="Calibri"/>
            <family val="2"/>
            <scheme val="minor"/>
          </rPr>
          <t>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трудность, с которой сталкивается ребенок при выполнении того или иного задания.
вопрос, который не имеет однозначного ответа.</t>
        </r>
      </text>
    </comment>
    <comment ref="CQ135" authorId="0" shapeId="0">
      <text>
        <r>
          <rPr>
            <sz val="11"/>
            <color theme="1"/>
            <rFont val="Calibri"/>
            <family val="2"/>
            <scheme val="minor"/>
          </rPr>
          <t>Ответ ученика правильный, но неточный.</t>
        </r>
      </text>
    </comment>
    <comment ref="CY135" authorId="0" shapeId="0">
      <text>
        <r>
          <rPr>
            <sz val="11"/>
            <color theme="1"/>
            <rFont val="Calibri"/>
            <family val="2"/>
            <scheme val="minor"/>
          </rPr>
          <t>Обучающийся находится под влиянием фонетических процессов.</t>
        </r>
      </text>
    </comment>
    <comment ref="DC135" authorId="0" shapeId="0">
      <text>
        <r>
          <rPr>
            <sz val="11"/>
            <color theme="1"/>
            <rFont val="Calibri"/>
            <family val="2"/>
            <scheme val="minor"/>
          </rPr>
          <t>1. обучающие, контрольные, контрольно-обучающие = [По характеру восприятия языкового материала]
2. словарный, диктант из отдельных предложений, диктант-текст = [По характеру языкового материала]
3. полный, выборочный, деформированный выборочный диктант = [По характеру восприятия языкового материала]
4. распределительный, программированный, графический, морфологический диктант, фонетико-графический = [По роли (функции) в учебном процессе]
5. диктант с элементами изложения, диктант с элементами сочинения = [По осложненности дополнительным заданием]
6. диктант с языковым заданием = [По осложненности дополнительным заданием]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времени объяснения написанного]</t>
        </r>
      </text>
    </comment>
    <comment ref="DL135" authorId="0" shapeId="0">
      <text>
        <r>
          <rPr>
            <sz val="11"/>
            <color theme="1"/>
            <rFont val="Calibri"/>
            <family val="2"/>
            <scheme val="minor"/>
          </rPr>
          <t>1. К1 = [1]
2. К2 = [6]
3. К3 = [1]
4. К4 = [1]
5. К5 = [2]
6. К6 = [1]
7. К7 = [3]
8. К8 = [2]
9. К9 = [2]
10. К10 = [1]
11. К11 = [1]
12. К12 = [1]</t>
        </r>
      </text>
    </comment>
    <comment ref="DP135" authorId="0" shapeId="0">
      <text>
        <r>
          <rPr>
            <sz val="11"/>
            <color theme="1"/>
            <rFont val="Calibri"/>
            <family val="2"/>
            <scheme val="minor"/>
          </rPr>
          <t>1. К7 - Соблюдение орфографических норм = [3]
2. К8 - Соблюдение пунктуационных норм = [2]</t>
        </r>
      </text>
    </comment>
    <comment ref="DW135" authorId="0" shapeId="0">
      <text>
        <r>
          <rPr>
            <sz val="11"/>
            <color theme="1"/>
            <rFont val="Calibri"/>
            <family val="2"/>
            <scheme val="minor"/>
          </rPr>
          <t>1. Орфографические ошибки = [2]
2. Пунктуационные ошибки = [6]
3. Грамматические ошибки = [2]
4. Речевые ошибки = [3]</t>
        </r>
      </text>
    </comment>
    <comment ref="EH135" authorId="0" shapeId="0">
      <text>
        <r>
          <rPr>
            <sz val="11"/>
            <color theme="1"/>
            <rFont val="Calibri"/>
            <family val="2"/>
            <scheme val="minor"/>
          </rPr>
          <t>диспут</t>
        </r>
      </text>
    </comment>
    <comment ref="FA135" authorId="0" shapeId="0">
      <text>
        <r>
          <rPr>
            <sz val="11"/>
            <color theme="1"/>
            <rFont val="Calibri"/>
            <family val="2"/>
            <scheme val="minor"/>
          </rPr>
          <t>дополнительная отработка материала</t>
        </r>
      </text>
    </comment>
    <comment ref="FF135" authorId="0" shapeId="0">
      <text>
        <r>
          <rPr>
            <sz val="11"/>
            <color theme="1"/>
            <rFont val="Calibri"/>
            <family val="2"/>
            <scheme val="minor"/>
          </rPr>
          <t>Упорядочивают и ранжируют данные из текста, пользуясь совместной презентацией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Выбирают дополнительные задания в блоке из 8 обязательных и 4 дополнительных заданий</t>
        </r>
      </text>
    </comment>
    <comment ref="GA135"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стимулировать слухо-зрительное внимание</t>
        </r>
      </text>
    </comment>
    <comment ref="GM135"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HA135"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[проявляется в неумелом разрешении педагогом конфликтной ситуации]
3. Конфликт отношений = [основан на неправильном анализе педагогом поступка обучающегося]</t>
        </r>
      </text>
    </comment>
    <comment ref="HO135" authorId="0" shapeId="0">
      <text>
        <r>
          <rPr>
            <sz val="11"/>
            <color theme="1"/>
            <rFont val="Calibri"/>
            <family val="2"/>
            <scheme val="minor"/>
          </rPr>
          <t>рекрутинговые мероприятия, реализующие идею популяризации деятельности детского общественного объединения, привлечения в него новых участников</t>
        </r>
      </text>
    </comment>
    <comment ref="IC135" authorId="0" shapeId="0">
      <text>
        <r>
          <rPr>
            <sz val="11"/>
            <color theme="1"/>
            <rFont val="Calibri"/>
            <family val="2"/>
            <scheme val="minor"/>
          </rPr>
          <t>должно осуществляться систематически (0)
бывает фиксированным и нефиксированным (0)
не должно преследовать цель унизить достоинство обучающегося (3)</t>
        </r>
      </text>
    </comment>
    <comment ref="H136" authorId="0" shapeId="0">
      <text>
        <r>
          <rPr>
            <sz val="11"/>
            <color theme="1"/>
            <rFont val="Calibri"/>
            <family val="2"/>
            <scheme val="minor"/>
          </rPr>
          <t>3</t>
        </r>
      </text>
    </comment>
    <comment ref="S136" authorId="0" shapeId="0">
      <text>
        <r>
          <rPr>
            <sz val="11"/>
            <color theme="1"/>
            <rFont val="Calibri"/>
            <family val="2"/>
            <scheme val="minor"/>
          </rPr>
          <t>Первая часть сложного предложения 1 представлена односоставным неопределенно-личным предложением.
Предложение 5 осложнено обособленным приложением.</t>
        </r>
      </text>
    </comment>
    <comment ref="AB136" authorId="0" shapeId="0">
      <text>
        <r>
          <rPr>
            <sz val="11"/>
            <color theme="1"/>
            <rFont val="Calibri"/>
            <family val="2"/>
            <scheme val="minor"/>
          </rPr>
          <t>2</t>
        </r>
      </text>
    </comment>
    <comment ref="AI136" authorId="0" shapeId="0">
      <text>
        <r>
          <rPr>
            <sz val="11"/>
            <color theme="1"/>
            <rFont val="Calibri"/>
            <family val="2"/>
            <scheme val="minor"/>
          </rPr>
          <t>4</t>
        </r>
      </text>
    </comment>
    <comment ref="AO136" authorId="0" shapeId="0">
      <text>
        <r>
          <rPr>
            <sz val="11"/>
            <color theme="1"/>
            <rFont val="Calibri"/>
            <family val="2"/>
            <scheme val="minor"/>
          </rPr>
          <t>вошёл улыбаясь</t>
        </r>
      </text>
    </comment>
    <comment ref="AV136"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BA136"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E136" authorId="0" shapeId="0">
      <text>
        <r>
          <rPr>
            <sz val="11"/>
            <color theme="1"/>
            <rFont val="Calibri"/>
            <family val="2"/>
            <scheme val="minor"/>
          </rPr>
          <t>ВИШЕНКА – суффикс ЕНК всегда пишется в существительных I склонения.
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N136" authorId="0" shapeId="0">
      <text>
        <r>
          <rPr>
            <sz val="11"/>
            <color theme="1"/>
            <rFont val="Calibri"/>
            <family val="2"/>
            <scheme val="minor"/>
          </rPr>
          <t>3Г)</t>
        </r>
      </text>
    </comment>
    <comment ref="BW136" authorId="0" shapeId="0">
      <text>
        <r>
          <rPr>
            <sz val="11"/>
            <color theme="1"/>
            <rFont val="Calibri"/>
            <family val="2"/>
            <scheme val="minor"/>
          </rPr>
          <t>Метафора</t>
        </r>
      </text>
    </comment>
    <comment ref="CE136" authorId="0" shapeId="0">
      <text>
        <r>
          <rPr>
            <sz val="11"/>
            <color theme="1"/>
            <rFont val="Calibri"/>
            <family val="2"/>
            <scheme val="minor"/>
          </rPr>
          <t>вопрос, на который ученик не знает заранее ответ, его он ищет самостоятельно.
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вопрос, заданный по определенной теме с целью дать возможность самостоятельно исследовать предмет, о котором идет речь.</t>
        </r>
      </text>
    </comment>
    <comment ref="CN136" authorId="0" shapeId="0">
      <text>
        <r>
          <rPr>
            <sz val="11"/>
            <color theme="1"/>
            <rFont val="Calibri"/>
            <family val="2"/>
            <scheme val="minor"/>
          </rPr>
          <t>Одинаковые слова пишутся по-разному: то с буквой А, то с буквой О. Что происходит в корнях этих слов?
Определить лексическое значение слов, выделить корни, подчеркнуть гласную в корне, распределить слова по корням и определить количество полученных корней.
Составьте предложения со словами лу[к], об[и]жать, [парок], [при]дать. Сколько предложений вы составили?</t>
        </r>
      </text>
    </comment>
    <comment ref="CW136" authorId="0" shapeId="0">
      <text>
        <r>
          <rPr>
            <sz val="11"/>
            <color theme="1"/>
            <rFont val="Calibri"/>
            <family val="2"/>
            <scheme val="minor"/>
          </rPr>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[заполнение всех видов пропусков, исправление ошибок и т.д.]</t>
        </r>
      </text>
    </comment>
    <comment ref="DD136" authorId="0" shapeId="0">
      <text>
        <r>
          <rPr>
            <sz val="11"/>
            <color theme="1"/>
            <rFont val="Calibri"/>
            <family val="2"/>
            <scheme val="minor"/>
          </rPr>
          <t>графического</t>
        </r>
      </text>
    </comment>
    <comment ref="DI136" authorId="0" shapeId="0">
      <text>
        <r>
          <rPr>
            <sz val="11"/>
            <color theme="1"/>
            <rFont val="Calibri"/>
            <family val="2"/>
            <scheme val="minor"/>
          </rPr>
          <t>1. К1 - Формулировка проблем исходного текста = [0]
2. К2 - Комментарий к сформулированной проблеме исходного текста = [0]
3. К3 - Отражение позиции автора исходного текста = [0]
4. К4 - Отношение к позиции автора по проблеме исходного текста = [0]</t>
        </r>
      </text>
    </comment>
    <comment ref="DP136" authorId="0" shapeId="0">
      <text>
        <r>
          <rPr>
            <sz val="11"/>
            <color theme="1"/>
            <rFont val="Calibri"/>
            <family val="2"/>
            <scheme val="minor"/>
          </rPr>
          <t>1. К7 - Соблюдение орфографических норм = [3]
2. К8 - Соблюдение пунктуационных норм = [2]</t>
        </r>
      </text>
    </comment>
    <comment ref="DX136" authorId="0" shapeId="0">
      <text>
        <r>
          <rPr>
            <sz val="11"/>
            <color theme="1"/>
            <rFont val="Calibri"/>
            <family val="2"/>
            <scheme val="minor"/>
          </rPr>
          <t>1. С1К1 - Наличие обоснованного ответа = [1]
2. С1К2 - Наличие примеров-аргументов = [3]
3. С1К3 - Смысловая цельность, речевая связность и последовательность сочинения = [1]
4. С1К4 - Композиционная стройность = [2]</t>
        </r>
      </text>
    </comment>
    <comment ref="EO136"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EU136" authorId="0" shapeId="0">
      <text>
        <r>
          <rPr>
            <sz val="11"/>
            <color theme="1"/>
            <rFont val="Calibri"/>
            <family val="2"/>
            <scheme val="minor"/>
          </rPr>
          <t>использовать дополнительные задания, направленные на выработку определенных умений
запланировать тему (вопрос) на последующие уроки</t>
        </r>
      </text>
    </comment>
    <comment ref="FG136" authorId="0" shapeId="0">
      <text>
        <r>
          <rPr>
            <sz val="11"/>
            <color theme="1"/>
            <rFont val="Calibri"/>
            <family val="2"/>
            <scheme val="minor"/>
          </rPr>
          <t>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Дают точный и развернутый ответ с указанием фактов, на основании которых он сделан</t>
        </r>
      </text>
    </comment>
    <comment ref="FW136"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соблюдать требования к речи взрослого в сочетании с соблюдением правил расположения источника звука</t>
        </r>
      </text>
    </comment>
    <comment ref="GG136" authorId="0" shapeId="0">
      <text>
        <r>
          <rPr>
            <sz val="11"/>
            <color theme="1"/>
            <rFont val="Calibri"/>
            <family val="2"/>
            <scheme val="minor"/>
          </rPr>
          <t>1. 1 = [Б] (2)
2. 2 = [А] (2)
3. 3 = [В] (2)</t>
        </r>
      </text>
    </comment>
    <comment ref="GZ136"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HK136" authorId="0" shapeId="0">
      <text>
        <r>
          <rPr>
            <sz val="11"/>
            <color theme="1"/>
            <rFont val="Calibri"/>
            <family val="2"/>
            <scheme val="minor"/>
          </rPr>
          <t>применение фронтального опроса</t>
        </r>
      </text>
    </comment>
    <comment ref="ID136"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H137" authorId="0" shapeId="0">
      <text>
        <r>
          <rPr>
            <sz val="11"/>
            <color theme="1"/>
            <rFont val="Calibri"/>
            <family val="2"/>
            <scheme val="minor"/>
          </rPr>
          <t>3</t>
        </r>
      </text>
    </comment>
    <comment ref="S137" authorId="0" shapeId="0">
      <text>
        <r>
          <rPr>
            <sz val="11"/>
            <color theme="1"/>
            <rFont val="Calibri"/>
            <family val="2"/>
            <scheme val="minor"/>
          </rPr>
          <t>В первой части сложного предложения 4 составное именное сказуемое.
Предложение 5 осложнено обособленным приложением.</t>
        </r>
      </text>
    </comment>
    <comment ref="AA137" authorId="0" shapeId="0">
      <text>
        <r>
          <rPr>
            <sz val="11"/>
            <color theme="1"/>
            <rFont val="Calibri"/>
            <family val="2"/>
            <scheme val="minor"/>
          </rPr>
          <t>13</t>
        </r>
      </text>
    </comment>
    <comment ref="AG137" authorId="0" shapeId="0">
      <text>
        <r>
          <rPr>
            <sz val="11"/>
            <color theme="1"/>
            <rFont val="Calibri"/>
            <family val="2"/>
            <scheme val="minor"/>
          </rPr>
          <t>4</t>
        </r>
      </text>
    </comment>
    <comment ref="AN137" authorId="0" shapeId="0">
      <text>
        <r>
          <rPr>
            <sz val="11"/>
            <color theme="1"/>
            <rFont val="Calibri"/>
            <family val="2"/>
            <scheme val="minor"/>
          </rPr>
          <t>учил с прилежностью</t>
        </r>
      </text>
    </comment>
    <comment ref="AU137"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AZ137"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F137"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N137" authorId="0" shapeId="0">
      <text>
        <r>
          <rPr>
            <sz val="11"/>
            <color theme="1"/>
            <rFont val="Calibri"/>
            <family val="2"/>
            <scheme val="minor"/>
          </rPr>
          <t>3Г</t>
        </r>
      </text>
    </comment>
    <comment ref="BU137" authorId="0" shapeId="0">
      <text>
        <r>
          <rPr>
            <sz val="11"/>
            <color theme="1"/>
            <rFont val="Calibri"/>
            <family val="2"/>
            <scheme val="minor"/>
          </rPr>
          <t>&lt;пропущен&gt;</t>
        </r>
      </text>
    </comment>
    <comment ref="CE137" authorId="0" shapeId="0">
      <text>
        <r>
          <rPr>
            <sz val="11"/>
            <color theme="1"/>
            <rFont val="Calibri"/>
            <family val="2"/>
            <scheme val="minor"/>
          </rPr>
          <t>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вопрос, на который у ученика нет односложного ответа.</t>
        </r>
      </text>
    </comment>
    <comment ref="CM137" authorId="0" shapeId="0">
      <text>
        <r>
          <rPr>
            <sz val="11"/>
            <color theme="1"/>
            <rFont val="Calibri"/>
            <family val="2"/>
            <scheme val="minor"/>
          </rPr>
          <t>Почему мы пишем «обмакнуть в чай», но «промокнуть под дождем»?
Почему при написании необходимо учитывать значение корня?
Попытайтесь объяснить правописание гласных в корнях слов «заря», «умирать».</t>
        </r>
      </text>
    </comment>
    <comment ref="CW137" authorId="0" shapeId="0">
      <text>
        <r>
          <rPr>
            <sz val="11"/>
            <color theme="1"/>
            <rFont val="Calibri"/>
            <family val="2"/>
            <scheme val="minor"/>
          </rPr>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[заполнение всех видов пропусков, исправление ошибок и т.д.]</t>
        </r>
      </text>
    </comment>
    <comment ref="DC137" authorId="0" shapeId="0">
      <text>
        <r>
          <rPr>
            <sz val="11"/>
            <color theme="1"/>
            <rFont val="Calibri"/>
            <family val="2"/>
            <scheme val="minor"/>
          </rPr>
          <t>&lt;пропущен&gt;</t>
        </r>
      </text>
    </comment>
    <comment ref="DI137" authorId="0" shapeId="0">
      <text>
        <r>
          <rPr>
            <sz val="11"/>
            <color theme="1"/>
            <rFont val="Calibri"/>
            <family val="2"/>
            <scheme val="minor"/>
          </rPr>
          <t>1. К1 - Формулировка проблем исходного текста = [0]
2. К2 - Комментарий к сформулированной проблеме исходного текста = [0]
3. К3 - Отражение позиции автора исходного текста = [0]
4. К4 - Отношение к позиции автора по проблеме исходного текста = [0]</t>
        </r>
      </text>
    </comment>
    <comment ref="DR137" authorId="0" shapeId="0">
      <text>
        <r>
          <rPr>
            <sz val="11"/>
            <color theme="1"/>
            <rFont val="Calibri"/>
            <family val="2"/>
            <scheme val="minor"/>
          </rPr>
          <t>1. С3К1 - Толкование значения слова = [1]
2. С3К2 - Наличие примеров-аргументов = [2]
3. С3К3 - Смысловая цельность, речевая связность и последовательность сочинения = [2]
4. С3К4 - Композиционная стройность = [2]</t>
        </r>
      </text>
    </comment>
    <comment ref="DY137" authorId="0" shapeId="0">
      <text>
        <r>
          <rPr>
            <sz val="11"/>
            <color theme="1"/>
            <rFont val="Calibri"/>
            <family val="2"/>
            <scheme val="minor"/>
          </rPr>
          <t>1. С3К1 - Толкование значения слова = [1]
2. С3К2 - Наличие примеров-аргументов = [2]
3. С3К3 - Смысловая цельность, речевая связность и последовательность сочинения = [2]
4. С3К4 - Композиционная стройность = [2]
5. Итоговое количество баллов за сочинение по критериям С3К1–С3К4 = [7]</t>
        </r>
      </text>
    </comment>
    <comment ref="EF137" authorId="0" shapeId="0">
      <text>
        <r>
          <rPr>
            <sz val="11"/>
            <color theme="1"/>
            <rFont val="Calibri"/>
            <family val="2"/>
            <scheme val="minor"/>
          </rPr>
          <t>сотрудничество</t>
        </r>
      </text>
    </comment>
    <comment ref="EU137" authorId="0" shapeId="0">
      <text>
        <r>
          <rPr>
            <sz val="11"/>
            <color theme="1"/>
            <rFont val="Calibri"/>
            <family val="2"/>
            <scheme val="minor"/>
          </rPr>
          <t>пересмотреть формулировку вопроса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t>
        </r>
      </text>
    </comment>
    <comment ref="FF137" authorId="0" shapeId="0">
      <text>
        <r>
          <rPr>
            <sz val="11"/>
            <color theme="1"/>
            <rFont val="Calibri"/>
            <family val="2"/>
            <scheme val="minor"/>
          </rPr>
          <t>Строят условие, вопрос, решение и ответ задачи с опорой на названные шаги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r>
      </text>
    </comment>
    <comment ref="FX137" authorId="0" shapeId="0">
      <text>
        <r>
          <rPr>
            <sz val="11"/>
            <color theme="1"/>
            <rFont val="Calibri"/>
            <family val="2"/>
            <scheme val="minor"/>
          </rPr>
          <t>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GF137" authorId="0" shapeId="0">
      <text>
        <r>
          <rPr>
            <sz val="11"/>
            <color theme="1"/>
            <rFont val="Calibri"/>
            <family val="2"/>
            <scheme val="minor"/>
          </rPr>
          <t>1. 1 = [В] (2)
2. 2 = [А] (2)
3. 3 = [Б] (2)</t>
        </r>
      </text>
    </comment>
    <comment ref="GX137" authorId="0" shapeId="0">
      <text>
        <r>
          <rPr>
            <sz val="11"/>
            <color theme="1"/>
            <rFont val="Calibri"/>
            <family val="2"/>
            <scheme val="minor"/>
          </rPr>
          <t>1. Авторитарный = [педагог часто создает на уроке нервозную обстановку]
2. Демократический = [в основу общения педагога и обучающегося положена тактика невмешательства.]
3. Либеральный = [педагог эмоционально сопереживает обучающимся]</t>
        </r>
      </text>
    </comment>
    <comment ref="HO137" authorId="0" shapeId="0">
      <text>
        <r>
          <rPr>
            <sz val="11"/>
            <color theme="1"/>
            <rFont val="Calibri"/>
            <family val="2"/>
            <scheme val="minor"/>
          </rPr>
          <t>видео-лекция</t>
        </r>
      </text>
    </comment>
    <comment ref="HZ137" authorId="0" shapeId="0">
      <text>
        <r>
          <rPr>
            <sz val="11"/>
            <color theme="1"/>
            <rFont val="Calibri"/>
            <family val="2"/>
            <scheme val="minor"/>
          </rPr>
          <t>направлено на выявление негативного опыта обучающихся (3)
опирается на выделение социальной и личностной значимости решения вопроса (0)</t>
        </r>
      </text>
    </comment>
    <comment ref="J138" authorId="0" shapeId="0">
      <text>
        <r>
          <rPr>
            <sz val="11"/>
            <color theme="1"/>
            <rFont val="Calibri"/>
            <family val="2"/>
            <scheme val="minor"/>
          </rPr>
          <t>1 – цепная</t>
        </r>
      </text>
    </comment>
    <comment ref="Q138" authorId="0" shapeId="0">
      <text>
        <r>
          <rPr>
            <sz val="11"/>
            <color theme="1"/>
            <rFont val="Calibri"/>
            <family val="2"/>
            <scheme val="minor"/>
          </rPr>
          <t>Предложение 4
Предложение 5</t>
        </r>
      </text>
    </comment>
    <comment ref="Z138" authorId="0" shapeId="0">
      <text>
        <r>
          <rPr>
            <sz val="11"/>
            <color theme="1"/>
            <rFont val="Calibri"/>
            <family val="2"/>
            <scheme val="minor"/>
          </rPr>
          <t>8</t>
        </r>
      </text>
    </comment>
    <comment ref="AG138" authorId="0" shapeId="0">
      <text>
        <r>
          <rPr>
            <sz val="11"/>
            <color theme="1"/>
            <rFont val="Calibri"/>
            <family val="2"/>
            <scheme val="minor"/>
          </rPr>
          <t>4</t>
        </r>
      </text>
    </comment>
    <comment ref="AM138" authorId="0" shapeId="0">
      <text>
        <r>
          <rPr>
            <sz val="11"/>
            <color theme="1"/>
            <rFont val="Calibri"/>
            <family val="2"/>
            <scheme val="minor"/>
          </rPr>
          <t>колодезное дно</t>
        </r>
      </text>
    </comment>
    <comment ref="AU138"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AZ138"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138" authorId="0" shapeId="0">
      <text>
        <r>
          <rPr>
            <sz val="11"/>
            <color theme="1"/>
            <rFont val="Calibri"/>
            <family val="2"/>
            <scheme val="minor"/>
          </rPr>
          <t>ВСКРИКНУЛ - на конце приставки перед буквой, обозначающей глухой согласный звук, пишется буква С</t>
        </r>
      </text>
    </comment>
    <comment ref="BL138" authorId="0" shapeId="0">
      <text>
        <r>
          <rPr>
            <sz val="11"/>
            <color theme="1"/>
            <rFont val="Calibri"/>
            <family val="2"/>
            <scheme val="minor"/>
          </rPr>
          <t>4Е</t>
        </r>
      </text>
    </comment>
    <comment ref="BW138" authorId="0" shapeId="0">
      <text>
        <r>
          <rPr>
            <sz val="11"/>
            <color theme="1"/>
            <rFont val="Calibri"/>
            <family val="2"/>
            <scheme val="minor"/>
          </rPr>
          <t>Литота</t>
        </r>
      </text>
    </comment>
    <comment ref="CF138" authorId="0" shapeId="0">
      <text>
        <r>
          <rPr>
            <sz val="11"/>
            <color theme="1"/>
            <rFont val="Calibri"/>
            <family val="2"/>
            <scheme val="minor"/>
          </rPr>
          <t>трудность, с которой сталкивается ребенок при выполнении того или иного задания.
вопрос, который содержит несколько возможных ответов.</t>
        </r>
      </text>
    </comment>
    <comment ref="CO138" authorId="0" shapeId="0">
      <text>
        <r>
          <rPr>
            <sz val="11"/>
            <color theme="1"/>
            <rFont val="Calibri"/>
            <family val="2"/>
            <scheme val="minor"/>
          </rPr>
          <t>Что такое безударная гласная? Какие гласные обычно чередуются?</t>
        </r>
      </text>
    </comment>
    <comment ref="CW138" authorId="0" shapeId="0">
      <text>
        <r>
          <rPr>
            <sz val="11"/>
            <color theme="1"/>
            <rFont val="Calibri"/>
            <family val="2"/>
            <scheme val="minor"/>
          </rPr>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[умение приводить примеры]</t>
        </r>
      </text>
    </comment>
    <comment ref="DC138" authorId="0" shapeId="0">
      <text>
        <r>
          <rPr>
            <sz val="11"/>
            <color theme="1"/>
            <rFont val="Calibri"/>
            <family val="2"/>
            <scheme val="minor"/>
          </rPr>
          <t>1. обучающие, контрольные, контрольно-обучающие = [По роли (функции) в учебном процессе]
2. словарный, диктант из отдельных предложений, диктант-текст = [По характеру языкового материала]
3. полный, выборочный, деформированный выборочный диктант = [По наличию изменений в языковом материале]
4. распределительный, программированный, графический, морфологический диктант, фонетико-графический = [По осложненности дополнительным заданием]
5. диктант с элементами изложения, диктант с элементами сочинения = [По осложненности дополнительным заданием]
6. диктант с языковым заданием = [По объему воспроизведения языкового материала]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характеру записи языкового материала]</t>
        </r>
      </text>
    </comment>
    <comment ref="DI138" authorId="0" shapeId="0">
      <text>
        <r>
          <rPr>
            <sz val="11"/>
            <color theme="1"/>
            <rFont val="Calibri"/>
            <family val="2"/>
            <scheme val="minor"/>
          </rPr>
          <t>1. К1 - Формулировка проблем исходного текста = [0]
2. К2 - Комментарий к сформулированной проблеме исходного текста = [0]
3. К3 - Отражение позиции автора исходного текста = [0]
4. К4 - Отношение к позиции автора по проблеме исходного текста = [0]</t>
        </r>
      </text>
    </comment>
    <comment ref="DR138" authorId="0" shapeId="0">
      <text>
        <r>
          <rPr>
            <sz val="11"/>
            <color theme="1"/>
            <rFont val="Calibri"/>
            <family val="2"/>
            <scheme val="minor"/>
          </rPr>
          <t>1. С3К1 - Толкование значения слова = [2]
2. С3К2 - Наличие примеров-аргументов = [2]
3. С3К3 - Смысловая цельность, речевая связность и последовательность сочинения = [1]
4. С3К4 - Композиционная стройность = [1]</t>
        </r>
      </text>
    </comment>
    <comment ref="DY138" authorId="0" shapeId="0">
      <text>
        <r>
          <rPr>
            <sz val="11"/>
            <color theme="1"/>
            <rFont val="Calibri"/>
            <family val="2"/>
            <scheme val="minor"/>
          </rPr>
          <t>1. С3К1 - Толкование значения слова = [2]
2. С3К2 - Наличие примеров-аргументов = [2]
3. С3К3 - Смысловая цельность, речевая связность и последовательность сочинения = [1]
4. С3К4 - Композиционная стройность = [1]
5. Итоговое количество баллов за сочинение по критериям С3К1–С3К4 = [6]</t>
        </r>
      </text>
    </comment>
    <comment ref="EG138" authorId="0" shapeId="0">
      <text>
        <r>
          <rPr>
            <sz val="11"/>
            <color theme="1"/>
            <rFont val="Calibri"/>
            <family val="2"/>
            <scheme val="minor"/>
          </rPr>
          <t>методическое консультирование</t>
        </r>
      </text>
    </comment>
    <comment ref="EU138" authorId="0" shapeId="0">
      <text>
        <r>
          <rPr>
            <sz val="11"/>
            <color theme="1"/>
            <rFont val="Calibri"/>
            <family val="2"/>
            <scheme val="minor"/>
          </rPr>
          <t>уменьшить объем проверочного задания
продолжить проведение заданий в четко запланированное время с целью развития у учащихся навыка активной работы</t>
        </r>
      </text>
    </comment>
    <comment ref="FL138" authorId="0" shapeId="0">
      <text>
        <r>
          <rPr>
            <sz val="11"/>
            <color theme="1"/>
            <rFont val="Calibri"/>
            <family val="2"/>
            <scheme val="minor"/>
          </rPr>
          <t>технология формирования критического мышления</t>
        </r>
      </text>
    </comment>
    <comment ref="GA138"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t>
        </r>
      </text>
    </comment>
    <comment ref="GM138"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(0)</t>
        </r>
      </text>
    </comment>
    <comment ref="GZ138"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HK138" authorId="0" shapeId="0">
      <text>
        <r>
          <rPr>
            <sz val="11"/>
            <color theme="1"/>
            <rFont val="Calibri"/>
            <family val="2"/>
            <scheme val="minor"/>
          </rPr>
          <t>применение фронтального опроса</t>
        </r>
      </text>
    </comment>
    <comment ref="HV138"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J139" authorId="0" shapeId="0">
      <text>
        <r>
          <rPr>
            <sz val="11"/>
            <color theme="1"/>
            <rFont val="Calibri"/>
            <family val="2"/>
            <scheme val="minor"/>
          </rPr>
          <t>1 – цепная</t>
        </r>
      </text>
    </comment>
    <comment ref="T139" authorId="0" shapeId="0">
      <text>
        <r>
          <rPr>
            <sz val="11"/>
            <color theme="1"/>
            <rFont val="Calibri"/>
            <family val="2"/>
            <scheme val="minor"/>
          </rPr>
          <t>В первой части сложного предложения 4 составное именное сказуемое.
Одна из грамматических основ предложения 5 – «лыжник оттолкнулся».</t>
        </r>
      </text>
    </comment>
    <comment ref="Z139" authorId="0" shapeId="0">
      <text>
        <r>
          <rPr>
            <sz val="11"/>
            <color theme="1"/>
            <rFont val="Calibri"/>
            <family val="2"/>
            <scheme val="minor"/>
          </rPr>
          <t>13</t>
        </r>
      </text>
    </comment>
    <comment ref="AI139" authorId="0" shapeId="0">
      <text>
        <r>
          <rPr>
            <sz val="11"/>
            <color theme="1"/>
            <rFont val="Calibri"/>
            <family val="2"/>
            <scheme val="minor"/>
          </rPr>
          <t>3</t>
        </r>
      </text>
    </comment>
    <comment ref="AO139" authorId="0" shapeId="0">
      <text>
        <r>
          <rPr>
            <sz val="11"/>
            <color theme="1"/>
            <rFont val="Calibri"/>
            <family val="2"/>
            <scheme val="minor"/>
          </rPr>
          <t>вошёл улыбаясь</t>
        </r>
      </text>
    </comment>
    <comment ref="AV139"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139"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F139"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
НЕ СРАЗУ (увидел) – НЕ с наречием на –У пишется раздельно.</t>
        </r>
      </text>
    </comment>
    <comment ref="BN139" authorId="0" shapeId="0">
      <text>
        <r>
          <rPr>
            <sz val="11"/>
            <color theme="1"/>
            <rFont val="Calibri"/>
            <family val="2"/>
            <scheme val="minor"/>
          </rPr>
          <t>3Г</t>
        </r>
      </text>
    </comment>
    <comment ref="BX139" authorId="0" shapeId="0">
      <text>
        <r>
          <rPr>
            <sz val="11"/>
            <color theme="1"/>
            <rFont val="Calibri"/>
            <family val="2"/>
            <scheme val="minor"/>
          </rPr>
          <t>Инверсия</t>
        </r>
      </text>
    </comment>
    <comment ref="CE139" authorId="0" shapeId="0">
      <text>
        <r>
          <rPr>
            <sz val="11"/>
            <color theme="1"/>
            <rFont val="Calibri"/>
            <family val="2"/>
            <scheme val="minor"/>
          </rPr>
          <t>вопрос, требующий разрешения, исследования.</t>
        </r>
      </text>
    </comment>
    <comment ref="CO139" authorId="0" shapeId="0">
      <text>
        <r>
          <rPr>
            <sz val="11"/>
            <color theme="1"/>
            <rFont val="Calibri"/>
            <family val="2"/>
            <scheme val="minor"/>
          </rPr>
          <t>Почему мы пишем «обмакнуть в чай», но «промокнуть под дождем»?
Попытайтесь объяснить правописание гласных в корнях слов «заря», «умирать».</t>
        </r>
      </text>
    </comment>
    <comment ref="CV139" authorId="0" shapeId="0">
      <text>
        <r>
          <rPr>
            <sz val="11"/>
            <color theme="1"/>
            <rFont val="Calibri"/>
            <family val="2"/>
            <scheme val="minor"/>
          </rPr>
          <t>1. Выборочное чтение
2. Выборочное списывание
3. Деформированное списывание
4. Выборочный диктант
5. Деформированный выборочный диктант (обучающий)
6. Деформированный выборочный диктант (контрольный)</t>
        </r>
      </text>
    </comment>
    <comment ref="DD139" authorId="0" shapeId="0">
      <text>
        <r>
          <rPr>
            <sz val="11"/>
            <color theme="1"/>
            <rFont val="Calibri"/>
            <family val="2"/>
            <scheme val="minor"/>
          </rPr>
          <t>фонетико-графического</t>
        </r>
      </text>
    </comment>
    <comment ref="DK139" authorId="0" shapeId="0">
      <text>
        <r>
          <rPr>
            <sz val="11"/>
            <color theme="1"/>
            <rFont val="Calibri"/>
            <family val="2"/>
            <scheme val="minor"/>
          </rPr>
          <t>ответы на вопросы, данные в задании, вместо создания цельного текста
маленький объём монологического высказывания
большое количество речевых и грамматических ошибок
отсутствие вывода</t>
        </r>
      </text>
    </comment>
    <comment ref="DP139" authorId="0" shapeId="0">
      <text>
        <r>
          <rPr>
            <sz val="11"/>
            <color theme="1"/>
            <rFont val="Calibri"/>
            <family val="2"/>
            <scheme val="minor"/>
          </rPr>
          <t>1. К7 - Соблюдение орфографических норм = [3]
2. К8 - Соблюдение пунктуационных норм = [2]</t>
        </r>
      </text>
    </comment>
    <comment ref="DV139" authorId="0" shapeId="0">
      <text>
        <r>
          <rPr>
            <sz val="11"/>
            <color theme="1"/>
            <rFont val="Calibri"/>
            <family val="2"/>
            <scheme val="minor"/>
          </rPr>
          <t>1. К9 - Соблюдение языковых норм = [0]
2. К10 - Соблюдение речевых норм = [0]</t>
        </r>
      </text>
    </comment>
    <comment ref="EI139" authorId="0" shapeId="0">
      <text>
        <r>
          <rPr>
            <sz val="11"/>
            <color theme="1"/>
            <rFont val="Calibri"/>
            <family val="2"/>
            <scheme val="minor"/>
          </rPr>
          <t>тренинговое занятие</t>
        </r>
      </text>
    </comment>
    <comment ref="EZ139" authorId="0" shapeId="0">
      <text>
        <r>
          <rPr>
            <sz val="11"/>
            <color theme="1"/>
            <rFont val="Calibri"/>
            <family val="2"/>
            <scheme val="minor"/>
          </rPr>
          <t>расширять возможности обучения и самообучения
скорректировать содержание и (или) условия реализации программы при получении низких результатов</t>
        </r>
      </text>
    </comment>
    <comment ref="FM139" authorId="0" shapeId="0">
      <text>
        <r>
          <rPr>
            <sz val="11"/>
            <color theme="1"/>
            <rFont val="Calibri"/>
            <family val="2"/>
            <scheme val="minor"/>
          </rPr>
          <t>интерактивная технология</t>
        </r>
      </text>
    </comment>
    <comment ref="FW139" authorId="0" shapeId="0">
      <text>
        <r>
          <rPr>
            <sz val="11"/>
            <color theme="1"/>
            <rFont val="Calibri"/>
            <family val="2"/>
            <scheme val="minor"/>
          </rPr>
          <t>постепенное, дозированное введение ученика в рамки группового взаимодействия
стимулировать слухо-зрительное внимание</t>
        </r>
      </text>
    </comment>
    <comment ref="GL139" authorId="0" shapeId="0">
      <text>
        <r>
          <rPr>
            <sz val="11"/>
            <color theme="1"/>
            <rFont val="Calibri"/>
            <family val="2"/>
            <scheme val="minor"/>
          </rPr>
          <t>1. Распределение = [Способность на протяжении длительного времени удерживать внимание на каком-либо объекте или деятельности] (0)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HB139"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HQ139" authorId="0" shapeId="0">
      <text>
        <r>
          <rPr>
            <sz val="11"/>
            <color theme="1"/>
            <rFont val="Calibri"/>
            <family val="2"/>
            <scheme val="minor"/>
          </rPr>
          <t>просмотр и обсуждение видеофильмов</t>
        </r>
      </text>
    </comment>
    <comment ref="IB139"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H140" authorId="0" shapeId="0">
      <text>
        <r>
          <rPr>
            <sz val="11"/>
            <color theme="1"/>
            <rFont val="Calibri"/>
            <family val="2"/>
            <scheme val="minor"/>
          </rPr>
          <t>3</t>
        </r>
      </text>
    </comment>
    <comment ref="P140" authorId="0" shapeId="0">
      <text>
        <r>
          <rPr>
            <sz val="11"/>
            <color theme="1"/>
            <rFont val="Calibri"/>
            <family val="2"/>
            <scheme val="minor"/>
          </rPr>
          <t>В предложении 2 есть однородные члены с обобщающим словом.
В первой части сложного предложения 4 составное именное сказуемое.
Одна из грамматических основ предложения 5 – «лыжник оттолкнулся».</t>
        </r>
      </text>
    </comment>
    <comment ref="Y140" authorId="0" shapeId="0">
      <text>
        <r>
          <rPr>
            <sz val="11"/>
            <color theme="1"/>
            <rFont val="Calibri"/>
            <family val="2"/>
            <scheme val="minor"/>
          </rPr>
          <t>13456911</t>
        </r>
      </text>
    </comment>
    <comment ref="AH140" authorId="0" shapeId="0">
      <text>
        <r>
          <rPr>
            <sz val="11"/>
            <color theme="1"/>
            <rFont val="Calibri"/>
            <family val="2"/>
            <scheme val="minor"/>
          </rPr>
          <t>3</t>
        </r>
      </text>
    </comment>
    <comment ref="AP140" authorId="0" shapeId="0">
      <text>
        <r>
          <rPr>
            <sz val="11"/>
            <color theme="1"/>
            <rFont val="Calibri"/>
            <family val="2"/>
            <scheme val="minor"/>
          </rPr>
          <t>печенье диабетиков (печенье для диабетиков)</t>
        </r>
      </text>
    </comment>
    <comment ref="AV140"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140"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F140"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
НЕ СРАЗУ (увидел) – НЕ с наречием на –У пишется раздельно.</t>
        </r>
      </text>
    </comment>
    <comment ref="BN140" authorId="0" shapeId="0">
      <text>
        <r>
          <rPr>
            <sz val="11"/>
            <color theme="1"/>
            <rFont val="Calibri"/>
            <family val="2"/>
            <scheme val="minor"/>
          </rPr>
          <t>3Б</t>
        </r>
      </text>
    </comment>
    <comment ref="BT140" authorId="0" shapeId="0">
      <text>
        <r>
          <rPr>
            <sz val="11"/>
            <color theme="1"/>
            <rFont val="Calibri"/>
            <family val="2"/>
            <scheme val="minor"/>
          </rPr>
          <t>Метафора</t>
        </r>
      </text>
    </comment>
    <comment ref="CI140" authorId="0" shapeId="0">
      <text>
        <r>
          <rPr>
            <sz val="11"/>
            <color theme="1"/>
            <rFont val="Calibri"/>
            <family val="2"/>
            <scheme val="minor"/>
          </rPr>
          <t>да</t>
        </r>
      </text>
    </comment>
    <comment ref="CR140" authorId="0" shapeId="0">
      <text>
        <r>
          <rPr>
            <sz val="11"/>
            <color theme="1"/>
            <rFont val="Calibri"/>
            <family val="2"/>
            <scheme val="minor"/>
          </rPr>
          <t>Нет</t>
        </r>
      </text>
    </comment>
    <comment ref="CV140" authorId="0" shapeId="0">
      <text>
        <r>
          <rPr>
            <sz val="11"/>
            <color theme="1"/>
            <rFont val="Calibri"/>
            <family val="2"/>
            <scheme val="minor"/>
          </rPr>
          <t>1. Выборочное чтение
2. Выборочное списывание
3. Выборочный диктант
4. Деформированное списывание
5. Деформированный выборочный диктант (обучающий)
6. Деформированный выборочный диктант (контрольный)</t>
        </r>
      </text>
    </comment>
    <comment ref="DD140" authorId="0" shapeId="0">
      <text>
        <r>
          <rPr>
            <sz val="11"/>
            <color theme="1"/>
            <rFont val="Calibri"/>
            <family val="2"/>
            <scheme val="minor"/>
          </rPr>
          <t>графического</t>
        </r>
      </text>
    </comment>
    <comment ref="DJ140" authorId="0" shapeId="0">
      <text>
        <r>
          <rPr>
            <sz val="11"/>
            <color theme="1"/>
            <rFont val="Calibri"/>
            <family val="2"/>
            <scheme val="minor"/>
          </rPr>
          <t>1. ИК1 - Содержание изложения = [1]
2. ИК2 - Сжатие исходного текста = [2]
3. ИК3 - Смысловая цельность, речевая связность и последова-тель¬ность изложения = [1]
4. Итоговое количество баллов за сжатое изложение по критериям ИК1–ИК3 = [4]</t>
        </r>
      </text>
    </comment>
    <comment ref="DQ140" authorId="0" shapeId="0">
      <text>
        <r>
          <rPr>
            <sz val="11"/>
            <color theme="1"/>
            <rFont val="Calibri"/>
            <family val="2"/>
            <scheme val="minor"/>
          </rPr>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[Обобщение]
3. Человек сам должен решить, какой путь в жизни он выберет. = [Текст сжат неправильно]</t>
        </r>
      </text>
    </comment>
    <comment ref="DW140" authorId="0" shapeId="0">
      <text>
        <r>
          <rPr>
            <sz val="11"/>
            <color theme="1"/>
            <rFont val="Calibri"/>
            <family val="2"/>
            <scheme val="minor"/>
          </rPr>
          <t>1. Орфографические ошибки = [1]
2. Пунктуационные ошибки = [6]
3. Грамматические ошибки = [0]
4. Речевые ошибки = [2]</t>
        </r>
      </text>
    </comment>
    <comment ref="EF140" authorId="0" shapeId="0">
      <text>
        <r>
          <rPr>
            <sz val="11"/>
            <color theme="1"/>
            <rFont val="Calibri"/>
            <family val="2"/>
            <scheme val="minor"/>
          </rPr>
          <t>сотрудничество</t>
        </r>
      </text>
    </comment>
    <comment ref="EY140" authorId="0" shapeId="0">
      <text>
        <r>
          <rPr>
            <sz val="11"/>
            <color theme="1"/>
            <rFont val="Calibri"/>
            <family val="2"/>
            <scheme val="minor"/>
          </rPr>
          <t>расширять возможности обучения и самообучения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FL140" authorId="0" shapeId="0">
      <text>
        <r>
          <rPr>
            <sz val="11"/>
            <color theme="1"/>
            <rFont val="Calibri"/>
            <family val="2"/>
            <scheme val="minor"/>
          </rPr>
          <t>интерактивная технология</t>
        </r>
      </text>
    </comment>
    <comment ref="GB140"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GH140" authorId="0" shapeId="0">
      <text>
        <r>
          <rPr>
            <sz val="11"/>
            <color theme="1"/>
            <rFont val="Calibri"/>
            <family val="2"/>
            <scheme val="minor"/>
          </rPr>
          <t>1. 1 = [Б] (0)
2. 2 = [В] (0)
3. 3 = [А] (0)</t>
        </r>
      </text>
    </comment>
    <comment ref="GY140" authorId="0" shapeId="0">
      <text>
        <r>
          <rPr>
            <sz val="11"/>
            <color theme="1"/>
            <rFont val="Calibri"/>
            <family val="2"/>
            <scheme val="minor"/>
          </rPr>
          <t>1. Авторитарный = [педагог эмоционально не сопереживает обучающимся]
2. Демократический = [педагог проводит опрос не на каждом уроке, задавая шаблонные вопросы]
3. Либеральный = [педагог чаще использует способы побуждения, чем принуждения]</t>
        </r>
      </text>
    </comment>
    <comment ref="HQ140" authorId="0" shapeId="0">
      <text>
        <r>
          <rPr>
            <sz val="11"/>
            <color theme="1"/>
            <rFont val="Calibri"/>
            <family val="2"/>
            <scheme val="minor"/>
          </rPr>
          <t>однодневные походы и экскурсии</t>
        </r>
      </text>
    </comment>
    <comment ref="HZ140" authorId="0" shapeId="0">
      <text>
        <r>
          <rPr>
            <sz val="11"/>
            <color theme="1"/>
            <rFont val="Calibri"/>
            <family val="2"/>
            <scheme val="minor"/>
          </rPr>
          <t>в его основе лежит разъяснение сути явления (0)
может осуществляться словом, делом, личным примером (0)
опирается на выделение социальной и личностной значимости решения вопроса (0)</t>
        </r>
      </text>
    </comment>
    <comment ref="H141" authorId="0" shapeId="0">
      <text>
        <r>
          <rPr>
            <sz val="11"/>
            <color theme="1"/>
            <rFont val="Calibri"/>
            <family val="2"/>
            <scheme val="minor"/>
          </rPr>
          <t>1</t>
        </r>
      </text>
    </comment>
    <comment ref="P141" authorId="0" shapeId="0">
      <text>
        <r>
          <rPr>
            <sz val="11"/>
            <color theme="1"/>
            <rFont val="Calibri"/>
            <family val="2"/>
            <scheme val="minor"/>
          </rPr>
          <t>В предложении 2 есть однородные члены с обобщающим словом.
Одна из грамматических основ предложения 5 – «лыжник оттолкнулся».</t>
        </r>
      </text>
    </comment>
    <comment ref="AB141" authorId="0" shapeId="0">
      <text>
        <r>
          <rPr>
            <sz val="11"/>
            <color theme="1"/>
            <rFont val="Calibri"/>
            <family val="2"/>
            <scheme val="minor"/>
          </rPr>
          <t>10</t>
        </r>
      </text>
    </comment>
    <comment ref="AF141" authorId="0" shapeId="0">
      <text>
        <r>
          <rPr>
            <sz val="11"/>
            <color theme="1"/>
            <rFont val="Calibri"/>
            <family val="2"/>
            <scheme val="minor"/>
          </rPr>
          <t>138</t>
        </r>
      </text>
    </comment>
    <comment ref="AO141" authorId="0" shapeId="0">
      <text>
        <r>
          <rPr>
            <sz val="11"/>
            <color theme="1"/>
            <rFont val="Calibri"/>
            <family val="2"/>
            <scheme val="minor"/>
          </rPr>
          <t>удыбаясь вошёл</t>
        </r>
      </text>
    </comment>
    <comment ref="AV141"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141"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141"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N141" authorId="0" shapeId="0">
      <text>
        <r>
          <rPr>
            <sz val="11"/>
            <color theme="1"/>
            <rFont val="Calibri"/>
            <family val="2"/>
            <scheme val="minor"/>
          </rPr>
          <t>3Г</t>
        </r>
      </text>
    </comment>
    <comment ref="BS141" authorId="0" shapeId="0">
      <text>
        <r>
          <rPr>
            <sz val="11"/>
            <color theme="1"/>
            <rFont val="Calibri"/>
            <family val="2"/>
            <scheme val="minor"/>
          </rPr>
          <t>Инверсия</t>
        </r>
      </text>
    </comment>
    <comment ref="CG141" authorId="0" shapeId="0">
      <text>
        <r>
          <rPr>
            <sz val="11"/>
            <color theme="1"/>
            <rFont val="Calibri"/>
            <family val="2"/>
            <scheme val="minor"/>
          </rPr>
          <t>вопрос, на который у ученика нет односложного ответа.
трудность, с которой сталкивается ребенок при выполнении того или иного задания.
вопрос, который не имеет конкретного ответа.
вопрос, который не имеет однозначного ответа.</t>
        </r>
      </text>
    </comment>
    <comment ref="CQ141" authorId="0" shapeId="0">
      <text>
        <r>
          <rPr>
            <sz val="11"/>
            <color theme="1"/>
            <rFont val="Calibri"/>
            <family val="2"/>
            <scheme val="minor"/>
          </rPr>
          <t>Ответ ученика правильный, но неточный.
Ученик выбирает слово, образованное от глагола.</t>
        </r>
      </text>
    </comment>
    <comment ref="CY141" authorId="0" shapeId="0">
      <text>
        <r>
          <rPr>
            <sz val="11"/>
            <color theme="1"/>
            <rFont val="Calibri"/>
            <family val="2"/>
            <scheme val="minor"/>
          </rPr>
          <t>Обучающийся не различает глухие и звонкие согласные.
Обучающийся не видит морфемный состав слова.</t>
        </r>
      </text>
    </comment>
    <comment ref="DC141" authorId="0" shapeId="0">
      <text>
        <r>
          <rPr>
            <sz val="11"/>
            <color theme="1"/>
            <rFont val="Calibri"/>
            <family val="2"/>
            <scheme val="minor"/>
          </rPr>
          <t>1. обучающие, контрольные, контрольно-обучающие = [По роли (функции) в учебном процессе]
2. словарный, диктант из отдельных предложений, диктант-текст = [По времени объяснения написанного]
3. полный, выборочный, деформированный выборочный диктант = [По объему воспроизведения языкового материала]
4. распределительный, программированный, графический, морфологический диктант, фонетико-графический = [По характеру языкового материала]
5. диктант с элементами изложения, диктант с элементами сочинения = [По осложненности дополнительным заданием]
6. диктант с языковым заданием = [По наличию изменений в языковом материале]
7. зрительный, слуховой, разученный, диктант по памяти, «немой» = [По характеру записи языкового материала]
8. предупредительный, объяснительный, комментированный, диктант с обоснованием = [По характеру восприятия языкового материала]</t>
        </r>
      </text>
    </comment>
    <comment ref="DL141" authorId="0" shapeId="0">
      <text>
        <r>
          <rPr>
            <sz val="11"/>
            <color theme="1"/>
            <rFont val="Calibri"/>
            <family val="2"/>
            <scheme val="minor"/>
          </rPr>
          <t>1. К1 = [1]
2. К2 = [4]
3. К3 = [1]
4. К4 = [1]
5. К5 = [2]
6. К6 = [1]
7. К7 = [2]
8. К8 = [3]
9. К9 = [2]
10. К10 = [2]
11. К11 = [1]
12. К12 = [1]</t>
        </r>
      </text>
    </comment>
    <comment ref="DQ141" authorId="0" shapeId="0">
      <text>
        <r>
          <rPr>
            <sz val="11"/>
            <color theme="1"/>
            <rFont val="Calibri"/>
            <family val="2"/>
            <scheme val="minor"/>
          </rPr>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[Способы сжатия не использованы]
3. Человек сам должен решить, какой путь в жизни он выберет. = [Обобщение]</t>
        </r>
      </text>
    </comment>
    <comment ref="DX141" authorId="0" shapeId="0">
      <text>
        <r>
          <rPr>
            <sz val="11"/>
            <color theme="1"/>
            <rFont val="Calibri"/>
            <family val="2"/>
            <scheme val="minor"/>
          </rPr>
          <t>1. С1К1 - Наличие обоснованного ответа = [1]
2. С1К2 - Наличие примеров-аргументов = [3]
3. С1К3 - Смысловая цельность, речевая связность и последовательность сочинения = [1]
4. С1К4 - Композиционная стройность = [1]</t>
        </r>
      </text>
    </comment>
    <comment ref="EN141"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EX141" authorId="0" shapeId="0">
      <text>
        <r>
          <rPr>
            <sz val="11"/>
            <color theme="1"/>
            <rFont val="Calibri"/>
            <family val="2"/>
            <scheme val="minor"/>
          </rPr>
          <t>использовать карту понятий
использовать интернет-тренажер
использовать памятки и алгоритмы</t>
        </r>
      </text>
    </comment>
    <comment ref="FK141" authorId="0" shapeId="0">
      <text>
        <r>
          <rPr>
            <sz val="11"/>
            <color theme="1"/>
            <rFont val="Calibri"/>
            <family val="2"/>
            <scheme val="minor"/>
          </rPr>
          <t>проблемное обучение</t>
        </r>
      </text>
    </comment>
    <comment ref="FY141" authorId="0" shapeId="0">
      <text>
        <r>
          <rPr>
            <sz val="11"/>
            <color theme="1"/>
            <rFont val="Calibri"/>
            <family val="2"/>
            <scheme val="minor"/>
          </rPr>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GK141"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HB141"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HJ141" authorId="0" shapeId="0">
      <text>
        <r>
          <rPr>
            <sz val="11"/>
            <color theme="1"/>
            <rFont val="Calibri"/>
            <family val="2"/>
            <scheme val="minor"/>
          </rPr>
          <t>применение интерактивных форм работы учащихся: интеллектуальных игр, стимулирующих познавательную мотивацию школьников</t>
        </r>
      </text>
    </comment>
    <comment ref="ID141"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G142" authorId="0" shapeId="0">
      <text>
        <r>
          <rPr>
            <sz val="11"/>
            <color theme="1"/>
            <rFont val="Calibri"/>
            <family val="2"/>
            <scheme val="minor"/>
          </rPr>
          <t>1</t>
        </r>
      </text>
    </comment>
    <comment ref="S142" authorId="0" shapeId="0">
      <text>
        <r>
          <rPr>
            <sz val="11"/>
            <color theme="1"/>
            <rFont val="Calibri"/>
            <family val="2"/>
            <scheme val="minor"/>
          </rPr>
          <t>В первой части сложного предложения 4 составное именное сказуемое.
Предложение 5 осложнено обособленным приложением.</t>
        </r>
      </text>
    </comment>
    <comment ref="Y142" authorId="0" shapeId="0">
      <text>
        <r>
          <rPr>
            <sz val="11"/>
            <color theme="1"/>
            <rFont val="Calibri"/>
            <family val="2"/>
            <scheme val="minor"/>
          </rPr>
          <t>145678911</t>
        </r>
      </text>
    </comment>
    <comment ref="AF142" authorId="0" shapeId="0">
      <text>
        <r>
          <rPr>
            <sz val="11"/>
            <color theme="1"/>
            <rFont val="Calibri"/>
            <family val="2"/>
            <scheme val="minor"/>
          </rPr>
          <t>138</t>
        </r>
      </text>
    </comment>
    <comment ref="AO142" authorId="0" shapeId="0">
      <text>
        <r>
          <rPr>
            <sz val="11"/>
            <color theme="1"/>
            <rFont val="Calibri"/>
            <family val="2"/>
            <scheme val="minor"/>
          </rPr>
          <t>вошёл улыбаясь</t>
        </r>
      </text>
    </comment>
    <comment ref="AU142"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AZ142"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F142"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J142" authorId="0" shapeId="0">
      <text>
        <r>
          <rPr>
            <sz val="11"/>
            <color theme="1"/>
            <rFont val="Calibri"/>
            <family val="2"/>
            <scheme val="minor"/>
          </rPr>
          <t>3Б</t>
        </r>
      </text>
    </comment>
    <comment ref="BX142" authorId="0" shapeId="0">
      <text>
        <r>
          <rPr>
            <sz val="11"/>
            <color theme="1"/>
            <rFont val="Calibri"/>
            <family val="2"/>
            <scheme val="minor"/>
          </rPr>
          <t>Инверсия</t>
        </r>
      </text>
    </comment>
    <comment ref="CF142" authorId="0" shapeId="0">
      <text>
        <r>
          <rPr>
            <sz val="11"/>
            <color theme="1"/>
            <rFont val="Calibri"/>
            <family val="2"/>
            <scheme val="minor"/>
          </rPr>
          <t>трудность, с которой сталкивается ребенок при выполнении того или иного задания.
вопрос, который не имеет конкретного ответа.</t>
        </r>
      </text>
    </comment>
    <comment ref="CP142" authorId="0" shapeId="0">
      <text>
        <r>
          <rPr>
            <sz val="11"/>
            <color theme="1"/>
            <rFont val="Calibri"/>
            <family val="2"/>
            <scheme val="minor"/>
          </rPr>
          <t>Обучающийся ориентируется на сочетание букв.
Обучающийся игнорирует морфемный состав слова.</t>
        </r>
      </text>
    </comment>
    <comment ref="CV142" authorId="0" shapeId="0">
      <text>
        <r>
          <rPr>
            <sz val="11"/>
            <color theme="1"/>
            <rFont val="Calibri"/>
            <family val="2"/>
            <scheme val="minor"/>
          </rPr>
          <t>1. Выборочное чтение
2. Выборочное списывание
3. Выборочный диктант
4. Деформированное списывание
5. Деформированный выборочный диктант (обучающий)
6. Деформированный выборочный диктант (контрольный)</t>
        </r>
      </text>
    </comment>
    <comment ref="DC142" authorId="0" shapeId="0">
      <text>
        <r>
          <rPr>
            <sz val="11"/>
            <color theme="1"/>
            <rFont val="Calibri"/>
            <family val="2"/>
            <scheme val="minor"/>
          </rPr>
          <t>1. обучающие, контрольные, контрольно-обучающие = [По роли (функции) в учебном процессе]
2. словарный, диктант из отдельных предложений, диктант-текст = [По объему воспроизведения языкового материала]
3. полный, выборочный, деформированный выборочный диктант = [По наличию изменений в языковом материале]
4. распределительный, программированный, графический, морфологический диктант, фонетико-графический = [По характеру языкового материала]
5. диктант с элементами изложения, диктант с элементами сочинения = [По осложненности дополнительным заданием]
6. диктант с языковым заданием = [По характеру восприятия языкового материала]
7. зрительный, слуховой, разученный, диктант по памяти, «немой» = [По времени объяснения написанного]
8. предупредительный, объяснительный, комментированный, диктант с обоснованием = [По характеру записи языкового материала]</t>
        </r>
      </text>
    </comment>
    <comment ref="DK142" authorId="0" shapeId="0">
      <text>
        <r>
          <rPr>
            <sz val="11"/>
            <color theme="1"/>
            <rFont val="Calibri"/>
            <family val="2"/>
            <scheme val="minor"/>
          </rPr>
          <t>ответы на вопросы, данные в задании, вместо создания цельного текста
большое количество речевых и грамматических ошибок</t>
        </r>
      </text>
    </comment>
    <comment ref="DP142" authorId="0" shapeId="0">
      <text>
        <r>
          <rPr>
            <sz val="11"/>
            <color theme="1"/>
            <rFont val="Calibri"/>
            <family val="2"/>
            <scheme val="minor"/>
          </rPr>
          <t>1. К7 - Соблюдение орфографических норм = [3]
2. К8 - Соблюдение пунктуационных норм = [3]</t>
        </r>
      </text>
    </comment>
    <comment ref="DY142" authorId="0" shapeId="0">
      <text>
        <r>
          <rPr>
            <sz val="11"/>
            <color theme="1"/>
            <rFont val="Calibri"/>
            <family val="2"/>
            <scheme val="minor"/>
          </rPr>
          <t>1. С3К1 - Толкование значения слова = [1]
2. С3К2 - Наличие примеров-аргументов = [3]
3. С3К3 - Смысловая цельность, речевая связность и последовательность сочинения = [1]
4. С3К4 - Композиционная стройность = [2]
5. Итоговое количество баллов за сочинение по критериям С3К1–С3К4 = [7]</t>
        </r>
      </text>
    </comment>
    <comment ref="EL142" authorId="0" shapeId="0">
      <text>
        <r>
          <rPr>
            <sz val="11"/>
            <color theme="1"/>
            <rFont val="Calibri"/>
            <family val="2"/>
            <scheme val="minor"/>
          </rPr>
          <t>упражнение</t>
        </r>
      </text>
    </comment>
    <comment ref="EY142" authorId="0" shapeId="0">
      <text>
        <r>
          <rPr>
            <sz val="11"/>
            <color theme="1"/>
            <rFont val="Calibri"/>
            <family val="2"/>
            <scheme val="minor"/>
          </rPr>
          <t>дать возможность обучающимся следить за своими собственными успехами
мотивация личной ответственности обучающихся за свою учебу</t>
        </r>
      </text>
    </comment>
    <comment ref="FG142" authorId="0" shapeId="0">
      <text>
        <r>
          <rPr>
            <sz val="11"/>
            <color theme="1"/>
            <rFont val="Calibri"/>
            <family val="2"/>
            <scheme val="minor"/>
          </rPr>
          <t>Строят условие, вопрос, решение и ответ задачи с опорой на названные шаги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Дают точный и развернутый ответ с указанием фактов, на основании которых он сделан
Выбирают дополнительные задания в блоке из 8 обязательных и 4 дополнительных заданий</t>
        </r>
      </text>
    </comment>
    <comment ref="FW142"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обучение умению выбирать и применять адекватные коммуникативные стратегии и тактики</t>
        </r>
      </text>
    </comment>
    <comment ref="GM142"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HA142"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HR142"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HY142" authorId="0" shapeId="0">
      <text>
        <r>
          <rPr>
            <sz val="11"/>
            <color theme="1"/>
            <rFont val="Calibri"/>
            <family val="2"/>
            <scheme val="minor"/>
          </rPr>
          <t>сопровождается объяснением, что именно в поступке обучающегося достойно поощрения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K143" authorId="0" shapeId="0">
      <text>
        <r>
          <rPr>
            <sz val="11"/>
            <color theme="1"/>
            <rFont val="Calibri"/>
            <family val="2"/>
            <scheme val="minor"/>
          </rPr>
          <t>2</t>
        </r>
      </text>
    </comment>
    <comment ref="P143" authorId="0" shapeId="0">
      <text>
        <r>
          <rPr>
            <sz val="11"/>
            <color theme="1"/>
            <rFont val="Calibri"/>
            <family val="2"/>
            <scheme val="minor"/>
          </rPr>
          <t>Одна из грамматических основ предложения 5 – «лыжник оттолкнулся».</t>
        </r>
      </text>
    </comment>
    <comment ref="X143" authorId="0" shapeId="0">
      <text>
        <r>
          <rPr>
            <sz val="11"/>
            <color theme="1"/>
            <rFont val="Calibri"/>
            <family val="2"/>
            <scheme val="minor"/>
          </rPr>
          <t>123467810</t>
        </r>
      </text>
    </comment>
    <comment ref="AH143" authorId="0" shapeId="0">
      <text>
        <r>
          <rPr>
            <sz val="11"/>
            <color theme="1"/>
            <rFont val="Calibri"/>
            <family val="2"/>
            <scheme val="minor"/>
          </rPr>
          <t>3</t>
        </r>
      </text>
    </comment>
    <comment ref="AN143" authorId="0" shapeId="0">
      <text>
        <r>
          <rPr>
            <sz val="11"/>
            <color theme="1"/>
            <rFont val="Calibri"/>
            <family val="2"/>
            <scheme val="minor"/>
          </rPr>
          <t>учил с прилежанием</t>
        </r>
      </text>
    </comment>
    <comment ref="AV143"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143"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F143" authorId="0" shapeId="0">
      <text>
        <r>
          <rPr>
            <sz val="11"/>
            <color theme="1"/>
            <rFont val="Calibri"/>
            <family val="2"/>
            <scheme val="minor"/>
          </rPr>
          <t>ВИШЕНКА – суффикс ЕНК всегда пишется в существительных I склонения.
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J143" authorId="0" shapeId="0">
      <text>
        <r>
          <rPr>
            <sz val="11"/>
            <color theme="1"/>
            <rFont val="Calibri"/>
            <family val="2"/>
            <scheme val="minor"/>
          </rPr>
          <t>2А</t>
        </r>
      </text>
    </comment>
    <comment ref="BT143" authorId="0" shapeId="0">
      <text>
        <r>
          <rPr>
            <sz val="11"/>
            <color theme="1"/>
            <rFont val="Calibri"/>
            <family val="2"/>
            <scheme val="minor"/>
          </rPr>
          <t>Метонимия</t>
        </r>
      </text>
    </comment>
    <comment ref="CE143" authorId="0" shapeId="0">
      <text>
        <r>
          <rPr>
            <sz val="11"/>
            <color theme="1"/>
            <rFont val="Calibri"/>
            <family val="2"/>
            <scheme val="minor"/>
          </rPr>
          <t>вопрос, заданный по определенной теме с целью дать возможность самостоятельно исследовать предмет, о котором идет речь.
вопрос, на который у ученика нет односложного ответа.</t>
        </r>
      </text>
    </comment>
    <comment ref="CM143" authorId="0" shapeId="0">
      <text>
        <r>
          <rPr>
            <sz val="11"/>
            <color theme="1"/>
            <rFont val="Calibri"/>
            <family val="2"/>
            <scheme val="minor"/>
          </rPr>
          <t>Что такое безударная гласная? Какие гласные обычно чередуются?
Почему мы пишем «обмакнуть в чай», но «промокнуть под дождем»?
Почему при написании необходимо учитывать значение корня?
Составьте предложения со словами [лук], [абижат׳]. Сколько предложений вы составили?</t>
        </r>
      </text>
    </comment>
    <comment ref="CX143" authorId="0" shapeId="0">
      <text>
        <r>
          <rPr>
            <sz val="11"/>
            <color theme="1"/>
            <rFont val="Calibri"/>
            <family val="2"/>
            <scheme val="minor"/>
          </rPr>
          <t>Ученики смешивают части речи.
Ученики ориентируются на расставленные в тексте знаки препинания.</t>
        </r>
      </text>
    </comment>
    <comment ref="DD143" authorId="0" shapeId="0">
      <text>
        <r>
          <rPr>
            <sz val="11"/>
            <color theme="1"/>
            <rFont val="Calibri"/>
            <family val="2"/>
            <scheme val="minor"/>
          </rPr>
          <t>графического</t>
        </r>
      </text>
    </comment>
    <comment ref="DK143" authorId="0" shapeId="0">
      <text>
        <r>
          <rPr>
            <sz val="11"/>
            <color theme="1"/>
            <rFont val="Calibri"/>
            <family val="2"/>
            <scheme val="minor"/>
          </rPr>
          <t>ответы на вопросы, данные в задании, вместо создания цельного текста
маленький объём монологического высказывания
большое количество неоправданных пауз в речи
большое количество речевых и грамматических ошибок</t>
        </r>
      </text>
    </comment>
    <comment ref="DP143" authorId="0" shapeId="0">
      <text>
        <r>
          <rPr>
            <sz val="11"/>
            <color theme="1"/>
            <rFont val="Calibri"/>
            <family val="2"/>
            <scheme val="minor"/>
          </rPr>
          <t>1. К7 - Соблюдение орфографических норм = [5]
2. К8 - Соблюдение пунктуационных норм = [5]</t>
        </r>
      </text>
    </comment>
    <comment ref="DV143" authorId="0" shapeId="0">
      <text>
        <r>
          <rPr>
            <sz val="11"/>
            <color theme="1"/>
            <rFont val="Calibri"/>
            <family val="2"/>
            <scheme val="minor"/>
          </rPr>
          <t>1. К9 - Соблюдение языковых норм = [5]
2. К10 - Соблюдение речевых норм = [3]</t>
        </r>
      </text>
    </comment>
    <comment ref="EL143" authorId="0" shapeId="0">
      <text>
        <r>
          <rPr>
            <sz val="11"/>
            <color theme="1"/>
            <rFont val="Calibri"/>
            <family val="2"/>
            <scheme val="minor"/>
          </rPr>
          <t>тематическая консультация</t>
        </r>
      </text>
    </comment>
    <comment ref="ES143" authorId="0" shapeId="0">
      <text>
        <r>
          <rPr>
            <sz val="11"/>
            <color theme="1"/>
            <rFont val="Calibri"/>
            <family val="2"/>
            <scheme val="minor"/>
          </rPr>
          <t>пересмотреть формулировку вопроса
уменьшить объем проверочного задания
применить другой метод обучения
использовать дополнительные задания, направленные на выработку определенных умений</t>
        </r>
      </text>
    </comment>
    <comment ref="FK143" authorId="0" shapeId="0">
      <text>
        <r>
          <rPr>
            <sz val="11"/>
            <color theme="1"/>
            <rFont val="Calibri"/>
            <family val="2"/>
            <scheme val="minor"/>
          </rPr>
          <t>проблемное обучение</t>
        </r>
      </text>
    </comment>
    <comment ref="FU143"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r>
      </text>
    </comment>
    <comment ref="GM143" authorId="0" shapeId="0">
      <text>
        <r>
          <rPr>
            <sz val="11"/>
            <color theme="1"/>
            <rFont val="Calibri"/>
            <family val="2"/>
            <scheme val="minor"/>
          </rPr>
          <t>1. Младший школьный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(0)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GZ143"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HP143" authorId="0" shapeId="0">
      <text>
        <r>
          <rPr>
            <sz val="11"/>
            <color theme="1"/>
            <rFont val="Calibri"/>
            <family val="2"/>
            <scheme val="minor"/>
          </rPr>
          <t>шефство мотивированных и эрудированных учащихся над их неуспевающими одноклассниками</t>
        </r>
      </text>
    </comment>
    <comment ref="IE143" authorId="0" shapeId="0">
      <text>
        <r>
          <rPr>
            <sz val="11"/>
            <color theme="1"/>
            <rFont val="Calibri"/>
            <family val="2"/>
            <scheme val="minor"/>
          </rPr>
          <t>опирается на готовность учащегося «принимать на веру» идеи педагога (0)
может выступать в форме отрицания и порицания (0)</t>
        </r>
      </text>
    </comment>
    <comment ref="L144" authorId="0" shapeId="0">
      <text>
        <r>
          <rPr>
            <sz val="11"/>
            <color theme="1"/>
            <rFont val="Calibri"/>
            <family val="2"/>
            <scheme val="minor"/>
          </rPr>
          <t>Научные открытия гениальных учёных бывают подготовлены многолетними трудами талантливых предшественников.
Гениальный учёный совершает научные открытия благодаря труду талантливых предшественников.</t>
        </r>
      </text>
    </comment>
    <comment ref="S144" authorId="0" shapeId="0">
      <text>
        <r>
          <rPr>
            <sz val="11"/>
            <color theme="1"/>
            <rFont val="Calibri"/>
            <family val="2"/>
            <scheme val="minor"/>
          </rPr>
          <t>В первой части сложного предложения 4 составное именное сказуемое.
Предложение 5 осложнено обособленным приложением.</t>
        </r>
      </text>
    </comment>
    <comment ref="AA144" authorId="0" shapeId="0">
      <text>
        <r>
          <rPr>
            <sz val="11"/>
            <color theme="1"/>
            <rFont val="Calibri"/>
            <family val="2"/>
            <scheme val="minor"/>
          </rPr>
          <t>14</t>
        </r>
      </text>
    </comment>
    <comment ref="AI144" authorId="0" shapeId="0">
      <text>
        <r>
          <rPr>
            <sz val="11"/>
            <color theme="1"/>
            <rFont val="Calibri"/>
            <family val="2"/>
            <scheme val="minor"/>
          </rPr>
          <t>3</t>
        </r>
      </text>
    </comment>
    <comment ref="AO144" authorId="0" shapeId="0">
      <text>
        <r>
          <rPr>
            <sz val="11"/>
            <color theme="1"/>
            <rFont val="Calibri"/>
            <family val="2"/>
            <scheme val="minor"/>
          </rPr>
          <t>вошелулыбаясь</t>
        </r>
      </text>
    </comment>
    <comment ref="AU144"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BA144"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E144"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L144" authorId="0" shapeId="0">
      <text>
        <r>
          <rPr>
            <sz val="11"/>
            <color theme="1"/>
            <rFont val="Calibri"/>
            <family val="2"/>
            <scheme val="minor"/>
          </rPr>
          <t>4Е</t>
        </r>
      </text>
    </comment>
    <comment ref="BW144" authorId="0" shapeId="0">
      <text>
        <r>
          <rPr>
            <sz val="11"/>
            <color theme="1"/>
            <rFont val="Calibri"/>
            <family val="2"/>
            <scheme val="minor"/>
          </rPr>
          <t>Литота</t>
        </r>
      </text>
    </comment>
    <comment ref="CF144" authorId="0" shapeId="0">
      <text>
        <r>
          <rPr>
            <sz val="11"/>
            <color theme="1"/>
            <rFont val="Calibri"/>
            <family val="2"/>
            <scheme val="minor"/>
          </rPr>
          <t>трудность, с которой сталкивается ребенок при выполнении того или иного задания.
вопрос, который не имеет конкретного ответа.</t>
        </r>
      </text>
    </comment>
    <comment ref="CM144" authorId="0" shapeId="0">
      <text>
        <r>
          <rPr>
            <sz val="11"/>
            <color theme="1"/>
            <rFont val="Calibri"/>
            <family val="2"/>
            <scheme val="minor"/>
          </rPr>
          <t>Почему при написании необходимо учитывать значение корня?
Попытайтесь объяснить правописание гласных в корнях слов «заря», «умирать».
Составьте предложения со словами [лук], [абижат׳]. Сколько предложений вы составили?</t>
        </r>
      </text>
    </comment>
    <comment ref="CV144" authorId="0" shapeId="0">
      <text>
        <r>
          <rPr>
            <sz val="11"/>
            <color theme="1"/>
            <rFont val="Calibri"/>
            <family val="2"/>
            <scheme val="minor"/>
          </rPr>
          <t>1. Выборочное чтение
2. Выборочное списывание
3. Деформированный выборочный диктант (обучающий)
4. Деформированное списывание
5. Выборочный диктант
6. Деформированный выборочный диктант (контрольный)</t>
        </r>
      </text>
    </comment>
    <comment ref="DD144" authorId="0" shapeId="0">
      <text>
        <r>
          <rPr>
            <sz val="11"/>
            <color theme="1"/>
            <rFont val="Calibri"/>
            <family val="2"/>
            <scheme val="minor"/>
          </rPr>
          <t>графического</t>
        </r>
      </text>
    </comment>
    <comment ref="DK144" authorId="0" shapeId="0">
      <text>
        <r>
          <rPr>
            <sz val="11"/>
            <color theme="1"/>
            <rFont val="Calibri"/>
            <family val="2"/>
            <scheme val="minor"/>
          </rPr>
          <t>ответы на вопросы, данные в задании, вместо создания цельного текста
смешение типов речи
большое количество неоправданных пауз в речи</t>
        </r>
      </text>
    </comment>
    <comment ref="DQ144" authorId="0" shapeId="0">
      <text>
        <r>
          <rPr>
            <sz val="11"/>
            <color theme="1"/>
            <rFont val="Calibri"/>
            <family val="2"/>
            <scheme val="minor"/>
          </rPr>
          <t>1. Универсального рецепта, как выбрать путь в жизни, быть не может. Выбор остается за человеком. = [Упрощение]
2. Нет универсального рецепта, как выбрать собственный жизненный путь. Это решение остается за человеком. = [Исключение]
3. Человек сам должен решить, какой путь в жизни он выберет. = [Текст сжат неправильно]</t>
        </r>
      </text>
    </comment>
    <comment ref="DX144" authorId="0" shapeId="0">
      <text>
        <r>
          <rPr>
            <sz val="11"/>
            <color theme="1"/>
            <rFont val="Calibri"/>
            <family val="2"/>
            <scheme val="minor"/>
          </rPr>
          <t>1. С1К1 - Наличие обоснованного ответа = [2]
2. С1К2 - Наличие примеров-аргументов = [2]
3. С1К3 - Смысловая цельность, речевая связность и последовательность сочинения = [1]
4. С1К4 - Композиционная стройность = [2]</t>
        </r>
      </text>
    </comment>
    <comment ref="EJ144" authorId="0" shapeId="0">
      <text>
        <r>
          <rPr>
            <sz val="11"/>
            <color theme="1"/>
            <rFont val="Calibri"/>
            <family val="2"/>
            <scheme val="minor"/>
          </rPr>
          <t>диалог</t>
        </r>
      </text>
    </comment>
    <comment ref="FB144" authorId="0" shapeId="0">
      <text>
        <r>
          <rPr>
            <sz val="11"/>
            <color theme="1"/>
            <rFont val="Calibri"/>
            <family val="2"/>
            <scheme val="minor"/>
          </rPr>
          <t>использовать карту понятий
использовать интернет-тренажер
использовать памятки и алгоритмы</t>
        </r>
      </text>
    </comment>
    <comment ref="FK144" authorId="0" shapeId="0">
      <text>
        <r>
          <rPr>
            <sz val="11"/>
            <color theme="1"/>
            <rFont val="Calibri"/>
            <family val="2"/>
            <scheme val="minor"/>
          </rPr>
          <t>проблемное обучение</t>
        </r>
      </text>
    </comment>
    <comment ref="FU144" authorId="0" shapeId="0">
      <text>
        <r>
          <rPr>
            <sz val="11"/>
            <color theme="1"/>
            <rFont val="Calibri"/>
            <family val="2"/>
            <scheme val="minor"/>
          </rPr>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r>
      </text>
    </comment>
    <comment ref="GM144"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GW144"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HK144" authorId="0" shapeId="0">
      <text>
        <r>
          <rPr>
            <sz val="11"/>
            <color theme="1"/>
            <rFont val="Calibri"/>
            <family val="2"/>
            <scheme val="minor"/>
          </rPr>
          <t>применение фронтального опроса</t>
        </r>
      </text>
    </comment>
    <comment ref="IB144"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J145" authorId="0" shapeId="0">
      <text>
        <r>
          <rPr>
            <sz val="11"/>
            <color theme="1"/>
            <rFont val="Calibri"/>
            <family val="2"/>
            <scheme val="minor"/>
          </rPr>
          <t>1 – цепная</t>
        </r>
      </text>
    </comment>
    <comment ref="P145" authorId="0" shapeId="0">
      <text>
        <r>
          <rPr>
            <sz val="11"/>
            <color theme="1"/>
            <rFont val="Calibri"/>
            <family val="2"/>
            <scheme val="minor"/>
          </rPr>
          <t>В предложении 2 есть однородные члены с обобщающим словом.
В первой части сложного предложения 4 составное именное сказуемое.
Одна из грамматических основ предложения 5 – «лыжник оттолкнулся».</t>
        </r>
      </text>
    </comment>
    <comment ref="AA145" authorId="0" shapeId="0">
      <text>
        <r>
          <rPr>
            <sz val="11"/>
            <color theme="1"/>
            <rFont val="Calibri"/>
            <family val="2"/>
            <scheme val="minor"/>
          </rPr>
          <t>14</t>
        </r>
      </text>
    </comment>
    <comment ref="AF145" authorId="0" shapeId="0">
      <text>
        <r>
          <rPr>
            <sz val="11"/>
            <color theme="1"/>
            <rFont val="Calibri"/>
            <family val="2"/>
            <scheme val="minor"/>
          </rPr>
          <t>138</t>
        </r>
      </text>
    </comment>
    <comment ref="AQ145" authorId="0" shapeId="0">
      <text>
        <r>
          <rPr>
            <sz val="11"/>
            <color theme="1"/>
            <rFont val="Calibri"/>
            <family val="2"/>
            <scheme val="minor"/>
          </rPr>
          <t>Добро без корысти</t>
        </r>
      </text>
    </comment>
    <comment ref="AU145"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AZ145"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145"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L145" authorId="0" shapeId="0">
      <text>
        <r>
          <rPr>
            <sz val="11"/>
            <color theme="1"/>
            <rFont val="Calibri"/>
            <family val="2"/>
            <scheme val="minor"/>
          </rPr>
          <t>2В</t>
        </r>
      </text>
    </comment>
    <comment ref="BS145" authorId="0" shapeId="0">
      <text>
        <r>
          <rPr>
            <sz val="11"/>
            <color theme="1"/>
            <rFont val="Calibri"/>
            <family val="2"/>
            <scheme val="minor"/>
          </rPr>
          <t>Инверсия</t>
        </r>
      </text>
    </comment>
    <comment ref="CE145" authorId="0" shapeId="0">
      <text>
        <r>
          <rPr>
            <sz val="11"/>
            <color theme="1"/>
            <rFont val="Calibri"/>
            <family val="2"/>
            <scheme val="minor"/>
          </rPr>
          <t>вопрос, на который ученик не знает заранее ответ, его он ищет самостоятельно.
вопрос, требующий разрешения, исследования.
вопрос, заданный по определенной теме с целью дать возможность самостоятельно исследовать предмет, о котором идет речь.</t>
        </r>
      </text>
    </comment>
    <comment ref="CN145" authorId="0" shapeId="0">
      <text>
        <r>
          <rPr>
            <sz val="11"/>
            <color theme="1"/>
            <rFont val="Calibri"/>
            <family val="2"/>
            <scheme val="minor"/>
          </rPr>
          <t>Одинаковые слова пишутся по-разному: то с буквой А, то с буквой О. Что происходит в корнях этих слов?
Определить лексическое значение слов, выделить корни, подчеркнуть гласную в корне, распределить слова по корням и определить количество полученных корней.
Использовать прием сопоставления: сопоставить слова с проверяемой безударной гласной и с чередующейся.
Составьте предложения со словами лу[к], об[и]жать, [парок], [при]дать. Сколько предложений вы составили?</t>
        </r>
      </text>
    </comment>
    <comment ref="CY145" authorId="0" shapeId="0">
      <text>
        <r>
          <rPr>
            <sz val="11"/>
            <color theme="1"/>
            <rFont val="Calibri"/>
            <family val="2"/>
            <scheme val="minor"/>
          </rPr>
          <t>Обучающийся находится под влиянием фонетических процессов.
Обучающийся не различает глухие и звонкие согласные.
Обучающийся не видит морфемный состав слова.</t>
        </r>
      </text>
    </comment>
    <comment ref="DE145" authorId="0" shapeId="0">
      <text>
        <r>
          <rPr>
            <sz val="11"/>
            <color theme="1"/>
            <rFont val="Calibri"/>
            <family val="2"/>
            <scheme val="minor"/>
          </rPr>
          <t>ограниченный словарный запас
низкая подвижность словаря и грамматики</t>
        </r>
      </text>
    </comment>
    <comment ref="DJ145" authorId="0" shapeId="0">
      <text>
        <r>
          <rPr>
            <sz val="11"/>
            <color theme="1"/>
            <rFont val="Calibri"/>
            <family val="2"/>
            <scheme val="minor"/>
          </rPr>
          <t>1. ИК1 - Содержание изложения = [0]
2. ИК2 - Сжатие исходного текста = [2]
3. ИК3 - Смысловая цельность, речевая связность и последова-тель¬ность изложения = [1]
4. Итоговое количество баллов за сжатое изложение по критериям ИК1–ИК3 = [3]</t>
        </r>
      </text>
    </comment>
    <comment ref="DP145" authorId="0" shapeId="0">
      <text>
        <r>
          <rPr>
            <sz val="11"/>
            <color theme="1"/>
            <rFont val="Calibri"/>
            <family val="2"/>
            <scheme val="minor"/>
          </rPr>
          <t>1. К7 - Соблюдение орфографических норм = [3]
2. К8 - Соблюдение пунктуационных норм = [2]</t>
        </r>
      </text>
    </comment>
    <comment ref="DW145" authorId="0" shapeId="0">
      <text>
        <r>
          <rPr>
            <sz val="11"/>
            <color theme="1"/>
            <rFont val="Calibri"/>
            <family val="2"/>
            <scheme val="minor"/>
          </rPr>
          <t>1. Орфографические ошибки = [5]
2. Пунктуационные ошибки = [3]
3. Грамматические ошибки = [3]
4. Речевые ошибки = [6]</t>
        </r>
      </text>
    </comment>
    <comment ref="EH145" authorId="0" shapeId="0">
      <text>
        <r>
          <rPr>
            <sz val="11"/>
            <color theme="1"/>
            <rFont val="Calibri"/>
            <family val="2"/>
            <scheme val="minor"/>
          </rPr>
          <t>диспут</t>
        </r>
      </text>
    </comment>
    <comment ref="ES145" authorId="0" shapeId="0">
      <text>
        <r>
          <rPr>
            <sz val="11"/>
            <color theme="1"/>
            <rFont val="Calibri"/>
            <family val="2"/>
            <scheme val="minor"/>
          </rPr>
          <t>необходимо запланировать дополнительное время на раскрытие темы
пересмотреть формулировку вопроса
применить другой метод обучения
использовать дополнительные задания, направленные на выработку определенных умений</t>
        </r>
      </text>
    </comment>
    <comment ref="FI145" authorId="0" shapeId="0">
      <text>
        <r>
          <rPr>
            <sz val="11"/>
            <color theme="1"/>
            <rFont val="Calibri"/>
            <family val="2"/>
            <scheme val="minor"/>
          </rPr>
          <t>поэтапное формирование умственных действий</t>
        </r>
      </text>
    </comment>
    <comment ref="FX145"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GM145"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(0)
3. Юношеский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(0)</t>
        </r>
      </text>
    </comment>
    <comment ref="HC145"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HJ145" authorId="0" shapeId="0">
      <text>
        <r>
          <rPr>
            <sz val="11"/>
            <color theme="1"/>
            <rFont val="Calibri"/>
            <family val="2"/>
            <scheme val="minor"/>
          </rPr>
          <t>применение интерактивных форм работы учащихся: интеллектуальных игр, стимулирующих познавательную мотивацию школьников</t>
        </r>
      </text>
    </comment>
    <comment ref="HY145" authorId="0" shapeId="0">
      <text>
        <r>
          <rPr>
            <sz val="11"/>
            <color theme="1"/>
            <rFont val="Calibri"/>
            <family val="2"/>
            <scheme val="minor"/>
          </rPr>
          <t>сопровождается объяснением, что именно в поступке обучающегося достойно поощрения (0)
не зависит от усилий, затраченных учеником (3)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L146" authorId="0" shapeId="0">
      <text>
        <r>
          <rPr>
            <sz val="11"/>
            <color theme="1"/>
            <rFont val="Calibri"/>
            <family val="2"/>
            <scheme val="minor"/>
          </rPr>
          <t>Научные открытия гениальных учёных бывают подготовлены многолетними трудами талантливых предшественников.</t>
        </r>
      </text>
    </comment>
    <comment ref="R146" authorId="0" shapeId="0">
      <text>
        <r>
          <rPr>
            <sz val="11"/>
            <color theme="1"/>
            <rFont val="Calibri"/>
            <family val="2"/>
            <scheme val="minor"/>
          </rPr>
          <t>сложное с союзной сочинительной и подчинительной связью.</t>
        </r>
      </text>
    </comment>
    <comment ref="Z146" authorId="0" shapeId="0">
      <text>
        <r>
          <rPr>
            <sz val="11"/>
            <color theme="1"/>
            <rFont val="Calibri"/>
            <family val="2"/>
            <scheme val="minor"/>
          </rPr>
          <t>9</t>
        </r>
      </text>
    </comment>
    <comment ref="AF146" authorId="0" shapeId="0">
      <text>
        <r>
          <rPr>
            <sz val="11"/>
            <color theme="1"/>
            <rFont val="Calibri"/>
            <family val="2"/>
            <scheme val="minor"/>
          </rPr>
          <t>13</t>
        </r>
      </text>
    </comment>
    <comment ref="AP146" authorId="0" shapeId="0">
      <text>
        <r>
          <rPr>
            <sz val="11"/>
            <color theme="1"/>
            <rFont val="Calibri"/>
            <family val="2"/>
            <scheme val="minor"/>
          </rPr>
          <t>печенье для диабетиков</t>
        </r>
      </text>
    </comment>
    <comment ref="AV146"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146"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ПОДВЕДЕНЫ (итоги) – в краткой форме имени прилагательного пишется столько же Н, сколько и в полной форме этого прилагательного.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146"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N146" authorId="0" shapeId="0">
      <text>
        <r>
          <rPr>
            <sz val="11"/>
            <color theme="1"/>
            <rFont val="Calibri"/>
            <family val="2"/>
            <scheme val="minor"/>
          </rPr>
          <t>1Г</t>
        </r>
      </text>
    </comment>
    <comment ref="BV146" authorId="0" shapeId="0">
      <text>
        <r>
          <rPr>
            <sz val="11"/>
            <color theme="1"/>
            <rFont val="Calibri"/>
            <family val="2"/>
            <scheme val="minor"/>
          </rPr>
          <t>Ирония</t>
        </r>
      </text>
    </comment>
    <comment ref="CE146" authorId="0" shapeId="0">
      <text>
        <r>
          <rPr>
            <sz val="11"/>
            <color theme="1"/>
            <rFont val="Calibri"/>
            <family val="2"/>
            <scheme val="minor"/>
          </rPr>
          <t>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вопрос, на который у ученика нет односложного ответа.</t>
        </r>
      </text>
    </comment>
    <comment ref="CR146" authorId="0" shapeId="0">
      <text>
        <r>
          <rPr>
            <sz val="11"/>
            <color theme="1"/>
            <rFont val="Calibri"/>
            <family val="2"/>
            <scheme val="minor"/>
          </rPr>
          <t>Да</t>
        </r>
      </text>
    </comment>
    <comment ref="CW146" authorId="0" shapeId="0">
      <text>
        <r>
          <rPr>
            <sz val="11"/>
            <color theme="1"/>
            <rFont val="Calibri"/>
            <family val="2"/>
            <scheme val="minor"/>
          </rPr>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[заполнение всех видов пропусков, исправление ошибок и т.д.]</t>
        </r>
      </text>
    </comment>
    <comment ref="DD146" authorId="0" shapeId="0">
      <text>
        <r>
          <rPr>
            <sz val="11"/>
            <color theme="1"/>
            <rFont val="Calibri"/>
            <family val="2"/>
            <scheme val="minor"/>
          </rPr>
          <t>фонетико-графического</t>
        </r>
      </text>
    </comment>
    <comment ref="DK146" authorId="0" shapeId="0">
      <text>
        <r>
          <rPr>
            <sz val="11"/>
            <color theme="1"/>
            <rFont val="Calibri"/>
            <family val="2"/>
            <scheme val="minor"/>
          </rPr>
          <t>ответы на вопросы, данные в задании, вместо создания цельного текста
маленький объём монологического высказывания
большое количество речевых и грамматических ошибок</t>
        </r>
      </text>
    </comment>
    <comment ref="DQ146" authorId="0" shapeId="0">
      <text>
        <r>
          <rPr>
            <sz val="11"/>
            <color theme="1"/>
            <rFont val="Calibri"/>
            <family val="2"/>
            <scheme val="minor"/>
          </rPr>
          <t>1. Универсального рецепта, как выбрать путь в жизни, быть не может. Выбор остается за человеком. = [Текст сжат неправильно]
2. Нет универсального рецепта, как выбрать собственный жизненный путь. Это решение остается за человеком. = [Исключение]
3. Человек сам должен решить, какой путь в жизни он выберет. = [Упрощение]</t>
        </r>
      </text>
    </comment>
    <comment ref="DW146" authorId="0" shapeId="0">
      <text>
        <r>
          <rPr>
            <sz val="11"/>
            <color theme="1"/>
            <rFont val="Calibri"/>
            <family val="2"/>
            <scheme val="minor"/>
          </rPr>
          <t>1. Орфографические ошибки = [3]
2. Пунктуационные ошибки = [6]
3. Грамматические ошибки = [2]
4. Речевые ошибки = [2]</t>
        </r>
      </text>
    </comment>
    <comment ref="EF146" authorId="0" shapeId="0">
      <text>
        <r>
          <rPr>
            <sz val="11"/>
            <color theme="1"/>
            <rFont val="Calibri"/>
            <family val="2"/>
            <scheme val="minor"/>
          </rPr>
          <t>сотрудничество</t>
        </r>
      </text>
    </comment>
    <comment ref="ES146" authorId="0" shapeId="0">
      <text>
        <r>
          <rPr>
            <sz val="11"/>
            <color theme="1"/>
            <rFont val="Calibri"/>
            <family val="2"/>
            <scheme val="minor"/>
          </rPr>
          <t>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t>
        </r>
      </text>
    </comment>
    <comment ref="FG146" authorId="0" shapeId="0">
      <text>
        <r>
          <rPr>
            <sz val="11"/>
            <color theme="1"/>
            <rFont val="Calibri"/>
            <family val="2"/>
            <scheme val="minor"/>
          </rPr>
          <t>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Выбирают дополнительные задания в блоке из 8 обязательных и 4 дополнительных заданий</t>
        </r>
      </text>
    </comment>
    <comment ref="FS146"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t>
        </r>
      </text>
    </comment>
    <comment ref="GJ146"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HE146"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HR146"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HW146" authorId="0" shapeId="0">
      <text>
        <r>
          <rPr>
            <sz val="11"/>
            <color theme="1"/>
            <rFont val="Calibri"/>
            <family val="2"/>
            <scheme val="minor"/>
          </rPr>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r>
      </text>
    </comment>
    <comment ref="G147" authorId="0" shapeId="0">
      <text>
        <r>
          <rPr>
            <sz val="11"/>
            <color theme="1"/>
            <rFont val="Calibri"/>
            <family val="2"/>
            <scheme val="minor"/>
          </rPr>
          <t>2</t>
        </r>
      </text>
    </comment>
    <comment ref="T147" authorId="0" shapeId="0">
      <text>
        <r>
          <rPr>
            <sz val="11"/>
            <color theme="1"/>
            <rFont val="Calibri"/>
            <family val="2"/>
            <scheme val="minor"/>
          </rPr>
          <t>В первой части сложного предложения 4 составное именное сказуемое.
Одна из грамматических основ предложения 5 – «лыжник оттолкнулся».</t>
        </r>
      </text>
    </comment>
    <comment ref="Z147" authorId="0" shapeId="0">
      <text>
        <r>
          <rPr>
            <sz val="11"/>
            <color theme="1"/>
            <rFont val="Calibri"/>
            <family val="2"/>
            <scheme val="minor"/>
          </rPr>
          <t>8</t>
        </r>
      </text>
    </comment>
    <comment ref="AG147" authorId="0" shapeId="0">
      <text>
        <r>
          <rPr>
            <sz val="11"/>
            <color theme="1"/>
            <rFont val="Calibri"/>
            <family val="2"/>
            <scheme val="minor"/>
          </rPr>
          <t>5</t>
        </r>
      </text>
    </comment>
    <comment ref="AM147" authorId="0" shapeId="0">
      <text>
        <r>
          <rPr>
            <sz val="11"/>
            <color theme="1"/>
            <rFont val="Calibri"/>
            <family val="2"/>
            <scheme val="minor"/>
          </rPr>
          <t>Колодезное дно</t>
        </r>
      </text>
    </comment>
    <comment ref="AV147"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BA147"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(много) ТУЧ – в форме множественного числа имени существительного 3-го склонения после шипящего буква Ь не пишется.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E147"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L147" authorId="0" shapeId="0">
      <text>
        <r>
          <rPr>
            <sz val="11"/>
            <color theme="1"/>
            <rFont val="Calibri"/>
            <family val="2"/>
            <scheme val="minor"/>
          </rPr>
          <t>3Б)</t>
        </r>
      </text>
    </comment>
    <comment ref="BS147" authorId="0" shapeId="0">
      <text>
        <r>
          <rPr>
            <sz val="11"/>
            <color theme="1"/>
            <rFont val="Calibri"/>
            <family val="2"/>
            <scheme val="minor"/>
          </rPr>
          <t>Параллелизм</t>
        </r>
      </text>
    </comment>
    <comment ref="CG147" authorId="0" shapeId="0">
      <text>
        <r>
          <rPr>
            <sz val="11"/>
            <color theme="1"/>
            <rFont val="Calibri"/>
            <family val="2"/>
            <scheme val="minor"/>
          </rPr>
          <t>трудность, с которой сталкивается ребенок при выполнении того или иного задания.
вопрос, который не имеет конкретного ответа.</t>
        </r>
      </text>
    </comment>
    <comment ref="CO147" authorId="0" shapeId="0">
      <text>
        <r>
          <rPr>
            <sz val="11"/>
            <color theme="1"/>
            <rFont val="Calibri"/>
            <family val="2"/>
            <scheme val="minor"/>
          </rPr>
          <t>Что такое безударная гласная? Какие гласные обычно чередуются?</t>
        </r>
      </text>
    </comment>
    <comment ref="CW147" authorId="0" shapeId="0">
      <text>
        <r>
          <rPr>
            <sz val="11"/>
            <color theme="1"/>
            <rFont val="Calibri"/>
            <family val="2"/>
            <scheme val="minor"/>
          </rPr>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[умение приводить примеры]</t>
        </r>
      </text>
    </comment>
    <comment ref="DC147" authorId="0" shapeId="0">
      <text>
        <r>
          <rPr>
            <sz val="11"/>
            <color theme="1"/>
            <rFont val="Calibri"/>
            <family val="2"/>
            <scheme val="minor"/>
          </rPr>
          <t>1. обучающие, контрольные, контрольно-обучающие = [По роли (функции) в учебном процессе]
2. словарный, диктант из отдельных предложений, диктант-текст = [По характеру записи языкового материала]
3. полный, выборочный, деформированный выборочный диктант = [По объему воспроизведения языкового материала]
4. распределительный, программированный, графический, морфологический диктант, фонетико-графический = [По характеру восприятия языкового материала]
5. диктант с элементами изложения, диктант с элементами сочинения = [По осложненности дополнительным заданием]
6. диктант с языковым заданием = [По роли (функции) в учебном процессе]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времени объяснения написанного]</t>
        </r>
      </text>
    </comment>
    <comment ref="DI147" authorId="0" shapeId="0">
      <text>
        <r>
          <rPr>
            <sz val="11"/>
            <color theme="1"/>
            <rFont val="Calibri"/>
            <family val="2"/>
            <scheme val="minor"/>
          </rPr>
          <t>1. К1 - Формулировка проблем исходного текста = [3]
2. К2 - Комментарий к сформулированной проблеме исходного текста = [2]
3. К3 - Отражение позиции автора исходного текста = [5]
4. К4 - Отношение к позиции автора по проблеме исходного текста = [5]</t>
        </r>
      </text>
    </comment>
    <comment ref="DQ147" authorId="0" shapeId="0">
      <text>
        <r>
          <rPr>
            <sz val="11"/>
            <color theme="1"/>
            <rFont val="Calibri"/>
            <family val="2"/>
            <scheme val="minor"/>
          </rPr>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[Исключение]
3. Человек сам должен решить, какой путь в жизни он выберет. = [Обобщение]</t>
        </r>
      </text>
    </comment>
    <comment ref="DY147" authorId="0" shapeId="0">
      <text>
        <r>
          <rPr>
            <sz val="11"/>
            <color theme="1"/>
            <rFont val="Calibri"/>
            <family val="2"/>
            <scheme val="minor"/>
          </rPr>
          <t>1. С3К1 - Толкование значения слова = [2]
2. С3К2 - Наличие примеров-аргументов = [2]
3. С3К3 - Смысловая цельность, речевая связность и последовательность сочинения = [1]
4. С3К4 - Композиционная стройность = [2]
5. Итоговое количество баллов за сочинение по критериям С3К1–С3К4 = [7]</t>
        </r>
      </text>
    </comment>
    <comment ref="EG147" authorId="0" shapeId="0">
      <text>
        <r>
          <rPr>
            <sz val="11"/>
            <color theme="1"/>
            <rFont val="Calibri"/>
            <family val="2"/>
            <scheme val="minor"/>
          </rPr>
          <t>методическое консультирование</t>
        </r>
      </text>
    </comment>
    <comment ref="EW147" authorId="0" shapeId="0">
      <text>
        <r>
          <rPr>
            <sz val="11"/>
            <color theme="1"/>
            <rFont val="Calibri"/>
            <family val="2"/>
            <scheme val="minor"/>
          </rPr>
          <t>использовать прием частой смены деятельности
уменьшить объем письменных работ
использовать упражнения, регулирующие двигательную активность</t>
        </r>
      </text>
    </comment>
    <comment ref="FI147" authorId="0" shapeId="0">
      <text>
        <r>
          <rPr>
            <sz val="11"/>
            <color theme="1"/>
            <rFont val="Calibri"/>
            <family val="2"/>
            <scheme val="minor"/>
          </rPr>
          <t>поэтапное формирование умственных действий</t>
        </r>
      </text>
    </comment>
    <comment ref="FY147" authorId="0" shapeId="0">
      <text>
        <r>
          <rPr>
            <sz val="11"/>
            <color theme="1"/>
            <rFont val="Calibri"/>
            <family val="2"/>
            <scheme val="minor"/>
          </rPr>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t>
        </r>
      </text>
    </comment>
    <comment ref="GO147"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GV147"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HO147" authorId="0" shapeId="0">
      <text>
        <r>
          <rPr>
            <sz val="11"/>
            <color theme="1"/>
            <rFont val="Calibri"/>
            <family val="2"/>
            <scheme val="minor"/>
          </rPr>
          <t>видео-лекция</t>
        </r>
      </text>
    </comment>
    <comment ref="HY147"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K148" authorId="0" shapeId="0">
      <text>
        <r>
          <rPr>
            <sz val="11"/>
            <color theme="1"/>
            <rFont val="Calibri"/>
            <family val="2"/>
            <scheme val="minor"/>
          </rPr>
          <t>4</t>
        </r>
      </text>
    </comment>
    <comment ref="Q148" authorId="0" shapeId="0">
      <text>
        <r>
          <rPr>
            <sz val="11"/>
            <color theme="1"/>
            <rFont val="Calibri"/>
            <family val="2"/>
            <scheme val="minor"/>
          </rPr>
          <t>Предложение 4
Предложение 5</t>
        </r>
      </text>
    </comment>
    <comment ref="Z148" authorId="0" shapeId="0">
      <text>
        <r>
          <rPr>
            <sz val="11"/>
            <color theme="1"/>
            <rFont val="Calibri"/>
            <family val="2"/>
            <scheme val="minor"/>
          </rPr>
          <t>9</t>
        </r>
      </text>
    </comment>
    <comment ref="AH148" authorId="0" shapeId="0">
      <text>
        <r>
          <rPr>
            <sz val="11"/>
            <color theme="1"/>
            <rFont val="Calibri"/>
            <family val="2"/>
            <scheme val="minor"/>
          </rPr>
          <t>6</t>
        </r>
      </text>
    </comment>
    <comment ref="AO148" authorId="0" shapeId="0">
      <text>
        <r>
          <rPr>
            <sz val="11"/>
            <color theme="1"/>
            <rFont val="Calibri"/>
            <family val="2"/>
            <scheme val="minor"/>
          </rPr>
          <t>Вошёл улыбаясь</t>
        </r>
      </text>
    </comment>
    <comment ref="AV148" authorId="0" shapeId="0">
      <text>
        <r>
          <rPr>
            <sz val="11"/>
            <color theme="1"/>
            <rFont val="Calibri"/>
            <family val="2"/>
            <scheme val="minor"/>
          </rPr>
          <t>ИСПОЛЬЗОВАТЬ – на конце приставки перед глухим согласным пишется буква С.
ФОРТЕПЬЯНО – разделительный Ь пишется после приставок, оканчивающихся на согласный, перед буквами Е, Ё, Ю, Я.
РОЗОВАТЫЙ – написание безударной гласной в корне слова проверяется ударением.</t>
        </r>
      </text>
    </comment>
    <comment ref="AZ148" authorId="0" shapeId="0">
      <text>
        <r>
          <rPr>
            <sz val="11"/>
            <color theme="1"/>
            <rFont val="Calibri"/>
            <family val="2"/>
            <scheme val="minor"/>
          </rPr>
          <t>РАССТИЛАТЬСЯ – написание безударной чередующейся гласной в корне слова зависит от его лексического значения.
(решил много) ЗАДАЧ – в форме множественного числа имени существительного 3-го склонения после шипящего буква Ь не пишется.</t>
        </r>
      </text>
    </comment>
    <comment ref="BE148" authorId="0" shapeId="0">
      <text>
        <r>
          <rPr>
            <sz val="11"/>
            <color theme="1"/>
            <rFont val="Calibri"/>
            <family val="2"/>
            <scheme val="minor"/>
          </rPr>
          <t>ГЛИНЯНЫЙ – в прилагательных, пишется Н, если они образованы от бесприставочных глаголов.
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O148" authorId="0" shapeId="0">
      <text>
        <r>
          <rPr>
            <sz val="11"/>
            <color theme="1"/>
            <rFont val="Calibri"/>
            <family val="2"/>
            <scheme val="minor"/>
          </rPr>
          <t>2д</t>
        </r>
      </text>
    </comment>
    <comment ref="BX148" authorId="0" shapeId="0">
      <text>
        <r>
          <rPr>
            <sz val="11"/>
            <color theme="1"/>
            <rFont val="Calibri"/>
            <family val="2"/>
            <scheme val="minor"/>
          </rPr>
          <t>Инверсия</t>
        </r>
      </text>
    </comment>
    <comment ref="CE148" authorId="0" shapeId="0">
      <text>
        <r>
          <rPr>
            <sz val="11"/>
            <color theme="1"/>
            <rFont val="Calibri"/>
            <family val="2"/>
            <scheme val="minor"/>
          </rPr>
          <t>вопрос, на который ученик не знает заранее ответ, его он ищет самостоятельно.
вопрос, требующий разрешения, исследования.
вопрос, на который у ученика нет односложного ответа.</t>
        </r>
      </text>
    </comment>
    <comment ref="CM148" authorId="0" shapeId="0">
      <text>
        <r>
          <rPr>
            <sz val="11"/>
            <color theme="1"/>
            <rFont val="Calibri"/>
            <family val="2"/>
            <scheme val="minor"/>
          </rPr>
          <t>Что такое безударная гласная? Какие гласные обычно чередуются?
Почему при написании необходимо учитывать значение корня?
Составьте предложения со словами [лук], [абижат׳]. Сколько предложений вы составили?</t>
        </r>
      </text>
    </comment>
    <comment ref="CV148" authorId="0" shapeId="0">
      <text>
        <r>
          <rPr>
            <sz val="11"/>
            <color theme="1"/>
            <rFont val="Calibri"/>
            <family val="2"/>
            <scheme val="minor"/>
          </rPr>
          <t>1. Деформированное списывание
2. Выборочное списывание
3. Выборочное чтение
4. Деформированный выборочный диктант (обучающий)
5. Деформированный выборочный диктант (контрольный)
6. Выборочный диктант</t>
        </r>
      </text>
    </comment>
    <comment ref="DC148" authorId="0" shapeId="0">
      <text>
        <r>
          <rPr>
            <sz val="11"/>
            <color theme="1"/>
            <rFont val="Calibri"/>
            <family val="2"/>
            <scheme val="minor"/>
          </rPr>
          <t>1. обучающие, контрольные, контрольно-обучающие = [По наличию изменений в языковом материале]
2. словарный, диктант из отдельных предложений, диктант-текст = [По характеру языкового материала]
3. полный, выборочный, деформированный выборочный диктант = [По наличию изменений в языковом материале]
4. распределительный, программированный, графический, морфологический диктант, фонетико-графический = [По осложненности дополнительным заданием]
5. диктант с элементами изложения, диктант с элементами сочинения = [По объему воспроизведения языкового материала]
6. диктант с языковым заданием = [По наличию изменений в языковом материале]
7. зрительный, слуховой, разученный, диктант по памяти, «немой» = [По роли (функции) в учебном процессе]
8. предупредительный, объяснительный, комментированный, диктант с обоснованием = [По характеру языкового материала]</t>
        </r>
      </text>
    </comment>
    <comment ref="DK148" authorId="0" shapeId="0">
      <text>
        <r>
          <rPr>
            <sz val="11"/>
            <color theme="1"/>
            <rFont val="Calibri"/>
            <family val="2"/>
            <scheme val="minor"/>
          </rPr>
          <t>маленький объём монологического высказывания
большое количество речевых и грамматических ошибок
отсутствие вывода</t>
        </r>
      </text>
    </comment>
    <comment ref="DR148" authorId="0" shapeId="0">
      <text>
        <r>
          <rPr>
            <sz val="11"/>
            <color theme="1"/>
            <rFont val="Calibri"/>
            <family val="2"/>
            <scheme val="minor"/>
          </rPr>
          <t>1. С3К1 - Толкование значения слова = [1]
2. С3К2 - Наличие примеров-аргументов = [3]
3. С3К3 - Смысловая цельность, речевая связность и последовательность сочинения = [1]
4. С3К4 - Композиционная стройность = [1]</t>
        </r>
      </text>
    </comment>
    <comment ref="DX148" authorId="0" shapeId="0">
      <text>
        <r>
          <rPr>
            <sz val="11"/>
            <color theme="1"/>
            <rFont val="Calibri"/>
            <family val="2"/>
            <scheme val="minor"/>
          </rPr>
          <t>1. С1К1 - Наличие обоснованного ответа = [1]
2. С1К2 - Наличие примеров-аргументов = [2]
3. С1К3 - Смысловая цельность, речевая связность и последовательность сочинения = [2]
4. С1К4 - Композиционная стройность = [1]</t>
        </r>
      </text>
    </comment>
    <comment ref="EM148" authorId="0" shapeId="0">
      <text>
        <r>
          <rPr>
            <sz val="11"/>
            <color theme="1"/>
            <rFont val="Calibri"/>
            <family val="2"/>
            <scheme val="minor"/>
          </rPr>
          <t>родительское собрание</t>
        </r>
      </text>
    </comment>
    <comment ref="EU148" authorId="0" shapeId="0">
      <text>
        <r>
          <rPr>
            <sz val="11"/>
            <color theme="1"/>
            <rFont val="Calibri"/>
            <family val="2"/>
            <scheme val="minor"/>
          </rPr>
          <t>пересмотреть формулировку вопроса
уменьшить объем проверочного задания
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t>
        </r>
      </text>
    </comment>
    <comment ref="FN148" authorId="0" shapeId="0">
      <text>
        <r>
          <rPr>
            <sz val="11"/>
            <color theme="1"/>
            <rFont val="Calibri"/>
            <family val="2"/>
            <scheme val="minor"/>
          </rPr>
          <t>личностно-ориентированная технология</t>
        </r>
      </text>
    </comment>
    <comment ref="FW148"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GN148"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[Данная стратегия характеризуется высоким уровнем направленности как на собственные интересы, так и на интересы соперника] (0)
3. Сотрудничество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(0)</t>
        </r>
      </text>
    </comment>
    <comment ref="GW148"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HP148" authorId="0" shapeId="0">
      <text>
        <r>
          <rPr>
            <sz val="11"/>
            <color theme="1"/>
            <rFont val="Calibri"/>
            <family val="2"/>
            <scheme val="minor"/>
          </rPr>
          <t>кейс-метод</t>
        </r>
      </text>
    </comment>
    <comment ref="HY148"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t>
        </r>
      </text>
    </comment>
    <comment ref="H149" authorId="0" shapeId="0">
      <text>
        <r>
          <rPr>
            <sz val="11"/>
            <color theme="1"/>
            <rFont val="Calibri"/>
            <family val="2"/>
            <scheme val="minor"/>
          </rPr>
          <t>3</t>
        </r>
      </text>
    </comment>
    <comment ref="R149" authorId="0" shapeId="0">
      <text>
        <r>
          <rPr>
            <sz val="11"/>
            <color theme="1"/>
            <rFont val="Calibri"/>
            <family val="2"/>
            <scheme val="minor"/>
          </rPr>
          <t>сложноподчиненное</t>
        </r>
      </text>
    </comment>
    <comment ref="AA149" authorId="0" shapeId="0">
      <text>
        <r>
          <rPr>
            <sz val="11"/>
            <color theme="1"/>
            <rFont val="Calibri"/>
            <family val="2"/>
            <scheme val="minor"/>
          </rPr>
          <t>14</t>
        </r>
      </text>
    </comment>
    <comment ref="AI149" authorId="0" shapeId="0">
      <text>
        <r>
          <rPr>
            <sz val="11"/>
            <color theme="1"/>
            <rFont val="Calibri"/>
            <family val="2"/>
            <scheme val="minor"/>
          </rPr>
          <t>3</t>
        </r>
      </text>
    </comment>
    <comment ref="AP149" authorId="0" shapeId="0">
      <text>
        <r>
          <rPr>
            <sz val="11"/>
            <color theme="1"/>
            <rFont val="Calibri"/>
            <family val="2"/>
            <scheme val="minor"/>
          </rPr>
          <t>печенье для диабетиков</t>
        </r>
      </text>
    </comment>
    <comment ref="AU149"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BA149"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E149"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O149" authorId="0" shapeId="0">
      <text>
        <r>
          <rPr>
            <sz val="11"/>
            <color theme="1"/>
            <rFont val="Calibri"/>
            <family val="2"/>
            <scheme val="minor"/>
          </rPr>
          <t>3Д</t>
        </r>
      </text>
    </comment>
    <comment ref="BX149" authorId="0" shapeId="0">
      <text>
        <r>
          <rPr>
            <sz val="11"/>
            <color theme="1"/>
            <rFont val="Calibri"/>
            <family val="2"/>
            <scheme val="minor"/>
          </rPr>
          <t>Инверсия</t>
        </r>
      </text>
    </comment>
    <comment ref="CE149" authorId="0" shapeId="0">
      <text>
        <r>
          <rPr>
            <sz val="11"/>
            <color theme="1"/>
            <rFont val="Calibri"/>
            <family val="2"/>
            <scheme val="minor"/>
          </rPr>
          <t>вопрос, на который ученик не знает заранее ответ, его он ищет самостоятельно.
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t>
        </r>
      </text>
    </comment>
    <comment ref="CR149" authorId="0" shapeId="0">
      <text>
        <r>
          <rPr>
            <sz val="11"/>
            <color theme="1"/>
            <rFont val="Calibri"/>
            <family val="2"/>
            <scheme val="minor"/>
          </rPr>
          <t>Зависит от целей обучения</t>
        </r>
      </text>
    </comment>
    <comment ref="CX149" authorId="0" shapeId="0">
      <text>
        <r>
          <rPr>
            <sz val="11"/>
            <color theme="1"/>
            <rFont val="Calibri"/>
            <family val="2"/>
            <scheme val="minor"/>
          </rPr>
          <t>Правильные варианты ответов не названы.</t>
        </r>
      </text>
    </comment>
    <comment ref="DC149" authorId="0" shapeId="0">
      <text>
        <r>
          <rPr>
            <sz val="11"/>
            <color theme="1"/>
            <rFont val="Calibri"/>
            <family val="2"/>
            <scheme val="minor"/>
          </rPr>
          <t>1. обучающие, контрольные, контрольно-обучающие = [По роли (функции) в учебном процессе]
2. словарный, диктант из отдельных предложений, диктант-текст = [По объему воспроизведения языкового материала]
3. полный, выборочный, деформированный выборочный диктант = [По наличию изменений в языковом материале]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осложненности дополнительным заданием]
6. диктант с языковым заданием = [По характеру языкового материала]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времени объяснения написанного]</t>
        </r>
      </text>
    </comment>
    <comment ref="DL149" authorId="0" shapeId="0">
      <text>
        <r>
          <rPr>
            <sz val="11"/>
            <color theme="1"/>
            <rFont val="Calibri"/>
            <family val="2"/>
            <scheme val="minor"/>
          </rPr>
          <t>1. К1 = [1]
2. К2 = [0]
3. К3 = [1]
4. К4 = [1]
5. К5 = [2]
6. К6 = [1]
7. К7 = [3]
8. К8 = [3]
9. К9 = [2]
10. К10 = [1]
11. К11 = [1]
12. К12 = [1]</t>
        </r>
      </text>
    </comment>
    <comment ref="DQ149" authorId="0" shapeId="0">
      <text>
        <r>
          <rPr>
            <sz val="11"/>
            <color theme="1"/>
            <rFont val="Calibri"/>
            <family val="2"/>
            <scheme val="minor"/>
          </rPr>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[Упрощение]
3. Человек сам должен решить, какой путь в жизни он выберет. = [Текст сжат неправильно]</t>
        </r>
      </text>
    </comment>
    <comment ref="DY149" authorId="0" shapeId="0">
      <text>
        <r>
          <rPr>
            <sz val="11"/>
            <color theme="1"/>
            <rFont val="Calibri"/>
            <family val="2"/>
            <scheme val="minor"/>
          </rPr>
          <t>1. С3К1 - Толкование значения слова = [1]
2. С3К2 - Наличие примеров-аргументов = [3]
3. С3К3 - Смысловая цельность, речевая связность и последовательность сочинения = [1]
4. С3К4 - Композиционная стройность = [2]
5. Итоговое количество баллов за сочинение по критериям С3К1–С3К4 = [7]</t>
        </r>
      </text>
    </comment>
    <comment ref="EK149"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EW149" authorId="0" shapeId="0">
      <text>
        <r>
          <rPr>
            <sz val="11"/>
            <color theme="1"/>
            <rFont val="Calibri"/>
            <family val="2"/>
            <scheme val="minor"/>
          </rPr>
          <t>использовать прием частой смены деятельности
использовать упражнения, регулирующие двигательную активность</t>
        </r>
      </text>
    </comment>
    <comment ref="FH149" authorId="0" shapeId="0">
      <text>
        <r>
          <rPr>
            <sz val="11"/>
            <color theme="1"/>
            <rFont val="Calibri"/>
            <family val="2"/>
            <scheme val="minor"/>
          </rPr>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t>
        </r>
      </text>
    </comment>
    <comment ref="FZ149" authorId="0" shapeId="0">
      <text>
        <r>
          <rPr>
            <sz val="11"/>
            <color theme="1"/>
            <rFont val="Calibri"/>
            <family val="2"/>
            <scheme val="minor"/>
          </rPr>
          <t>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GF149" authorId="0" shapeId="0">
      <text>
        <r>
          <rPr>
            <sz val="11"/>
            <color theme="1"/>
            <rFont val="Calibri"/>
            <family val="2"/>
            <scheme val="minor"/>
          </rPr>
          <t>1. 1 = [В] (2)
2. 2 = [А] (2)
3. 3 = [Б] (2)</t>
        </r>
      </text>
    </comment>
    <comment ref="GW149"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HP149" authorId="0" shapeId="0">
      <text>
        <r>
          <rPr>
            <sz val="11"/>
            <color theme="1"/>
            <rFont val="Calibri"/>
            <family val="2"/>
            <scheme val="minor"/>
          </rPr>
          <t>индивидуальный тьюториал</t>
        </r>
      </text>
    </comment>
    <comment ref="HZ149" authorId="0" shapeId="0">
      <text>
        <r>
          <rPr>
            <sz val="11"/>
            <color theme="1"/>
            <rFont val="Calibri"/>
            <family val="2"/>
            <scheme val="minor"/>
          </rPr>
          <t>направлено на выявление негативного опыта обучающихся (3)
в его основе лежит разъяснение сути явления (0)
ориентировано на готовность обучающихся получить инструкцию к действию, указание, распоряжение (3)</t>
        </r>
      </text>
    </comment>
    <comment ref="G150" authorId="0" shapeId="0">
      <text>
        <r>
          <rPr>
            <sz val="11"/>
            <color theme="1"/>
            <rFont val="Calibri"/>
            <family val="2"/>
            <scheme val="minor"/>
          </rPr>
          <t>1</t>
        </r>
      </text>
    </comment>
    <comment ref="S150" authorId="0" shapeId="0">
      <text>
        <r>
          <rPr>
            <sz val="11"/>
            <color theme="1"/>
            <rFont val="Calibri"/>
            <family val="2"/>
            <scheme val="minor"/>
          </rPr>
          <t>В первой части сложного предложения 4 составное именное сказуемое.
Предложение 5 осложнено обособленным приложением.</t>
        </r>
      </text>
    </comment>
    <comment ref="AB150" authorId="0" shapeId="0">
      <text>
        <r>
          <rPr>
            <sz val="11"/>
            <color theme="1"/>
            <rFont val="Calibri"/>
            <family val="2"/>
            <scheme val="minor"/>
          </rPr>
          <t>5</t>
        </r>
      </text>
    </comment>
    <comment ref="AF150" authorId="0" shapeId="0">
      <text>
        <r>
          <rPr>
            <sz val="11"/>
            <color theme="1"/>
            <rFont val="Calibri"/>
            <family val="2"/>
            <scheme val="minor"/>
          </rPr>
          <t>138</t>
        </r>
      </text>
    </comment>
    <comment ref="AM150" authorId="0" shapeId="0">
      <text>
        <r>
          <rPr>
            <sz val="11"/>
            <color theme="1"/>
            <rFont val="Calibri"/>
            <family val="2"/>
            <scheme val="minor"/>
          </rPr>
          <t>колодезное дно или колодезноедно</t>
        </r>
      </text>
    </comment>
    <comment ref="AV150"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150"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(решил много) ЗАДАЧ – в форме множественного числа имени существительного 3-го склонения после шипящего буква Ь не пишется.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F150"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M150" authorId="0" shapeId="0">
      <text>
        <r>
          <rPr>
            <sz val="11"/>
            <color theme="1"/>
            <rFont val="Calibri"/>
            <family val="2"/>
            <scheme val="minor"/>
          </rPr>
          <t>публицистический</t>
        </r>
      </text>
    </comment>
    <comment ref="BW150" authorId="0" shapeId="0">
      <text>
        <r>
          <rPr>
            <sz val="11"/>
            <color theme="1"/>
            <rFont val="Calibri"/>
            <family val="2"/>
            <scheme val="minor"/>
          </rPr>
          <t>Литота</t>
        </r>
      </text>
    </comment>
    <comment ref="CG150" authorId="0" shapeId="0">
      <text>
        <r>
          <rPr>
            <sz val="11"/>
            <color theme="1"/>
            <rFont val="Calibri"/>
            <family val="2"/>
            <scheme val="minor"/>
          </rPr>
          <t>вопрос, на который ученик не знает заранее ответ, его он ищет самостоятельно.
вопрос, требующий разрешения, исследования.
вопрос, заданный по определенной теме с целью дать возможность самостоятельно исследовать предмет, о котором идет речь.
вопрос, заключающий в себе проблему.</t>
        </r>
      </text>
    </comment>
    <comment ref="CM150" authorId="0" shapeId="0">
      <text>
        <r>
          <rPr>
            <sz val="11"/>
            <color theme="1"/>
            <rFont val="Calibri"/>
            <family val="2"/>
            <scheme val="minor"/>
          </rPr>
          <t>Почему мы пишем «обмакнуть в чай», но «промокнуть под дождем»?
Почему при написании необходимо учитывать значение корня?</t>
        </r>
      </text>
    </comment>
    <comment ref="CV150" authorId="0" shapeId="0">
      <text>
        <r>
          <rPr>
            <sz val="11"/>
            <color theme="1"/>
            <rFont val="Calibri"/>
            <family val="2"/>
            <scheme val="minor"/>
          </rPr>
          <t>1. Выборочное чтение
2. Выборочное списывание
3. Выборочный диктант
4. Деформированное списывание
5. Деформированный выборочный диктант (обучающий)
6. Деформированный выборочный диктант (контрольный)</t>
        </r>
      </text>
    </comment>
    <comment ref="DE150" authorId="0" shapeId="0">
      <text>
        <r>
          <rPr>
            <sz val="11"/>
            <color theme="1"/>
            <rFont val="Calibri"/>
            <family val="2"/>
            <scheme val="minor"/>
          </rPr>
          <t>бедностью активных грамматических конструкций</t>
        </r>
      </text>
    </comment>
    <comment ref="DK150" authorId="0" shapeId="0">
      <text>
        <r>
          <rPr>
            <sz val="11"/>
            <color theme="1"/>
            <rFont val="Calibri"/>
            <family val="2"/>
            <scheme val="minor"/>
          </rPr>
          <t>ответы на вопросы, данные в задании, вместо создания цельного текста
маленький объём монологического высказывания
большое количество неоправданных пауз в речи
большое количество речевых и грамматических ошибок</t>
        </r>
      </text>
    </comment>
    <comment ref="DQ150" authorId="0" shapeId="0">
      <text>
        <r>
          <rPr>
            <sz val="11"/>
            <color theme="1"/>
            <rFont val="Calibri"/>
            <family val="2"/>
            <scheme val="minor"/>
          </rPr>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[Упрощение]
3. Человек сам должен решить, какой путь в жизни он выберет. = [Обобщение]</t>
        </r>
      </text>
    </comment>
    <comment ref="DY150" authorId="0" shapeId="0">
      <text>
        <r>
          <rPr>
            <sz val="11"/>
            <color theme="1"/>
            <rFont val="Calibri"/>
            <family val="2"/>
            <scheme val="minor"/>
          </rPr>
          <t>1. С3К1 - Толкование значения слова = [1]
2. С3К2 - Наличие примеров-аргументов = [3]
3. С3К3 - Смысловая цельность, речевая связность и последовательность сочинения = [1]
4. С3К4 - Композиционная стройность = [1]
5. Итоговое количество баллов за сочинение по критериям С3К1–С3К4 = [6]</t>
        </r>
      </text>
    </comment>
    <comment ref="EN150"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EZ150" authorId="0" shapeId="0">
      <text>
        <r>
          <rPr>
            <sz val="11"/>
            <color theme="1"/>
            <rFont val="Calibri"/>
            <family val="2"/>
            <scheme val="minor"/>
          </rPr>
          <t>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FJ150" authorId="0" shapeId="0">
      <text>
        <r>
          <rPr>
            <sz val="11"/>
            <color theme="1"/>
            <rFont val="Calibri"/>
            <family val="2"/>
            <scheme val="minor"/>
          </rPr>
          <t>проблемное обучение</t>
        </r>
      </text>
    </comment>
    <comment ref="FY150" authorId="0" shapeId="0">
      <text>
        <r>
          <rPr>
            <sz val="11"/>
            <color theme="1"/>
            <rFont val="Calibri"/>
            <family val="2"/>
            <scheme val="minor"/>
          </rPr>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t>
        </r>
      </text>
    </comment>
    <comment ref="GL150"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HD150"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HP150" authorId="0" shapeId="0">
      <text>
        <r>
          <rPr>
            <sz val="11"/>
            <color theme="1"/>
            <rFont val="Calibri"/>
            <family val="2"/>
            <scheme val="minor"/>
          </rPr>
          <t>индивидуальный тьюториал</t>
        </r>
      </text>
    </comment>
    <comment ref="HX150" authorId="0" shapeId="0">
      <text>
        <r>
          <rPr>
            <sz val="11"/>
            <color theme="1"/>
            <rFont val="Calibri"/>
            <family val="2"/>
            <scheme val="minor"/>
          </rPr>
          <t>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K151" authorId="0" shapeId="0">
      <text>
        <r>
          <rPr>
            <sz val="11"/>
            <color theme="1"/>
            <rFont val="Calibri"/>
            <family val="2"/>
            <scheme val="minor"/>
          </rPr>
          <t>4</t>
        </r>
      </text>
    </comment>
    <comment ref="S151" authorId="0" shapeId="0">
      <text>
        <r>
          <rPr>
            <sz val="11"/>
            <color theme="1"/>
            <rFont val="Calibri"/>
            <family val="2"/>
            <scheme val="minor"/>
          </rPr>
          <t>Предложение 3 осложнено вводным словом.
В первой части сложного предложения 4 составное именное сказуемое.</t>
        </r>
      </text>
    </comment>
    <comment ref="AA151" authorId="0" shapeId="0">
      <text>
        <r>
          <rPr>
            <sz val="11"/>
            <color theme="1"/>
            <rFont val="Calibri"/>
            <family val="2"/>
            <scheme val="minor"/>
          </rPr>
          <t>11</t>
        </r>
      </text>
    </comment>
    <comment ref="AF151" authorId="0" shapeId="0">
      <text>
        <r>
          <rPr>
            <sz val="11"/>
            <color theme="1"/>
            <rFont val="Calibri"/>
            <family val="2"/>
            <scheme val="minor"/>
          </rPr>
          <t>138</t>
        </r>
      </text>
    </comment>
    <comment ref="AO151" authorId="0" shapeId="0">
      <text>
        <r>
          <rPr>
            <sz val="11"/>
            <color theme="1"/>
            <rFont val="Calibri"/>
            <family val="2"/>
            <scheme val="minor"/>
          </rPr>
          <t>вошел улыбаясь</t>
        </r>
      </text>
    </comment>
    <comment ref="AU151"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AZ151"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F151"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J151" authorId="0" shapeId="0">
      <text>
        <r>
          <rPr>
            <sz val="11"/>
            <color theme="1"/>
            <rFont val="Calibri"/>
            <family val="2"/>
            <scheme val="minor"/>
          </rPr>
          <t>3Г)</t>
        </r>
      </text>
    </comment>
    <comment ref="BT151" authorId="0" shapeId="0">
      <text>
        <r>
          <rPr>
            <sz val="11"/>
            <color theme="1"/>
            <rFont val="Calibri"/>
            <family val="2"/>
            <scheme val="minor"/>
          </rPr>
          <t>Метафора</t>
        </r>
      </text>
    </comment>
    <comment ref="CE151" authorId="0" shapeId="0">
      <text>
        <r>
          <rPr>
            <sz val="11"/>
            <color theme="1"/>
            <rFont val="Calibri"/>
            <family val="2"/>
            <scheme val="minor"/>
          </rPr>
          <t>вопрос, заданный по определенной теме с целью дать возможность самостоятельно исследовать предмет, о котором идет речь.
вопрос, на который у ученика нет односложного ответа.</t>
        </r>
      </text>
    </comment>
    <comment ref="CQ151" authorId="0" shapeId="0">
      <text>
        <r>
          <rPr>
            <sz val="11"/>
            <color theme="1"/>
            <rFont val="Calibri"/>
            <family val="2"/>
            <scheme val="minor"/>
          </rPr>
          <t>Варианты не содержат правильного ответа.</t>
        </r>
      </text>
    </comment>
    <comment ref="CY151" authorId="0" shapeId="0">
      <text>
        <r>
          <rPr>
            <sz val="11"/>
            <color theme="1"/>
            <rFont val="Calibri"/>
            <family val="2"/>
            <scheme val="minor"/>
          </rPr>
          <t>Обучающийся не различает глухие и звонкие согласные.</t>
        </r>
      </text>
    </comment>
    <comment ref="DD151" authorId="0" shapeId="0">
      <text>
        <r>
          <rPr>
            <sz val="11"/>
            <color theme="1"/>
            <rFont val="Calibri"/>
            <family val="2"/>
            <scheme val="minor"/>
          </rPr>
          <t>графического</t>
        </r>
      </text>
    </comment>
    <comment ref="DK151" authorId="0" shapeId="0">
      <text>
        <r>
          <rPr>
            <sz val="11"/>
            <color theme="1"/>
            <rFont val="Calibri"/>
            <family val="2"/>
            <scheme val="minor"/>
          </rPr>
          <t>ответы на вопросы, данные в задании, вместо создания цельного текста
маленький объём монологического высказывания
большое количество неоправданных пауз в речи
большое количество речевых и грамматических ошибок</t>
        </r>
      </text>
    </comment>
    <comment ref="DQ151" authorId="0" shapeId="0">
      <text>
        <r>
          <rPr>
            <sz val="11"/>
            <color theme="1"/>
            <rFont val="Calibri"/>
            <family val="2"/>
            <scheme val="minor"/>
          </rPr>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[Упрощение]
3. Человек сам должен решить, какой путь в жизни он выберет. = [Упрощение]</t>
        </r>
      </text>
    </comment>
    <comment ref="DX151" authorId="0" shapeId="0">
      <text>
        <r>
          <rPr>
            <sz val="11"/>
            <color theme="1"/>
            <rFont val="Calibri"/>
            <family val="2"/>
            <scheme val="minor"/>
          </rPr>
          <t>1. С1К1 - Наличие обоснованного ответа = [1]
2. С1К2 - Наличие примеров-аргументов = [3]
3. С1К3 - Смысловая цельность, речевая связность и последовательность сочинения = [2]
4. С1К4 - Композиционная стройность = [2]</t>
        </r>
      </text>
    </comment>
    <comment ref="EI151" authorId="0" shapeId="0">
      <text>
        <r>
          <rPr>
            <sz val="11"/>
            <color theme="1"/>
            <rFont val="Calibri"/>
            <family val="2"/>
            <scheme val="minor"/>
          </rPr>
          <t>родительский лекторий</t>
        </r>
      </text>
    </comment>
    <comment ref="ET151" authorId="0" shapeId="0">
      <text>
        <r>
          <rPr>
            <sz val="11"/>
            <color theme="1"/>
            <rFont val="Calibri"/>
            <family val="2"/>
            <scheme val="minor"/>
          </rPr>
          <t>необходимо запланировать дополнительное время на раскрытие темы
уменьшить объем проверочного задания
использовать дополнительные задания, направленные на выработку определенных умений</t>
        </r>
      </text>
    </comment>
    <comment ref="FF151" authorId="0" shapeId="0">
      <text>
        <r>
          <rPr>
            <sz val="11"/>
            <color theme="1"/>
            <rFont val="Calibri"/>
            <family val="2"/>
            <scheme val="minor"/>
          </rPr>
          <t>Строят условие, вопрос, решение и ответ задачи с опорой на названные шаги
Самостоятельно ставят перед собой учебную задачу, выполняют ее и оценивают по предложенным критериям</t>
        </r>
      </text>
    </comment>
    <comment ref="FX151" authorId="0" shapeId="0">
      <text>
        <r>
          <rPr>
            <sz val="11"/>
            <color theme="1"/>
            <rFont val="Calibri"/>
            <family val="2"/>
            <scheme val="minor"/>
          </rPr>
          <t>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GJ151"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HD151"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HP151" authorId="0" shapeId="0">
      <text>
        <r>
          <rPr>
            <sz val="11"/>
            <color theme="1"/>
            <rFont val="Calibri"/>
            <family val="2"/>
            <scheme val="minor"/>
          </rPr>
          <t>индивидуальный тьюториал</t>
        </r>
      </text>
    </comment>
    <comment ref="HY151"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I152" authorId="0" shapeId="0">
      <text>
        <r>
          <rPr>
            <sz val="11"/>
            <color theme="1"/>
            <rFont val="Calibri"/>
            <family val="2"/>
            <scheme val="minor"/>
          </rPr>
          <t>3</t>
        </r>
      </text>
    </comment>
    <comment ref="T152" authorId="0" shapeId="0">
      <text>
        <r>
          <rPr>
            <sz val="11"/>
            <color theme="1"/>
            <rFont val="Calibri"/>
            <family val="2"/>
            <scheme val="minor"/>
          </rPr>
          <t>В первой части сложного предложения 4 составное именное сказуемое.
Одна из грамматических основ предложения 5 – «лыжник оттолкнулся».</t>
        </r>
      </text>
    </comment>
    <comment ref="AA152" authorId="0" shapeId="0">
      <text>
        <r>
          <rPr>
            <sz val="11"/>
            <color theme="1"/>
            <rFont val="Calibri"/>
            <family val="2"/>
            <scheme val="minor"/>
          </rPr>
          <t>14</t>
        </r>
      </text>
    </comment>
    <comment ref="AF152" authorId="0" shapeId="0">
      <text>
        <r>
          <rPr>
            <sz val="11"/>
            <color theme="1"/>
            <rFont val="Calibri"/>
            <family val="2"/>
            <scheme val="minor"/>
          </rPr>
          <t>13</t>
        </r>
      </text>
    </comment>
    <comment ref="AQ152" authorId="0" shapeId="0">
      <text>
        <r>
          <rPr>
            <sz val="11"/>
            <color theme="1"/>
            <rFont val="Calibri"/>
            <family val="2"/>
            <scheme val="minor"/>
          </rPr>
          <t>добро без корысти</t>
        </r>
      </text>
    </comment>
    <comment ref="AV152"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BA152"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E152"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O152" authorId="0" shapeId="0">
      <text>
        <r>
          <rPr>
            <sz val="11"/>
            <color theme="1"/>
            <rFont val="Calibri"/>
            <family val="2"/>
            <scheme val="minor"/>
          </rPr>
          <t>2Д</t>
        </r>
      </text>
    </comment>
    <comment ref="BU152" authorId="0" shapeId="0">
      <text>
        <r>
          <rPr>
            <sz val="11"/>
            <color theme="1"/>
            <rFont val="Calibri"/>
            <family val="2"/>
            <scheme val="minor"/>
          </rPr>
          <t>Литота</t>
        </r>
      </text>
    </comment>
    <comment ref="CI152" authorId="0" shapeId="0">
      <text>
        <r>
          <rPr>
            <sz val="11"/>
            <color theme="1"/>
            <rFont val="Calibri"/>
            <family val="2"/>
            <scheme val="minor"/>
          </rPr>
          <t>да</t>
        </r>
      </text>
    </comment>
    <comment ref="CO152" authorId="0" shapeId="0">
      <text>
        <r>
          <rPr>
            <sz val="11"/>
            <color theme="1"/>
            <rFont val="Calibri"/>
            <family val="2"/>
            <scheme val="minor"/>
          </rPr>
          <t>Что такое безударная гласная? Какие гласные обычно чередуются?</t>
        </r>
      </text>
    </comment>
    <comment ref="CY152" authorId="0" shapeId="0">
      <text>
        <r>
          <rPr>
            <sz val="11"/>
            <color theme="1"/>
            <rFont val="Calibri"/>
            <family val="2"/>
            <scheme val="minor"/>
          </rPr>
          <t>Обучающийся забыл правило.
Обучающийся находится под влиянием фонетических процессов.
Обучающийся не различает глухие и звонкие согласные.
Обучающийся не видит морфемный состав слова.</t>
        </r>
      </text>
    </comment>
    <comment ref="DD152" authorId="0" shapeId="0">
      <text>
        <r>
          <rPr>
            <sz val="11"/>
            <color theme="1"/>
            <rFont val="Calibri"/>
            <family val="2"/>
            <scheme val="minor"/>
          </rPr>
          <t>программированного</t>
        </r>
      </text>
    </comment>
    <comment ref="DK152" authorId="0" shapeId="0">
      <text>
        <r>
          <rPr>
            <sz val="11"/>
            <color theme="1"/>
            <rFont val="Calibri"/>
            <family val="2"/>
            <scheme val="minor"/>
          </rPr>
          <t>ответы на вопросы, данные в задании, вместо создания цельного текста
маленький объём монологического высказывания
большое количество неоправданных пауз в речи
большое количество речевых и грамматических ошибок</t>
        </r>
      </text>
    </comment>
    <comment ref="DP152" authorId="0" shapeId="0">
      <text>
        <r>
          <rPr>
            <sz val="11"/>
            <color theme="1"/>
            <rFont val="Calibri"/>
            <family val="2"/>
            <scheme val="minor"/>
          </rPr>
          <t>1. К7 - Соблюдение орфографических норм = [3]
2. К8 - Соблюдение пунктуационных норм = [2]</t>
        </r>
      </text>
    </comment>
    <comment ref="DV152" authorId="0" shapeId="0">
      <text>
        <r>
          <rPr>
            <sz val="11"/>
            <color theme="1"/>
            <rFont val="Calibri"/>
            <family val="2"/>
            <scheme val="minor"/>
          </rPr>
          <t>1. К9 - Соблюдение языковых норм = [1]
2. К10 - Соблюдение речевых норм = [0]</t>
        </r>
      </text>
    </comment>
    <comment ref="EO152"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EX152" authorId="0" shapeId="0">
      <text>
        <r>
          <rPr>
            <sz val="11"/>
            <color theme="1"/>
            <rFont val="Calibri"/>
            <family val="2"/>
            <scheme val="minor"/>
          </rPr>
          <t>использовать карту понятий
использовать интернет-тренажер
использовать упражнения из задачника
использовать памятки и алгоритмы</t>
        </r>
      </text>
    </comment>
    <comment ref="FO152" authorId="0" shapeId="0">
      <text>
        <r>
          <rPr>
            <sz val="11"/>
            <color theme="1"/>
            <rFont val="Calibri"/>
            <family val="2"/>
            <scheme val="minor"/>
          </rPr>
          <t>технология формирования критического мышления</t>
        </r>
      </text>
    </comment>
    <comment ref="FX152"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обучать "переносу" сформированных знаний и умений в новые ситуации взаимодействия с действительностью</t>
        </r>
      </text>
    </comment>
    <comment ref="GK152"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HB152"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HJ152" authorId="0" shapeId="0">
      <text>
        <r>
          <rPr>
            <sz val="11"/>
            <color theme="1"/>
            <rFont val="Calibri"/>
            <family val="2"/>
            <scheme val="minor"/>
          </rPr>
          <t>озеленение пришкольной территории</t>
        </r>
      </text>
    </comment>
    <comment ref="IA152"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
малопригодно как постоянная форма воздействия на обучающихся (0)</t>
        </r>
      </text>
    </comment>
    <comment ref="G153" authorId="0" shapeId="0">
      <text>
        <r>
          <rPr>
            <sz val="11"/>
            <color theme="1"/>
            <rFont val="Calibri"/>
            <family val="2"/>
            <scheme val="minor"/>
          </rPr>
          <t>1</t>
        </r>
      </text>
    </comment>
    <comment ref="P153" authorId="0" shapeId="0">
      <text>
        <r>
          <rPr>
            <sz val="11"/>
            <color theme="1"/>
            <rFont val="Calibri"/>
            <family val="2"/>
            <scheme val="minor"/>
          </rPr>
          <t>В предложении 2 есть однородные члены с обобщающим словом.
Одна из грамматических основ предложения 5 – «лыжник оттолкнулся».</t>
        </r>
      </text>
    </comment>
    <comment ref="Z153" authorId="0" shapeId="0">
      <text>
        <r>
          <rPr>
            <sz val="11"/>
            <color theme="1"/>
            <rFont val="Calibri"/>
            <family val="2"/>
            <scheme val="minor"/>
          </rPr>
          <t>7</t>
        </r>
      </text>
    </comment>
    <comment ref="AG153" authorId="0" shapeId="0">
      <text>
        <r>
          <rPr>
            <sz val="11"/>
            <color theme="1"/>
            <rFont val="Calibri"/>
            <family val="2"/>
            <scheme val="minor"/>
          </rPr>
          <t>4</t>
        </r>
      </text>
    </comment>
    <comment ref="AP153" authorId="0" shapeId="0">
      <text>
        <r>
          <rPr>
            <sz val="11"/>
            <color theme="1"/>
            <rFont val="Calibri"/>
            <family val="2"/>
            <scheme val="minor"/>
          </rPr>
          <t>печенье для диабетиков</t>
        </r>
      </text>
    </comment>
    <comment ref="AV153"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153"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153"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M153" authorId="0" shapeId="0">
      <text>
        <r>
          <rPr>
            <sz val="11"/>
            <color theme="1"/>
            <rFont val="Calibri"/>
            <family val="2"/>
            <scheme val="minor"/>
          </rPr>
          <t>3Б</t>
        </r>
      </text>
    </comment>
    <comment ref="BX153" authorId="0" shapeId="0">
      <text>
        <r>
          <rPr>
            <sz val="11"/>
            <color theme="1"/>
            <rFont val="Calibri"/>
            <family val="2"/>
            <scheme val="minor"/>
          </rPr>
          <t>Инверсия</t>
        </r>
      </text>
    </comment>
    <comment ref="CF153" authorId="0" shapeId="0">
      <text>
        <r>
          <rPr>
            <sz val="11"/>
            <color theme="1"/>
            <rFont val="Calibri"/>
            <family val="2"/>
            <scheme val="minor"/>
          </rPr>
          <t>вопрос, на который у ученика нет односложного ответа.
трудность, с которой сталкивается ребенок при выполнении того или иного задания.</t>
        </r>
      </text>
    </comment>
    <comment ref="CO153" authorId="0" shapeId="0">
      <text>
        <r>
          <rPr>
            <sz val="11"/>
            <color theme="1"/>
            <rFont val="Calibri"/>
            <family val="2"/>
            <scheme val="minor"/>
          </rPr>
          <t>Что такое безударная гласная? Какие гласные обычно чередуются?
Попытайтесь объяснить правописание гласных в корнях слов «заря», «умирать».</t>
        </r>
      </text>
    </comment>
    <comment ref="CX153" authorId="0" shapeId="0">
      <text>
        <r>
          <rPr>
            <sz val="11"/>
            <color theme="1"/>
            <rFont val="Calibri"/>
            <family val="2"/>
            <scheme val="minor"/>
          </rPr>
          <t>Правильные варианты ответов не названы.</t>
        </r>
      </text>
    </comment>
    <comment ref="DD153" authorId="0" shapeId="0">
      <text>
        <r>
          <rPr>
            <sz val="11"/>
            <color theme="1"/>
            <rFont val="Calibri"/>
            <family val="2"/>
            <scheme val="minor"/>
          </rPr>
          <t>графического</t>
        </r>
      </text>
    </comment>
    <comment ref="DK153" authorId="0" shapeId="0">
      <text>
        <r>
          <rPr>
            <sz val="11"/>
            <color theme="1"/>
            <rFont val="Calibri"/>
            <family val="2"/>
            <scheme val="minor"/>
          </rPr>
          <t>ответы на вопросы, данные в задании, вместо создания цельного текста
смешение типов речи
большое количество речевых и грамматических ошибок
отсутствие вывода</t>
        </r>
      </text>
    </comment>
    <comment ref="DQ153" authorId="0" shapeId="0">
      <text>
        <r>
          <rPr>
            <sz val="11"/>
            <color theme="1"/>
            <rFont val="Calibri"/>
            <family val="2"/>
            <scheme val="minor"/>
          </rPr>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[Обобщение]
3. Человек сам должен решить, какой путь в жизни он выберет. = [Упрощение]</t>
        </r>
      </text>
    </comment>
    <comment ref="DW153" authorId="0" shapeId="0">
      <text>
        <r>
          <rPr>
            <sz val="11"/>
            <color theme="1"/>
            <rFont val="Calibri"/>
            <family val="2"/>
            <scheme val="minor"/>
          </rPr>
          <t>1. Орфографические ошибки = [2]
2. Пунктуационные ошибки = [6]
3. Грамматические ошибки = [2]
4. Речевые ошибки = [1]</t>
        </r>
      </text>
    </comment>
    <comment ref="EN153"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EX153" authorId="0" shapeId="0">
      <text>
        <r>
          <rPr>
            <sz val="11"/>
            <color theme="1"/>
            <rFont val="Calibri"/>
            <family val="2"/>
            <scheme val="minor"/>
          </rPr>
          <t>использовать интернет-тренажер
использовать упражнения из задачника
использовать памятки и алгоритмы</t>
        </r>
      </text>
    </comment>
    <comment ref="FJ153" authorId="0" shapeId="0">
      <text>
        <r>
          <rPr>
            <sz val="11"/>
            <color theme="1"/>
            <rFont val="Calibri"/>
            <family val="2"/>
            <scheme val="minor"/>
          </rPr>
          <t>поэтапное формирование умственных действий</t>
        </r>
      </text>
    </comment>
    <comment ref="FY153" authorId="0" shapeId="0">
      <text>
        <r>
          <rPr>
            <sz val="11"/>
            <color theme="1"/>
            <rFont val="Calibri"/>
            <family val="2"/>
            <scheme val="minor"/>
          </rPr>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GM153"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HA153"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[проявляется в неумелом разрешении педагогом конфликтной ситуации]
3. Конфликт отношений = [основан на неправильном анализе педагогом поступка обучающегося]</t>
        </r>
      </text>
    </comment>
    <comment ref="HL153"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HV153" authorId="0" shapeId="0">
      <text>
        <r>
          <rPr>
            <sz val="11"/>
            <color theme="1"/>
            <rFont val="Calibri"/>
            <family val="2"/>
            <scheme val="minor"/>
          </rPr>
          <t>педагог проявляет заинтересованность в успехах обучающегося; (0)
педагог сообщает ученику о значимости достигнутых результатов; (0)
педагог поощряет достижение учеником определенных результатов; (0)</t>
        </r>
      </text>
    </comment>
    <comment ref="G154" authorId="0" shapeId="0">
      <text>
        <r>
          <rPr>
            <sz val="11"/>
            <color theme="1"/>
            <rFont val="Calibri"/>
            <family val="2"/>
            <scheme val="minor"/>
          </rPr>
          <t>3</t>
        </r>
      </text>
    </comment>
    <comment ref="Q154" authorId="0" shapeId="0">
      <text>
        <r>
          <rPr>
            <sz val="11"/>
            <color theme="1"/>
            <rFont val="Calibri"/>
            <family val="2"/>
            <scheme val="minor"/>
          </rPr>
          <t>Предложение 4
Предложение 5</t>
        </r>
      </text>
    </comment>
    <comment ref="Y154" authorId="0" shapeId="0">
      <text>
        <r>
          <rPr>
            <sz val="11"/>
            <color theme="1"/>
            <rFont val="Calibri"/>
            <family val="2"/>
            <scheme val="minor"/>
          </rPr>
          <t>1234567811</t>
        </r>
      </text>
    </comment>
    <comment ref="AF154" authorId="0" shapeId="0">
      <text>
        <r>
          <rPr>
            <sz val="11"/>
            <color theme="1"/>
            <rFont val="Calibri"/>
            <family val="2"/>
            <scheme val="minor"/>
          </rPr>
          <t>13</t>
        </r>
      </text>
    </comment>
    <comment ref="AM154" authorId="0" shapeId="0">
      <text>
        <r>
          <rPr>
            <sz val="11"/>
            <color theme="1"/>
            <rFont val="Calibri"/>
            <family val="2"/>
            <scheme val="minor"/>
          </rPr>
          <t>КОЛОДЕЗНОЕ ДНО</t>
        </r>
      </text>
    </comment>
    <comment ref="AU154"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AZ154"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154"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O154" authorId="0" shapeId="0">
      <text>
        <r>
          <rPr>
            <sz val="11"/>
            <color theme="1"/>
            <rFont val="Calibri"/>
            <family val="2"/>
            <scheme val="minor"/>
          </rPr>
          <t>2Д</t>
        </r>
      </text>
    </comment>
    <comment ref="BT154" authorId="0" shapeId="0">
      <text>
        <r>
          <rPr>
            <sz val="11"/>
            <color theme="1"/>
            <rFont val="Calibri"/>
            <family val="2"/>
            <scheme val="minor"/>
          </rPr>
          <t>Метонимия</t>
        </r>
      </text>
    </comment>
    <comment ref="CF154" authorId="0" shapeId="0">
      <text>
        <r>
          <rPr>
            <sz val="11"/>
            <color theme="1"/>
            <rFont val="Calibri"/>
            <family val="2"/>
            <scheme val="minor"/>
          </rPr>
          <t>трудность, с которой сталкивается ребенок при выполнении того или иного задания.
вопрос, который не имеет конкретного ответа.</t>
        </r>
      </text>
    </comment>
    <comment ref="CR154" authorId="0" shapeId="0">
      <text>
        <r>
          <rPr>
            <sz val="11"/>
            <color theme="1"/>
            <rFont val="Calibri"/>
            <family val="2"/>
            <scheme val="minor"/>
          </rPr>
          <t>Зависит от целей обучения</t>
        </r>
      </text>
    </comment>
    <comment ref="CV154" authorId="0" shapeId="0">
      <text>
        <r>
          <rPr>
            <sz val="11"/>
            <color theme="1"/>
            <rFont val="Calibri"/>
            <family val="2"/>
            <scheme val="minor"/>
          </rPr>
          <t>1. Выборочное чтение
2. Выборочное списывание
3. Деформированное списывание
4. Выборочный диктант
5. Деформированный выборочный диктант (обучающий)
6. Деформированный выборочный диктант (контрольный)</t>
        </r>
      </text>
    </comment>
    <comment ref="DE154" authorId="0" shapeId="0">
      <text>
        <r>
          <rPr>
            <sz val="11"/>
            <color theme="1"/>
            <rFont val="Calibri"/>
            <family val="2"/>
            <scheme val="minor"/>
          </rPr>
          <t>смешение видов подчинительной связи</t>
        </r>
      </text>
    </comment>
    <comment ref="DJ154" authorId="0" shapeId="0">
      <text>
        <r>
          <rPr>
            <sz val="11"/>
            <color theme="1"/>
            <rFont val="Calibri"/>
            <family val="2"/>
            <scheme val="minor"/>
          </rPr>
          <t>1. ИК1 - Содержание изложения = [0]
2. ИК2 - Сжатие исходного текста = [1]
3. ИК3 - Смысловая цельность, речевая связность и последова-тель¬ность изложения = [0]
4. Итоговое количество баллов за сжатое изложение по критериям ИК1–ИК3 = [1]</t>
        </r>
      </text>
    </comment>
    <comment ref="DP154" authorId="0" shapeId="0">
      <text>
        <r>
          <rPr>
            <sz val="11"/>
            <color theme="1"/>
            <rFont val="Calibri"/>
            <family val="2"/>
            <scheme val="minor"/>
          </rPr>
          <t>1. К7 - Соблюдение орфографических норм = [2]
2. К8 - Соблюдение пунктуационных норм = [2]</t>
        </r>
      </text>
    </comment>
    <comment ref="DV154" authorId="0" shapeId="0">
      <text>
        <r>
          <rPr>
            <sz val="11"/>
            <color theme="1"/>
            <rFont val="Calibri"/>
            <family val="2"/>
            <scheme val="minor"/>
          </rPr>
          <t>1. К9 - Соблюдение языковых норм = [1]
2. К10 - Соблюдение речевых норм = [2]</t>
        </r>
      </text>
    </comment>
    <comment ref="EM154" authorId="0" shapeId="0">
      <text>
        <r>
          <rPr>
            <sz val="11"/>
            <color theme="1"/>
            <rFont val="Calibri"/>
            <family val="2"/>
            <scheme val="minor"/>
          </rPr>
          <t>родительское собрание</t>
        </r>
      </text>
    </comment>
    <comment ref="ES154" authorId="0" shapeId="0">
      <text>
        <r>
          <rPr>
            <sz val="11"/>
            <color theme="1"/>
            <rFont val="Calibri"/>
            <family val="2"/>
            <scheme val="minor"/>
          </rPr>
          <t>необходимо запланировать дополнительное время на раскрытие темы
пересмотреть формулировку вопроса
применить другой метод обучения
использовать дополнительные задания, направленные на выработку определенных умений</t>
        </r>
      </text>
    </comment>
    <comment ref="FJ154" authorId="0" shapeId="0">
      <text>
        <r>
          <rPr>
            <sz val="11"/>
            <color theme="1"/>
            <rFont val="Calibri"/>
            <family val="2"/>
            <scheme val="minor"/>
          </rPr>
          <t>поэтапное формирование умственных действий</t>
        </r>
      </text>
    </comment>
    <comment ref="FU154"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t>
        </r>
      </text>
    </comment>
    <comment ref="GI154"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GV154"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HO154" authorId="0" shapeId="0">
      <text>
        <r>
          <rPr>
            <sz val="11"/>
            <color theme="1"/>
            <rFont val="Calibri"/>
            <family val="2"/>
            <scheme val="minor"/>
          </rPr>
          <t>видео-лекция</t>
        </r>
      </text>
    </comment>
    <comment ref="ID154"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I155" authorId="0" shapeId="0">
      <text>
        <r>
          <rPr>
            <sz val="11"/>
            <color theme="1"/>
            <rFont val="Calibri"/>
            <family val="2"/>
            <scheme val="minor"/>
          </rPr>
          <t>3</t>
        </r>
      </text>
    </comment>
    <comment ref="S155" authorId="0" shapeId="0">
      <text>
        <r>
          <rPr>
            <sz val="11"/>
            <color theme="1"/>
            <rFont val="Calibri"/>
            <family val="2"/>
            <scheme val="minor"/>
          </rPr>
          <t>В первой части сложного предложения 4 составное именное сказуемое.
Предложение 5 осложнено обособленным приложением.</t>
        </r>
      </text>
    </comment>
    <comment ref="Y155" authorId="0" shapeId="0">
      <text>
        <r>
          <rPr>
            <sz val="11"/>
            <color theme="1"/>
            <rFont val="Calibri"/>
            <family val="2"/>
            <scheme val="minor"/>
          </rPr>
          <t>134567911</t>
        </r>
      </text>
    </comment>
    <comment ref="AI155" authorId="0" shapeId="0">
      <text>
        <r>
          <rPr>
            <sz val="11"/>
            <color theme="1"/>
            <rFont val="Calibri"/>
            <family val="2"/>
            <scheme val="minor"/>
          </rPr>
          <t>3</t>
        </r>
      </text>
    </comment>
    <comment ref="AN155" authorId="0" shapeId="0">
      <text>
        <r>
          <rPr>
            <sz val="11"/>
            <color theme="1"/>
            <rFont val="Calibri"/>
            <family val="2"/>
            <scheme val="minor"/>
          </rPr>
          <t>учил с прилежанием</t>
        </r>
      </text>
    </comment>
    <comment ref="AV155"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BA155"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E155"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O155" authorId="0" shapeId="0">
      <text>
        <r>
          <rPr>
            <sz val="11"/>
            <color theme="1"/>
            <rFont val="Calibri"/>
            <family val="2"/>
            <scheme val="minor"/>
          </rPr>
          <t>3Д</t>
        </r>
      </text>
    </comment>
    <comment ref="BV155" authorId="0" shapeId="0">
      <text>
        <r>
          <rPr>
            <sz val="11"/>
            <color theme="1"/>
            <rFont val="Calibri"/>
            <family val="2"/>
            <scheme val="minor"/>
          </rPr>
          <t>Ирония</t>
        </r>
      </text>
    </comment>
    <comment ref="CF155" authorId="0" shapeId="0">
      <text>
        <r>
          <rPr>
            <sz val="11"/>
            <color theme="1"/>
            <rFont val="Calibri"/>
            <family val="2"/>
            <scheme val="minor"/>
          </rPr>
          <t>вопрос, на который у ученика нет односложного ответа.
вопрос, который не имеет конкретного ответа.
вопрос, который не имеет однозначного ответа.
вопрос, который содержит несколько возможных ответов.</t>
        </r>
      </text>
    </comment>
    <comment ref="CR155" authorId="0" shapeId="0">
      <text>
        <r>
          <rPr>
            <sz val="11"/>
            <color theme="1"/>
            <rFont val="Calibri"/>
            <family val="2"/>
            <scheme val="minor"/>
          </rPr>
          <t>Нет</t>
        </r>
      </text>
    </comment>
    <comment ref="CW155" authorId="0" shapeId="0">
      <text>
        <r>
          <rPr>
            <sz val="11"/>
            <color theme="1"/>
            <rFont val="Calibri"/>
            <family val="2"/>
            <scheme val="minor"/>
          </rPr>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[заполнение всех видов пропусков, исправление ошибок и т.д.]</t>
        </r>
      </text>
    </comment>
    <comment ref="DC155" authorId="0" shapeId="0">
      <text>
        <r>
          <rPr>
            <sz val="11"/>
            <color theme="1"/>
            <rFont val="Calibri"/>
            <family val="2"/>
            <scheme val="minor"/>
          </rPr>
          <t>1. обучающие, контрольные, контрольно-обучающие = [По характеру языкового материала]
2. словарный, диктант из отдельных предложений, диктант-текст = [По характеру языкового материала]
3. полный, выборочный, деформированный выборочный диктант = [По времени объяснения написанного]
4. распределительный, программированный, графический, морфологический диктант, фонетико-графический = [По наличию изменений в языковом материале]
5. диктант с элементами изложения, диктант с элементами сочинения = [По наличию изменений в языковом материале]
6. диктант с языковым заданием = [По осложненности дополнительным заданием]
7. зрительный, слуховой, разученный, диктант по памяти, «немой» = [По роли (функции) в учебном процессе]
8. предупредительный, объяснительный, комментированный, диктант с обоснованием = [По роли (функции) в учебном процессе]</t>
        </r>
      </text>
    </comment>
    <comment ref="DI155" authorId="0" shapeId="0">
      <text>
        <r>
          <rPr>
            <sz val="11"/>
            <color theme="1"/>
            <rFont val="Calibri"/>
            <family val="2"/>
            <scheme val="minor"/>
          </rPr>
          <t>1. К1 - Формулировка проблем исходного текста = [0]
2. К2 - Комментарий к сформулированной проблеме исходного текста = [0]
3. К3 - Отражение позиции автора исходного текста = [0]
4. К4 - Отношение к позиции автора по проблеме исходного текста = [0]</t>
        </r>
      </text>
    </comment>
    <comment ref="DQ155" authorId="0" shapeId="0">
      <text>
        <r>
          <rPr>
            <sz val="11"/>
            <color theme="1"/>
            <rFont val="Calibri"/>
            <family val="2"/>
            <scheme val="minor"/>
          </rPr>
          <t>1. Универсального рецепта, как выбрать путь в жизни, быть не может. Выбор остается за человеком. = [Обобщение]
2. Нет универсального рецепта, как выбрать собственный жизненный путь. Это решение остается за человеком. = [Упрощение]
3. Человек сам должен решить, какой путь в жизни он выберет. = [Исключение]</t>
        </r>
      </text>
    </comment>
    <comment ref="DY155" authorId="0" shapeId="0">
      <text>
        <r>
          <rPr>
            <sz val="11"/>
            <color theme="1"/>
            <rFont val="Calibri"/>
            <family val="2"/>
            <scheme val="minor"/>
          </rPr>
          <t>1. С3К1 - Толкование значения слова = [1]
2. С3К2 - Наличие примеров-аргументов = [2]
3. С3К3 - Смысловая цельность, речевая связность и последовательность сочинения = [1]
4. С3К4 - Композиционная стройность = [1]
5. Итоговое количество баллов за сочинение по критериям С3К1–С3К4 = [5]</t>
        </r>
      </text>
    </comment>
    <comment ref="EM155" authorId="0" shapeId="0">
      <text>
        <r>
          <rPr>
            <sz val="11"/>
            <color theme="1"/>
            <rFont val="Calibri"/>
            <family val="2"/>
            <scheme val="minor"/>
          </rPr>
          <t>родительское собрание</t>
        </r>
      </text>
    </comment>
    <comment ref="EZ155" authorId="0" shapeId="0">
      <text>
        <r>
          <rPr>
            <sz val="11"/>
            <color theme="1"/>
            <rFont val="Calibri"/>
            <family val="2"/>
            <scheme val="minor"/>
          </rPr>
          <t>скорректировать содержание и (или) условия реализации программы при получении низких результатов</t>
        </r>
      </text>
    </comment>
    <comment ref="FF155" authorId="0" shapeId="0">
      <text>
        <r>
          <rPr>
            <sz val="11"/>
            <color theme="1"/>
            <rFont val="Calibri"/>
            <family val="2"/>
            <scheme val="minor"/>
          </rPr>
          <t>Самостоятельно ставят перед собой учебную задачу, выполняют ее и оценивают по предложенным критериям</t>
        </r>
      </text>
    </comment>
    <comment ref="FY155" authorId="0" shapeId="0">
      <text>
        <r>
          <rPr>
            <sz val="11"/>
            <color theme="1"/>
            <rFont val="Calibri"/>
            <family val="2"/>
            <scheme val="minor"/>
          </rPr>
          <t>обеспечение особой пространственной и временной организации образовательной среды</t>
        </r>
      </text>
    </comment>
    <comment ref="GI155"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HA155" authorId="0" shapeId="0">
      <text>
        <r>
          <rPr>
            <sz val="11"/>
            <color theme="1"/>
            <rFont val="Calibri"/>
            <family val="2"/>
            <scheme val="minor"/>
          </rPr>
          <t>1. Конфликт деятельности = [проявляется в неумелом разрешении педагогом конфликтной ситуации]
2. Конфликт поступков = [основан на отказе ученика выполнить требование педагога]
3. Конфликт отношений = [основан на неправильном анализе педагогом поступка обучающегося]</t>
        </r>
      </text>
    </comment>
    <comment ref="HQ155" authorId="0" shapeId="0">
      <text>
        <r>
          <rPr>
            <sz val="11"/>
            <color theme="1"/>
            <rFont val="Calibri"/>
            <family val="2"/>
            <scheme val="minor"/>
          </rPr>
          <t>виртуальный тьюториал</t>
        </r>
      </text>
    </comment>
    <comment ref="IB155" authorId="0" shapeId="0">
      <text>
        <r>
          <rPr>
            <sz val="11"/>
            <color theme="1"/>
            <rFont val="Calibri"/>
            <family val="2"/>
            <scheme val="minor"/>
          </rPr>
          <t>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
может осуществляться только в виде замечания, выговора, записи в дневнике (0)</t>
        </r>
      </text>
    </comment>
    <comment ref="H156" authorId="0" shapeId="0">
      <text>
        <r>
          <rPr>
            <sz val="11"/>
            <color theme="1"/>
            <rFont val="Calibri"/>
            <family val="2"/>
            <scheme val="minor"/>
          </rPr>
          <t>2</t>
        </r>
      </text>
    </comment>
    <comment ref="Q156" authorId="0" shapeId="0">
      <text>
        <r>
          <rPr>
            <sz val="11"/>
            <color theme="1"/>
            <rFont val="Calibri"/>
            <family val="2"/>
            <scheme val="minor"/>
          </rPr>
          <t>Предложение 4
Предложение 5</t>
        </r>
      </text>
    </comment>
    <comment ref="X156" authorId="0" shapeId="0">
      <text>
        <r>
          <rPr>
            <sz val="11"/>
            <color theme="1"/>
            <rFont val="Calibri"/>
            <family val="2"/>
            <scheme val="minor"/>
          </rPr>
          <t>123467810</t>
        </r>
      </text>
    </comment>
    <comment ref="AF156" authorId="0" shapeId="0">
      <text>
        <r>
          <rPr>
            <sz val="11"/>
            <color theme="1"/>
            <rFont val="Calibri"/>
            <family val="2"/>
            <scheme val="minor"/>
          </rPr>
          <t>13</t>
        </r>
      </text>
    </comment>
    <comment ref="AN156" authorId="0" shapeId="0">
      <text>
        <r>
          <rPr>
            <sz val="11"/>
            <color theme="1"/>
            <rFont val="Calibri"/>
            <family val="2"/>
            <scheme val="minor"/>
          </rPr>
          <t>учил с прилежанием</t>
        </r>
      </text>
    </comment>
    <comment ref="AV156"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156"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156"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J156" authorId="0" shapeId="0">
      <text>
        <r>
          <rPr>
            <sz val="11"/>
            <color theme="1"/>
            <rFont val="Calibri"/>
            <family val="2"/>
            <scheme val="minor"/>
          </rPr>
          <t>3б</t>
        </r>
      </text>
    </comment>
    <comment ref="BW156" authorId="0" shapeId="0">
      <text>
        <r>
          <rPr>
            <sz val="11"/>
            <color theme="1"/>
            <rFont val="Calibri"/>
            <family val="2"/>
            <scheme val="minor"/>
          </rPr>
          <t>Литота</t>
        </r>
      </text>
    </comment>
    <comment ref="CE156" authorId="0" shapeId="0">
      <text>
        <r>
          <rPr>
            <sz val="11"/>
            <color theme="1"/>
            <rFont val="Calibri"/>
            <family val="2"/>
            <scheme val="minor"/>
          </rPr>
          <t>вопрос, требующий разрешения, исследования.
вопрос, заданный по определенной теме с целью дать возможность самостоятельно исследовать предмет, о котором идет речь.
вопрос, на который у ученика нет односложного ответа.</t>
        </r>
      </text>
    </comment>
    <comment ref="CQ156" authorId="0" shapeId="0">
      <text>
        <r>
          <rPr>
            <sz val="11"/>
            <color theme="1"/>
            <rFont val="Calibri"/>
            <family val="2"/>
            <scheme val="minor"/>
          </rPr>
          <t>Ученик выбирает слово, образованное от глагола.</t>
        </r>
      </text>
    </comment>
    <comment ref="CX156" authorId="0" shapeId="0">
      <text>
        <r>
          <rPr>
            <sz val="11"/>
            <color theme="1"/>
            <rFont val="Calibri"/>
            <family val="2"/>
            <scheme val="minor"/>
          </rPr>
          <t>Ученики действуют формально.
Ученики смешивают части речи.
Ученики ориентируются на расставленные в тексте знаки препинания.</t>
        </r>
      </text>
    </comment>
    <comment ref="DD156" authorId="0" shapeId="0">
      <text>
        <r>
          <rPr>
            <sz val="11"/>
            <color theme="1"/>
            <rFont val="Calibri"/>
            <family val="2"/>
            <scheme val="minor"/>
          </rPr>
          <t>фонетико-графического</t>
        </r>
      </text>
    </comment>
    <comment ref="DI156" authorId="0" shapeId="0">
      <text>
        <r>
          <rPr>
            <sz val="11"/>
            <color theme="1"/>
            <rFont val="Calibri"/>
            <family val="2"/>
            <scheme val="minor"/>
          </rPr>
          <t>1. К1 - Формулировка проблем исходного текста = [0]
2. К2 - Комментарий к сформулированной проблеме исходного текста = [0]
3. К3 - Отражение позиции автора исходного текста = [0]
4. К4 - Отношение к позиции автора по проблеме исходного текста = [0]</t>
        </r>
      </text>
    </comment>
    <comment ref="DQ156" authorId="0" shapeId="0">
      <text>
        <r>
          <rPr>
            <sz val="11"/>
            <color theme="1"/>
            <rFont val="Calibri"/>
            <family val="2"/>
            <scheme val="minor"/>
          </rPr>
          <t>1. Универсального рецепта, как выбрать путь в жизни, быть не может. Выбор остается за человеком. = [Упрощение]
2. Нет универсального рецепта, как выбрать собственный жизненный путь. Это решение остается за человеком. = [Исключение]
3. Человек сам должен решить, какой путь в жизни он выберет. = [Текст сжат неправильно]</t>
        </r>
      </text>
    </comment>
    <comment ref="DX156" authorId="0" shapeId="0">
      <text>
        <r>
          <rPr>
            <sz val="11"/>
            <color theme="1"/>
            <rFont val="Calibri"/>
            <family val="2"/>
            <scheme val="minor"/>
          </rPr>
          <t>1. С1К1 - Наличие обоснованного ответа = [2]
2. С1К2 - Наличие примеров-аргументов = [3]
3. С1К3 - Смысловая цельность, речевая связность и последовательность сочинения = [2]
4. С1К4 - Композиционная стройность = [2]</t>
        </r>
      </text>
    </comment>
    <comment ref="EH156" authorId="0" shapeId="0">
      <text>
        <r>
          <rPr>
            <sz val="11"/>
            <color theme="1"/>
            <rFont val="Calibri"/>
            <family val="2"/>
            <scheme val="minor"/>
          </rPr>
          <t>семинар-практикум</t>
        </r>
      </text>
    </comment>
    <comment ref="EV156" authorId="0" shapeId="0">
      <text>
        <r>
          <rPr>
            <sz val="11"/>
            <color theme="1"/>
            <rFont val="Calibri"/>
            <family val="2"/>
            <scheme val="minor"/>
          </rPr>
          <t>пересмотреть формулировку вопроса
применить другой метод обучения
использовать дополнительные задания, направленные на выработку определенных умений</t>
        </r>
      </text>
    </comment>
    <comment ref="FN156" authorId="0" shapeId="0">
      <text>
        <r>
          <rPr>
            <sz val="11"/>
            <color theme="1"/>
            <rFont val="Calibri"/>
            <family val="2"/>
            <scheme val="minor"/>
          </rPr>
          <t>личностно-ориентированная технология</t>
        </r>
      </text>
    </comment>
    <comment ref="FW156"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стимулировать слухо-зрительное внимание</t>
        </r>
      </text>
    </comment>
    <comment ref="GF156" authorId="0" shapeId="0">
      <text>
        <r>
          <rPr>
            <sz val="11"/>
            <color theme="1"/>
            <rFont val="Calibri"/>
            <family val="2"/>
            <scheme val="minor"/>
          </rPr>
          <t>1. 1 = [В] (2)
2. 2 = [А] (2)
3. 3 = [Б] (2)</t>
        </r>
      </text>
    </comment>
    <comment ref="GV156"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HR156"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IE156" authorId="0" shapeId="0">
      <text>
        <r>
          <rPr>
            <sz val="11"/>
            <color theme="1"/>
            <rFont val="Calibri"/>
            <family val="2"/>
            <scheme val="minor"/>
          </rPr>
          <t>опирается на готовность учащегося «принимать на веру» идеи педагога (0)
используется как постоянная форма воздействия на обучающихся (3)
может выступать в форме отрицания и порицания (0)</t>
        </r>
      </text>
    </comment>
    <comment ref="J157" authorId="0" shapeId="0">
      <text>
        <r>
          <rPr>
            <sz val="11"/>
            <color theme="1"/>
            <rFont val="Calibri"/>
            <family val="2"/>
            <scheme val="minor"/>
          </rPr>
          <t>3 – цепная и параллельная</t>
        </r>
      </text>
    </comment>
    <comment ref="S157" authorId="0" shapeId="0">
      <text>
        <r>
          <rPr>
            <sz val="11"/>
            <color theme="1"/>
            <rFont val="Calibri"/>
            <family val="2"/>
            <scheme val="minor"/>
          </rPr>
          <t>Предложение 3 осложнено вводным словом.
В первой части сложного предложения 4 составное именное сказуемое.
Предложение 5 осложнено обособленным приложением.</t>
        </r>
      </text>
    </comment>
    <comment ref="AA157" authorId="0" shapeId="0">
      <text>
        <r>
          <rPr>
            <sz val="11"/>
            <color theme="1"/>
            <rFont val="Calibri"/>
            <family val="2"/>
            <scheme val="minor"/>
          </rPr>
          <t>14</t>
        </r>
      </text>
    </comment>
    <comment ref="AF157" authorId="0" shapeId="0">
      <text>
        <r>
          <rPr>
            <sz val="11"/>
            <color theme="1"/>
            <rFont val="Calibri"/>
            <family val="2"/>
            <scheme val="minor"/>
          </rPr>
          <t>138</t>
        </r>
      </text>
    </comment>
    <comment ref="AM157" authorId="0" shapeId="0">
      <text>
        <r>
          <rPr>
            <sz val="11"/>
            <color theme="1"/>
            <rFont val="Calibri"/>
            <family val="2"/>
            <scheme val="minor"/>
          </rPr>
          <t>колодезное дно</t>
        </r>
      </text>
    </comment>
    <comment ref="AU157"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AZ157"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157" authorId="0" shapeId="0">
      <text>
        <r>
          <rPr>
            <sz val="11"/>
            <color theme="1"/>
            <rFont val="Calibri"/>
            <family val="2"/>
            <scheme val="minor"/>
          </rPr>
          <t>ВСКРИКНУЛ - на конце приставки перед буквой, обозначающей глухой согласный звук, пишется буква С</t>
        </r>
      </text>
    </comment>
    <comment ref="BJ157" authorId="0" shapeId="0">
      <text>
        <r>
          <rPr>
            <sz val="11"/>
            <color theme="1"/>
            <rFont val="Calibri"/>
            <family val="2"/>
            <scheme val="minor"/>
          </rPr>
          <t>4А</t>
        </r>
      </text>
    </comment>
    <comment ref="BX157" authorId="0" shapeId="0">
      <text>
        <r>
          <rPr>
            <sz val="11"/>
            <color theme="1"/>
            <rFont val="Calibri"/>
            <family val="2"/>
            <scheme val="minor"/>
          </rPr>
          <t>Инверсия</t>
        </r>
      </text>
    </comment>
    <comment ref="CF157" authorId="0" shapeId="0">
      <text>
        <r>
          <rPr>
            <sz val="11"/>
            <color theme="1"/>
            <rFont val="Calibri"/>
            <family val="2"/>
            <scheme val="minor"/>
          </rPr>
          <t>трудность, с которой сталкивается ребенок при выполнении того или иного задания.
вопрос, который не имеет конкретного ответа.</t>
        </r>
      </text>
    </comment>
    <comment ref="CP157" authorId="0" shapeId="0">
      <text>
        <r>
          <rPr>
            <sz val="11"/>
            <color theme="1"/>
            <rFont val="Calibri"/>
            <family val="2"/>
            <scheme val="minor"/>
          </rPr>
          <t>Обучающийся ориентируется на сочетание букв.
Обучающийся игнорирует морфемный состав слова.</t>
        </r>
      </text>
    </comment>
    <comment ref="CV157" authorId="0" shapeId="0">
      <text>
        <r>
          <rPr>
            <sz val="11"/>
            <color theme="1"/>
            <rFont val="Calibri"/>
            <family val="2"/>
            <scheme val="minor"/>
          </rPr>
          <t>1. Выборочное чтение
2. Выборочное списывание
3. Деформированное списывание
4. Выборочный диктант
5. Деформированный выборочный диктант (обучающий)
6. Деформированный выборочный диктант (контрольный)</t>
        </r>
      </text>
    </comment>
    <comment ref="DD157" authorId="0" shapeId="0">
      <text>
        <r>
          <rPr>
            <sz val="11"/>
            <color theme="1"/>
            <rFont val="Calibri"/>
            <family val="2"/>
            <scheme val="minor"/>
          </rPr>
          <t>графического</t>
        </r>
      </text>
    </comment>
    <comment ref="DI157" authorId="0" shapeId="0">
      <text>
        <r>
          <rPr>
            <sz val="11"/>
            <color theme="1"/>
            <rFont val="Calibri"/>
            <family val="2"/>
            <scheme val="minor"/>
          </rPr>
          <t>1. К1 - Формулировка проблем исходного текста = [1]
2. К2 - Комментарий к сформулированной проблеме исходного текста = [5]
3. К3 - Отражение позиции автора исходного текста = [1]
4. К4 - Отношение к позиции автора по проблеме исходного текста = [1]</t>
        </r>
      </text>
    </comment>
    <comment ref="DP157" authorId="0" shapeId="0">
      <text>
        <r>
          <rPr>
            <sz val="11"/>
            <color theme="1"/>
            <rFont val="Calibri"/>
            <family val="2"/>
            <scheme val="minor"/>
          </rPr>
          <t>1. К7 - Соблюдение орфографических норм = [3]
2. К8 - Соблюдение пунктуационных норм = [3]</t>
        </r>
      </text>
    </comment>
    <comment ref="DV157" authorId="0" shapeId="0">
      <text>
        <r>
          <rPr>
            <sz val="11"/>
            <color theme="1"/>
            <rFont val="Calibri"/>
            <family val="2"/>
            <scheme val="minor"/>
          </rPr>
          <t>1. К9 - Соблюдение языковых норм = [2]
2. К10 - Соблюдение речевых норм = [2]</t>
        </r>
      </text>
    </comment>
    <comment ref="EI157" authorId="0" shapeId="0">
      <text>
        <r>
          <rPr>
            <sz val="11"/>
            <color theme="1"/>
            <rFont val="Calibri"/>
            <family val="2"/>
            <scheme val="minor"/>
          </rPr>
          <t>тренинговое занятие</t>
        </r>
      </text>
    </comment>
    <comment ref="EY157" authorId="0" shapeId="0">
      <text>
        <r>
          <rPr>
            <sz val="11"/>
            <color theme="1"/>
            <rFont val="Calibri"/>
            <family val="2"/>
            <scheme val="minor"/>
          </rPr>
          <t>дать возможность обучающимся следить за своими собственными успехами
мотивация личной ответственности обучающихся за свою учебу</t>
        </r>
      </text>
    </comment>
    <comment ref="FI157" authorId="0" shapeId="0">
      <text>
        <r>
          <rPr>
            <sz val="11"/>
            <color theme="1"/>
            <rFont val="Calibri"/>
            <family val="2"/>
            <scheme val="minor"/>
          </rPr>
          <t>поэтапное формирование умственных действий</t>
        </r>
      </text>
    </comment>
    <comment ref="FZ157"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GJ157"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HD157"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HK157" authorId="0" shapeId="0">
      <text>
        <r>
          <rPr>
            <sz val="11"/>
            <color theme="1"/>
            <rFont val="Calibri"/>
            <family val="2"/>
            <scheme val="minor"/>
          </rPr>
          <t>применение фронтального опроса</t>
        </r>
      </text>
    </comment>
    <comment ref="HX157" authorId="0" shapeId="0">
      <text>
        <r>
          <rPr>
            <sz val="11"/>
            <color theme="1"/>
            <rFont val="Calibri"/>
            <family val="2"/>
            <scheme val="minor"/>
          </rPr>
          <t>осуществляется постоянно (3)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G158" authorId="0" shapeId="0">
      <text>
        <r>
          <rPr>
            <sz val="11"/>
            <color theme="1"/>
            <rFont val="Calibri"/>
            <family val="2"/>
            <scheme val="minor"/>
          </rPr>
          <t>2</t>
        </r>
      </text>
    </comment>
    <comment ref="T158" authorId="0" shapeId="0">
      <text>
        <r>
          <rPr>
            <sz val="11"/>
            <color theme="1"/>
            <rFont val="Calibri"/>
            <family val="2"/>
            <scheme val="minor"/>
          </rPr>
          <t>В первой части сложного предложения 4 составное именное сказуемое.
Одна из грамматических основ предложения 5 – «лыжник оттолкнулся».</t>
        </r>
      </text>
    </comment>
    <comment ref="Z158" authorId="0" shapeId="0">
      <text>
        <r>
          <rPr>
            <sz val="11"/>
            <color theme="1"/>
            <rFont val="Calibri"/>
            <family val="2"/>
            <scheme val="minor"/>
          </rPr>
          <t>9</t>
        </r>
      </text>
    </comment>
    <comment ref="AH158" authorId="0" shapeId="0">
      <text>
        <r>
          <rPr>
            <sz val="11"/>
            <color theme="1"/>
            <rFont val="Calibri"/>
            <family val="2"/>
            <scheme val="minor"/>
          </rPr>
          <t>1</t>
        </r>
      </text>
    </comment>
    <comment ref="AO158" authorId="0" shapeId="0">
      <text>
        <r>
          <rPr>
            <sz val="11"/>
            <color theme="1"/>
            <rFont val="Calibri"/>
            <family val="2"/>
            <scheme val="minor"/>
          </rPr>
          <t>вошел улыбаясь</t>
        </r>
      </text>
    </comment>
    <comment ref="AV158"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BA158"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F158"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
НЕ СРАЗУ (увидел) – НЕ с наречием на –У пишется раздельно.</t>
        </r>
      </text>
    </comment>
    <comment ref="BK158" authorId="0" shapeId="0">
      <text>
        <r>
          <rPr>
            <sz val="11"/>
            <color theme="1"/>
            <rFont val="Calibri"/>
            <family val="2"/>
            <scheme val="minor"/>
          </rPr>
          <t>4Д</t>
        </r>
      </text>
    </comment>
    <comment ref="BS158" authorId="0" shapeId="0">
      <text>
        <r>
          <rPr>
            <sz val="11"/>
            <color theme="1"/>
            <rFont val="Calibri"/>
            <family val="2"/>
            <scheme val="minor"/>
          </rPr>
          <t>Антитеза</t>
        </r>
      </text>
    </comment>
    <comment ref="CG158" authorId="0" shapeId="0">
      <text>
        <r>
          <rPr>
            <sz val="11"/>
            <color theme="1"/>
            <rFont val="Calibri"/>
            <family val="2"/>
            <scheme val="minor"/>
          </rPr>
          <t>вопрос, на который ученик не знает заранее ответ, его он ищет самостоятельно.
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вопрос, на который у ученика нет односложного ответа.
трудность, с которой сталкивается ребенок при выполнении того или иного задания.
вопрос, который не имеет конкретного ответа.</t>
        </r>
      </text>
    </comment>
    <comment ref="CM158" authorId="0" shapeId="0">
      <text>
        <r>
          <rPr>
            <sz val="11"/>
            <color theme="1"/>
            <rFont val="Calibri"/>
            <family val="2"/>
            <scheme val="minor"/>
          </rPr>
          <t>Почему мы пишем «обмакнуть в чай», но «промокнуть под дождем»?
Почему при написании необходимо учитывать значение корня?
Составьте предложения со словами [лук], [абижат׳]. Сколько предложений вы составили?</t>
        </r>
      </text>
    </comment>
    <comment ref="CW158" authorId="0" shapeId="0">
      <text>
        <r>
          <rPr>
            <sz val="11"/>
            <color theme="1"/>
            <rFont val="Calibri"/>
            <family val="2"/>
            <scheme val="minor"/>
          </rPr>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[заполнение всех видов пропусков, исправление ошибок и т.д.]</t>
        </r>
      </text>
    </comment>
    <comment ref="DE158" authorId="0" shapeId="0">
      <text>
        <r>
          <rPr>
            <sz val="11"/>
            <color theme="1"/>
            <rFont val="Calibri"/>
            <family val="2"/>
            <scheme val="minor"/>
          </rPr>
          <t>смешение видов подчинительной связи</t>
        </r>
      </text>
    </comment>
    <comment ref="DK158" authorId="0" shapeId="0">
      <text>
        <r>
          <rPr>
            <sz val="11"/>
            <color theme="1"/>
            <rFont val="Calibri"/>
            <family val="2"/>
            <scheme val="minor"/>
          </rPr>
          <t>ответы на вопросы, данные в задании, вместо создания цельного текста
смешение типов речи</t>
        </r>
      </text>
    </comment>
    <comment ref="DP158" authorId="0" shapeId="0">
      <text>
        <r>
          <rPr>
            <sz val="11"/>
            <color theme="1"/>
            <rFont val="Calibri"/>
            <family val="2"/>
            <scheme val="minor"/>
          </rPr>
          <t>1. К7 - Соблюдение орфографических норм = [3]
2. К8 - Соблюдение пунктуационных норм = [3]</t>
        </r>
      </text>
    </comment>
    <comment ref="DX158" authorId="0" shapeId="0">
      <text>
        <r>
          <rPr>
            <sz val="11"/>
            <color theme="1"/>
            <rFont val="Calibri"/>
            <family val="2"/>
            <scheme val="minor"/>
          </rPr>
          <t>1. С1К1 - Наличие обоснованного ответа = [1]
2. С1К2 - Наличие примеров-аргументов = [3]
3. С1К3 - Смысловая цельность, речевая связность и последовательность сочинения = [1]
4. С1К4 - Композиционная стройность = [2]</t>
        </r>
      </text>
    </comment>
    <comment ref="EL158" authorId="0" shapeId="0">
      <text>
        <r>
          <rPr>
            <sz val="11"/>
            <color theme="1"/>
            <rFont val="Calibri"/>
            <family val="2"/>
            <scheme val="minor"/>
          </rPr>
          <t>тематическая консультация</t>
        </r>
      </text>
    </comment>
    <comment ref="EZ158" authorId="0" shapeId="0">
      <text>
        <r>
          <rPr>
            <sz val="11"/>
            <color theme="1"/>
            <rFont val="Calibri"/>
            <family val="2"/>
            <scheme val="minor"/>
          </rPr>
          <t>определить успешность реализации задач духовно-нравственного развития обучающихся
мотивация личной ответственности обучающихся за свою учебу</t>
        </r>
      </text>
    </comment>
    <comment ref="FF158" authorId="0" shapeId="0">
      <text>
        <r>
          <rPr>
            <sz val="11"/>
            <color theme="1"/>
            <rFont val="Calibri"/>
            <family val="2"/>
            <scheme val="minor"/>
          </rPr>
          <t>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r>
      </text>
    </comment>
    <comment ref="FW158"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t>
        </r>
      </text>
    </comment>
    <comment ref="GI158"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GY158"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HM158" authorId="0" shapeId="0">
      <text>
        <r>
          <rPr>
            <sz val="11"/>
            <color theme="1"/>
            <rFont val="Calibri"/>
            <family val="2"/>
            <scheme val="minor"/>
          </rPr>
          <t>побуждение школьников соблюдать принципы учебной дисциплины и самоорганизации</t>
        </r>
      </text>
    </comment>
    <comment ref="HY158" authorId="0" shapeId="0">
      <text>
        <r>
          <rPr>
            <sz val="11"/>
            <color theme="1"/>
            <rFont val="Calibri"/>
            <family val="2"/>
            <scheme val="minor"/>
          </rPr>
          <t>осуществляется от случая к случаю (3)
не зависит от усилий, затраченных учеником (3)</t>
        </r>
      </text>
    </comment>
    <comment ref="J159" authorId="0" shapeId="0">
      <text>
        <r>
          <rPr>
            <sz val="11"/>
            <color theme="1"/>
            <rFont val="Calibri"/>
            <family val="2"/>
            <scheme val="minor"/>
          </rPr>
          <t>1 – цепная</t>
        </r>
      </text>
    </comment>
    <comment ref="S159" authorId="0" shapeId="0">
      <text>
        <r>
          <rPr>
            <sz val="11"/>
            <color theme="1"/>
            <rFont val="Calibri"/>
            <family val="2"/>
            <scheme val="minor"/>
          </rPr>
          <t>В первой части сложного предложения 4 составное именное сказуемое.
Предложение 5 осложнено обособленным приложением.</t>
        </r>
      </text>
    </comment>
    <comment ref="AA159" authorId="0" shapeId="0">
      <text>
        <r>
          <rPr>
            <sz val="11"/>
            <color theme="1"/>
            <rFont val="Calibri"/>
            <family val="2"/>
            <scheme val="minor"/>
          </rPr>
          <t>14</t>
        </r>
      </text>
    </comment>
    <comment ref="AF159" authorId="0" shapeId="0">
      <text>
        <r>
          <rPr>
            <sz val="11"/>
            <color theme="1"/>
            <rFont val="Calibri"/>
            <family val="2"/>
            <scheme val="minor"/>
          </rPr>
          <t>138</t>
        </r>
      </text>
    </comment>
    <comment ref="AM159" authorId="0" shapeId="0">
      <text>
        <r>
          <rPr>
            <sz val="11"/>
            <color theme="1"/>
            <rFont val="Calibri"/>
            <family val="2"/>
            <scheme val="minor"/>
          </rPr>
          <t>колодезное дно</t>
        </r>
      </text>
    </comment>
    <comment ref="AU159"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BA159"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E159"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K159" authorId="0" shapeId="0">
      <text>
        <r>
          <rPr>
            <sz val="11"/>
            <color theme="1"/>
            <rFont val="Calibri"/>
            <family val="2"/>
            <scheme val="minor"/>
          </rPr>
          <t>3Д</t>
        </r>
      </text>
    </comment>
    <comment ref="BS159" authorId="0" shapeId="0">
      <text>
        <r>
          <rPr>
            <sz val="11"/>
            <color theme="1"/>
            <rFont val="Calibri"/>
            <family val="2"/>
            <scheme val="minor"/>
          </rPr>
          <t>Инверсия</t>
        </r>
      </text>
    </comment>
    <comment ref="CF159" authorId="0" shapeId="0">
      <text>
        <r>
          <rPr>
            <sz val="11"/>
            <color theme="1"/>
            <rFont val="Calibri"/>
            <family val="2"/>
            <scheme val="minor"/>
          </rPr>
          <t>трудность, с которой сталкивается ребенок при выполнении того или иного задания.
вопрос, который не имеет конкретного ответа.</t>
        </r>
      </text>
    </comment>
    <comment ref="CP159" authorId="0" shapeId="0">
      <text>
        <r>
          <rPr>
            <sz val="11"/>
            <color theme="1"/>
            <rFont val="Calibri"/>
            <family val="2"/>
            <scheme val="minor"/>
          </rPr>
          <t>Обучающийся дает правильный, но неточный ответ.
Обучающийся игнорирует морфемный состав слова.</t>
        </r>
      </text>
    </comment>
    <comment ref="CV159" authorId="0" shapeId="0">
      <text>
        <r>
          <rPr>
            <sz val="11"/>
            <color theme="1"/>
            <rFont val="Calibri"/>
            <family val="2"/>
            <scheme val="minor"/>
          </rPr>
          <t>1. Выборочное чтение
2. Выборочное списывание
3. Деформированное списывание
4. Выборочный диктант
5. Деформированный выборочный диктант (обучающий)
6. Деформированный выборочный диктант (контрольный)</t>
        </r>
      </text>
    </comment>
    <comment ref="DE159" authorId="0" shapeId="0">
      <text>
        <r>
          <rPr>
            <sz val="11"/>
            <color theme="1"/>
            <rFont val="Calibri"/>
            <family val="2"/>
            <scheme val="minor"/>
          </rPr>
          <t>ограниченный словарный запас
низкая подвижность словаря и грамматики</t>
        </r>
      </text>
    </comment>
    <comment ref="DK159" authorId="0" shapeId="0">
      <text>
        <r>
          <rPr>
            <sz val="11"/>
            <color theme="1"/>
            <rFont val="Calibri"/>
            <family val="2"/>
            <scheme val="minor"/>
          </rPr>
          <t>ответы на вопросы, данные в задании, вместо создания цельного текста
маленький объём монологического высказывания
большое количество неоправданных пауз в речи
большое количество речевых и грамматических ошибок</t>
        </r>
      </text>
    </comment>
    <comment ref="DP159" authorId="0" shapeId="0">
      <text>
        <r>
          <rPr>
            <sz val="11"/>
            <color theme="1"/>
            <rFont val="Calibri"/>
            <family val="2"/>
            <scheme val="minor"/>
          </rPr>
          <t>1. К7 - Соблюдение орфографических норм = [3]
2. К8 - Соблюдение пунктуационных норм = [2]</t>
        </r>
      </text>
    </comment>
    <comment ref="DX159" authorId="0" shapeId="0">
      <text>
        <r>
          <rPr>
            <sz val="11"/>
            <color theme="1"/>
            <rFont val="Calibri"/>
            <family val="2"/>
            <scheme val="minor"/>
          </rPr>
          <t>1. С1К1 - Наличие обоснованного ответа = [1]
2. С1К2 - Наличие примеров-аргументов = [3]
3. С1К3 - Смысловая цельность, речевая связность и последовательность сочинения = [1]
4. С1К4 - Композиционная стройность = [1]</t>
        </r>
      </text>
    </comment>
    <comment ref="EH159" authorId="0" shapeId="0">
      <text>
        <r>
          <rPr>
            <sz val="11"/>
            <color theme="1"/>
            <rFont val="Calibri"/>
            <family val="2"/>
            <scheme val="minor"/>
          </rPr>
          <t>диспут</t>
        </r>
      </text>
    </comment>
    <comment ref="EV159" authorId="0" shapeId="0">
      <text>
        <r>
          <rPr>
            <sz val="11"/>
            <color theme="1"/>
            <rFont val="Calibri"/>
            <family val="2"/>
            <scheme val="minor"/>
          </rPr>
          <t>использовать дополнительные задания, направленные на выработку определенных умений</t>
        </r>
      </text>
    </comment>
    <comment ref="FJ159" authorId="0" shapeId="0">
      <text>
        <r>
          <rPr>
            <sz val="11"/>
            <color theme="1"/>
            <rFont val="Calibri"/>
            <family val="2"/>
            <scheme val="minor"/>
          </rPr>
          <t>поэтапное формирование умственных действий</t>
        </r>
      </text>
    </comment>
    <comment ref="GA159"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t>
        </r>
      </text>
    </comment>
    <comment ref="GG159" authorId="0" shapeId="0">
      <text>
        <r>
          <rPr>
            <sz val="11"/>
            <color theme="1"/>
            <rFont val="Calibri"/>
            <family val="2"/>
            <scheme val="minor"/>
          </rPr>
          <t>1. 1 = [Б] (2)
2. 2 = [А] (2)
3. 3 = [В] (2)</t>
        </r>
      </text>
    </comment>
    <comment ref="HC159"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HM159" authorId="0" shapeId="0">
      <text>
        <r>
          <rPr>
            <sz val="11"/>
            <color theme="1"/>
            <rFont val="Calibri"/>
            <family val="2"/>
            <scheme val="minor"/>
          </rPr>
          <t>литературные, исторические, биологические экспедиции</t>
        </r>
      </text>
    </comment>
    <comment ref="IA159"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t>
        </r>
      </text>
    </comment>
    <comment ref="K160" authorId="0" shapeId="0">
      <text>
        <r>
          <rPr>
            <sz val="11"/>
            <color theme="1"/>
            <rFont val="Calibri"/>
            <family val="2"/>
            <scheme val="minor"/>
          </rPr>
          <t>4</t>
        </r>
      </text>
    </comment>
    <comment ref="T160" authorId="0" shapeId="0">
      <text>
        <r>
          <rPr>
            <sz val="11"/>
            <color theme="1"/>
            <rFont val="Calibri"/>
            <family val="2"/>
            <scheme val="minor"/>
          </rPr>
          <t>В первой части сложного предложения 4 составное именное сказуемое.
Одна из грамматических основ предложения 5 – «лыжник оттолкнулся».</t>
        </r>
      </text>
    </comment>
    <comment ref="X160" authorId="0" shapeId="0">
      <text>
        <r>
          <rPr>
            <sz val="11"/>
            <color theme="1"/>
            <rFont val="Calibri"/>
            <family val="2"/>
            <scheme val="minor"/>
          </rPr>
          <t>12346810</t>
        </r>
      </text>
    </comment>
    <comment ref="AG160" authorId="0" shapeId="0">
      <text>
        <r>
          <rPr>
            <sz val="11"/>
            <color theme="1"/>
            <rFont val="Calibri"/>
            <family val="2"/>
            <scheme val="minor"/>
          </rPr>
          <t>4</t>
        </r>
      </text>
    </comment>
    <comment ref="AM160" authorId="0" shapeId="0">
      <text>
        <r>
          <rPr>
            <sz val="11"/>
            <color theme="1"/>
            <rFont val="Calibri"/>
            <family val="2"/>
            <scheme val="minor"/>
          </rPr>
          <t>колодезное дно</t>
        </r>
      </text>
    </comment>
    <comment ref="AV160"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160"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160"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J160" authorId="0" shapeId="0">
      <text>
        <r>
          <rPr>
            <sz val="11"/>
            <color theme="1"/>
            <rFont val="Calibri"/>
            <family val="2"/>
            <scheme val="minor"/>
          </rPr>
          <t>3Б</t>
        </r>
      </text>
    </comment>
    <comment ref="BX160" authorId="0" shapeId="0">
      <text>
        <r>
          <rPr>
            <sz val="11"/>
            <color theme="1"/>
            <rFont val="Calibri"/>
            <family val="2"/>
            <scheme val="minor"/>
          </rPr>
          <t>Инверсия</t>
        </r>
      </text>
    </comment>
    <comment ref="CF160" authorId="0" shapeId="0">
      <text>
        <r>
          <rPr>
            <sz val="11"/>
            <color theme="1"/>
            <rFont val="Calibri"/>
            <family val="2"/>
            <scheme val="minor"/>
          </rPr>
          <t>вопрос, на который у ученика нет односложного ответа.
вопрос, который не имеет однозначного ответа.
вопрос, который содержит несколько возможных ответов.</t>
        </r>
      </text>
    </comment>
    <comment ref="CP160" authorId="0" shapeId="0">
      <text>
        <r>
          <rPr>
            <sz val="11"/>
            <color theme="1"/>
            <rFont val="Calibri"/>
            <family val="2"/>
            <scheme val="minor"/>
          </rPr>
          <t>Обучающийся дает правильный, но неточный ответ.
Обучающийся ориентируется на сочетание букв.
Обучающийся игнорирует морфемный состав слова.</t>
        </r>
      </text>
    </comment>
    <comment ref="CY160" authorId="0" shapeId="0">
      <text>
        <r>
          <rPr>
            <sz val="11"/>
            <color theme="1"/>
            <rFont val="Calibri"/>
            <family val="2"/>
            <scheme val="minor"/>
          </rPr>
          <t>Обучающийся не различает глухие и звонкие согласные.
Обучающийся не видит морфемный состав слова.</t>
        </r>
      </text>
    </comment>
    <comment ref="DD160" authorId="0" shapeId="0">
      <text>
        <r>
          <rPr>
            <sz val="11"/>
            <color theme="1"/>
            <rFont val="Calibri"/>
            <family val="2"/>
            <scheme val="minor"/>
          </rPr>
          <t>графического</t>
        </r>
      </text>
    </comment>
    <comment ref="DJ160" authorId="0" shapeId="0">
      <text>
        <r>
          <rPr>
            <sz val="11"/>
            <color theme="1"/>
            <rFont val="Calibri"/>
            <family val="2"/>
            <scheme val="minor"/>
          </rPr>
          <t>1. ИК1 - Содержание изложения = [0]
2. ИК2 - Сжатие исходного текста = [1]
3. ИК3 - Смысловая цельность, речевая связность и последова-тель¬ность изложения = [0]
4. Итоговое количество баллов за сжатое изложение по критериям ИК1–ИК3 = [1]</t>
        </r>
      </text>
    </comment>
    <comment ref="DP160" authorId="0" shapeId="0">
      <text>
        <r>
          <rPr>
            <sz val="11"/>
            <color theme="1"/>
            <rFont val="Calibri"/>
            <family val="2"/>
            <scheme val="minor"/>
          </rPr>
          <t>1. К7 - Соблюдение орфографических норм = [3]
2. К8 - Соблюдение пунктуационных норм = [3]</t>
        </r>
      </text>
    </comment>
    <comment ref="DV160" authorId="0" shapeId="0">
      <text>
        <r>
          <rPr>
            <sz val="11"/>
            <color theme="1"/>
            <rFont val="Calibri"/>
            <family val="2"/>
            <scheme val="minor"/>
          </rPr>
          <t>1. К9 - Соблюдение языковых норм = [0]
2. К10 - Соблюдение речевых норм = [0]</t>
        </r>
      </text>
    </comment>
    <comment ref="EK160"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EY160" authorId="0" shapeId="0">
      <text>
        <r>
          <rPr>
            <sz val="11"/>
            <color theme="1"/>
            <rFont val="Calibri"/>
            <family val="2"/>
            <scheme val="minor"/>
          </rPr>
          <t>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FF160" authorId="0" shapeId="0">
      <text>
        <r>
          <rPr>
            <sz val="11"/>
            <color theme="1"/>
            <rFont val="Calibri"/>
            <family val="2"/>
            <scheme val="minor"/>
          </rPr>
          <t>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Выбирают дополнительные задания в блоке из 8 обязательных и 4 дополнительных заданий</t>
        </r>
      </text>
    </comment>
    <comment ref="FV160"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r>
      </text>
    </comment>
    <comment ref="GI160"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(0)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GZ160"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HJ160" authorId="0" shapeId="0">
      <text>
        <r>
          <rPr>
            <sz val="11"/>
            <color theme="1"/>
            <rFont val="Calibri"/>
            <family val="2"/>
            <scheme val="minor"/>
          </rPr>
          <t>озеленение пришкольной территории</t>
        </r>
      </text>
    </comment>
    <comment ref="IE160" authorId="0" shapeId="0">
      <text>
        <r>
          <rPr>
            <sz val="11"/>
            <color theme="1"/>
            <rFont val="Calibri"/>
            <family val="2"/>
            <scheme val="minor"/>
          </rPr>
          <t>опирается на готовность учащегося «принимать на веру» идеи педагога (0)
в его основу положено разъяснение сути явления, причинно-следственных связей, выделение социальной и личностной значимости решения вопроса (0)</t>
        </r>
      </text>
    </comment>
    <comment ref="G161" authorId="0" shapeId="0">
      <text>
        <r>
          <rPr>
            <sz val="11"/>
            <color theme="1"/>
            <rFont val="Calibri"/>
            <family val="2"/>
            <scheme val="minor"/>
          </rPr>
          <t>3</t>
        </r>
      </text>
    </comment>
    <comment ref="T161" authorId="0" shapeId="0">
      <text>
        <r>
          <rPr>
            <sz val="11"/>
            <color theme="1"/>
            <rFont val="Calibri"/>
            <family val="2"/>
            <scheme val="minor"/>
          </rPr>
          <t>В первой части сложного предложения 4 составное именное сказуемое.
Одна из грамматических основ предложения 5 – «лыжник оттолкнулся».</t>
        </r>
      </text>
    </comment>
    <comment ref="AA161" authorId="0" shapeId="0">
      <text>
        <r>
          <rPr>
            <sz val="11"/>
            <color theme="1"/>
            <rFont val="Calibri"/>
            <family val="2"/>
            <scheme val="minor"/>
          </rPr>
          <t>11</t>
        </r>
      </text>
    </comment>
    <comment ref="AG161" authorId="0" shapeId="0">
      <text>
        <r>
          <rPr>
            <sz val="11"/>
            <color theme="1"/>
            <rFont val="Calibri"/>
            <family val="2"/>
            <scheme val="minor"/>
          </rPr>
          <t>6</t>
        </r>
      </text>
    </comment>
    <comment ref="AO161" authorId="0" shapeId="0">
      <text>
        <r>
          <rPr>
            <sz val="11"/>
            <color theme="1"/>
            <rFont val="Calibri"/>
            <family val="2"/>
            <scheme val="minor"/>
          </rPr>
          <t>вошел улыбаясь</t>
        </r>
      </text>
    </comment>
    <comment ref="AU161"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AZ161"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161"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M161" authorId="0" shapeId="0">
      <text>
        <r>
          <rPr>
            <sz val="11"/>
            <color theme="1"/>
            <rFont val="Calibri"/>
            <family val="2"/>
            <scheme val="minor"/>
          </rPr>
          <t>4Б</t>
        </r>
      </text>
    </comment>
    <comment ref="BW161" authorId="0" shapeId="0">
      <text>
        <r>
          <rPr>
            <sz val="11"/>
            <color theme="1"/>
            <rFont val="Calibri"/>
            <family val="2"/>
            <scheme val="minor"/>
          </rPr>
          <t>Литота</t>
        </r>
      </text>
    </comment>
    <comment ref="CF161" authorId="0" shapeId="0">
      <text>
        <r>
          <rPr>
            <sz val="11"/>
            <color theme="1"/>
            <rFont val="Calibri"/>
            <family val="2"/>
            <scheme val="minor"/>
          </rPr>
          <t>вопрос, который не имеет однозначного ответа.</t>
        </r>
      </text>
    </comment>
    <comment ref="CP161" authorId="0" shapeId="0">
      <text>
        <r>
          <rPr>
            <sz val="11"/>
            <color theme="1"/>
            <rFont val="Calibri"/>
            <family val="2"/>
            <scheme val="minor"/>
          </rPr>
          <t>Обучающийся дает правильный, но неточный ответ.
Обучающийся игнорирует морфемный состав слова.</t>
        </r>
      </text>
    </comment>
    <comment ref="CV161" authorId="0" shapeId="0">
      <text>
        <r>
          <rPr>
            <sz val="11"/>
            <color theme="1"/>
            <rFont val="Calibri"/>
            <family val="2"/>
            <scheme val="minor"/>
          </rPr>
          <t>1. Деформированный выборочный диктант (обучающий)
2. Деформированное списывание
3. Выборочный диктант
4. Выборочное чтение
5. Выборочное списывание
6. Деформированный выборочный диктант (контрольный)</t>
        </r>
      </text>
    </comment>
    <comment ref="DD161" authorId="0" shapeId="0">
      <text>
        <r>
          <rPr>
            <sz val="11"/>
            <color theme="1"/>
            <rFont val="Calibri"/>
            <family val="2"/>
            <scheme val="minor"/>
          </rPr>
          <t>графического</t>
        </r>
      </text>
    </comment>
    <comment ref="DL161" authorId="0" shapeId="0">
      <text>
        <r>
          <rPr>
            <sz val="11"/>
            <color theme="1"/>
            <rFont val="Calibri"/>
            <family val="2"/>
            <scheme val="minor"/>
          </rPr>
          <t>1. К1 = [1]
2. К2 = [6]
3. К3 = [1]
4. К4 = [1]
5. К5 = [2]
6. К6 = [2]
7. К7 = [3]
8. К8 = [2]
9. К9 = [0]
10. К10 = [1]
11. К11 = [0]
12. К12 = [1]</t>
        </r>
      </text>
    </comment>
    <comment ref="DQ161" authorId="0" shapeId="0">
      <text>
        <r>
          <rPr>
            <sz val="11"/>
            <color theme="1"/>
            <rFont val="Calibri"/>
            <family val="2"/>
            <scheme val="minor"/>
          </rPr>
          <t>1. Универсального рецепта, как выбрать путь в жизни, быть не может. Выбор остается за человеком. = [Обобщение]
2. Нет универсального рецепта, как выбрать собственный жизненный путь. Это решение остается за человеком. = [Исключение]
3. Человек сам должен решить, какой путь в жизни он выберет. = [Упрощение]</t>
        </r>
      </text>
    </comment>
    <comment ref="DV161" authorId="0" shapeId="0">
      <text>
        <r>
          <rPr>
            <sz val="11"/>
            <color theme="1"/>
            <rFont val="Calibri"/>
            <family val="2"/>
            <scheme val="minor"/>
          </rPr>
          <t>1. К9 - Соблюдение языковых норм = [1]
2. К10 - Соблюдение речевых норм = [2]</t>
        </r>
      </text>
    </comment>
    <comment ref="EK161"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ES161" authorId="0" shapeId="0">
      <text>
        <r>
          <rPr>
            <sz val="11"/>
            <color theme="1"/>
            <rFont val="Calibri"/>
            <family val="2"/>
            <scheme val="minor"/>
          </rPr>
          <t>необходимо запланировать дополнительное время на раскрытие темы
пересмотреть формулировку вопроса
уменьшить объем проверочного задания
использовать дополнительные задания, направленные на выработку определенных умений
запланировать тему (вопрос) на последующие уроки</t>
        </r>
      </text>
    </comment>
    <comment ref="FL161" authorId="0" shapeId="0">
      <text>
        <r>
          <rPr>
            <sz val="11"/>
            <color theme="1"/>
            <rFont val="Calibri"/>
            <family val="2"/>
            <scheme val="minor"/>
          </rPr>
          <t>технология формирования критического мышления</t>
        </r>
      </text>
    </comment>
    <comment ref="FZ161" authorId="0" shapeId="0">
      <text>
        <r>
          <rPr>
            <sz val="11"/>
            <color theme="1"/>
            <rFont val="Calibri"/>
            <family val="2"/>
            <scheme val="minor"/>
          </rPr>
          <t>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GH161" authorId="0" shapeId="0">
      <text>
        <r>
          <rPr>
            <sz val="11"/>
            <color theme="1"/>
            <rFont val="Calibri"/>
            <family val="2"/>
            <scheme val="minor"/>
          </rPr>
          <t>1. 1 = [В] (2)
2. 2 = [А] (2)
3. 3 = [Б] (2)</t>
        </r>
      </text>
    </comment>
    <comment ref="GZ161"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HJ161" authorId="0" shapeId="0">
      <text>
        <r>
          <rPr>
            <sz val="11"/>
            <color theme="1"/>
            <rFont val="Calibri"/>
            <family val="2"/>
            <scheme val="minor"/>
          </rPr>
          <t>применение интерактивных форм работы учащихся: интеллектуальных игр, стимулирующих познавательную мотивацию школьников</t>
        </r>
      </text>
    </comment>
    <comment ref="IA161" authorId="0" shapeId="0">
      <text>
        <r>
          <rPr>
            <sz val="11"/>
            <color theme="1"/>
            <rFont val="Calibri"/>
            <family val="2"/>
            <scheme val="minor"/>
          </rPr>
          <t>выражается в прямом требовании педагога к обучающимся согласиться с его мнением (0)
малопригодно как постоянная форма воздействия на обучающихся (0)</t>
        </r>
      </text>
    </comment>
    <comment ref="G162" authorId="0" shapeId="0">
      <text>
        <r>
          <rPr>
            <sz val="11"/>
            <color theme="1"/>
            <rFont val="Calibri"/>
            <family val="2"/>
            <scheme val="minor"/>
          </rPr>
          <t>1</t>
        </r>
      </text>
    </comment>
    <comment ref="P162" authorId="0" shapeId="0">
      <text>
        <r>
          <rPr>
            <sz val="11"/>
            <color theme="1"/>
            <rFont val="Calibri"/>
            <family val="2"/>
            <scheme val="minor"/>
          </rPr>
          <t>В предложении 2 есть однородные члены с обобщающим словом.
В первой части сложного предложения 4 составное именное сказуемое.
Одна из грамматических основ предложения 5 – «лыжник оттолкнулся».</t>
        </r>
      </text>
    </comment>
    <comment ref="Y162" authorId="0" shapeId="0">
      <text>
        <r>
          <rPr>
            <sz val="11"/>
            <color theme="1"/>
            <rFont val="Calibri"/>
            <family val="2"/>
            <scheme val="minor"/>
          </rPr>
          <t>1234567811</t>
        </r>
      </text>
    </comment>
    <comment ref="AI162" authorId="0" shapeId="0">
      <text>
        <r>
          <rPr>
            <sz val="11"/>
            <color theme="1"/>
            <rFont val="Calibri"/>
            <family val="2"/>
            <scheme val="minor"/>
          </rPr>
          <t>1</t>
        </r>
      </text>
    </comment>
    <comment ref="AN162" authorId="0" shapeId="0">
      <text>
        <r>
          <rPr>
            <sz val="11"/>
            <color theme="1"/>
            <rFont val="Calibri"/>
            <family val="2"/>
            <scheme val="minor"/>
          </rPr>
          <t>учился с прилежанием</t>
        </r>
      </text>
    </comment>
    <comment ref="AV162"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162"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(решил много) ЗАДАЧ – в форме множественного числа имени существительного 3-го склонения после шипящего буква Ь не пишется.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162"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O162" authorId="0" shapeId="0">
      <text>
        <r>
          <rPr>
            <sz val="11"/>
            <color theme="1"/>
            <rFont val="Calibri"/>
            <family val="2"/>
            <scheme val="minor"/>
          </rPr>
          <t>2д</t>
        </r>
      </text>
    </comment>
    <comment ref="BT162" authorId="0" shapeId="0">
      <text>
        <r>
          <rPr>
            <sz val="11"/>
            <color theme="1"/>
            <rFont val="Calibri"/>
            <family val="2"/>
            <scheme val="minor"/>
          </rPr>
          <t>Метонимия</t>
        </r>
      </text>
    </comment>
    <comment ref="CF162" authorId="0" shapeId="0">
      <text>
        <r>
          <rPr>
            <sz val="11"/>
            <color theme="1"/>
            <rFont val="Calibri"/>
            <family val="2"/>
            <scheme val="minor"/>
          </rPr>
          <t>вопрос, на который у ученика нет односложного ответа.
трудность, с которой сталкивается ребенок при выполнении того или иного задания.
вопрос, который не имеет конкретного ответа.</t>
        </r>
      </text>
    </comment>
    <comment ref="CP162" authorId="0" shapeId="0">
      <text>
        <r>
          <rPr>
            <sz val="11"/>
            <color theme="1"/>
            <rFont val="Calibri"/>
            <family val="2"/>
            <scheme val="minor"/>
          </rPr>
          <t>Обучающийся смешивает части речи.</t>
        </r>
      </text>
    </comment>
    <comment ref="CX162" authorId="0" shapeId="0">
      <text>
        <r>
          <rPr>
            <sz val="11"/>
            <color theme="1"/>
            <rFont val="Calibri"/>
            <family val="2"/>
            <scheme val="minor"/>
          </rPr>
          <t>Ученики действуют формально.
Ученики смешивают части речи.
Ученики ориентируются на расставленные в тексте знаки препинания.</t>
        </r>
      </text>
    </comment>
    <comment ref="DE162" authorId="0" shapeId="0">
      <text>
        <r>
          <rPr>
            <sz val="11"/>
            <color theme="1"/>
            <rFont val="Calibri"/>
            <family val="2"/>
            <scheme val="minor"/>
          </rPr>
          <t>ограниченный словарный запас
низкая подвижность словаря и грамматики</t>
        </r>
      </text>
    </comment>
    <comment ref="DK162" authorId="0" shapeId="0">
      <text>
        <r>
          <rPr>
            <sz val="11"/>
            <color theme="1"/>
            <rFont val="Calibri"/>
            <family val="2"/>
            <scheme val="minor"/>
          </rPr>
          <t>ответы на вопросы, данные в задании, вместо создания цельного текста
большое количество неоправданных пауз в речи
большое количество речевых и грамматических ошибок</t>
        </r>
      </text>
    </comment>
    <comment ref="DQ162" authorId="0" shapeId="0">
      <text>
        <r>
          <rPr>
            <sz val="11"/>
            <color theme="1"/>
            <rFont val="Calibri"/>
            <family val="2"/>
            <scheme val="minor"/>
          </rPr>
          <t>1. Универсального рецепта, как выбрать путь в жизни, быть не может. Выбор остается за человеком. = [Упрощение]
2. Нет универсального рецепта, как выбрать собственный жизненный путь. Это решение остается за человеком. = [Обобщение]
3. Человек сам должен решить, какой путь в жизни он выберет. = [Текст сжат неправильно]</t>
        </r>
      </text>
    </comment>
    <comment ref="DV162" authorId="0" shapeId="0">
      <text>
        <r>
          <rPr>
            <sz val="11"/>
            <color theme="1"/>
            <rFont val="Calibri"/>
            <family val="2"/>
            <scheme val="minor"/>
          </rPr>
          <t>1. К9 - Соблюдение языковых норм = [3]
2. К10 - Соблюдение речевых норм = [3]</t>
        </r>
      </text>
    </comment>
    <comment ref="EG162" authorId="0" shapeId="0">
      <text>
        <r>
          <rPr>
            <sz val="11"/>
            <color theme="1"/>
            <rFont val="Calibri"/>
            <family val="2"/>
            <scheme val="minor"/>
          </rPr>
          <t>диагностическое консультирование</t>
        </r>
      </text>
    </comment>
    <comment ref="ET162" authorId="0" shapeId="0">
      <text>
        <r>
          <rPr>
            <sz val="11"/>
            <color theme="1"/>
            <rFont val="Calibri"/>
            <family val="2"/>
            <scheme val="minor"/>
          </rPr>
          <t>необходимо запланировать дополнительное время на раскрытие темы
уменьшить объем проверочного задания
использовать дополнительные задания, направленные на выработку определенных умений</t>
        </r>
      </text>
    </comment>
    <comment ref="FL162" authorId="0" shapeId="0">
      <text>
        <r>
          <rPr>
            <sz val="11"/>
            <color theme="1"/>
            <rFont val="Calibri"/>
            <family val="2"/>
            <scheme val="minor"/>
          </rPr>
          <t>интерактивная технология</t>
        </r>
      </text>
    </comment>
    <comment ref="FY162" authorId="0" shapeId="0">
      <text>
        <r>
          <rPr>
            <sz val="11"/>
            <color theme="1"/>
            <rFont val="Calibri"/>
            <family val="2"/>
            <scheme val="minor"/>
          </rPr>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t>
        </r>
      </text>
    </comment>
    <comment ref="GF162" authorId="0" shapeId="0">
      <text>
        <r>
          <rPr>
            <sz val="11"/>
            <color theme="1"/>
            <rFont val="Calibri"/>
            <family val="2"/>
            <scheme val="minor"/>
          </rPr>
          <t>1. 1 = [В] (2)
2. 2 = [А] (2)
3. 3 = [Б] (2)</t>
        </r>
      </text>
    </comment>
    <comment ref="GY162"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HK162" authorId="0" shapeId="0">
      <text>
        <r>
          <rPr>
            <sz val="11"/>
            <color theme="1"/>
            <rFont val="Calibri"/>
            <family val="2"/>
            <scheme val="minor"/>
          </rPr>
          <t>применение фронтального опроса</t>
        </r>
      </text>
    </comment>
    <comment ref="IE162" authorId="0" shapeId="0">
      <text>
        <r>
          <rPr>
            <sz val="11"/>
            <color theme="1"/>
            <rFont val="Calibri"/>
            <family val="2"/>
            <scheme val="minor"/>
          </rPr>
          <t>отличается высокой степенью аргументации со стороны педагога (3)
в его основу положено разъяснение сути явления, причинно-следственных связей, выделение социальной и личностной значимости решения вопроса (0)</t>
        </r>
      </text>
    </comment>
    <comment ref="L163" authorId="0" shapeId="0">
      <text>
        <r>
          <rPr>
            <sz val="11"/>
            <color theme="1"/>
            <rFont val="Calibri"/>
            <family val="2"/>
            <scheme val="minor"/>
          </rPr>
          <t>Среди своих предшественников Исаак Ньютон особо выделял Коперника, Кеплера, Галилея, Декарта.
Вклад Исаака Ньютона в науку трудно переоценить: за всю жизнь он сделал столько, сколько не под силу одному учёному.
Гениальный учёный совершает научные открытия благодаря труду талантливых предшественников.</t>
        </r>
      </text>
    </comment>
    <comment ref="R163" authorId="0" shapeId="0">
      <text>
        <r>
          <rPr>
            <sz val="11"/>
            <color theme="1"/>
            <rFont val="Calibri"/>
            <family val="2"/>
            <scheme val="minor"/>
          </rPr>
          <t>сложноподчиненное</t>
        </r>
      </text>
    </comment>
    <comment ref="X163" authorId="0" shapeId="0">
      <text>
        <r>
          <rPr>
            <sz val="11"/>
            <color theme="1"/>
            <rFont val="Calibri"/>
            <family val="2"/>
            <scheme val="minor"/>
          </rPr>
          <t>123467810</t>
        </r>
      </text>
    </comment>
    <comment ref="AG163" authorId="0" shapeId="0">
      <text>
        <r>
          <rPr>
            <sz val="11"/>
            <color theme="1"/>
            <rFont val="Calibri"/>
            <family val="2"/>
            <scheme val="minor"/>
          </rPr>
          <t>4</t>
        </r>
      </text>
    </comment>
    <comment ref="AQ163" authorId="0" shapeId="0">
      <text>
        <r>
          <rPr>
            <sz val="11"/>
            <color theme="1"/>
            <rFont val="Calibri"/>
            <family val="2"/>
            <scheme val="minor"/>
          </rPr>
          <t>добро без корысти</t>
        </r>
      </text>
    </comment>
    <comment ref="AU163"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BA163"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E163"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M163" authorId="0" shapeId="0">
      <text>
        <r>
          <rPr>
            <sz val="11"/>
            <color theme="1"/>
            <rFont val="Calibri"/>
            <family val="2"/>
            <scheme val="minor"/>
          </rPr>
          <t>4Е</t>
        </r>
      </text>
    </comment>
    <comment ref="BV163" authorId="0" shapeId="0">
      <text>
        <r>
          <rPr>
            <sz val="11"/>
            <color theme="1"/>
            <rFont val="Calibri"/>
            <family val="2"/>
            <scheme val="minor"/>
          </rPr>
          <t>Перифраза</t>
        </r>
      </text>
    </comment>
    <comment ref="CF163" authorId="0" shapeId="0">
      <text>
        <r>
          <rPr>
            <sz val="11"/>
            <color theme="1"/>
            <rFont val="Calibri"/>
            <family val="2"/>
            <scheme val="minor"/>
          </rPr>
          <t>вопрос, на который у ученика нет односложного ответа.
трудность, с которой сталкивается ребенок при выполнении того или иного задания.
вопрос, который не имеет конкретного ответа.</t>
        </r>
      </text>
    </comment>
    <comment ref="CR163" authorId="0" shapeId="0">
      <text>
        <r>
          <rPr>
            <sz val="11"/>
            <color theme="1"/>
            <rFont val="Calibri"/>
            <family val="2"/>
            <scheme val="minor"/>
          </rPr>
          <t>Нет</t>
        </r>
      </text>
    </comment>
    <comment ref="CX163" authorId="0" shapeId="0">
      <text>
        <r>
          <rPr>
            <sz val="11"/>
            <color theme="1"/>
            <rFont val="Calibri"/>
            <family val="2"/>
            <scheme val="minor"/>
          </rPr>
          <t>Ученики смешивают части речи.
Ученики ориентируются на расставленные в тексте знаки препинания.</t>
        </r>
      </text>
    </comment>
    <comment ref="DE163" authorId="0" shapeId="0">
      <text>
        <r>
          <rPr>
            <sz val="11"/>
            <color theme="1"/>
            <rFont val="Calibri"/>
            <family val="2"/>
            <scheme val="minor"/>
          </rPr>
          <t>смешение видов подчинительной связи</t>
        </r>
      </text>
    </comment>
    <comment ref="DL163" authorId="0" shapeId="0">
      <text>
        <r>
          <rPr>
            <sz val="11"/>
            <color theme="1"/>
            <rFont val="Calibri"/>
            <family val="2"/>
            <scheme val="minor"/>
          </rPr>
          <t>1. К1 = [1]
2. К2 = [6]
3. К3 = [1]
4. К4 = [1]
5. К5 = [1]
6. К6 = [1]
7. К7 = [3]
8. К8 = [2]
9. К9 = [1]
10. К10 = [1]
11. К11 = [1]
12. К12 = [1]</t>
        </r>
      </text>
    </comment>
    <comment ref="DQ163" authorId="0" shapeId="0">
      <text>
        <r>
          <rPr>
            <sz val="11"/>
            <color theme="1"/>
            <rFont val="Calibri"/>
            <family val="2"/>
            <scheme val="minor"/>
          </rPr>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[Исключение]
3. Человек сам должен решить, какой путь в жизни он выберет. = [Упрощение]</t>
        </r>
      </text>
    </comment>
    <comment ref="DY163" authorId="0" shapeId="0">
      <text>
        <r>
          <rPr>
            <sz val="11"/>
            <color theme="1"/>
            <rFont val="Calibri"/>
            <family val="2"/>
            <scheme val="minor"/>
          </rPr>
          <t>1. С3К1 - Толкование значения слова = [1]
2. С3К2 - Наличие примеров-аргументов = [3]
3. С3К3 - Смысловая цельность, речевая связность и последовательность сочинения = [2]
4. С3К4 - Композиционная стройность = [2]
5. Итоговое количество баллов за сочинение по критериям С3К1–С3К4 = [8]</t>
        </r>
      </text>
    </comment>
    <comment ref="EK163"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EV163" authorId="0" shapeId="0">
      <text>
        <r>
          <rPr>
            <sz val="11"/>
            <color theme="1"/>
            <rFont val="Calibri"/>
            <family val="2"/>
            <scheme val="minor"/>
          </rPr>
          <t>применить другой метод обучения</t>
        </r>
      </text>
    </comment>
    <comment ref="FF163" authorId="0" shapeId="0">
      <text>
        <r>
          <rPr>
            <sz val="11"/>
            <color theme="1"/>
            <rFont val="Calibri"/>
            <family val="2"/>
            <scheme val="minor"/>
          </rPr>
          <t>Строят условие, вопрос, решение и ответ задачи с опорой на названные шаги
Упорядочивают и ранжируют данные из текста, пользуясь совместной презентацией
Самостоятельно ставят перед собой учебную задачу, выполняют ее и оценивают по предложенным критериям</t>
        </r>
      </text>
    </comment>
    <comment ref="FT163"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GN163"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HC163"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HQ163" authorId="0" shapeId="0">
      <text>
        <r>
          <rPr>
            <sz val="11"/>
            <color theme="1"/>
            <rFont val="Calibri"/>
            <family val="2"/>
            <scheme val="minor"/>
          </rPr>
          <t>портфолио</t>
        </r>
      </text>
    </comment>
    <comment ref="IA163" authorId="0" shapeId="0">
      <text>
        <r>
          <rPr>
            <sz val="11"/>
            <color theme="1"/>
            <rFont val="Calibri"/>
            <family val="2"/>
            <scheme val="minor"/>
          </rPr>
          <t>бывает непреднамеренным и преднамеренным (3)
выражается в прямом требовании педагога к обучающимся согласиться с его мнением (0)</t>
        </r>
      </text>
    </comment>
    <comment ref="I164" authorId="0" shapeId="0">
      <text>
        <r>
          <rPr>
            <sz val="11"/>
            <color theme="1"/>
            <rFont val="Calibri"/>
            <family val="2"/>
            <scheme val="minor"/>
          </rPr>
          <t>3</t>
        </r>
      </text>
    </comment>
    <comment ref="S164" authorId="0" shapeId="0">
      <text>
        <r>
          <rPr>
            <sz val="11"/>
            <color theme="1"/>
            <rFont val="Calibri"/>
            <family val="2"/>
            <scheme val="minor"/>
          </rPr>
          <t>Предложение 3 осложнено вводным словом.
В первой части сложного предложения 4 составное именное сказуемое.
Предложение 5 осложнено обособленным приложением.</t>
        </r>
      </text>
    </comment>
    <comment ref="Y164" authorId="0" shapeId="0">
      <text>
        <r>
          <rPr>
            <sz val="11"/>
            <color theme="1"/>
            <rFont val="Calibri"/>
            <family val="2"/>
            <scheme val="minor"/>
          </rPr>
          <t>1345691011</t>
        </r>
      </text>
    </comment>
    <comment ref="AG164" authorId="0" shapeId="0">
      <text>
        <r>
          <rPr>
            <sz val="11"/>
            <color theme="1"/>
            <rFont val="Calibri"/>
            <family val="2"/>
            <scheme val="minor"/>
          </rPr>
          <t>4</t>
        </r>
      </text>
    </comment>
    <comment ref="AM164" authorId="0" shapeId="0">
      <text>
        <r>
          <rPr>
            <sz val="11"/>
            <color theme="1"/>
            <rFont val="Calibri"/>
            <family val="2"/>
            <scheme val="minor"/>
          </rPr>
          <t>колодезное дно</t>
        </r>
      </text>
    </comment>
    <comment ref="AV164"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BA164"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E164"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M164" authorId="0" shapeId="0">
      <text>
        <r>
          <rPr>
            <sz val="11"/>
            <color theme="1"/>
            <rFont val="Calibri"/>
            <family val="2"/>
            <scheme val="minor"/>
          </rPr>
          <t>4Е</t>
        </r>
      </text>
    </comment>
    <comment ref="BX164" authorId="0" shapeId="0">
      <text>
        <r>
          <rPr>
            <sz val="11"/>
            <color theme="1"/>
            <rFont val="Calibri"/>
            <family val="2"/>
            <scheme val="minor"/>
          </rPr>
          <t>Инверсия</t>
        </r>
      </text>
    </comment>
    <comment ref="CE164" authorId="0" shapeId="0">
      <text>
        <r>
          <rPr>
            <sz val="11"/>
            <color theme="1"/>
            <rFont val="Calibri"/>
            <family val="2"/>
            <scheme val="minor"/>
          </rPr>
          <t>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вопрос, на который у ученика нет односложного ответа.</t>
        </r>
      </text>
    </comment>
    <comment ref="CQ164" authorId="0" shapeId="0">
      <text>
        <r>
          <rPr>
            <sz val="11"/>
            <color theme="1"/>
            <rFont val="Calibri"/>
            <family val="2"/>
            <scheme val="minor"/>
          </rPr>
          <t>Ученик выбирает слово, образованное от глагола.</t>
        </r>
      </text>
    </comment>
    <comment ref="CW164" authorId="0" shapeId="0">
      <text>
        <r>
          <rPr>
            <sz val="11"/>
            <color theme="1"/>
            <rFont val="Calibri"/>
            <family val="2"/>
            <scheme val="minor"/>
          </rPr>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[заполнение всех видов пропусков, исправление ошибок и т.д.]</t>
        </r>
      </text>
    </comment>
    <comment ref="DD164" authorId="0" shapeId="0">
      <text>
        <r>
          <rPr>
            <sz val="11"/>
            <color theme="1"/>
            <rFont val="Calibri"/>
            <family val="2"/>
            <scheme val="minor"/>
          </rPr>
          <t>фонетико-графического</t>
        </r>
      </text>
    </comment>
    <comment ref="DI164" authorId="0" shapeId="0">
      <text>
        <r>
          <rPr>
            <sz val="11"/>
            <color theme="1"/>
            <rFont val="Calibri"/>
            <family val="2"/>
            <scheme val="minor"/>
          </rPr>
          <t>1. К1 - Формулировка проблем исходного текста = [0]
2. К2 - Комментарий к сформулированной проблеме исходного текста = [0]
3. К3 - Отражение позиции автора исходного текста = [0]
4. К4 - Отношение к позиции автора по проблеме исходного текста = [0]</t>
        </r>
      </text>
    </comment>
    <comment ref="DR164" authorId="0" shapeId="0">
      <text>
        <r>
          <rPr>
            <sz val="11"/>
            <color theme="1"/>
            <rFont val="Calibri"/>
            <family val="2"/>
            <scheme val="minor"/>
          </rPr>
          <t>1. С3К1 - Толкование значения слова = [1]
2. С3К2 - Наличие примеров-аргументов = [3]
3. С3К3 - Смысловая цельность, речевая связность и последовательность сочинения = [1]
4. С3К4 - Композиционная стройность = [2]</t>
        </r>
      </text>
    </comment>
    <comment ref="DY164" authorId="0" shapeId="0">
      <text>
        <r>
          <rPr>
            <sz val="11"/>
            <color theme="1"/>
            <rFont val="Calibri"/>
            <family val="2"/>
            <scheme val="minor"/>
          </rPr>
          <t>1. С3К1 - Толкование значения слова = [1]
2. С3К2 - Наличие примеров-аргументов = [3]
3. С3К3 - Смысловая цельность, речевая связность и последовательность сочинения = [1]
4. С3К4 - Композиционная стройность = [2]
5. Итоговое количество баллов за сочинение по критериям С3К1–С3К4 = [7]</t>
        </r>
      </text>
    </comment>
    <comment ref="EK164"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ET164"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FF164" authorId="0" shapeId="0">
      <text>
        <r>
          <rPr>
            <sz val="11"/>
            <color theme="1"/>
            <rFont val="Calibri"/>
            <family val="2"/>
            <scheme val="minor"/>
          </rPr>
          <t>Строят условие, вопрос, решение и ответ задачи с опорой на названные шаги
Исправляют ошибки в тексте объемом 15 слов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r>
      </text>
    </comment>
    <comment ref="GA164"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t>
        </r>
      </text>
    </comment>
    <comment ref="GN164" authorId="0" shapeId="0">
      <text>
        <r>
          <rPr>
            <sz val="11"/>
            <color theme="1"/>
            <rFont val="Calibri"/>
            <family val="2"/>
            <scheme val="minor"/>
          </rPr>
          <t>1. Соперничество = [Данная стратегия характеризуется высоким уровнем направленности как на собственные интересы, так и на интересы соперника] (0)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GZ164"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HO164"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IC164" authorId="0" shapeId="0">
      <text>
        <r>
          <rPr>
            <sz val="11"/>
            <color theme="1"/>
            <rFont val="Calibri"/>
            <family val="2"/>
            <scheme val="minor"/>
          </rPr>
          <t>должно осуществляться систематически (0)
не должно преследовать цель унизить достоинство обучающегося (3)</t>
        </r>
      </text>
    </comment>
    <comment ref="J165" authorId="0" shapeId="0">
      <text>
        <r>
          <rPr>
            <sz val="11"/>
            <color theme="1"/>
            <rFont val="Calibri"/>
            <family val="2"/>
            <scheme val="minor"/>
          </rPr>
          <t>1 – цепная</t>
        </r>
      </text>
    </comment>
    <comment ref="T165" authorId="0" shapeId="0">
      <text>
        <r>
          <rPr>
            <sz val="11"/>
            <color theme="1"/>
            <rFont val="Calibri"/>
            <family val="2"/>
            <scheme val="minor"/>
          </rPr>
          <t>Одна из грамматических основ предложения 5 – «лыжник оттолкнулся».</t>
        </r>
      </text>
    </comment>
    <comment ref="Y165" authorId="0" shapeId="0">
      <text>
        <r>
          <rPr>
            <sz val="11"/>
            <color theme="1"/>
            <rFont val="Calibri"/>
            <family val="2"/>
            <scheme val="minor"/>
          </rPr>
          <t>1345678911</t>
        </r>
      </text>
    </comment>
    <comment ref="AF165" authorId="0" shapeId="0">
      <text>
        <r>
          <rPr>
            <sz val="11"/>
            <color theme="1"/>
            <rFont val="Calibri"/>
            <family val="2"/>
            <scheme val="minor"/>
          </rPr>
          <t>138</t>
        </r>
      </text>
    </comment>
    <comment ref="AQ165" authorId="0" shapeId="0">
      <text>
        <r>
          <rPr>
            <sz val="11"/>
            <color theme="1"/>
            <rFont val="Calibri"/>
            <family val="2"/>
            <scheme val="minor"/>
          </rPr>
          <t>добробезкорысти</t>
        </r>
      </text>
    </comment>
    <comment ref="AU165"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BA165"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F165"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M165" authorId="0" shapeId="0">
      <text>
        <r>
          <rPr>
            <sz val="11"/>
            <color theme="1"/>
            <rFont val="Calibri"/>
            <family val="2"/>
            <scheme val="minor"/>
          </rPr>
          <t>2Б</t>
        </r>
      </text>
    </comment>
    <comment ref="BV165" authorId="0" shapeId="0">
      <text>
        <r>
          <rPr>
            <sz val="11"/>
            <color theme="1"/>
            <rFont val="Calibri"/>
            <family val="2"/>
            <scheme val="minor"/>
          </rPr>
          <t>Ирония</t>
        </r>
      </text>
    </comment>
    <comment ref="CH165" authorId="0" shapeId="0">
      <text>
        <r>
          <rPr>
            <sz val="11"/>
            <color theme="1"/>
            <rFont val="Calibri"/>
            <family val="2"/>
            <scheme val="minor"/>
          </rPr>
          <t>вариативными</t>
        </r>
      </text>
    </comment>
    <comment ref="CM165" authorId="0" shapeId="0">
      <text>
        <r>
          <rPr>
            <sz val="11"/>
            <color theme="1"/>
            <rFont val="Calibri"/>
            <family val="2"/>
            <scheme val="minor"/>
          </rPr>
          <t>Почему мы пишем «обмакнуть в чай», но «промокнуть под дождем»?
Почему при написании необходимо учитывать значение корня?
Попытайтесь объяснить правописание гласных в корнях слов «заря», «умирать».</t>
        </r>
      </text>
    </comment>
    <comment ref="CW165" authorId="0" shapeId="0">
      <text>
        <r>
          <rPr>
            <sz val="11"/>
            <color theme="1"/>
            <rFont val="Calibri"/>
            <family val="2"/>
            <scheme val="minor"/>
          </rPr>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[заполнение всех видов пропусков, исправление ошибок и т.д.]</t>
        </r>
      </text>
    </comment>
    <comment ref="DC165" authorId="0" shapeId="0">
      <text>
        <r>
          <rPr>
            <sz val="11"/>
            <color theme="1"/>
            <rFont val="Calibri"/>
            <family val="2"/>
            <scheme val="minor"/>
          </rPr>
          <t>1. обучающие, контрольные, контрольно-обучающие = [По осложненности дополнительным заданием]
2. словарный, диктант из отдельных предложений, диктант-текст = [По роли (функции) в учебном процессе]
3. полный, выборочный, деформированный выборочный диктант = [По наличию изменений в языковом материале]
4. распределительный, программированный, графический, морфологический диктант, фонетико-графический = [По объему воспроизведения языкового материала]
5. диктант с элементами изложения, диктант с элементами сочинения = [По характеру языкового материала]
6. диктант с языковым заданием = [По характеру восприятия языкового материала]
7. зрительный, слуховой, разученный, диктант по памяти, «немой» = [По характеру записи языкового материала]
8. предупредительный, объяснительный, комментированный, диктант с обоснованием = [По времени объяснения написанного]</t>
        </r>
      </text>
    </comment>
    <comment ref="DK165" authorId="0" shapeId="0">
      <text>
        <r>
          <rPr>
            <sz val="11"/>
            <color theme="1"/>
            <rFont val="Calibri"/>
            <family val="2"/>
            <scheme val="minor"/>
          </rPr>
          <t>ответы на вопросы, данные в задании, вместо создания цельного текста
маленький объём монологического высказывания
большое количество речевых и грамматических ошибок</t>
        </r>
      </text>
    </comment>
    <comment ref="DQ165" authorId="0" shapeId="0">
      <text>
        <r>
          <rPr>
            <sz val="11"/>
            <color theme="1"/>
            <rFont val="Calibri"/>
            <family val="2"/>
            <scheme val="minor"/>
          </rPr>
          <t>1. Универсального рецепта, как выбрать путь в жизни, быть не может. Выбор остается за человеком. = [Упрощение]
2. Нет универсального рецепта, как выбрать собственный жизненный путь. Это решение остается за человеком. = [Упрощение]
3. Человек сам должен решить, какой путь в жизни он выберет. = [Обобщение]</t>
        </r>
      </text>
    </comment>
    <comment ref="DY165" authorId="0" shapeId="0">
      <text>
        <r>
          <rPr>
            <sz val="11"/>
            <color theme="1"/>
            <rFont val="Calibri"/>
            <family val="2"/>
            <scheme val="minor"/>
          </rPr>
          <t>1. С3К1 - Толкование значения слова = [1]
2. С3К2 - Наличие примеров-аргументов = [2]
3. С3К3 - Смысловая цельность, речевая связность и последовательность сочинения = [1]
4. С3К4 - Композиционная стройность = [2]
5. Итоговое количество баллов за сочинение по критериям С3К1–С3К4 = [6]</t>
        </r>
      </text>
    </comment>
    <comment ref="EO165"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EV165"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t>
        </r>
      </text>
    </comment>
    <comment ref="FH165" authorId="0" shapeId="0">
      <text>
        <r>
          <rPr>
            <sz val="11"/>
            <color theme="1"/>
            <rFont val="Calibri"/>
            <family val="2"/>
            <scheme val="minor"/>
          </rPr>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t>
        </r>
      </text>
    </comment>
    <comment ref="FZ165" authorId="0" shapeId="0">
      <text>
        <r>
          <rPr>
            <sz val="11"/>
            <color theme="1"/>
            <rFont val="Calibri"/>
            <family val="2"/>
            <scheme val="minor"/>
          </rPr>
          <t>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GM165"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HE165" authorId="0" shapeId="0">
      <text>
        <r>
          <rPr>
            <sz val="11"/>
            <color theme="1"/>
            <rFont val="Calibri"/>
            <family val="2"/>
            <scheme val="minor"/>
          </rPr>
          <t>1. Компромисс = [проблема не столь важна для педагога и обучающегося; у обеих сторон нет желания тратить силы на ее решение]
2. Уклонение = [решение проблемы носит временный характер]
3. Конкуренция = [при решении проблемы педагог или обучающийся опирается на свои волевые качества]</t>
        </r>
      </text>
    </comment>
    <comment ref="HI165" authorId="0" shapeId="0">
      <text>
        <r>
          <rPr>
            <sz val="11"/>
            <color theme="1"/>
            <rFont val="Calibri"/>
            <family val="2"/>
            <scheme val="minor"/>
          </rPr>
          <t>организацию на базе класса семейных праздников, конкурсов, соревнований, направленных на сплочение семьи и школы</t>
        </r>
      </text>
    </comment>
    <comment ref="HX165" authorId="0" shapeId="0">
      <text>
        <r>
          <rPr>
            <sz val="11"/>
            <color theme="1"/>
            <rFont val="Calibri"/>
            <family val="2"/>
            <scheme val="minor"/>
          </rPr>
          <t>осуществляется постоянно (3)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J166" authorId="0" shapeId="0">
      <text>
        <r>
          <rPr>
            <sz val="11"/>
            <color theme="1"/>
            <rFont val="Calibri"/>
            <family val="2"/>
            <scheme val="minor"/>
          </rPr>
          <t>1 – цепная</t>
        </r>
      </text>
    </comment>
    <comment ref="Q166" authorId="0" shapeId="0">
      <text>
        <r>
          <rPr>
            <sz val="11"/>
            <color theme="1"/>
            <rFont val="Calibri"/>
            <family val="2"/>
            <scheme val="minor"/>
          </rPr>
          <t>Предложение 4
Предложение 5</t>
        </r>
      </text>
    </comment>
    <comment ref="X166" authorId="0" shapeId="0">
      <text>
        <r>
          <rPr>
            <sz val="11"/>
            <color theme="1"/>
            <rFont val="Calibri"/>
            <family val="2"/>
            <scheme val="minor"/>
          </rPr>
          <t>13467810</t>
        </r>
      </text>
    </comment>
    <comment ref="AH166" authorId="0" shapeId="0">
      <text>
        <r>
          <rPr>
            <sz val="11"/>
            <color theme="1"/>
            <rFont val="Calibri"/>
            <family val="2"/>
            <scheme val="minor"/>
          </rPr>
          <t>6</t>
        </r>
      </text>
    </comment>
    <comment ref="AN166" authorId="0" shapeId="0">
      <text>
        <r>
          <rPr>
            <sz val="11"/>
            <color theme="1"/>
            <rFont val="Calibri"/>
            <family val="2"/>
            <scheme val="minor"/>
          </rPr>
          <t>учил с прилежанием</t>
        </r>
      </text>
    </comment>
    <comment ref="AV166"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166"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F166" authorId="0" shapeId="0">
      <text>
        <r>
          <rPr>
            <sz val="11"/>
            <color theme="1"/>
            <rFont val="Calibri"/>
            <family val="2"/>
            <scheme val="minor"/>
          </rPr>
          <t>ЗАМУЖ – не пишется Ь после шипящего в наречии, поскольку слово является исключением из правил.</t>
        </r>
      </text>
    </comment>
    <comment ref="BM166" authorId="0" shapeId="0">
      <text>
        <r>
          <rPr>
            <sz val="11"/>
            <color theme="1"/>
            <rFont val="Calibri"/>
            <family val="2"/>
            <scheme val="minor"/>
          </rPr>
          <t>2б)</t>
        </r>
      </text>
    </comment>
    <comment ref="BS166" authorId="0" shapeId="0">
      <text>
        <r>
          <rPr>
            <sz val="11"/>
            <color theme="1"/>
            <rFont val="Calibri"/>
            <family val="2"/>
            <scheme val="minor"/>
          </rPr>
          <t>Инверсия</t>
        </r>
      </text>
    </comment>
    <comment ref="CF166" authorId="0" shapeId="0">
      <text>
        <r>
          <rPr>
            <sz val="11"/>
            <color theme="1"/>
            <rFont val="Calibri"/>
            <family val="2"/>
            <scheme val="minor"/>
          </rPr>
          <t>вопрос, на который у ученика нет односложного ответа.</t>
        </r>
      </text>
    </comment>
    <comment ref="CM166" authorId="0" shapeId="0">
      <text>
        <r>
          <rPr>
            <sz val="11"/>
            <color theme="1"/>
            <rFont val="Calibri"/>
            <family val="2"/>
            <scheme val="minor"/>
          </rPr>
          <t>Что такое безударная гласная? Какие гласные обычно чередуются?
Почему при написании необходимо учитывать значение корня?</t>
        </r>
      </text>
    </comment>
    <comment ref="CV166" authorId="0" shapeId="0">
      <text>
        <r>
          <rPr>
            <sz val="11"/>
            <color theme="1"/>
            <rFont val="Calibri"/>
            <family val="2"/>
            <scheme val="minor"/>
          </rPr>
          <t>1. Выборочное чтение
2. Выборочное списывание
3. Выборочный диктант
4. Деформированное списывание
5. Деформированный выборочный диктант (обучающий)
6. Деформированный выборочный диктант (контрольный)</t>
        </r>
      </text>
    </comment>
    <comment ref="DE166" authorId="0" shapeId="0">
      <text>
        <r>
          <rPr>
            <sz val="11"/>
            <color theme="1"/>
            <rFont val="Calibri"/>
            <family val="2"/>
            <scheme val="minor"/>
          </rPr>
          <t>бедностью активных грамматических конструкций</t>
        </r>
      </text>
    </comment>
    <comment ref="DJ166" authorId="0" shapeId="0">
      <text>
        <r>
          <rPr>
            <sz val="11"/>
            <color theme="1"/>
            <rFont val="Calibri"/>
            <family val="2"/>
            <scheme val="minor"/>
          </rPr>
          <t>1. ИК1 - Содержание изложения = [0]
2. ИК2 - Сжатие исходного текста = [0]
3. ИК3 - Смысловая цельность, речевая связность и последова-тель¬ность изложения = [0]
4. Итоговое количество баллов за сжатое изложение по критериям ИК1–ИК3 = [0]</t>
        </r>
      </text>
    </comment>
    <comment ref="DQ166" authorId="0" shapeId="0">
      <text>
        <r>
          <rPr>
            <sz val="11"/>
            <color theme="1"/>
            <rFont val="Calibri"/>
            <family val="2"/>
            <scheme val="minor"/>
          </rPr>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[Упрощение]
3. Человек сам должен решить, какой путь в жизни он выберет. = [Текст сжат неправильно]</t>
        </r>
      </text>
    </comment>
    <comment ref="DX166" authorId="0" shapeId="0">
      <text>
        <r>
          <rPr>
            <sz val="11"/>
            <color theme="1"/>
            <rFont val="Calibri"/>
            <family val="2"/>
            <scheme val="minor"/>
          </rPr>
          <t>1. С1К1 - Наличие обоснованного ответа = [2]
2. С1К2 - Наличие примеров-аргументов = [2]
3. С1К3 - Смысловая цельность, речевая связность и последовательность сочинения = [2]
4. С1К4 - Композиционная стройность = [2]</t>
        </r>
      </text>
    </comment>
    <comment ref="EK166"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EX166" authorId="0" shapeId="0">
      <text>
        <r>
          <rPr>
            <sz val="11"/>
            <color theme="1"/>
            <rFont val="Calibri"/>
            <family val="2"/>
            <scheme val="minor"/>
          </rPr>
          <t>использовать карту понятий
использовать интернет-тренажер
использовать упражнения из задачника
использовать памятки и алгоритмы</t>
        </r>
      </text>
    </comment>
    <comment ref="FI166" authorId="0" shapeId="0">
      <text>
        <r>
          <rPr>
            <sz val="11"/>
            <color theme="1"/>
            <rFont val="Calibri"/>
            <family val="2"/>
            <scheme val="minor"/>
          </rPr>
          <t>поэтапное формирование умственных действий</t>
        </r>
      </text>
    </comment>
    <comment ref="FZ166" authorId="0" shapeId="0">
      <text>
        <r>
          <rPr>
            <sz val="11"/>
            <color theme="1"/>
            <rFont val="Calibri"/>
            <family val="2"/>
            <scheme val="minor"/>
          </rPr>
          <t>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GI166"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GX166" authorId="0" shapeId="0">
      <text>
        <r>
          <rPr>
            <sz val="11"/>
            <color theme="1"/>
            <rFont val="Calibri"/>
            <family val="2"/>
            <scheme val="minor"/>
          </rPr>
          <t>1. Авторитарный = [в основу общения педагога и обучающегося положена тактика невмешательства.]
2. Демократический = [педагог эмоционально сопереживает обучающимся]
3. Либеральный = [педагог часто создает на уроке нервозную обстановку]</t>
        </r>
      </text>
    </comment>
    <comment ref="HR166"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IB166" authorId="0" shapeId="0">
      <text>
        <r>
          <rPr>
            <sz val="11"/>
            <color theme="1"/>
            <rFont val="Calibri"/>
            <family val="2"/>
            <scheme val="minor"/>
          </rPr>
          <t>является эффективным при использовании педагогом аргументации в отношении поступка учащегося (3)</t>
        </r>
      </text>
    </comment>
    <comment ref="K167" authorId="0" shapeId="0">
      <text>
        <r>
          <rPr>
            <sz val="11"/>
            <color theme="1"/>
            <rFont val="Calibri"/>
            <family val="2"/>
            <scheme val="minor"/>
          </rPr>
          <t>3</t>
        </r>
      </text>
    </comment>
    <comment ref="P167" authorId="0" shapeId="0">
      <text>
        <r>
          <rPr>
            <sz val="11"/>
            <color theme="1"/>
            <rFont val="Calibri"/>
            <family val="2"/>
            <scheme val="minor"/>
          </rPr>
          <t>В первой части сложного предложения 4 составное именное сказуемое.
Одна из грамматических основ предложения 5 – «лыжник оттолкнулся».</t>
        </r>
      </text>
    </comment>
    <comment ref="AA167" authorId="0" shapeId="0">
      <text>
        <r>
          <rPr>
            <sz val="11"/>
            <color theme="1"/>
            <rFont val="Calibri"/>
            <family val="2"/>
            <scheme val="minor"/>
          </rPr>
          <t>14</t>
        </r>
      </text>
    </comment>
    <comment ref="AF167" authorId="0" shapeId="0">
      <text>
        <r>
          <rPr>
            <sz val="11"/>
            <color theme="1"/>
            <rFont val="Calibri"/>
            <family val="2"/>
            <scheme val="minor"/>
          </rPr>
          <t>13</t>
        </r>
      </text>
    </comment>
    <comment ref="AN167" authorId="0" shapeId="0">
      <text>
        <r>
          <rPr>
            <sz val="11"/>
            <color theme="1"/>
            <rFont val="Calibri"/>
            <family val="2"/>
            <scheme val="minor"/>
          </rPr>
          <t>учил с прилежанием</t>
        </r>
      </text>
    </comment>
    <comment ref="AU167"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BA167"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E167"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O167" authorId="0" shapeId="0">
      <text>
        <r>
          <rPr>
            <sz val="11"/>
            <color theme="1"/>
            <rFont val="Calibri"/>
            <family val="2"/>
            <scheme val="minor"/>
          </rPr>
          <t>4Д</t>
        </r>
      </text>
    </comment>
    <comment ref="BV167" authorId="0" shapeId="0">
      <text>
        <r>
          <rPr>
            <sz val="11"/>
            <color theme="1"/>
            <rFont val="Calibri"/>
            <family val="2"/>
            <scheme val="minor"/>
          </rPr>
          <t>Метафора</t>
        </r>
      </text>
    </comment>
    <comment ref="CH167" authorId="0" shapeId="0">
      <text>
        <r>
          <rPr>
            <sz val="11"/>
            <color theme="1"/>
            <rFont val="Calibri"/>
            <family val="2"/>
            <scheme val="minor"/>
          </rPr>
          <t>существенными</t>
        </r>
      </text>
    </comment>
    <comment ref="CP167" authorId="0" shapeId="0">
      <text>
        <r>
          <rPr>
            <sz val="11"/>
            <color theme="1"/>
            <rFont val="Calibri"/>
            <family val="2"/>
            <scheme val="minor"/>
          </rPr>
          <t>Обучающийся ориентируется на сочетание букв.
Обучающийся игнорирует морфемный состав слова.</t>
        </r>
      </text>
    </comment>
    <comment ref="CW167" authorId="0" shapeId="0">
      <text>
        <r>
          <rPr>
            <sz val="11"/>
            <color theme="1"/>
            <rFont val="Calibri"/>
            <family val="2"/>
            <scheme val="minor"/>
          </rPr>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[заполнение всех видов пропусков, исправление ошибок и т.д.]</t>
        </r>
      </text>
    </comment>
    <comment ref="DE167" authorId="0" shapeId="0">
      <text>
        <r>
          <rPr>
            <sz val="11"/>
            <color theme="1"/>
            <rFont val="Calibri"/>
            <family val="2"/>
            <scheme val="minor"/>
          </rPr>
          <t>ограниченный словарный запас
смешение видов подчинительной связи
бедностью активных грамматических конструкций</t>
        </r>
      </text>
    </comment>
    <comment ref="DL167" authorId="0" shapeId="0">
      <text>
        <r>
          <rPr>
            <sz val="11"/>
            <color theme="1"/>
            <rFont val="Calibri"/>
            <family val="2"/>
            <scheme val="minor"/>
          </rPr>
          <t>1. К1 = [0]
2. К2 = [2]
3. К3 = [0]
4. К4 = [0]
5. К5 = [1]
6. К6 = [1]
7. К7 = [3]
8. К8 = [2]
9. К9 = [1]
10. К10 = [1]
11. К11 = [0]
12. К12 = [0]</t>
        </r>
      </text>
    </comment>
    <comment ref="DQ167" authorId="0" shapeId="0">
      <text>
        <r>
          <rPr>
            <sz val="11"/>
            <color theme="1"/>
            <rFont val="Calibri"/>
            <family val="2"/>
            <scheme val="minor"/>
          </rPr>
          <t>1. Универсального рецепта, как выбрать путь в жизни, быть не может. Выбор остается за человеком. = [Текст сжат неправильно]
2. Нет универсального рецепта, как выбрать собственный жизненный путь. Это решение остается за человеком. = [Упрощение]
3. Человек сам должен решить, какой путь в жизни он выберет. = [Исключение]</t>
        </r>
      </text>
    </comment>
    <comment ref="DY167" authorId="0" shapeId="0">
      <text>
        <r>
          <rPr>
            <sz val="11"/>
            <color theme="1"/>
            <rFont val="Calibri"/>
            <family val="2"/>
            <scheme val="minor"/>
          </rPr>
          <t>1. С3К1 - Толкование значения слова = [1]
2. С3К2 - Наличие примеров-аргументов = [2]
3. С3К3 - Смысловая цельность, речевая связность и последовательность сочинения = [2]
4. С3К4 - Композиционная стройность = [1]
5. Итоговое количество баллов за сочинение по критериям С3К1–С3К4 = [6]</t>
        </r>
      </text>
    </comment>
    <comment ref="EI167" authorId="0" shapeId="0">
      <text>
        <r>
          <rPr>
            <sz val="11"/>
            <color theme="1"/>
            <rFont val="Calibri"/>
            <family val="2"/>
            <scheme val="minor"/>
          </rPr>
          <t>тренинговое занятие</t>
        </r>
      </text>
    </comment>
    <comment ref="EZ167" authorId="0" shapeId="0">
      <text>
        <r>
          <rPr>
            <sz val="11"/>
            <color theme="1"/>
            <rFont val="Calibri"/>
            <family val="2"/>
            <scheme val="minor"/>
          </rPr>
          <t>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t>
        </r>
      </text>
    </comment>
    <comment ref="FJ167" authorId="0" shapeId="0">
      <text>
        <r>
          <rPr>
            <sz val="11"/>
            <color theme="1"/>
            <rFont val="Calibri"/>
            <family val="2"/>
            <scheme val="minor"/>
          </rPr>
          <t>поэтапное формирование умственных действий</t>
        </r>
      </text>
    </comment>
    <comment ref="FS167" authorId="0" shapeId="0">
      <text>
        <r>
          <rPr>
            <sz val="11"/>
            <color theme="1"/>
            <rFont val="Calibri"/>
            <family val="2"/>
            <scheme val="minor"/>
          </rPr>
          <t>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помощь научного руководителя, наставника при участии обучающегося в научно-практических конференциях, круглых столах, мастер-классах
участие обучающегося в обмене кейсами авторитетных практиками в различных сферах</t>
        </r>
      </text>
    </comment>
    <comment ref="GM167"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GZ167"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HM167" authorId="0" shapeId="0">
      <text>
        <r>
          <rPr>
            <sz val="11"/>
            <color theme="1"/>
            <rFont val="Calibri"/>
            <family val="2"/>
            <scheme val="minor"/>
          </rPr>
          <t>побуждение школьников соблюдать принципы учебной дисциплины и самоорганизации</t>
        </r>
      </text>
    </comment>
    <comment ref="IC167" authorId="0" shapeId="0">
      <text>
        <r>
          <rPr>
            <sz val="11"/>
            <color theme="1"/>
            <rFont val="Calibri"/>
            <family val="2"/>
            <scheme val="minor"/>
          </rPr>
          <t>должно осуществляться систематически (0)
бывает фиксированным и нефиксированным (0)</t>
        </r>
      </text>
    </comment>
    <comment ref="L168" authorId="0" shapeId="0">
      <text>
        <r>
          <rPr>
            <sz val="11"/>
            <color theme="1"/>
            <rFont val="Calibri"/>
            <family val="2"/>
            <scheme val="minor"/>
          </rPr>
          <t>Научные открытия гениальных учёных бывают подготовлены многолетними трудами талантливых предшественников.
Гениальный учёный совершает научные открытия благодаря труду талантливых предшественников.</t>
        </r>
      </text>
    </comment>
    <comment ref="T168" authorId="0" shapeId="0">
      <text>
        <r>
          <rPr>
            <sz val="11"/>
            <color theme="1"/>
            <rFont val="Calibri"/>
            <family val="2"/>
            <scheme val="minor"/>
          </rPr>
          <t>В первой части сложного предложения 4 составное именное сказуемое.
Одна из грамматических основ предложения 5 – «лыжник оттолкнулся».</t>
        </r>
      </text>
    </comment>
    <comment ref="Z168" authorId="0" shapeId="0">
      <text>
        <r>
          <rPr>
            <sz val="11"/>
            <color theme="1"/>
            <rFont val="Calibri"/>
            <family val="2"/>
            <scheme val="minor"/>
          </rPr>
          <t>8</t>
        </r>
      </text>
    </comment>
    <comment ref="AI168" authorId="0" shapeId="0">
      <text>
        <r>
          <rPr>
            <sz val="11"/>
            <color theme="1"/>
            <rFont val="Calibri"/>
            <family val="2"/>
            <scheme val="minor"/>
          </rPr>
          <t>1</t>
        </r>
      </text>
    </comment>
    <comment ref="AQ168" authorId="0" shapeId="0">
      <text>
        <r>
          <rPr>
            <sz val="11"/>
            <color theme="1"/>
            <rFont val="Calibri"/>
            <family val="2"/>
            <scheme val="minor"/>
          </rPr>
          <t>добро без корысти</t>
        </r>
      </text>
    </comment>
    <comment ref="AV168" authorId="0" shapeId="0">
      <text>
        <r>
          <rPr>
            <sz val="11"/>
            <color theme="1"/>
            <rFont val="Calibri"/>
            <family val="2"/>
            <scheme val="minor"/>
          </rPr>
          <t>СТРОЯЩИЕ – буква А пишется в суффиксе –ащ- причастия, образованного от глагола 1 спряжения.
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BA168"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F168" authorId="0" shapeId="0">
      <text>
        <r>
          <rPr>
            <sz val="11"/>
            <color theme="1"/>
            <rFont val="Calibri"/>
            <family val="2"/>
            <scheme val="minor"/>
          </rPr>
          <t>ВИШЕНКА – суффикс ЕНК всегда пишется в существительных I склонения.
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O168" authorId="0" shapeId="0">
      <text>
        <r>
          <rPr>
            <sz val="11"/>
            <color theme="1"/>
            <rFont val="Calibri"/>
            <family val="2"/>
            <scheme val="minor"/>
          </rPr>
          <t>2Е</t>
        </r>
      </text>
    </comment>
    <comment ref="BS168" authorId="0" shapeId="0">
      <text>
        <r>
          <rPr>
            <sz val="11"/>
            <color theme="1"/>
            <rFont val="Calibri"/>
            <family val="2"/>
            <scheme val="minor"/>
          </rPr>
          <t>Параллелизм</t>
        </r>
      </text>
    </comment>
    <comment ref="CF168" authorId="0" shapeId="0">
      <text>
        <r>
          <rPr>
            <sz val="11"/>
            <color theme="1"/>
            <rFont val="Calibri"/>
            <family val="2"/>
            <scheme val="minor"/>
          </rPr>
          <t>вопрос, на который у ученика нет односложного ответа.</t>
        </r>
      </text>
    </comment>
    <comment ref="CR168" authorId="0" shapeId="0">
      <text>
        <r>
          <rPr>
            <sz val="11"/>
            <color theme="1"/>
            <rFont val="Calibri"/>
            <family val="2"/>
            <scheme val="minor"/>
          </rPr>
          <t>Да</t>
        </r>
      </text>
    </comment>
    <comment ref="CV168" authorId="0" shapeId="0">
      <text>
        <r>
          <rPr>
            <sz val="11"/>
            <color theme="1"/>
            <rFont val="Calibri"/>
            <family val="2"/>
            <scheme val="minor"/>
          </rPr>
          <t>1. Деформированный выборочный диктант (обучающий)
2. Деформированное списывание
3. Выборочное чтение
4. Выборочное списывание
5. Выборочный диктант
6. Деформированный выборочный диктант (контрольный)</t>
        </r>
      </text>
    </comment>
    <comment ref="DD168" authorId="0" shapeId="0">
      <text>
        <r>
          <rPr>
            <sz val="11"/>
            <color theme="1"/>
            <rFont val="Calibri"/>
            <family val="2"/>
            <scheme val="minor"/>
          </rPr>
          <t>графического</t>
        </r>
      </text>
    </comment>
    <comment ref="DJ168" authorId="0" shapeId="0">
      <text>
        <r>
          <rPr>
            <sz val="11"/>
            <color theme="1"/>
            <rFont val="Calibri"/>
            <family val="2"/>
            <scheme val="minor"/>
          </rPr>
          <t>1. ИК1 - Содержание изложения = [1]
2. ИК2 - Сжатие исходного текста = [1]
3. ИК3 - Смысловая цельность, речевая связность и последова-тель¬ность изложения = [0]
4. Итоговое количество баллов за сжатое изложение по критериям ИК1–ИК3 = [2]</t>
        </r>
      </text>
    </comment>
    <comment ref="DP168" authorId="0" shapeId="0">
      <text>
        <r>
          <rPr>
            <sz val="11"/>
            <color theme="1"/>
            <rFont val="Calibri"/>
            <family val="2"/>
            <scheme val="minor"/>
          </rPr>
          <t>1. К7 - Соблюдение орфографических норм = [3]
2. К8 - Соблюдение пунктуационных норм = [3]</t>
        </r>
      </text>
    </comment>
    <comment ref="DY168" authorId="0" shapeId="0">
      <text>
        <r>
          <rPr>
            <sz val="11"/>
            <color theme="1"/>
            <rFont val="Calibri"/>
            <family val="2"/>
            <scheme val="minor"/>
          </rPr>
          <t>1. С3К1 - Толкование значения слова = [1]
2. С3К2 - Наличие примеров-аргументов = [1]
3. С3К3 - Смысловая цельность, речевая связность и последовательность сочинения = [1]
4. С3К4 - Композиционная стройность = [1]
5. Итоговое количество баллов за сочинение по критериям С3К1–С3К4 = [4]</t>
        </r>
      </text>
    </comment>
    <comment ref="EK168"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EW168" authorId="0" shapeId="0">
      <text>
        <r>
          <rPr>
            <sz val="11"/>
            <color theme="1"/>
            <rFont val="Calibri"/>
            <family val="2"/>
            <scheme val="minor"/>
          </rPr>
          <t>использовать прием частой смены деятельности
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FM168" authorId="0" shapeId="0">
      <text>
        <r>
          <rPr>
            <sz val="11"/>
            <color theme="1"/>
            <rFont val="Calibri"/>
            <family val="2"/>
            <scheme val="minor"/>
          </rPr>
          <t>технология формирования критического мышления</t>
        </r>
      </text>
    </comment>
    <comment ref="FS168"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r>
      </text>
    </comment>
    <comment ref="GK168"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HE168"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HM168" authorId="0" shapeId="0">
      <text>
        <r>
          <rPr>
            <sz val="11"/>
            <color theme="1"/>
            <rFont val="Calibri"/>
            <family val="2"/>
            <scheme val="minor"/>
          </rPr>
          <t>литературные, исторические, биологические экспедиции</t>
        </r>
      </text>
    </comment>
    <comment ref="IC168" authorId="0" shapeId="0">
      <text>
        <r>
          <rPr>
            <sz val="11"/>
            <color theme="1"/>
            <rFont val="Calibri"/>
            <family val="2"/>
            <scheme val="minor"/>
          </rPr>
          <t>должно осуществляться систематически (0)
не должно преследовать цель унизить достоинство обучающегося (3)</t>
        </r>
      </text>
    </comment>
    <comment ref="L169" authorId="0" shapeId="0">
      <text>
        <r>
          <rPr>
            <sz val="11"/>
            <color theme="1"/>
            <rFont val="Calibri"/>
            <family val="2"/>
            <scheme val="minor"/>
          </rPr>
          <t>Среди своих предшественников Исаак Ньютон особо выделял Коперника, Кеплера, Галилея, Декарта.
Вклад Исаака Ньютона в науку трудно переоценить: за всю жизнь он сделал столько, сколько не под силу одному учёному.
Гениальный учёный совершает научные открытия благодаря труду талантливых предшественников.</t>
        </r>
      </text>
    </comment>
    <comment ref="T169" authorId="0" shapeId="0">
      <text>
        <r>
          <rPr>
            <sz val="11"/>
            <color theme="1"/>
            <rFont val="Calibri"/>
            <family val="2"/>
            <scheme val="minor"/>
          </rPr>
          <t>В предложении 2 есть однородные члены с обобщающим словом.
Одна из грамматических основ предложения 5 – «лыжник оттолкнулся».</t>
        </r>
      </text>
    </comment>
    <comment ref="AA169" authorId="0" shapeId="0">
      <text>
        <r>
          <rPr>
            <sz val="11"/>
            <color theme="1"/>
            <rFont val="Calibri"/>
            <family val="2"/>
            <scheme val="minor"/>
          </rPr>
          <t>14</t>
        </r>
      </text>
    </comment>
    <comment ref="AH169" authorId="0" shapeId="0">
      <text>
        <r>
          <rPr>
            <sz val="11"/>
            <color theme="1"/>
            <rFont val="Calibri"/>
            <family val="2"/>
            <scheme val="minor"/>
          </rPr>
          <t>3</t>
        </r>
      </text>
    </comment>
    <comment ref="AN169" authorId="0" shapeId="0">
      <text>
        <r>
          <rPr>
            <sz val="11"/>
            <color theme="1"/>
            <rFont val="Calibri"/>
            <family val="2"/>
            <scheme val="minor"/>
          </rPr>
          <t>учил с прилежанием</t>
        </r>
      </text>
    </comment>
    <comment ref="AV169"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169"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F169"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O169" authorId="0" shapeId="0">
      <text>
        <r>
          <rPr>
            <sz val="11"/>
            <color theme="1"/>
            <rFont val="Calibri"/>
            <family val="2"/>
            <scheme val="minor"/>
          </rPr>
          <t>2Д</t>
        </r>
      </text>
    </comment>
    <comment ref="BW169" authorId="0" shapeId="0">
      <text>
        <r>
          <rPr>
            <sz val="11"/>
            <color theme="1"/>
            <rFont val="Calibri"/>
            <family val="2"/>
            <scheme val="minor"/>
          </rPr>
          <t>Литота</t>
        </r>
      </text>
    </comment>
    <comment ref="CI169" authorId="0" shapeId="0">
      <text>
        <r>
          <rPr>
            <sz val="11"/>
            <color theme="1"/>
            <rFont val="Calibri"/>
            <family val="2"/>
            <scheme val="minor"/>
          </rPr>
          <t>да</t>
        </r>
      </text>
    </comment>
    <comment ref="CM169" authorId="0" shapeId="0">
      <text>
        <r>
          <rPr>
            <sz val="11"/>
            <color theme="1"/>
            <rFont val="Calibri"/>
            <family val="2"/>
            <scheme val="minor"/>
          </rPr>
          <t>Почему мы пишем «обмакнуть в чай», но «промокнуть под дождем»?
Почему при написании необходимо учитывать значение корня?</t>
        </r>
      </text>
    </comment>
    <comment ref="CW169" authorId="0" shapeId="0">
      <text>
        <r>
          <rPr>
            <sz val="11"/>
            <color theme="1"/>
            <rFont val="Calibri"/>
            <family val="2"/>
            <scheme val="minor"/>
          </rPr>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[заполнение всех видов пропусков, исправление ошибок и т.д.]</t>
        </r>
      </text>
    </comment>
    <comment ref="DE169" authorId="0" shapeId="0">
      <text>
        <r>
          <rPr>
            <sz val="11"/>
            <color theme="1"/>
            <rFont val="Calibri"/>
            <family val="2"/>
            <scheme val="minor"/>
          </rPr>
          <t>ограниченный словарный запас
смешение видов подчинительной связи</t>
        </r>
      </text>
    </comment>
    <comment ref="DK169" authorId="0" shapeId="0">
      <text>
        <r>
          <rPr>
            <sz val="11"/>
            <color theme="1"/>
            <rFont val="Calibri"/>
            <family val="2"/>
            <scheme val="minor"/>
          </rPr>
          <t>ответы на вопросы, данные в задании, вместо создания цельного текста
смешение типов речи
маленький объём монологического высказывания
большое количество неоправданных пауз в речи
большое количество речевых и грамматических ошибок
отсутствие вывода</t>
        </r>
      </text>
    </comment>
    <comment ref="DQ169" authorId="0" shapeId="0">
      <text>
        <r>
          <rPr>
            <sz val="11"/>
            <color theme="1"/>
            <rFont val="Calibri"/>
            <family val="2"/>
            <scheme val="minor"/>
          </rPr>
          <t>1. Универсального рецепта, как выбрать путь в жизни, быть не может. Выбор остается за человеком. = [Обобщение]
2. Нет универсального рецепта, как выбрать собственный жизненный путь. Это решение остается за человеком. = [Упрощение]
3. Человек сам должен решить, какой путь в жизни он выберет. = [Текст сжат неправильно]</t>
        </r>
      </text>
    </comment>
    <comment ref="DW169" authorId="0" shapeId="0">
      <text>
        <r>
          <rPr>
            <sz val="11"/>
            <color theme="1"/>
            <rFont val="Calibri"/>
            <family val="2"/>
            <scheme val="minor"/>
          </rPr>
          <t>1. Орфографические ошибки = [3]
2. Пунктуационные ошибки = [6]
3. Грамматические ошибки = [2]
4. Речевые ошибки = [0]</t>
        </r>
      </text>
    </comment>
    <comment ref="EL169" authorId="0" shapeId="0">
      <text>
        <r>
          <rPr>
            <sz val="11"/>
            <color theme="1"/>
            <rFont val="Calibri"/>
            <family val="2"/>
            <scheme val="minor"/>
          </rPr>
          <t>тематическая консультация</t>
        </r>
      </text>
    </comment>
    <comment ref="EZ169" authorId="0" shapeId="0">
      <text>
        <r>
          <rPr>
            <sz val="11"/>
            <color theme="1"/>
            <rFont val="Calibri"/>
            <family val="2"/>
            <scheme val="minor"/>
          </rPr>
          <t>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FL169" authorId="0" shapeId="0">
      <text>
        <r>
          <rPr>
            <sz val="11"/>
            <color theme="1"/>
            <rFont val="Calibri"/>
            <family val="2"/>
            <scheme val="minor"/>
          </rPr>
          <t>технология формирования критического мышления</t>
        </r>
      </text>
    </comment>
    <comment ref="FU169"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участие обучающегося в обмене кейсами авторитетных практиками в различных сферах</t>
        </r>
      </text>
    </comment>
    <comment ref="GM169"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GV169"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HM169" authorId="0" shapeId="0">
      <text>
        <r>
          <rPr>
            <sz val="11"/>
            <color theme="1"/>
            <rFont val="Calibri"/>
            <family val="2"/>
            <scheme val="minor"/>
          </rPr>
          <t>развитие индивидуальных способностей обучающихся в кружках, секциях, клубах</t>
        </r>
      </text>
    </comment>
    <comment ref="IE169" authorId="0" shapeId="0">
      <text>
        <r>
          <rPr>
            <sz val="11"/>
            <color theme="1"/>
            <rFont val="Calibri"/>
            <family val="2"/>
            <scheme val="minor"/>
          </rPr>
          <t>опирается на готовность учащегося «принимать на веру» идеи педагога (0)
в его основу положено разъяснение сути явления, причинно-следственных связей, выделение социальной и личностной значимости решения вопроса (0)
может выступать в форме отрицания и порицания (0)</t>
        </r>
      </text>
    </comment>
    <comment ref="L170" authorId="0" shapeId="0">
      <text>
        <r>
          <rPr>
            <sz val="11"/>
            <color theme="1"/>
            <rFont val="Calibri"/>
            <family val="2"/>
            <scheme val="minor"/>
          </rPr>
          <t>Научные открытия гениальных учёных бывают подготовлены многолетними трудами талантливых предшественников.
Гениальный учёный совершает научные открытия благодаря труду талантливых предшественников.</t>
        </r>
      </text>
    </comment>
    <comment ref="S170" authorId="0" shapeId="0">
      <text>
        <r>
          <rPr>
            <sz val="11"/>
            <color theme="1"/>
            <rFont val="Calibri"/>
            <family val="2"/>
            <scheme val="minor"/>
          </rPr>
          <t>В предложении 2 три грамматические основы.
Предложение 3 осложнено вводным словом.
В первой части сложного предложения 4 составное именное сказуемое.</t>
        </r>
      </text>
    </comment>
    <comment ref="Z170" authorId="0" shapeId="0">
      <text>
        <r>
          <rPr>
            <sz val="11"/>
            <color theme="1"/>
            <rFont val="Calibri"/>
            <family val="2"/>
            <scheme val="minor"/>
          </rPr>
          <t>8</t>
        </r>
      </text>
    </comment>
    <comment ref="AF170" authorId="0" shapeId="0">
      <text>
        <r>
          <rPr>
            <sz val="11"/>
            <color theme="1"/>
            <rFont val="Calibri"/>
            <family val="2"/>
            <scheme val="minor"/>
          </rPr>
          <t>138</t>
        </r>
      </text>
    </comment>
    <comment ref="AM170" authorId="0" shapeId="0">
      <text>
        <r>
          <rPr>
            <sz val="11"/>
            <color theme="1"/>
            <rFont val="Calibri"/>
            <family val="2"/>
            <scheme val="minor"/>
          </rPr>
          <t>колодезное дно</t>
        </r>
      </text>
    </comment>
    <comment ref="AV170"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170"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F170"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J170" authorId="0" shapeId="0">
      <text>
        <r>
          <rPr>
            <sz val="11"/>
            <color theme="1"/>
            <rFont val="Calibri"/>
            <family val="2"/>
            <scheme val="minor"/>
          </rPr>
          <t>3Б</t>
        </r>
      </text>
    </comment>
    <comment ref="BV170" authorId="0" shapeId="0">
      <text>
        <r>
          <rPr>
            <sz val="11"/>
            <color theme="1"/>
            <rFont val="Calibri"/>
            <family val="2"/>
            <scheme val="minor"/>
          </rPr>
          <t>Метафора</t>
        </r>
      </text>
    </comment>
    <comment ref="CG170" authorId="0" shapeId="0">
      <text>
        <r>
          <rPr>
            <sz val="11"/>
            <color theme="1"/>
            <rFont val="Calibri"/>
            <family val="2"/>
            <scheme val="minor"/>
          </rPr>
          <t>вопрос, на который ученик не знает заранее ответ, его он ищет самостоятельно.
вопрос, требующий разрешения, исследования.
вопрос, заключающий в себе проблему.
трудность, с которой сталкивается ребенок при выполнении того или иного задания.
вопрос, который не имеет однозначного ответа.</t>
        </r>
      </text>
    </comment>
    <comment ref="CQ170" authorId="0" shapeId="0">
      <text>
        <r>
          <rPr>
            <sz val="11"/>
            <color theme="1"/>
            <rFont val="Calibri"/>
            <family val="2"/>
            <scheme val="minor"/>
          </rPr>
          <t>Ученик выбирает слово, образованное от глагола.
Варианты не содержат правильного ответа.</t>
        </r>
      </text>
    </comment>
    <comment ref="CY170" authorId="0" shapeId="0">
      <text>
        <r>
          <rPr>
            <sz val="11"/>
            <color theme="1"/>
            <rFont val="Calibri"/>
            <family val="2"/>
            <scheme val="minor"/>
          </rPr>
          <t>Обучающийся не различает глухие и звонкие согласные.
Обучающийся не видит морфемный состав слова.</t>
        </r>
      </text>
    </comment>
    <comment ref="DE170" authorId="0" shapeId="0">
      <text>
        <r>
          <rPr>
            <sz val="11"/>
            <color theme="1"/>
            <rFont val="Calibri"/>
            <family val="2"/>
            <scheme val="minor"/>
          </rPr>
          <t>смешение видов подчинительной связи
бедностью активных грамматических конструкций</t>
        </r>
      </text>
    </comment>
    <comment ref="DI170" authorId="0" shapeId="0">
      <text>
        <r>
          <rPr>
            <sz val="11"/>
            <color theme="1"/>
            <rFont val="Calibri"/>
            <family val="2"/>
            <scheme val="minor"/>
          </rPr>
          <t>1. К1 - Формулировка проблем исходного текста = [0]
2. К2 - Комментарий к сформулированной проблеме исходного текста = [0]
3. К3 - Отражение позиции автора исходного текста = [0]
4. К4 - Отношение к позиции автора по проблеме исходного текста = [0]</t>
        </r>
      </text>
    </comment>
    <comment ref="DP170" authorId="0" shapeId="0">
      <text>
        <r>
          <rPr>
            <sz val="11"/>
            <color theme="1"/>
            <rFont val="Calibri"/>
            <family val="2"/>
            <scheme val="minor"/>
          </rPr>
          <t>1. К7 - Соблюдение орфографических норм = [3]
2. К8 - Соблюдение пунктуационных норм = [3]</t>
        </r>
      </text>
    </comment>
    <comment ref="DW170" authorId="0" shapeId="0">
      <text>
        <r>
          <rPr>
            <sz val="11"/>
            <color theme="1"/>
            <rFont val="Calibri"/>
            <family val="2"/>
            <scheme val="minor"/>
          </rPr>
          <t>1. Орфографические ошибки = [1]
2. Пунктуационные ошибки = [0]
3. Грамматические ошибки = [1]
4. Речевые ошибки = [1]</t>
        </r>
      </text>
    </comment>
    <comment ref="EG170" authorId="0" shapeId="0">
      <text>
        <r>
          <rPr>
            <sz val="11"/>
            <color theme="1"/>
            <rFont val="Calibri"/>
            <family val="2"/>
            <scheme val="minor"/>
          </rPr>
          <t>информационно-экспертное консультирование</t>
        </r>
      </text>
    </comment>
    <comment ref="FA170" authorId="0" shapeId="0">
      <text>
        <r>
          <rPr>
            <sz val="11"/>
            <color theme="1"/>
            <rFont val="Calibri"/>
            <family val="2"/>
            <scheme val="minor"/>
          </rPr>
          <t>изменение скорости урока
повторно объяснить новый материал
дополнительная отработка материала</t>
        </r>
      </text>
    </comment>
    <comment ref="FK170" authorId="0" shapeId="0">
      <text>
        <r>
          <rPr>
            <sz val="11"/>
            <color theme="1"/>
            <rFont val="Calibri"/>
            <family val="2"/>
            <scheme val="minor"/>
          </rPr>
          <t>проблемное обучение</t>
        </r>
      </text>
    </comment>
    <comment ref="FV170"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GF170" authorId="0" shapeId="0">
      <text>
        <r>
          <rPr>
            <sz val="11"/>
            <color theme="1"/>
            <rFont val="Calibri"/>
            <family val="2"/>
            <scheme val="minor"/>
          </rPr>
          <t>1. 1 = [В] (2)
2. 2 = [А] (2)
3. 3 = [Б] (2)</t>
        </r>
      </text>
    </comment>
    <comment ref="HC170"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действуют совместно, не пытаясь отстаивать собственные интересы]
3. Приспособление = [педагог и обучающийся действуют совместно, не пытаясь отстаивать собственные интересы]</t>
        </r>
      </text>
    </comment>
    <comment ref="HQ170" authorId="0" shapeId="0">
      <text>
        <r>
          <rPr>
            <sz val="11"/>
            <color theme="1"/>
            <rFont val="Calibri"/>
            <family val="2"/>
            <scheme val="minor"/>
          </rPr>
          <t>просмотр и обсуждение видеофильмов</t>
        </r>
      </text>
    </comment>
    <comment ref="HY170"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L171" authorId="0" shapeId="0">
      <text>
        <r>
          <rPr>
            <sz val="11"/>
            <color theme="1"/>
            <rFont val="Calibri"/>
            <family val="2"/>
            <scheme val="minor"/>
          </rPr>
          <t>Среди своих предшественников Исаак Ньютон особо выделял Коперника, Кеплера, Галилея, Декарта.
Научные открытия гениальных учёных бывают подготовлены многолетними трудами талантливых предшественников.
Вклад Исаака Ньютона в науку трудно переоценить: за всю жизнь он сделал столько, сколько не под силу одному учёному.
Гениальный учёный совершает научные открытия благодаря труду талантливых предшественников.</t>
        </r>
      </text>
    </comment>
    <comment ref="S171" authorId="0" shapeId="0">
      <text>
        <r>
          <rPr>
            <sz val="11"/>
            <color theme="1"/>
            <rFont val="Calibri"/>
            <family val="2"/>
            <scheme val="minor"/>
          </rPr>
          <t>В первой части сложного предложения 4 составное именное сказуемое.
Предложение 5 осложнено обособленным приложением.</t>
        </r>
      </text>
    </comment>
    <comment ref="Z171" authorId="0" shapeId="0">
      <text>
        <r>
          <rPr>
            <sz val="11"/>
            <color theme="1"/>
            <rFont val="Calibri"/>
            <family val="2"/>
            <scheme val="minor"/>
          </rPr>
          <t>8</t>
        </r>
      </text>
    </comment>
    <comment ref="AF171" authorId="0" shapeId="0">
      <text>
        <r>
          <rPr>
            <sz val="11"/>
            <color theme="1"/>
            <rFont val="Calibri"/>
            <family val="2"/>
            <scheme val="minor"/>
          </rPr>
          <t>1238</t>
        </r>
      </text>
    </comment>
    <comment ref="AN171" authorId="0" shapeId="0">
      <text>
        <r>
          <rPr>
            <sz val="11"/>
            <color theme="1"/>
            <rFont val="Calibri"/>
            <family val="2"/>
            <scheme val="minor"/>
          </rPr>
          <t>учил с прилежностью</t>
        </r>
      </text>
    </comment>
    <comment ref="AV171"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171"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F171" authorId="0" shapeId="0">
      <text>
        <r>
          <rPr>
            <sz val="11"/>
            <color theme="1"/>
            <rFont val="Calibri"/>
            <family val="2"/>
            <scheme val="minor"/>
          </rPr>
          <t>ВИШЕНКА – суффикс ЕНК всегда пишется в существительных I склонения.
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M171" authorId="0" shapeId="0">
      <text>
        <r>
          <rPr>
            <sz val="11"/>
            <color theme="1"/>
            <rFont val="Calibri"/>
            <family val="2"/>
            <scheme val="minor"/>
          </rPr>
          <t>4Е</t>
        </r>
      </text>
    </comment>
    <comment ref="BV171" authorId="0" shapeId="0">
      <text>
        <r>
          <rPr>
            <sz val="11"/>
            <color theme="1"/>
            <rFont val="Calibri"/>
            <family val="2"/>
            <scheme val="minor"/>
          </rPr>
          <t>Ирония</t>
        </r>
      </text>
    </comment>
    <comment ref="CG171" authorId="0" shapeId="0">
      <text>
        <r>
          <rPr>
            <sz val="11"/>
            <color theme="1"/>
            <rFont val="Calibri"/>
            <family val="2"/>
            <scheme val="minor"/>
          </rPr>
          <t>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трудность, с которой сталкивается ребенок при выполнении того или иного задания.</t>
        </r>
      </text>
    </comment>
    <comment ref="CM171" authorId="0" shapeId="0">
      <text>
        <r>
          <rPr>
            <sz val="11"/>
            <color theme="1"/>
            <rFont val="Calibri"/>
            <family val="2"/>
            <scheme val="minor"/>
          </rPr>
          <t>Что такое безударная гласная? Какие гласные обычно чередуются?
Почему мы пишем «обмакнуть в чай», но «промокнуть под дождем»?
Почему при написании необходимо учитывать значение корня?</t>
        </r>
      </text>
    </comment>
    <comment ref="CX171" authorId="0" shapeId="0">
      <text>
        <r>
          <rPr>
            <sz val="11"/>
            <color theme="1"/>
            <rFont val="Calibri"/>
            <family val="2"/>
            <scheme val="minor"/>
          </rPr>
          <t>Правильные варианты ответов не названы.</t>
        </r>
      </text>
    </comment>
    <comment ref="DD171" authorId="0" shapeId="0">
      <text>
        <r>
          <rPr>
            <sz val="11"/>
            <color theme="1"/>
            <rFont val="Calibri"/>
            <family val="2"/>
            <scheme val="minor"/>
          </rPr>
          <t>графического</t>
        </r>
      </text>
    </comment>
    <comment ref="DJ171" authorId="0" shapeId="0">
      <text>
        <r>
          <rPr>
            <sz val="11"/>
            <color theme="1"/>
            <rFont val="Calibri"/>
            <family val="2"/>
            <scheme val="minor"/>
          </rPr>
          <t>1. ИК1 - Содержание изложения = [0]
2. ИК2 - Сжатие исходного текста = [1]
3. ИК3 - Смысловая цельность, речевая связность и последова-тель¬ность изложения = [1]
4. Итоговое количество баллов за сжатое изложение по критериям ИК1–ИК3 = [2]</t>
        </r>
      </text>
    </comment>
    <comment ref="DQ171" authorId="0" shapeId="0">
      <text>
        <r>
          <rPr>
            <sz val="11"/>
            <color theme="1"/>
            <rFont val="Calibri"/>
            <family val="2"/>
            <scheme val="minor"/>
          </rPr>
          <t>1. Универсального рецепта, как выбрать путь в жизни, быть не может. Выбор остается за человеком. = [Упрощение]
2. Нет универсального рецепта, как выбрать собственный жизненный путь. Это решение остается за человеком. = [Способы сжатия не использованы]
3. Человек сам должен решить, какой путь в жизни он выберет. = [Обобщение]</t>
        </r>
      </text>
    </comment>
    <comment ref="DY171" authorId="0" shapeId="0">
      <text>
        <r>
          <rPr>
            <sz val="11"/>
            <color theme="1"/>
            <rFont val="Calibri"/>
            <family val="2"/>
            <scheme val="minor"/>
          </rPr>
          <t>1. С3К1 - Толкование значения слова = [1]
2. С3К2 - Наличие примеров-аргументов = [2]
3. С3К3 - Смысловая цельность, речевая связность и последовательность сочинения = [1]
4. С3К4 - Композиционная стройность = [2]
5. Итоговое количество баллов за сочинение по критериям С3К1–С3К4 = [6]</t>
        </r>
      </text>
    </comment>
    <comment ref="EO171"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EW171" authorId="0" shapeId="0">
      <text>
        <r>
          <rPr>
            <sz val="11"/>
            <color theme="1"/>
            <rFont val="Calibri"/>
            <family val="2"/>
            <scheme val="minor"/>
          </rPr>
          <t>необходимо запланировать дополнительное время на раскрытие темы
использовать прием частой смены деятельности
уменьшить объем письменных работ
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FM171" authorId="0" shapeId="0">
      <text>
        <r>
          <rPr>
            <sz val="11"/>
            <color theme="1"/>
            <rFont val="Calibri"/>
            <family val="2"/>
            <scheme val="minor"/>
          </rPr>
          <t>технология формирования критического мышления</t>
        </r>
      </text>
    </comment>
    <comment ref="FX171"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GL171" authorId="0" shapeId="0">
      <text>
        <r>
          <rPr>
            <sz val="11"/>
            <color theme="1"/>
            <rFont val="Calibri"/>
            <family val="2"/>
            <scheme val="minor"/>
          </rPr>
          <t>1. Распределение = [Способность на протяжении длительного времени удерживать внимание на каком-либо объекте или деятельности] (0)
2. Устойчивость = [Способность одновременно успешно выполнять несколько видов деятельности] (0)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HD171"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HP171" authorId="0" shapeId="0">
      <text>
        <r>
          <rPr>
            <sz val="11"/>
            <color theme="1"/>
            <rFont val="Calibri"/>
            <family val="2"/>
            <scheme val="minor"/>
          </rPr>
          <t>индивидуальный тьюториал</t>
        </r>
      </text>
    </comment>
    <comment ref="HW171" authorId="0" shapeId="0">
      <text>
        <r>
          <rPr>
            <sz val="11"/>
            <color theme="1"/>
            <rFont val="Calibri"/>
            <family val="2"/>
            <scheme val="minor"/>
          </rPr>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r>
      </text>
    </comment>
    <comment ref="J172" authorId="0" shapeId="0">
      <text>
        <r>
          <rPr>
            <sz val="11"/>
            <color theme="1"/>
            <rFont val="Calibri"/>
            <family val="2"/>
            <scheme val="minor"/>
          </rPr>
          <t>3 – цепная и параллельная</t>
        </r>
      </text>
    </comment>
    <comment ref="S172" authorId="0" shapeId="0">
      <text>
        <r>
          <rPr>
            <sz val="11"/>
            <color theme="1"/>
            <rFont val="Calibri"/>
            <family val="2"/>
            <scheme val="minor"/>
          </rPr>
          <t>В первой части сложного предложения 4 составное именное сказуемое.
Предложение 5 осложнено обособленным приложением.</t>
        </r>
      </text>
    </comment>
    <comment ref="AA172" authorId="0" shapeId="0">
      <text>
        <r>
          <rPr>
            <sz val="11"/>
            <color theme="1"/>
            <rFont val="Calibri"/>
            <family val="2"/>
            <scheme val="minor"/>
          </rPr>
          <t>13</t>
        </r>
      </text>
    </comment>
    <comment ref="AH172" authorId="0" shapeId="0">
      <text>
        <r>
          <rPr>
            <sz val="11"/>
            <color theme="1"/>
            <rFont val="Calibri"/>
            <family val="2"/>
            <scheme val="minor"/>
          </rPr>
          <t>3</t>
        </r>
      </text>
    </comment>
    <comment ref="AN172" authorId="0" shapeId="0">
      <text>
        <r>
          <rPr>
            <sz val="11"/>
            <color theme="1"/>
            <rFont val="Calibri"/>
            <family val="2"/>
            <scheme val="minor"/>
          </rPr>
          <t>учил с прилежанием</t>
        </r>
      </text>
    </comment>
    <comment ref="AU172"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BA172"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(много) ТУЧ – в форме множественного числа имени существительного 3-го склонения после шипящего буква Ь не пишется.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F172"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O172" authorId="0" shapeId="0">
      <text>
        <r>
          <rPr>
            <sz val="11"/>
            <color theme="1"/>
            <rFont val="Calibri"/>
            <family val="2"/>
            <scheme val="minor"/>
          </rPr>
          <t>2Д</t>
        </r>
      </text>
    </comment>
    <comment ref="BV172" authorId="0" shapeId="0">
      <text>
        <r>
          <rPr>
            <sz val="11"/>
            <color theme="1"/>
            <rFont val="Calibri"/>
            <family val="2"/>
            <scheme val="minor"/>
          </rPr>
          <t>Ирония</t>
        </r>
      </text>
    </comment>
    <comment ref="CH172" authorId="0" shapeId="0">
      <text>
        <r>
          <rPr>
            <sz val="11"/>
            <color theme="1"/>
            <rFont val="Calibri"/>
            <family val="2"/>
            <scheme val="minor"/>
          </rPr>
          <t>открытыми</t>
        </r>
      </text>
    </comment>
    <comment ref="CP172" authorId="0" shapeId="0">
      <text>
        <r>
          <rPr>
            <sz val="11"/>
            <color theme="1"/>
            <rFont val="Calibri"/>
            <family val="2"/>
            <scheme val="minor"/>
          </rPr>
          <t>Обучающийся ориентируется на сочетание букв.
Обучающийся игнорирует морфемный состав слова.</t>
        </r>
      </text>
    </comment>
    <comment ref="CX172" authorId="0" shapeId="0">
      <text>
        <r>
          <rPr>
            <sz val="11"/>
            <color theme="1"/>
            <rFont val="Calibri"/>
            <family val="2"/>
            <scheme val="minor"/>
          </rPr>
          <t>Правильные варианты ответов не названы.</t>
        </r>
      </text>
    </comment>
    <comment ref="DC172" authorId="0" shapeId="0">
      <text>
        <r>
          <rPr>
            <sz val="11"/>
            <color theme="1"/>
            <rFont val="Calibri"/>
            <family val="2"/>
            <scheme val="minor"/>
          </rPr>
          <t>1. обучающие, контрольные, контрольно-обучающие = [По роли (функции) в учебном процессе]
2. словарный, диктант из отдельных предложений, диктант-текст = [По характеру языкового материала]
3. полный, выборочный, деформированный выборочный диктант = [По времени объяснения написанного]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осложненности дополнительным заданием]
6. диктант с языковым заданием = [По наличию изменений в языковом материале]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времени объяснения написанного]</t>
        </r>
      </text>
    </comment>
    <comment ref="DI172" authorId="0" shapeId="0">
      <text>
        <r>
          <rPr>
            <sz val="11"/>
            <color theme="1"/>
            <rFont val="Calibri"/>
            <family val="2"/>
            <scheme val="minor"/>
          </rPr>
          <t>1. К1 - Формулировка проблем исходного текста = [1]
2. К2 - Комментарий к сформулированной проблеме исходного текста = [2]
3. К3 - Отражение позиции автора исходного текста = [1]
4. К4 - Отношение к позиции автора по проблеме исходного текста = [1]</t>
        </r>
      </text>
    </comment>
    <comment ref="DP172" authorId="0" shapeId="0">
      <text>
        <r>
          <rPr>
            <sz val="11"/>
            <color theme="1"/>
            <rFont val="Calibri"/>
            <family val="2"/>
            <scheme val="minor"/>
          </rPr>
          <t>1. К7 - Соблюдение орфографических норм = [2]
2. К8 - Соблюдение пунктуационных норм = [1]</t>
        </r>
      </text>
    </comment>
    <comment ref="DY172" authorId="0" shapeId="0">
      <text>
        <r>
          <rPr>
            <sz val="11"/>
            <color theme="1"/>
            <rFont val="Calibri"/>
            <family val="2"/>
            <scheme val="minor"/>
          </rPr>
          <t>1. С3К1 - Толкование значения слова = [1]
2. С3К2 - Наличие примеров-аргументов = [2]
3. С3К3 - Смысловая цельность, речевая связность и последовательность сочинения = [1]
4. С3К4 - Композиционная стройность = [1]
5. Итоговое количество баллов за сочинение по критериям С3К1–С3К4 = [5]</t>
        </r>
      </text>
    </comment>
    <comment ref="EH172" authorId="0" shapeId="0">
      <text>
        <r>
          <rPr>
            <sz val="11"/>
            <color theme="1"/>
            <rFont val="Calibri"/>
            <family val="2"/>
            <scheme val="minor"/>
          </rPr>
          <t>диспут</t>
        </r>
      </text>
    </comment>
    <comment ref="EZ172" authorId="0" shapeId="0">
      <text>
        <r>
          <rPr>
            <sz val="11"/>
            <color theme="1"/>
            <rFont val="Calibri"/>
            <family val="2"/>
            <scheme val="minor"/>
          </rPr>
          <t>расширять возможности обучения и самообучения
скорректировать содержание и (или) условия реализации программы при получении низких результатов</t>
        </r>
      </text>
    </comment>
    <comment ref="FK172" authorId="0" shapeId="0">
      <text>
        <r>
          <rPr>
            <sz val="11"/>
            <color theme="1"/>
            <rFont val="Calibri"/>
            <family val="2"/>
            <scheme val="minor"/>
          </rPr>
          <t>проблемное обучение</t>
        </r>
      </text>
    </comment>
    <comment ref="FY172" authorId="0" shapeId="0">
      <text>
        <r>
          <rPr>
            <sz val="11"/>
            <color theme="1"/>
            <rFont val="Calibri"/>
            <family val="2"/>
            <scheme val="minor"/>
          </rPr>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обучать "переносу" сформированных знаний и умений в новые ситуации взаимодействия с действительностью</t>
        </r>
      </text>
    </comment>
    <comment ref="GF172" authorId="0" shapeId="0">
      <text>
        <r>
          <rPr>
            <sz val="11"/>
            <color theme="1"/>
            <rFont val="Calibri"/>
            <family val="2"/>
            <scheme val="minor"/>
          </rPr>
          <t>1. 1 = [В] (2)
2. 2 = [А] (2)
3. 3 = [Б] (2)</t>
        </r>
      </text>
    </comment>
    <comment ref="GY172" authorId="0" shapeId="0">
      <text>
        <r>
          <rPr>
            <sz val="11"/>
            <color theme="1"/>
            <rFont val="Calibri"/>
            <family val="2"/>
            <scheme val="minor"/>
          </rPr>
          <t>1. Авторитарный = [педагог проводит опрос не на каждом уроке, задавая шаблонные вопросы]
2. Демократический = [педагог чаще использует способы побуждения, чем принуждения]
3. Либеральный = [педагог эмоционально не сопереживает обучающимся]</t>
        </r>
      </text>
    </comment>
    <comment ref="HM172" authorId="0" shapeId="0">
      <text>
        <r>
          <rPr>
            <sz val="11"/>
            <color theme="1"/>
            <rFont val="Calibri"/>
            <family val="2"/>
            <scheme val="minor"/>
          </rPr>
          <t>литературные, исторические, биологические экспедиции</t>
        </r>
      </text>
    </comment>
    <comment ref="HX172" authorId="0" shapeId="0">
      <text>
        <r>
          <rPr>
            <sz val="11"/>
            <color theme="1"/>
            <rFont val="Calibri"/>
            <family val="2"/>
            <scheme val="minor"/>
          </rPr>
          <t>осуществляется постоянно (3)
дается сравнение прошлых и настоящих достижений ученика (3)</t>
        </r>
      </text>
    </comment>
    <comment ref="I173" authorId="0" shapeId="0">
      <text>
        <r>
          <rPr>
            <sz val="11"/>
            <color theme="1"/>
            <rFont val="Calibri"/>
            <family val="2"/>
            <scheme val="minor"/>
          </rPr>
          <t>3</t>
        </r>
      </text>
    </comment>
    <comment ref="R173" authorId="0" shapeId="0">
      <text>
        <r>
          <rPr>
            <sz val="11"/>
            <color theme="1"/>
            <rFont val="Calibri"/>
            <family val="2"/>
            <scheme val="minor"/>
          </rPr>
          <t>сложноподчиненное</t>
        </r>
      </text>
    </comment>
    <comment ref="Z173" authorId="0" shapeId="0">
      <text>
        <r>
          <rPr>
            <sz val="11"/>
            <color theme="1"/>
            <rFont val="Calibri"/>
            <family val="2"/>
            <scheme val="minor"/>
          </rPr>
          <t>9</t>
        </r>
      </text>
    </comment>
    <comment ref="AI173" authorId="0" shapeId="0">
      <text>
        <r>
          <rPr>
            <sz val="11"/>
            <color theme="1"/>
            <rFont val="Calibri"/>
            <family val="2"/>
            <scheme val="minor"/>
          </rPr>
          <t>3</t>
        </r>
      </text>
    </comment>
    <comment ref="AM173" authorId="0" shapeId="0">
      <text>
        <r>
          <rPr>
            <sz val="11"/>
            <color theme="1"/>
            <rFont val="Calibri"/>
            <family val="2"/>
            <scheme val="minor"/>
          </rPr>
          <t>колодезное дно</t>
        </r>
      </text>
    </comment>
    <comment ref="AV173"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173"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173"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N173" authorId="0" shapeId="0">
      <text>
        <r>
          <rPr>
            <sz val="11"/>
            <color theme="1"/>
            <rFont val="Calibri"/>
            <family val="2"/>
            <scheme val="minor"/>
          </rPr>
          <t>3Г</t>
        </r>
      </text>
    </comment>
    <comment ref="BX173" authorId="0" shapeId="0">
      <text>
        <r>
          <rPr>
            <sz val="11"/>
            <color theme="1"/>
            <rFont val="Calibri"/>
            <family val="2"/>
            <scheme val="minor"/>
          </rPr>
          <t>Инверсия</t>
        </r>
      </text>
    </comment>
    <comment ref="CH173" authorId="0" shapeId="0">
      <text>
        <r>
          <rPr>
            <sz val="11"/>
            <color theme="1"/>
            <rFont val="Calibri"/>
            <family val="2"/>
            <scheme val="minor"/>
          </rPr>
          <t>вариативными</t>
        </r>
      </text>
    </comment>
    <comment ref="CR173" authorId="0" shapeId="0">
      <text>
        <r>
          <rPr>
            <sz val="11"/>
            <color theme="1"/>
            <rFont val="Calibri"/>
            <family val="2"/>
            <scheme val="minor"/>
          </rPr>
          <t>Зависит от целей обучения</t>
        </r>
      </text>
    </comment>
    <comment ref="CY173" authorId="0" shapeId="0">
      <text>
        <r>
          <rPr>
            <sz val="11"/>
            <color theme="1"/>
            <rFont val="Calibri"/>
            <family val="2"/>
            <scheme val="minor"/>
          </rPr>
          <t>Обучающийся находится под влиянием фонетических процессов.
Обучающийся не различает глухие и звонкие согласные.</t>
        </r>
      </text>
    </comment>
    <comment ref="DD173" authorId="0" shapeId="0">
      <text>
        <r>
          <rPr>
            <sz val="11"/>
            <color theme="1"/>
            <rFont val="Calibri"/>
            <family val="2"/>
            <scheme val="minor"/>
          </rPr>
          <t>графического</t>
        </r>
      </text>
    </comment>
    <comment ref="DL173" authorId="0" shapeId="0">
      <text>
        <r>
          <rPr>
            <sz val="11"/>
            <color theme="1"/>
            <rFont val="Calibri"/>
            <family val="2"/>
            <scheme val="minor"/>
          </rPr>
          <t>1. К1 = [0]
2. К2 = [0]
3. К3 = [0]
4. К4 = [0]
5. К5 = [1]
6. К6 = [1]
7. К7 = [1]
8. К8 = [2]
9. К9 = [1]
10. К10 = [1]
11. К11 = [1]
12. К12 = [1]</t>
        </r>
      </text>
    </comment>
    <comment ref="DQ173" authorId="0" shapeId="0">
      <text>
        <r>
          <rPr>
            <sz val="11"/>
            <color theme="1"/>
            <rFont val="Calibri"/>
            <family val="2"/>
            <scheme val="minor"/>
          </rPr>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[Упрощение]
3. Человек сам должен решить, какой путь в жизни он выберет. = [Обобщение]</t>
        </r>
      </text>
    </comment>
    <comment ref="DY173" authorId="0" shapeId="0">
      <text>
        <r>
          <rPr>
            <sz val="11"/>
            <color theme="1"/>
            <rFont val="Calibri"/>
            <family val="2"/>
            <scheme val="minor"/>
          </rPr>
          <t>1. С3К1 - Толкование значения слова = [1]
2. С3К2 - Наличие примеров-аргументов = [3]
3. С3К3 - Смысловая цельность, речевая связность и последовательность сочинения = [2]
4. С3К4 - Композиционная стройность = [2]
5. Итоговое количество баллов за сочинение по критериям С3К1–С3К4 = [8]</t>
        </r>
      </text>
    </comment>
    <comment ref="EF173" authorId="0" shapeId="0">
      <text>
        <r>
          <rPr>
            <sz val="11"/>
            <color theme="1"/>
            <rFont val="Calibri"/>
            <family val="2"/>
            <scheme val="minor"/>
          </rPr>
          <t>сотрудничество</t>
        </r>
      </text>
    </comment>
    <comment ref="FB173" authorId="0" shapeId="0">
      <text>
        <r>
          <rPr>
            <sz val="11"/>
            <color theme="1"/>
            <rFont val="Calibri"/>
            <family val="2"/>
            <scheme val="minor"/>
          </rPr>
          <t>повторное объяснить новый материал
дополнительно отработать материал
использовать карту понятий
использовать памятки и алгоритмы</t>
        </r>
      </text>
    </comment>
    <comment ref="FG173" authorId="0" shapeId="0">
      <text>
        <r>
          <rPr>
            <sz val="11"/>
            <color theme="1"/>
            <rFont val="Calibri"/>
            <family val="2"/>
            <scheme val="minor"/>
          </rPr>
          <t>Строят условие, вопрос, решение и ответ задачи с опорой на названные шаги
Исправляют ошибки в тексте объемом 15 слов
В групповой беседе определяют, что среди предложенных способов действия ни один не подходит для решения данной учебной задачи
Выбирают дополнительные задания в блоке из 8 обязательных и 4 дополнительных заданий</t>
        </r>
      </text>
    </comment>
    <comment ref="FU173"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в социальные акции с проявлением индивидуальных способностей и компетенций</t>
        </r>
      </text>
    </comment>
    <comment ref="GF173" authorId="0" shapeId="0">
      <text>
        <r>
          <rPr>
            <sz val="11"/>
            <color theme="1"/>
            <rFont val="Calibri"/>
            <family val="2"/>
            <scheme val="minor"/>
          </rPr>
          <t>1. 1 = [В] (2)
2. 2 = [А] (2)
3. 3 = [Б] (2)</t>
        </r>
      </text>
    </comment>
    <comment ref="HE173"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HJ173" authorId="0" shapeId="0">
      <text>
        <r>
          <rPr>
            <sz val="11"/>
            <color theme="1"/>
            <rFont val="Calibri"/>
            <family val="2"/>
            <scheme val="minor"/>
          </rPr>
          <t>применение интерактивных форм работы учащихся: интеллектуальных игр, стимулирующих познавательную мотивацию школьников</t>
        </r>
      </text>
    </comment>
    <comment ref="ID173"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
бывает фиксированной (отметка) и нефиксированной (мера поощрения или порицания) (0)</t>
        </r>
      </text>
    </comment>
    <comment ref="H174" authorId="0" shapeId="0">
      <text>
        <r>
          <rPr>
            <sz val="11"/>
            <color theme="1"/>
            <rFont val="Calibri"/>
            <family val="2"/>
            <scheme val="minor"/>
          </rPr>
          <t>3</t>
        </r>
      </text>
    </comment>
    <comment ref="T174" authorId="0" shapeId="0">
      <text>
        <r>
          <rPr>
            <sz val="11"/>
            <color theme="1"/>
            <rFont val="Calibri"/>
            <family val="2"/>
            <scheme val="minor"/>
          </rPr>
          <t>В первой части сложного предложения 4 составное именное сказуемое.
Одна из грамматических основ предложения 5 – «лыжник оттолкнулся».</t>
        </r>
      </text>
    </comment>
    <comment ref="AA174" authorId="0" shapeId="0">
      <text>
        <r>
          <rPr>
            <sz val="11"/>
            <color theme="1"/>
            <rFont val="Calibri"/>
            <family val="2"/>
            <scheme val="minor"/>
          </rPr>
          <t>13</t>
        </r>
      </text>
    </comment>
    <comment ref="AG174" authorId="0" shapeId="0">
      <text>
        <r>
          <rPr>
            <sz val="11"/>
            <color theme="1"/>
            <rFont val="Calibri"/>
            <family val="2"/>
            <scheme val="minor"/>
          </rPr>
          <t>4</t>
        </r>
      </text>
    </comment>
    <comment ref="AN174" authorId="0" shapeId="0">
      <text>
        <r>
          <rPr>
            <sz val="11"/>
            <color theme="1"/>
            <rFont val="Calibri"/>
            <family val="2"/>
            <scheme val="minor"/>
          </rPr>
          <t>учил с прилежанием</t>
        </r>
      </text>
    </comment>
    <comment ref="AV174" authorId="0" shapeId="0">
      <text>
        <r>
          <rPr>
            <sz val="11"/>
            <color theme="1"/>
            <rFont val="Calibri"/>
            <family val="2"/>
            <scheme val="minor"/>
          </rPr>
          <t>ИСПОЛЬЗОВАТЬ – на конце приставки перед глухим согласным пишется буква С.
РОЗОВАТЫЙ – написание безударной гласной в корне слова проверяется ударением.</t>
        </r>
      </text>
    </comment>
    <comment ref="AZ174"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174"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N174" authorId="0" shapeId="0">
      <text>
        <r>
          <rPr>
            <sz val="11"/>
            <color theme="1"/>
            <rFont val="Calibri"/>
            <family val="2"/>
            <scheme val="minor"/>
          </rPr>
          <t>3Г</t>
        </r>
      </text>
    </comment>
    <comment ref="BS174" authorId="0" shapeId="0">
      <text>
        <r>
          <rPr>
            <sz val="11"/>
            <color theme="1"/>
            <rFont val="Calibri"/>
            <family val="2"/>
            <scheme val="minor"/>
          </rPr>
          <t>Инверсия</t>
        </r>
      </text>
    </comment>
    <comment ref="CF174" authorId="0" shapeId="0">
      <text>
        <r>
          <rPr>
            <sz val="11"/>
            <color theme="1"/>
            <rFont val="Calibri"/>
            <family val="2"/>
            <scheme val="minor"/>
          </rPr>
          <t>вопрос, на который у ученика нет односложного ответа.
трудность, с которой сталкивается ребенок при выполнении того или иного задания.</t>
        </r>
      </text>
    </comment>
    <comment ref="CQ174" authorId="0" shapeId="0">
      <text>
        <r>
          <rPr>
            <sz val="11"/>
            <color theme="1"/>
            <rFont val="Calibri"/>
            <family val="2"/>
            <scheme val="minor"/>
          </rPr>
          <t>Ученик выбирает слово, образованное от глагола.
Варианты не содержат правильного ответа.</t>
        </r>
      </text>
    </comment>
    <comment ref="CX174" authorId="0" shapeId="0">
      <text>
        <r>
          <rPr>
            <sz val="11"/>
            <color theme="1"/>
            <rFont val="Calibri"/>
            <family val="2"/>
            <scheme val="minor"/>
          </rPr>
          <t>Ученики действуют формально.
Ученики ориентируются на расставленные в тексте знаки препинания.</t>
        </r>
      </text>
    </comment>
    <comment ref="DC174" authorId="0" shapeId="0">
      <text>
        <r>
          <rPr>
            <sz val="11"/>
            <color theme="1"/>
            <rFont val="Calibri"/>
            <family val="2"/>
            <scheme val="minor"/>
          </rPr>
          <t>1. обучающие, контрольные, контрольно-обучающие = [По характеру языкового материала]
2. словарный, диктант из отдельных предложений, диктант-текст = [По характеру записи языкового материала]
3. полный, выборочный, деформированный выборочный диктант = [По объему воспроизведения языкового материала]
4. распределительный, программированный, графический, морфологический диктант, фонетико-графический = [По наличию изменений в языковом материале]
5. диктант с элементами изложения, диктант с элементами сочинения = [По осложненности дополнительным заданием]
6. диктант с языковым заданием = [По характеру восприятия языкового материала]
7. зрительный, слуховой, разученный, диктант по памяти, «немой» = [По роли (функции) в учебном процессе]
8. предупредительный, объяснительный, комментированный, диктант с обоснованием = [По времени объяснения написанного]</t>
        </r>
      </text>
    </comment>
    <comment ref="DL174" authorId="0" shapeId="0">
      <text>
        <r>
          <rPr>
            <sz val="11"/>
            <color theme="1"/>
            <rFont val="Calibri"/>
            <family val="2"/>
            <scheme val="minor"/>
          </rPr>
          <t>1. К1 = [1]
2. К2 = [4]
3. К3 = [1]
4. К4 = [1]
5. К5 = [1]
6. К6 = [1]
7. К7 = [3]
8. К8 = [3]
9. К9 = [1]
10. К10 = [1]
11. К11 = [1]
12. К12 = [1]</t>
        </r>
      </text>
    </comment>
    <comment ref="DP174" authorId="0" shapeId="0">
      <text>
        <r>
          <rPr>
            <sz val="11"/>
            <color theme="1"/>
            <rFont val="Calibri"/>
            <family val="2"/>
            <scheme val="minor"/>
          </rPr>
          <t>1. К7 - Соблюдение орфографических норм = [3]
2. К8 - Соблюдение пунктуационных норм = [3]</t>
        </r>
      </text>
    </comment>
    <comment ref="DX174" authorId="0" shapeId="0">
      <text>
        <r>
          <rPr>
            <sz val="11"/>
            <color theme="1"/>
            <rFont val="Calibri"/>
            <family val="2"/>
            <scheme val="minor"/>
          </rPr>
          <t>1. С1К1 - Наличие обоснованного ответа = [2]
2. С1К2 - Наличие примеров-аргументов = [3]
3. С1К3 - Смысловая цельность, речевая связность и последовательность сочинения = [2]
4. С1К4 - Композиционная стройность = [2]</t>
        </r>
      </text>
    </comment>
    <comment ref="EF174" authorId="0" shapeId="0">
      <text>
        <r>
          <rPr>
            <sz val="11"/>
            <color theme="1"/>
            <rFont val="Calibri"/>
            <family val="2"/>
            <scheme val="minor"/>
          </rPr>
          <t>сотрудничество</t>
        </r>
      </text>
    </comment>
    <comment ref="EW174" authorId="0" shapeId="0">
      <text>
        <r>
          <rPr>
            <sz val="11"/>
            <color theme="1"/>
            <rFont val="Calibri"/>
            <family val="2"/>
            <scheme val="minor"/>
          </rPr>
          <t>использовать прием частой смены деятельности
уменьшить объем письменных работ
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FJ174" authorId="0" shapeId="0">
      <text>
        <r>
          <rPr>
            <sz val="11"/>
            <color theme="1"/>
            <rFont val="Calibri"/>
            <family val="2"/>
            <scheme val="minor"/>
          </rPr>
          <t>поэтапное формирование умственных действий</t>
        </r>
      </text>
    </comment>
    <comment ref="GA174"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t>
        </r>
      </text>
    </comment>
    <comment ref="GN174"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GY174"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HO174" authorId="0" shapeId="0">
      <text>
        <r>
          <rPr>
            <sz val="11"/>
            <color theme="1"/>
            <rFont val="Calibri"/>
            <family val="2"/>
            <scheme val="minor"/>
          </rPr>
          <t>рекрутинговые мероприятия, реализующие идею популяризации деятельности детского общественного объединения, привлечения в него новых участников</t>
        </r>
      </text>
    </comment>
    <comment ref="IA174" authorId="0" shapeId="0">
      <text>
        <r>
          <rPr>
            <sz val="11"/>
            <color theme="1"/>
            <rFont val="Calibri"/>
            <family val="2"/>
            <scheme val="minor"/>
          </rPr>
          <t>бывает непреднамеренным и преднамеренным (3)
выражается в прямом требовании педагога к обучающимся согласиться с его мнением (0)
малопригодно как постоянная форма воздействия на обучающихся (0)</t>
        </r>
      </text>
    </comment>
    <comment ref="G175" authorId="0" shapeId="0">
      <text>
        <r>
          <rPr>
            <sz val="11"/>
            <color theme="1"/>
            <rFont val="Calibri"/>
            <family val="2"/>
            <scheme val="minor"/>
          </rPr>
          <t>2</t>
        </r>
      </text>
    </comment>
    <comment ref="S175" authorId="0" shapeId="0">
      <text>
        <r>
          <rPr>
            <sz val="11"/>
            <color theme="1"/>
            <rFont val="Calibri"/>
            <family val="2"/>
            <scheme val="minor"/>
          </rPr>
          <t>В первой части сложного предложения 4 составное именное сказуемое.
Предложение 5 осложнено обособленным приложением.</t>
        </r>
      </text>
    </comment>
    <comment ref="Z175" authorId="0" shapeId="0">
      <text>
        <r>
          <rPr>
            <sz val="11"/>
            <color theme="1"/>
            <rFont val="Calibri"/>
            <family val="2"/>
            <scheme val="minor"/>
          </rPr>
          <t>9</t>
        </r>
      </text>
    </comment>
    <comment ref="AI175" authorId="0" shapeId="0">
      <text>
        <r>
          <rPr>
            <sz val="11"/>
            <color theme="1"/>
            <rFont val="Calibri"/>
            <family val="2"/>
            <scheme val="minor"/>
          </rPr>
          <t>4</t>
        </r>
      </text>
    </comment>
    <comment ref="AQ175" authorId="0" shapeId="0">
      <text>
        <r>
          <rPr>
            <sz val="11"/>
            <color theme="1"/>
            <rFont val="Calibri"/>
            <family val="2"/>
            <scheme val="minor"/>
          </rPr>
          <t>Добро без корысти</t>
        </r>
      </text>
    </comment>
    <comment ref="AU175"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BA175" authorId="0" shapeId="0">
      <text>
        <r>
          <rPr>
            <sz val="11"/>
            <color theme="1"/>
            <rFont val="Calibri"/>
            <family val="2"/>
            <scheme val="minor"/>
          </rPr>
          <t>ИСТОЛКОВЫВАТЬ – на конце приставки перед буквой, обозначающей глухой согласный звук, пишется буква С.
РАЗВЕДЕНЫ (мосты) – в краткой форме имени прилагательного пишется столько же Н, сколько и в полной форме этого прилагательного.
(говорил) ПО-ИСПАНСКИ – наречие пишется через дефис, потому что оно образовано от основы имени прилагательного при помощи приставки ПО- и суффикса -И.</t>
        </r>
      </text>
    </comment>
    <comment ref="BF175" authorId="0" shapeId="0">
      <text>
        <r>
          <rPr>
            <sz val="11"/>
            <color theme="1"/>
            <rFont val="Calibri"/>
            <family val="2"/>
            <scheme val="minor"/>
          </rPr>
          <t>ВИШЕНКА – суффикс ЕНК всегда пишется в существительных I склонения.
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N175" authorId="0" shapeId="0">
      <text>
        <r>
          <rPr>
            <sz val="11"/>
            <color theme="1"/>
            <rFont val="Calibri"/>
            <family val="2"/>
            <scheme val="minor"/>
          </rPr>
          <t>1 Г</t>
        </r>
      </text>
    </comment>
    <comment ref="BS175" authorId="0" shapeId="0">
      <text>
        <r>
          <rPr>
            <sz val="11"/>
            <color theme="1"/>
            <rFont val="Calibri"/>
            <family val="2"/>
            <scheme val="minor"/>
          </rPr>
          <t>Параллелизм</t>
        </r>
      </text>
    </comment>
    <comment ref="CG175" authorId="0" shapeId="0">
      <text>
        <r>
          <rPr>
            <sz val="11"/>
            <color theme="1"/>
            <rFont val="Calibri"/>
            <family val="2"/>
            <scheme val="minor"/>
          </rPr>
          <t>вопрос, на который у ученика нет односложного ответа.
трудность, с которой сталкивается ребенок при выполнении того или иного задания.
вопрос, который не имеет конкретного ответа.</t>
        </r>
      </text>
    </comment>
    <comment ref="CO175" authorId="0" shapeId="0">
      <text>
        <r>
          <rPr>
            <sz val="11"/>
            <color theme="1"/>
            <rFont val="Calibri"/>
            <family val="2"/>
            <scheme val="minor"/>
          </rPr>
          <t>Что такое безударная гласная? Какие гласные обычно чередуются?</t>
        </r>
      </text>
    </comment>
    <comment ref="CW175" authorId="0" shapeId="0">
      <text>
        <r>
          <rPr>
            <sz val="11"/>
            <color theme="1"/>
            <rFont val="Calibri"/>
            <family val="2"/>
            <scheme val="minor"/>
          </rPr>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[создание языковой единицы (слова, словосочетания, предложения, текста) по модели]</t>
        </r>
      </text>
    </comment>
    <comment ref="DC175" authorId="0" shapeId="0">
      <text>
        <r>
          <rPr>
            <sz val="11"/>
            <color theme="1"/>
            <rFont val="Calibri"/>
            <family val="2"/>
            <scheme val="minor"/>
          </rPr>
          <t>&lt;пропущен&gt;</t>
        </r>
      </text>
    </comment>
    <comment ref="DK175" authorId="0" shapeId="0">
      <text>
        <r>
          <rPr>
            <sz val="11"/>
            <color theme="1"/>
            <rFont val="Calibri"/>
            <family val="2"/>
            <scheme val="minor"/>
          </rPr>
          <t>ответы на вопросы, данные в задании, вместо создания цельного текста
маленький объём монологического высказывания
большое количество неоправданных пауз в речи
большое количество речевых и грамматических ошибок</t>
        </r>
      </text>
    </comment>
    <comment ref="DP175" authorId="0" shapeId="0">
      <text>
        <r>
          <rPr>
            <sz val="11"/>
            <color theme="1"/>
            <rFont val="Calibri"/>
            <family val="2"/>
            <scheme val="minor"/>
          </rPr>
          <t>1. К7 - Соблюдение орфографических норм = [3]
2. К8 - Соблюдение пунктуационных норм = [2]</t>
        </r>
      </text>
    </comment>
    <comment ref="DX175" authorId="0" shapeId="0">
      <text>
        <r>
          <rPr>
            <sz val="11"/>
            <color theme="1"/>
            <rFont val="Calibri"/>
            <family val="2"/>
            <scheme val="minor"/>
          </rPr>
          <t>1. С1К1 - Наличие обоснованного ответа = [1]
2. С1К2 - Наличие примеров-аргументов = [2]
3. С1К3 - Смысловая цельность, речевая связность и последовательность сочинения = [2]
4. С1К4 - Композиционная стройность = [2]</t>
        </r>
      </text>
    </comment>
    <comment ref="EN175" authorId="0" shapeId="0">
      <text>
        <r>
          <rPr>
            <sz val="11"/>
            <color theme="1"/>
            <rFont val="Calibri"/>
            <family val="2"/>
            <scheme val="minor"/>
          </rPr>
          <t>соблюдать требования локальных нормативных актов</t>
        </r>
      </text>
    </comment>
    <comment ref="EV175" authorId="0" shapeId="0">
      <text>
        <r>
          <rPr>
            <sz val="11"/>
            <color theme="1"/>
            <rFont val="Calibri"/>
            <family val="2"/>
            <scheme val="minor"/>
          </rPr>
          <t>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t>
        </r>
      </text>
    </comment>
    <comment ref="FN175" authorId="0" shapeId="0">
      <text>
        <r>
          <rPr>
            <sz val="11"/>
            <color theme="1"/>
            <rFont val="Calibri"/>
            <family val="2"/>
            <scheme val="minor"/>
          </rPr>
          <t>интерактивная технология</t>
        </r>
      </text>
    </comment>
    <comment ref="FX175"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GL175"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GW175"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HP175" authorId="0" shapeId="0">
      <text>
        <r>
          <rPr>
            <sz val="11"/>
            <color theme="1"/>
            <rFont val="Calibri"/>
            <family val="2"/>
            <scheme val="minor"/>
          </rPr>
          <t>индивидуальный тьюториал</t>
        </r>
      </text>
    </comment>
    <comment ref="IB175"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G176" authorId="0" shapeId="0">
      <text>
        <r>
          <rPr>
            <sz val="11"/>
            <color theme="1"/>
            <rFont val="Calibri"/>
            <family val="2"/>
            <scheme val="minor"/>
          </rPr>
          <t>2</t>
        </r>
      </text>
    </comment>
    <comment ref="R176" authorId="0" shapeId="0">
      <text>
        <r>
          <rPr>
            <sz val="11"/>
            <color theme="1"/>
            <rFont val="Calibri"/>
            <family val="2"/>
            <scheme val="minor"/>
          </rPr>
          <t>сложноподчиненное</t>
        </r>
      </text>
    </comment>
    <comment ref="AB176" authorId="0" shapeId="0">
      <text>
        <r>
          <rPr>
            <sz val="11"/>
            <color theme="1"/>
            <rFont val="Calibri"/>
            <family val="2"/>
            <scheme val="minor"/>
          </rPr>
          <t>5</t>
        </r>
      </text>
    </comment>
    <comment ref="AG176" authorId="0" shapeId="0">
      <text>
        <r>
          <rPr>
            <sz val="11"/>
            <color theme="1"/>
            <rFont val="Calibri"/>
            <family val="2"/>
            <scheme val="minor"/>
          </rPr>
          <t>4</t>
        </r>
      </text>
    </comment>
    <comment ref="AQ176" authorId="0" shapeId="0">
      <text>
        <r>
          <rPr>
            <sz val="11"/>
            <color theme="1"/>
            <rFont val="Calibri"/>
            <family val="2"/>
            <scheme val="minor"/>
          </rPr>
          <t>добро без корысти</t>
        </r>
      </text>
    </comment>
    <comment ref="AU176"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AZ176"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F176" authorId="0" shapeId="0">
      <text>
        <r>
          <rPr>
            <sz val="11"/>
            <color theme="1"/>
            <rFont val="Calibri"/>
            <family val="2"/>
            <scheme val="minor"/>
          </rPr>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r>
      </text>
    </comment>
    <comment ref="BM176" authorId="0" shapeId="0">
      <text>
        <r>
          <rPr>
            <sz val="11"/>
            <color theme="1"/>
            <rFont val="Calibri"/>
            <family val="2"/>
            <scheme val="minor"/>
          </rPr>
          <t>3Б</t>
        </r>
      </text>
    </comment>
    <comment ref="BV176" authorId="0" shapeId="0">
      <text>
        <r>
          <rPr>
            <sz val="11"/>
            <color theme="1"/>
            <rFont val="Calibri"/>
            <family val="2"/>
            <scheme val="minor"/>
          </rPr>
          <t>Ирония</t>
        </r>
      </text>
    </comment>
    <comment ref="CH176" authorId="0" shapeId="0">
      <text>
        <r>
          <rPr>
            <sz val="11"/>
            <color theme="1"/>
            <rFont val="Calibri"/>
            <family val="2"/>
            <scheme val="minor"/>
          </rPr>
          <t>вариативными</t>
        </r>
      </text>
    </comment>
    <comment ref="CP176" authorId="0" shapeId="0">
      <text>
        <r>
          <rPr>
            <sz val="11"/>
            <color theme="1"/>
            <rFont val="Calibri"/>
            <family val="2"/>
            <scheme val="minor"/>
          </rPr>
          <t>Обучающийся игнорирует морфемный состав слова.</t>
        </r>
      </text>
    </comment>
    <comment ref="CW176" authorId="0" shapeId="0">
      <text>
        <r>
          <rPr>
            <sz val="11"/>
            <color theme="1"/>
            <rFont val="Calibri"/>
            <family val="2"/>
            <scheme val="minor"/>
          </rPr>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[умение приводить примеры]</t>
        </r>
      </text>
    </comment>
    <comment ref="DE176" authorId="0" shapeId="0">
      <text>
        <r>
          <rPr>
            <sz val="11"/>
            <color theme="1"/>
            <rFont val="Calibri"/>
            <family val="2"/>
            <scheme val="minor"/>
          </rPr>
          <t>смешение видов подчинительной связи</t>
        </r>
      </text>
    </comment>
    <comment ref="DJ176" authorId="0" shapeId="0">
      <text>
        <r>
          <rPr>
            <sz val="11"/>
            <color theme="1"/>
            <rFont val="Calibri"/>
            <family val="2"/>
            <scheme val="minor"/>
          </rPr>
          <t>1. ИК1 - Содержание изложения = [1]
2. ИК2 - Сжатие исходного текста = [2]
3. ИК3 - Смысловая цельность, речевая связность и последова-тель¬ность изложения = [0]
4. Итоговое количество баллов за сжатое изложение по критериям ИК1–ИК3 = [3]</t>
        </r>
      </text>
    </comment>
    <comment ref="DP176" authorId="0" shapeId="0">
      <text>
        <r>
          <rPr>
            <sz val="11"/>
            <color theme="1"/>
            <rFont val="Calibri"/>
            <family val="2"/>
            <scheme val="minor"/>
          </rPr>
          <t>1. К7 - Соблюдение орфографических норм = [3]
2. К8 - Соблюдение пунктуационных норм = [2]</t>
        </r>
      </text>
    </comment>
    <comment ref="DW176" authorId="0" shapeId="0">
      <text>
        <r>
          <rPr>
            <sz val="11"/>
            <color theme="1"/>
            <rFont val="Calibri"/>
            <family val="2"/>
            <scheme val="minor"/>
          </rPr>
          <t>1. Орфографические ошибки = [5]
2. Пунктуационные ошибки = [6]
3. Грамматические ошибки = [1]
4. Речевые ошибки = [1]</t>
        </r>
      </text>
    </comment>
    <comment ref="EJ176" authorId="0" shapeId="0">
      <text>
        <r>
          <rPr>
            <sz val="11"/>
            <color theme="1"/>
            <rFont val="Calibri"/>
            <family val="2"/>
            <scheme val="minor"/>
          </rPr>
          <t>диалог</t>
        </r>
      </text>
    </comment>
    <comment ref="EU176" authorId="0" shapeId="0">
      <text>
        <r>
          <rPr>
            <sz val="11"/>
            <color theme="1"/>
            <rFont val="Calibri"/>
            <family val="2"/>
            <scheme val="minor"/>
          </rPr>
          <t>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
запланировать тему (вопрос) на последующие уроки</t>
        </r>
      </text>
    </comment>
    <comment ref="FF176" authorId="0" shapeId="0">
      <text>
        <r>
          <rPr>
            <sz val="11"/>
            <color theme="1"/>
            <rFont val="Calibri"/>
            <family val="2"/>
            <scheme val="minor"/>
          </rPr>
          <t>Исправляют ошибки в тексте объемом 15 слов
Упорядочивают и ранжируют данные из текста, пользуясь совместной презентацией
Разбивают на 3 группы по самостоятельно выделенному признаку 10 объектов
Самостоятельно ставят перед собой учебную задачу, выполняют ее и оценивают по предложенным критериям
Выбирают дополнительные задания в блоке из 8 обязательных и 4 дополнительных заданий</t>
        </r>
      </text>
    </comment>
    <comment ref="FT176"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r>
      </text>
    </comment>
    <comment ref="GN176"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GX176"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HR176"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HX176" authorId="0" shapeId="0">
      <text>
        <r>
          <rPr>
            <sz val="11"/>
            <color theme="1"/>
            <rFont val="Calibri"/>
            <family val="2"/>
            <scheme val="minor"/>
          </rPr>
          <t>осуществляется постоянно (3)
опирается на внешние стимулы: похвалу, желание получить награду, побудить участвовать в соревновании (0)</t>
        </r>
      </text>
    </comment>
    <comment ref="J177" authorId="0" shapeId="0">
      <text>
        <r>
          <rPr>
            <sz val="11"/>
            <color theme="1"/>
            <rFont val="Calibri"/>
            <family val="2"/>
            <scheme val="minor"/>
          </rPr>
          <t>3 – цепная и параллельная</t>
        </r>
      </text>
    </comment>
    <comment ref="R177" authorId="0" shapeId="0">
      <text>
        <r>
          <rPr>
            <sz val="11"/>
            <color theme="1"/>
            <rFont val="Calibri"/>
            <family val="2"/>
            <scheme val="minor"/>
          </rPr>
          <t>сложноподчиненное</t>
        </r>
      </text>
    </comment>
    <comment ref="Z177" authorId="0" shapeId="0">
      <text>
        <r>
          <rPr>
            <sz val="11"/>
            <color theme="1"/>
            <rFont val="Calibri"/>
            <family val="2"/>
            <scheme val="minor"/>
          </rPr>
          <t>11</t>
        </r>
      </text>
    </comment>
    <comment ref="AH177" authorId="0" shapeId="0">
      <text>
        <r>
          <rPr>
            <sz val="11"/>
            <color theme="1"/>
            <rFont val="Calibri"/>
            <family val="2"/>
            <scheme val="minor"/>
          </rPr>
          <t>3</t>
        </r>
      </text>
    </comment>
    <comment ref="AN177" authorId="0" shapeId="0">
      <text>
        <r>
          <rPr>
            <sz val="11"/>
            <color theme="1"/>
            <rFont val="Calibri"/>
            <family val="2"/>
            <scheme val="minor"/>
          </rPr>
          <t>учил с прилежанием</t>
        </r>
      </text>
    </comment>
    <comment ref="AU177" authorId="0" shapeId="0">
      <text>
        <r>
          <rPr>
            <sz val="11"/>
            <color theme="1"/>
            <rFont val="Calibri"/>
            <family val="2"/>
            <scheme val="minor"/>
          </rPr>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r>
      </text>
    </comment>
    <comment ref="AZ177" authorId="0" shapeId="0">
      <text>
        <r>
          <rPr>
            <sz val="11"/>
            <color theme="1"/>
            <rFont val="Calibri"/>
            <family val="2"/>
            <scheme val="minor"/>
          </rPr>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r>
      </text>
    </comment>
    <comment ref="BE177" authorId="0" shapeId="0">
      <text>
        <r>
          <rPr>
            <sz val="11"/>
            <color theme="1"/>
            <rFont val="Calibri"/>
            <family val="2"/>
            <scheme val="minor"/>
          </rPr>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r>
      </text>
    </comment>
    <comment ref="BN177" authorId="0" shapeId="0">
      <text>
        <r>
          <rPr>
            <sz val="11"/>
            <color theme="1"/>
            <rFont val="Calibri"/>
            <family val="2"/>
            <scheme val="minor"/>
          </rPr>
          <t>3г</t>
        </r>
      </text>
    </comment>
    <comment ref="BW177" authorId="0" shapeId="0">
      <text>
        <r>
          <rPr>
            <sz val="11"/>
            <color theme="1"/>
            <rFont val="Calibri"/>
            <family val="2"/>
            <scheme val="minor"/>
          </rPr>
          <t>Литота</t>
        </r>
      </text>
    </comment>
    <comment ref="CI177" authorId="0" shapeId="0">
      <text>
        <r>
          <rPr>
            <sz val="11"/>
            <color theme="1"/>
            <rFont val="Calibri"/>
            <family val="2"/>
            <scheme val="minor"/>
          </rPr>
          <t>зависит от цели урока</t>
        </r>
      </text>
    </comment>
    <comment ref="CP177" authorId="0" shapeId="0">
      <text>
        <r>
          <rPr>
            <sz val="11"/>
            <color theme="1"/>
            <rFont val="Calibri"/>
            <family val="2"/>
            <scheme val="minor"/>
          </rPr>
          <t>Обучающийся игнорирует морфемный состав слова.</t>
        </r>
      </text>
    </comment>
    <comment ref="CX177" authorId="0" shapeId="0">
      <text>
        <r>
          <rPr>
            <sz val="11"/>
            <color theme="1"/>
            <rFont val="Calibri"/>
            <family val="2"/>
            <scheme val="minor"/>
          </rPr>
          <t>Правильные варианты ответов не названы.</t>
        </r>
      </text>
    </comment>
    <comment ref="DE177" authorId="0" shapeId="0">
      <text>
        <r>
          <rPr>
            <sz val="11"/>
            <color theme="1"/>
            <rFont val="Calibri"/>
            <family val="2"/>
            <scheme val="minor"/>
          </rPr>
          <t>бедностью активных грамматических конструкций
низкая подвижность словаря и грамматики</t>
        </r>
      </text>
    </comment>
    <comment ref="DK177" authorId="0" shapeId="0">
      <text>
        <r>
          <rPr>
            <sz val="11"/>
            <color theme="1"/>
            <rFont val="Calibri"/>
            <family val="2"/>
            <scheme val="minor"/>
          </rPr>
          <t>ответы на вопросы, данные в задании, вместо создания цельного текста
большое количество речевых и грамматических ошибок
отсутствие вывода</t>
        </r>
      </text>
    </comment>
    <comment ref="DR177" authorId="0" shapeId="0">
      <text>
        <r>
          <rPr>
            <sz val="11"/>
            <color theme="1"/>
            <rFont val="Calibri"/>
            <family val="2"/>
            <scheme val="minor"/>
          </rPr>
          <t>1. С3К1 - Толкование значения слова = [2]
2. С3К2 - Наличие примеров-аргументов = [3]
3. С3К3 - Смысловая цельность, речевая связность и последовательность сочинения = [1]
4. С3К4 - Композиционная стройность = &lt;ответ не выбран&gt;</t>
        </r>
      </text>
    </comment>
    <comment ref="DX177" authorId="0" shapeId="0">
      <text>
        <r>
          <rPr>
            <sz val="11"/>
            <color theme="1"/>
            <rFont val="Calibri"/>
            <family val="2"/>
            <scheme val="minor"/>
          </rPr>
          <t>1. С1К1 - Наличие обоснованного ответа = [2]
2. С1К2 - Наличие примеров-аргументов = [3]
3. С1К3 - Смысловая цельность, речевая связность и последовательность сочинения = [1]
4. С1К4 - Композиционная стройность = [2]</t>
        </r>
      </text>
    </comment>
    <comment ref="EF177" authorId="0" shapeId="0">
      <text>
        <r>
          <rPr>
            <sz val="11"/>
            <color theme="1"/>
            <rFont val="Calibri"/>
            <family val="2"/>
            <scheme val="minor"/>
          </rPr>
          <t>сотрудничество</t>
        </r>
      </text>
    </comment>
    <comment ref="EU177" authorId="0" shapeId="0">
      <text>
        <r>
          <rPr>
            <sz val="11"/>
            <color theme="1"/>
            <rFont val="Calibri"/>
            <family val="2"/>
            <scheme val="minor"/>
          </rPr>
          <t>использовать дополнительные задания, направленные на выработку определенных умений
запланировать тему (вопрос) на последующие уроки</t>
        </r>
      </text>
    </comment>
    <comment ref="FI177" authorId="0" shapeId="0">
      <text>
        <r>
          <rPr>
            <sz val="11"/>
            <color theme="1"/>
            <rFont val="Calibri"/>
            <family val="2"/>
            <scheme val="minor"/>
          </rPr>
          <t>поэтапное формирование умственных действий</t>
        </r>
      </text>
    </comment>
    <comment ref="FW177"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GK177"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HA177"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HQ177" authorId="0" shapeId="0">
      <text>
        <r>
          <rPr>
            <sz val="11"/>
            <color theme="1"/>
            <rFont val="Calibri"/>
            <family val="2"/>
            <scheme val="minor"/>
          </rPr>
          <t>виртуальный тьюториал</t>
        </r>
      </text>
    </comment>
    <comment ref="IC177" authorId="0" shapeId="0">
      <text>
        <r>
          <rPr>
            <sz val="11"/>
            <color theme="1"/>
            <rFont val="Calibri"/>
            <family val="2"/>
            <scheme val="minor"/>
          </rPr>
          <t>бывает фиксированным и нефиксированным (0)</t>
        </r>
      </text>
    </comment>
  </commentList>
</comments>
</file>

<file path=xl/comments2.xml><?xml version="1.0" encoding="utf-8"?>
<comments xmlns="http://schemas.openxmlformats.org/spreadsheetml/2006/main">
  <authors>
    <author>a</author>
  </authors>
  <commentList>
    <comment ref="I7" authorId="0" shapeId="0">
      <text>
        <r>
          <rPr>
            <sz val="11"/>
            <color theme="1"/>
            <rFont val="Calibri"/>
            <family val="2"/>
            <scheme val="minor"/>
          </rPr>
          <t>Балл: 2 из 2</t>
        </r>
      </text>
    </comment>
    <comment ref="P7" authorId="0" shapeId="0">
      <text>
        <r>
          <rPr>
            <sz val="11"/>
            <color theme="1"/>
            <rFont val="Calibri"/>
            <family val="2"/>
            <scheme val="minor"/>
          </rPr>
          <t>Балл: 0 из 2</t>
        </r>
      </text>
    </comment>
    <comment ref="U7" authorId="0" shapeId="0">
      <text>
        <r>
          <rPr>
            <sz val="11"/>
            <color theme="1"/>
            <rFont val="Calibri"/>
            <family val="2"/>
            <scheme val="minor"/>
          </rPr>
          <t>Балл: 0 из 2</t>
        </r>
      </text>
    </comment>
    <comment ref="W7" authorId="0" shapeId="0">
      <text>
        <r>
          <rPr>
            <sz val="11"/>
            <color theme="1"/>
            <rFont val="Calibri"/>
            <family val="2"/>
            <scheme val="minor"/>
          </rPr>
          <t>Балл: 0 из 2</t>
        </r>
      </text>
    </comment>
    <comment ref="AE7" authorId="0" shapeId="0">
      <text>
        <r>
          <rPr>
            <sz val="11"/>
            <color theme="1"/>
            <rFont val="Calibri"/>
            <family val="2"/>
            <scheme val="minor"/>
          </rPr>
          <t>Балл: 2 из 2</t>
        </r>
      </text>
    </comment>
    <comment ref="AF7" authorId="0" shapeId="0">
      <text>
        <r>
          <rPr>
            <sz val="11"/>
            <color theme="1"/>
            <rFont val="Calibri"/>
            <family val="2"/>
            <scheme val="minor"/>
          </rPr>
          <t>Балл: 4 из 4</t>
        </r>
      </text>
    </comment>
    <comment ref="AI7" authorId="0" shapeId="0">
      <text>
        <r>
          <rPr>
            <sz val="11"/>
            <color theme="1"/>
            <rFont val="Calibri"/>
            <family val="2"/>
            <scheme val="minor"/>
          </rPr>
          <t>Балл: 0 из 4</t>
        </r>
      </text>
    </comment>
    <comment ref="AK7" authorId="0" shapeId="0">
      <text>
        <r>
          <rPr>
            <sz val="11"/>
            <color theme="1"/>
            <rFont val="Calibri"/>
            <family val="2"/>
            <scheme val="minor"/>
          </rPr>
          <t>Балл: 0 из 4</t>
        </r>
      </text>
    </comment>
    <comment ref="AQ7" authorId="0" shapeId="0">
      <text>
        <r>
          <rPr>
            <sz val="11"/>
            <color theme="1"/>
            <rFont val="Calibri"/>
            <family val="2"/>
            <scheme val="minor"/>
          </rPr>
          <t>Балл: 4 из 4</t>
        </r>
      </text>
    </comment>
    <comment ref="AT7" authorId="0" shapeId="0">
      <text>
        <r>
          <rPr>
            <sz val="11"/>
            <color theme="1"/>
            <rFont val="Calibri"/>
            <family val="2"/>
            <scheme val="minor"/>
          </rPr>
          <t>Балл: 0 из 4</t>
        </r>
      </text>
    </comment>
    <comment ref="BA7" authorId="0" shapeId="0">
      <text>
        <r>
          <rPr>
            <sz val="11"/>
            <color theme="1"/>
            <rFont val="Calibri"/>
            <family val="2"/>
            <scheme val="minor"/>
          </rPr>
          <t>Балл: 0 из 4</t>
        </r>
      </text>
    </comment>
    <comment ref="BF7" authorId="0" shapeId="0">
      <text>
        <r>
          <rPr>
            <sz val="11"/>
            <color theme="1"/>
            <rFont val="Calibri"/>
            <family val="2"/>
            <scheme val="minor"/>
          </rPr>
          <t>Балл: 4 из 4</t>
        </r>
      </text>
    </comment>
    <comment ref="BJ7" authorId="0" shapeId="0">
      <text>
        <r>
          <rPr>
            <sz val="11"/>
            <color theme="1"/>
            <rFont val="Calibri"/>
            <family val="2"/>
            <scheme val="minor"/>
          </rPr>
          <t>Балл: 6 из 6</t>
        </r>
      </text>
    </comment>
    <comment ref="BO7" authorId="0" shapeId="0">
      <text>
        <r>
          <rPr>
            <sz val="11"/>
            <color theme="1"/>
            <rFont val="Calibri"/>
            <family val="2"/>
            <scheme val="minor"/>
          </rPr>
          <t>Балл: 0 из 6</t>
        </r>
      </text>
    </comment>
    <comment ref="BQ7" authorId="0" shapeId="0">
      <text>
        <r>
          <rPr>
            <sz val="11"/>
            <color theme="1"/>
            <rFont val="Calibri"/>
            <family val="2"/>
            <scheme val="minor"/>
          </rPr>
          <t>Балл: 0 из 6</t>
        </r>
      </text>
    </comment>
    <comment ref="BU7" authorId="0" shapeId="0">
      <text>
        <r>
          <rPr>
            <sz val="11"/>
            <color theme="1"/>
            <rFont val="Calibri"/>
            <family val="2"/>
            <scheme val="minor"/>
          </rPr>
          <t>Балл: 0 из 6</t>
        </r>
      </text>
    </comment>
    <comment ref="BX7" authorId="0" shapeId="0">
      <text>
        <r>
          <rPr>
            <sz val="11"/>
            <color theme="1"/>
            <rFont val="Calibri"/>
            <family val="2"/>
            <scheme val="minor"/>
          </rPr>
          <t>Балл: 0 из 6</t>
        </r>
      </text>
    </comment>
    <comment ref="CD7" authorId="0" shapeId="0">
      <text>
        <r>
          <rPr>
            <sz val="11"/>
            <color theme="1"/>
            <rFont val="Calibri"/>
            <family val="2"/>
            <scheme val="minor"/>
          </rPr>
          <t>Балл: 0 из 2</t>
        </r>
      </text>
    </comment>
    <comment ref="CN7" authorId="0" shapeId="0">
      <text>
        <r>
          <rPr>
            <sz val="11"/>
            <color theme="1"/>
            <rFont val="Calibri"/>
            <family val="2"/>
            <scheme val="minor"/>
          </rPr>
          <t>Балл: 0 из 4</t>
        </r>
      </text>
    </comment>
    <comment ref="CX7" authorId="0" shapeId="0">
      <text>
        <r>
          <rPr>
            <sz val="11"/>
            <color theme="1"/>
            <rFont val="Calibri"/>
            <family val="2"/>
            <scheme val="minor"/>
          </rPr>
          <t>Балл: 4 из 4</t>
        </r>
      </text>
    </comment>
    <comment ref="DN7" authorId="0" shapeId="0">
      <text>
        <r>
          <rPr>
            <sz val="11"/>
            <color theme="1"/>
            <rFont val="Calibri"/>
            <family val="2"/>
            <scheme val="minor"/>
          </rPr>
          <t>Балл: 0 из 4</t>
        </r>
      </text>
    </comment>
    <comment ref="DX7" authorId="0" shapeId="0">
      <text>
        <r>
          <rPr>
            <sz val="11"/>
            <color theme="1"/>
            <rFont val="Calibri"/>
            <family val="2"/>
            <scheme val="minor"/>
          </rPr>
          <t>Балл: 6 из 6</t>
        </r>
      </text>
    </comment>
    <comment ref="DZ7" authorId="0" shapeId="0">
      <text>
        <r>
          <rPr>
            <sz val="11"/>
            <color theme="1"/>
            <rFont val="Calibri"/>
            <family val="2"/>
            <scheme val="minor"/>
          </rPr>
          <t>Балл: 2 из 2</t>
        </r>
      </text>
    </comment>
    <comment ref="EI7" authorId="0" shapeId="0">
      <text>
        <r>
          <rPr>
            <sz val="11"/>
            <color theme="1"/>
            <rFont val="Calibri"/>
            <family val="2"/>
            <scheme val="minor"/>
          </rPr>
          <t>Балл: 0 из 4</t>
        </r>
      </text>
    </comment>
    <comment ref="EX7" authorId="0" shapeId="0">
      <text>
        <r>
          <rPr>
            <sz val="11"/>
            <color theme="1"/>
            <rFont val="Calibri"/>
            <family val="2"/>
            <scheme val="minor"/>
          </rPr>
          <t>Балл: 0 из 6</t>
        </r>
      </text>
    </comment>
    <comment ref="K8" authorId="0" shapeId="0">
      <text>
        <r>
          <rPr>
            <sz val="11"/>
            <color theme="1"/>
            <rFont val="Calibri"/>
            <family val="2"/>
            <scheme val="minor"/>
          </rPr>
          <t>Балл: 2 из 2</t>
        </r>
      </text>
    </comment>
    <comment ref="N8" authorId="0" shapeId="0">
      <text>
        <r>
          <rPr>
            <sz val="11"/>
            <color theme="1"/>
            <rFont val="Calibri"/>
            <family val="2"/>
            <scheme val="minor"/>
          </rPr>
          <t>Балл: 2 из 2</t>
        </r>
      </text>
    </comment>
    <comment ref="R8" authorId="0" shapeId="0">
      <text>
        <r>
          <rPr>
            <sz val="11"/>
            <color theme="1"/>
            <rFont val="Calibri"/>
            <family val="2"/>
            <scheme val="minor"/>
          </rPr>
          <t>Балл: 2 из 2</t>
        </r>
      </text>
    </comment>
    <comment ref="Z8" authorId="0" shapeId="0">
      <text>
        <r>
          <rPr>
            <sz val="11"/>
            <color theme="1"/>
            <rFont val="Calibri"/>
            <family val="2"/>
            <scheme val="minor"/>
          </rPr>
          <t>Балл: 2 из 2</t>
        </r>
      </text>
    </comment>
    <comment ref="AE8" authorId="0" shapeId="0">
      <text>
        <r>
          <rPr>
            <sz val="11"/>
            <color theme="1"/>
            <rFont val="Calibri"/>
            <family val="2"/>
            <scheme val="minor"/>
          </rPr>
          <t>Балл: 2 из 2</t>
        </r>
      </text>
    </comment>
    <comment ref="AF8" authorId="0" shapeId="0">
      <text>
        <r>
          <rPr>
            <sz val="11"/>
            <color theme="1"/>
            <rFont val="Calibri"/>
            <family val="2"/>
            <scheme val="minor"/>
          </rPr>
          <t>Балл: 4 из 4</t>
        </r>
      </text>
    </comment>
    <comment ref="AH8" authorId="0" shapeId="0">
      <text>
        <r>
          <rPr>
            <sz val="11"/>
            <color theme="1"/>
            <rFont val="Calibri"/>
            <family val="2"/>
            <scheme val="minor"/>
          </rPr>
          <t>Балл: 4 из 4</t>
        </r>
      </text>
    </comment>
    <comment ref="AJ8" authorId="0" shapeId="0">
      <text>
        <r>
          <rPr>
            <sz val="11"/>
            <color theme="1"/>
            <rFont val="Calibri"/>
            <family val="2"/>
            <scheme val="minor"/>
          </rPr>
          <t>Балл: 4 из 4</t>
        </r>
      </text>
    </comment>
    <comment ref="AQ8" authorId="0" shapeId="0">
      <text>
        <r>
          <rPr>
            <sz val="11"/>
            <color theme="1"/>
            <rFont val="Calibri"/>
            <family val="2"/>
            <scheme val="minor"/>
          </rPr>
          <t>Балл: 4 из 4</t>
        </r>
      </text>
    </comment>
    <comment ref="AW8" authorId="0" shapeId="0">
      <text>
        <r>
          <rPr>
            <sz val="11"/>
            <color theme="1"/>
            <rFont val="Calibri"/>
            <family val="2"/>
            <scheme val="minor"/>
          </rPr>
          <t>Балл: 4 из 4</t>
        </r>
      </text>
    </comment>
    <comment ref="AX8" authorId="0" shapeId="0">
      <text>
        <r>
          <rPr>
            <sz val="11"/>
            <color theme="1"/>
            <rFont val="Calibri"/>
            <family val="2"/>
            <scheme val="minor"/>
          </rPr>
          <t>Балл: 0 из 4</t>
        </r>
      </text>
    </comment>
    <comment ref="BD8" authorId="0" shapeId="0">
      <text>
        <r>
          <rPr>
            <sz val="11"/>
            <color theme="1"/>
            <rFont val="Calibri"/>
            <family val="2"/>
            <scheme val="minor"/>
          </rPr>
          <t>Балл: 0 из 4</t>
        </r>
      </text>
    </comment>
    <comment ref="BL8" authorId="0" shapeId="0">
      <text>
        <r>
          <rPr>
            <sz val="11"/>
            <color theme="1"/>
            <rFont val="Calibri"/>
            <family val="2"/>
            <scheme val="minor"/>
          </rPr>
          <t>Балл: 0 из 6</t>
        </r>
      </text>
    </comment>
    <comment ref="BO8" authorId="0" shapeId="0">
      <text>
        <r>
          <rPr>
            <sz val="11"/>
            <color theme="1"/>
            <rFont val="Calibri"/>
            <family val="2"/>
            <scheme val="minor"/>
          </rPr>
          <t>Балл: 0 из 6</t>
        </r>
      </text>
    </comment>
    <comment ref="BR8" authorId="0" shapeId="0">
      <text>
        <r>
          <rPr>
            <sz val="11"/>
            <color theme="1"/>
            <rFont val="Calibri"/>
            <family val="2"/>
            <scheme val="minor"/>
          </rPr>
          <t>Балл: 6 из 6</t>
        </r>
      </text>
    </comment>
    <comment ref="BV8" authorId="0" shapeId="0">
      <text>
        <r>
          <rPr>
            <sz val="11"/>
            <color theme="1"/>
            <rFont val="Calibri"/>
            <family val="2"/>
            <scheme val="minor"/>
          </rPr>
          <t>Балл: 0 из 6</t>
        </r>
      </text>
    </comment>
    <comment ref="BX8" authorId="0" shapeId="0">
      <text>
        <r>
          <rPr>
            <sz val="11"/>
            <color theme="1"/>
            <rFont val="Calibri"/>
            <family val="2"/>
            <scheme val="minor"/>
          </rPr>
          <t>Балл: 0 из 6</t>
        </r>
      </text>
    </comment>
    <comment ref="CD8" authorId="0" shapeId="0">
      <text>
        <r>
          <rPr>
            <sz val="11"/>
            <color theme="1"/>
            <rFont val="Calibri"/>
            <family val="2"/>
            <scheme val="minor"/>
          </rPr>
          <t>Балл: 2 из 2</t>
        </r>
      </text>
    </comment>
    <comment ref="CM8" authorId="0" shapeId="0">
      <text>
        <r>
          <rPr>
            <sz val="11"/>
            <color theme="1"/>
            <rFont val="Calibri"/>
            <family val="2"/>
            <scheme val="minor"/>
          </rPr>
          <t>Балл: 4 из 4</t>
        </r>
      </text>
    </comment>
    <comment ref="DC8" authorId="0" shapeId="0">
      <text>
        <r>
          <rPr>
            <sz val="11"/>
            <color theme="1"/>
            <rFont val="Calibri"/>
            <family val="2"/>
            <scheme val="minor"/>
          </rPr>
          <t>Балл: 4 из 4</t>
        </r>
      </text>
    </comment>
    <comment ref="DL8" authorId="0" shapeId="0">
      <text>
        <r>
          <rPr>
            <sz val="11"/>
            <color theme="1"/>
            <rFont val="Calibri"/>
            <family val="2"/>
            <scheme val="minor"/>
          </rPr>
          <t>Балл: 0 из 4</t>
        </r>
      </text>
    </comment>
    <comment ref="DU8" authorId="0" shapeId="0">
      <text>
        <r>
          <rPr>
            <sz val="11"/>
            <color theme="1"/>
            <rFont val="Calibri"/>
            <family val="2"/>
            <scheme val="minor"/>
          </rPr>
          <t>Балл: 6 из 6</t>
        </r>
      </text>
    </comment>
    <comment ref="EH8" authorId="0" shapeId="0">
      <text>
        <r>
          <rPr>
            <sz val="11"/>
            <color theme="1"/>
            <rFont val="Calibri"/>
            <family val="2"/>
            <scheme val="minor"/>
          </rPr>
          <t>Балл: 2 из 2</t>
        </r>
      </text>
    </comment>
    <comment ref="EO8" authorId="0" shapeId="0">
      <text>
        <r>
          <rPr>
            <sz val="11"/>
            <color theme="1"/>
            <rFont val="Calibri"/>
            <family val="2"/>
            <scheme val="minor"/>
          </rPr>
          <t>Балл: 0 из 4</t>
        </r>
      </text>
    </comment>
    <comment ref="FA8" authorId="0" shapeId="0">
      <text>
        <r>
          <rPr>
            <sz val="11"/>
            <color theme="1"/>
            <rFont val="Calibri"/>
            <family val="2"/>
            <scheme val="minor"/>
          </rPr>
          <t>Балл: 6 из 6</t>
        </r>
      </text>
    </comment>
    <comment ref="H9" authorId="0" shapeId="0">
      <text>
        <r>
          <rPr>
            <sz val="11"/>
            <color theme="1"/>
            <rFont val="Calibri"/>
            <family val="2"/>
            <scheme val="minor"/>
          </rPr>
          <t>Балл: 0 из 2</t>
        </r>
      </text>
    </comment>
    <comment ref="M9" authorId="0" shapeId="0">
      <text>
        <r>
          <rPr>
            <sz val="11"/>
            <color theme="1"/>
            <rFont val="Calibri"/>
            <family val="2"/>
            <scheme val="minor"/>
          </rPr>
          <t>Балл: 2 из 2</t>
        </r>
      </text>
    </comment>
    <comment ref="V9" authorId="0" shapeId="0">
      <text>
        <r>
          <rPr>
            <sz val="11"/>
            <color theme="1"/>
            <rFont val="Calibri"/>
            <family val="2"/>
            <scheme val="minor"/>
          </rPr>
          <t>Балл: 0 из 2</t>
        </r>
      </text>
    </comment>
    <comment ref="X9" authorId="0" shapeId="0">
      <text>
        <r>
          <rPr>
            <sz val="11"/>
            <color theme="1"/>
            <rFont val="Calibri"/>
            <family val="2"/>
            <scheme val="minor"/>
          </rPr>
          <t>Балл: 2 из 2</t>
        </r>
      </text>
    </comment>
    <comment ref="AB9" authorId="0" shapeId="0">
      <text>
        <r>
          <rPr>
            <sz val="11"/>
            <color theme="1"/>
            <rFont val="Calibri"/>
            <family val="2"/>
            <scheme val="minor"/>
          </rPr>
          <t>Балл: 2 из 2</t>
        </r>
      </text>
    </comment>
    <comment ref="AG9" authorId="0" shapeId="0">
      <text>
        <r>
          <rPr>
            <sz val="11"/>
            <color theme="1"/>
            <rFont val="Calibri"/>
            <family val="2"/>
            <scheme val="minor"/>
          </rPr>
          <t>Балл: 4 из 4</t>
        </r>
      </text>
    </comment>
    <comment ref="AI9" authorId="0" shapeId="0">
      <text>
        <r>
          <rPr>
            <sz val="11"/>
            <color theme="1"/>
            <rFont val="Calibri"/>
            <family val="2"/>
            <scheme val="minor"/>
          </rPr>
          <t>Балл: 4 из 4</t>
        </r>
      </text>
    </comment>
    <comment ref="AK9" authorId="0" shapeId="0">
      <text>
        <r>
          <rPr>
            <sz val="11"/>
            <color theme="1"/>
            <rFont val="Calibri"/>
            <family val="2"/>
            <scheme val="minor"/>
          </rPr>
          <t>Балл: 0 из 4</t>
        </r>
      </text>
    </comment>
    <comment ref="AN9" authorId="0" shapeId="0">
      <text>
        <r>
          <rPr>
            <sz val="11"/>
            <color theme="1"/>
            <rFont val="Calibri"/>
            <family val="2"/>
            <scheme val="minor"/>
          </rPr>
          <t>Балл: 0 из 4</t>
        </r>
      </text>
    </comment>
    <comment ref="AS9" authorId="0" shapeId="0">
      <text>
        <r>
          <rPr>
            <sz val="11"/>
            <color theme="1"/>
            <rFont val="Calibri"/>
            <family val="2"/>
            <scheme val="minor"/>
          </rPr>
          <t>Балл: 4 из 4</t>
        </r>
      </text>
    </comment>
    <comment ref="AY9" authorId="0" shapeId="0">
      <text>
        <r>
          <rPr>
            <sz val="11"/>
            <color theme="1"/>
            <rFont val="Calibri"/>
            <family val="2"/>
            <scheme val="minor"/>
          </rPr>
          <t>Балл: 0 из 4</t>
        </r>
      </text>
    </comment>
    <comment ref="BH9" authorId="0" shapeId="0">
      <text>
        <r>
          <rPr>
            <sz val="11"/>
            <color theme="1"/>
            <rFont val="Calibri"/>
            <family val="2"/>
            <scheme val="minor"/>
          </rPr>
          <t>Балл: 4 из 4</t>
        </r>
      </text>
    </comment>
    <comment ref="BL9" authorId="0" shapeId="0">
      <text>
        <r>
          <rPr>
            <sz val="11"/>
            <color theme="1"/>
            <rFont val="Calibri"/>
            <family val="2"/>
            <scheme val="minor"/>
          </rPr>
          <t>Балл: 0 из 6</t>
        </r>
      </text>
    </comment>
    <comment ref="BO9" authorId="0" shapeId="0">
      <text>
        <r>
          <rPr>
            <sz val="11"/>
            <color theme="1"/>
            <rFont val="Calibri"/>
            <family val="2"/>
            <scheme val="minor"/>
          </rPr>
          <t>Балл: 0 из 6</t>
        </r>
      </text>
    </comment>
    <comment ref="BP9" authorId="0" shapeId="0">
      <text>
        <r>
          <rPr>
            <sz val="11"/>
            <color theme="1"/>
            <rFont val="Calibri"/>
            <family val="2"/>
            <scheme val="minor"/>
          </rPr>
          <t>Балл: 0 из 6</t>
        </r>
      </text>
    </comment>
    <comment ref="BV9" authorId="0" shapeId="0">
      <text>
        <r>
          <rPr>
            <sz val="11"/>
            <color theme="1"/>
            <rFont val="Calibri"/>
            <family val="2"/>
            <scheme val="minor"/>
          </rPr>
          <t>Балл: 0 из 6</t>
        </r>
      </text>
    </comment>
    <comment ref="BY9" authorId="0" shapeId="0">
      <text>
        <r>
          <rPr>
            <sz val="11"/>
            <color theme="1"/>
            <rFont val="Calibri"/>
            <family val="2"/>
            <scheme val="minor"/>
          </rPr>
          <t>Балл: 6 из 6</t>
        </r>
      </text>
    </comment>
    <comment ref="CD9" authorId="0" shapeId="0">
      <text>
        <r>
          <rPr>
            <sz val="11"/>
            <color theme="1"/>
            <rFont val="Calibri"/>
            <family val="2"/>
            <scheme val="minor"/>
          </rPr>
          <t>Балл: 2 из 2</t>
        </r>
      </text>
    </comment>
    <comment ref="CS9" authorId="0" shapeId="0">
      <text>
        <r>
          <rPr>
            <sz val="11"/>
            <color theme="1"/>
            <rFont val="Calibri"/>
            <family val="2"/>
            <scheme val="minor"/>
          </rPr>
          <t>Балл: 0 из 4</t>
        </r>
      </text>
    </comment>
    <comment ref="CW9" authorId="0" shapeId="0">
      <text>
        <r>
          <rPr>
            <sz val="11"/>
            <color theme="1"/>
            <rFont val="Calibri"/>
            <family val="2"/>
            <scheme val="minor"/>
          </rPr>
          <t>Балл: 0 из 4</t>
        </r>
      </text>
    </comment>
    <comment ref="DG9" authorId="0" shapeId="0">
      <text>
        <r>
          <rPr>
            <sz val="11"/>
            <color theme="1"/>
            <rFont val="Calibri"/>
            <family val="2"/>
            <scheme val="minor"/>
          </rPr>
          <t>Балл: 0 из 4</t>
        </r>
      </text>
    </comment>
    <comment ref="DO9" authorId="0" shapeId="0">
      <text>
        <r>
          <rPr>
            <sz val="11"/>
            <color theme="1"/>
            <rFont val="Calibri"/>
            <family val="2"/>
            <scheme val="minor"/>
          </rPr>
          <t>Балл: 6 из 6</t>
        </r>
      </text>
    </comment>
    <comment ref="EH9" authorId="0" shapeId="0">
      <text>
        <r>
          <rPr>
            <sz val="11"/>
            <color theme="1"/>
            <rFont val="Calibri"/>
            <family val="2"/>
            <scheme val="minor"/>
          </rPr>
          <t>Балл: 0 из 2</t>
        </r>
      </text>
    </comment>
    <comment ref="EM9" authorId="0" shapeId="0">
      <text>
        <r>
          <rPr>
            <sz val="11"/>
            <color theme="1"/>
            <rFont val="Calibri"/>
            <family val="2"/>
            <scheme val="minor"/>
          </rPr>
          <t>Балл: 0 из 4</t>
        </r>
      </text>
    </comment>
    <comment ref="K10" authorId="0" shapeId="0">
      <text>
        <r>
          <rPr>
            <sz val="11"/>
            <color theme="1"/>
            <rFont val="Calibri"/>
            <family val="2"/>
            <scheme val="minor"/>
          </rPr>
          <t>Балл: 2 из 2</t>
        </r>
      </text>
    </comment>
    <comment ref="Q10" authorId="0" shapeId="0">
      <text>
        <r>
          <rPr>
            <sz val="11"/>
            <color theme="1"/>
            <rFont val="Calibri"/>
            <family val="2"/>
            <scheme val="minor"/>
          </rPr>
          <t>Балл: 0 из 2</t>
        </r>
      </text>
    </comment>
    <comment ref="R10" authorId="0" shapeId="0">
      <text>
        <r>
          <rPr>
            <sz val="11"/>
            <color theme="1"/>
            <rFont val="Calibri"/>
            <family val="2"/>
            <scheme val="minor"/>
          </rPr>
          <t>Балл: 0 из 2</t>
        </r>
      </text>
    </comment>
    <comment ref="W10" authorId="0" shapeId="0">
      <text>
        <r>
          <rPr>
            <sz val="11"/>
            <color theme="1"/>
            <rFont val="Calibri"/>
            <family val="2"/>
            <scheme val="minor"/>
          </rPr>
          <t>Балл: 0 из 2</t>
        </r>
      </text>
    </comment>
    <comment ref="AA10" authorId="0" shapeId="0">
      <text>
        <r>
          <rPr>
            <sz val="11"/>
            <color theme="1"/>
            <rFont val="Calibri"/>
            <family val="2"/>
            <scheme val="minor"/>
          </rPr>
          <t>Балл: 2 из 2</t>
        </r>
      </text>
    </comment>
    <comment ref="AF10" authorId="0" shapeId="0">
      <text>
        <r>
          <rPr>
            <sz val="11"/>
            <color theme="1"/>
            <rFont val="Calibri"/>
            <family val="2"/>
            <scheme val="minor"/>
          </rPr>
          <t>Балл: 4 из 4</t>
        </r>
      </text>
    </comment>
    <comment ref="AI10" authorId="0" shapeId="0">
      <text>
        <r>
          <rPr>
            <sz val="11"/>
            <color theme="1"/>
            <rFont val="Calibri"/>
            <family val="2"/>
            <scheme val="minor"/>
          </rPr>
          <t>Балл: 0 из 4</t>
        </r>
      </text>
    </comment>
    <comment ref="AJ10" authorId="0" shapeId="0">
      <text>
        <r>
          <rPr>
            <sz val="11"/>
            <color theme="1"/>
            <rFont val="Calibri"/>
            <family val="2"/>
            <scheme val="minor"/>
          </rPr>
          <t>Балл: 4 из 4</t>
        </r>
      </text>
    </comment>
    <comment ref="AL10" authorId="0" shapeId="0">
      <text>
        <r>
          <rPr>
            <sz val="11"/>
            <color theme="1"/>
            <rFont val="Calibri"/>
            <family val="2"/>
            <scheme val="minor"/>
          </rPr>
          <t>Балл: 0 из 4</t>
        </r>
      </text>
    </comment>
    <comment ref="AU10" authorId="0" shapeId="0">
      <text>
        <r>
          <rPr>
            <sz val="11"/>
            <color theme="1"/>
            <rFont val="Calibri"/>
            <family val="2"/>
            <scheme val="minor"/>
          </rPr>
          <t>Балл: 4 из 4</t>
        </r>
      </text>
    </comment>
    <comment ref="BC10" authorId="0" shapeId="0">
      <text>
        <r>
          <rPr>
            <sz val="11"/>
            <color theme="1"/>
            <rFont val="Calibri"/>
            <family val="2"/>
            <scheme val="minor"/>
          </rPr>
          <t>Балл: 0 из 4</t>
        </r>
      </text>
    </comment>
    <comment ref="BI10" authorId="0" shapeId="0">
      <text>
        <r>
          <rPr>
            <sz val="11"/>
            <color theme="1"/>
            <rFont val="Calibri"/>
            <family val="2"/>
            <scheme val="minor"/>
          </rPr>
          <t>Балл: 0 из 6</t>
        </r>
      </text>
    </comment>
    <comment ref="BM10" authorId="0" shapeId="0">
      <text>
        <r>
          <rPr>
            <sz val="11"/>
            <color theme="1"/>
            <rFont val="Calibri"/>
            <family val="2"/>
            <scheme val="minor"/>
          </rPr>
          <t>Балл: 0 из 6</t>
        </r>
      </text>
    </comment>
    <comment ref="BR10" authorId="0" shapeId="0">
      <text>
        <r>
          <rPr>
            <sz val="11"/>
            <color theme="1"/>
            <rFont val="Calibri"/>
            <family val="2"/>
            <scheme val="minor"/>
          </rPr>
          <t>Балл: 0 из 6</t>
        </r>
      </text>
    </comment>
    <comment ref="BU10" authorId="0" shapeId="0">
      <text>
        <r>
          <rPr>
            <sz val="11"/>
            <color theme="1"/>
            <rFont val="Calibri"/>
            <family val="2"/>
            <scheme val="minor"/>
          </rPr>
          <t>Балл: 0 из 6</t>
        </r>
      </text>
    </comment>
    <comment ref="BX10" authorId="0" shapeId="0">
      <text>
        <r>
          <rPr>
            <sz val="11"/>
            <color theme="1"/>
            <rFont val="Calibri"/>
            <family val="2"/>
            <scheme val="minor"/>
          </rPr>
          <t>Балл: 0 из 6</t>
        </r>
      </text>
    </comment>
    <comment ref="CA10" authorId="0" shapeId="0">
      <text>
        <r>
          <rPr>
            <sz val="11"/>
            <color theme="1"/>
            <rFont val="Calibri"/>
            <family val="2"/>
            <scheme val="minor"/>
          </rPr>
          <t>Балл: 2 из 2</t>
        </r>
      </text>
    </comment>
    <comment ref="CP10" authorId="0" shapeId="0">
      <text>
        <r>
          <rPr>
            <sz val="11"/>
            <color theme="1"/>
            <rFont val="Calibri"/>
            <family val="2"/>
            <scheme val="minor"/>
          </rPr>
          <t>Балл: 0 из 4</t>
        </r>
      </text>
    </comment>
    <comment ref="CX10" authorId="0" shapeId="0">
      <text>
        <r>
          <rPr>
            <sz val="11"/>
            <color theme="1"/>
            <rFont val="Calibri"/>
            <family val="2"/>
            <scheme val="minor"/>
          </rPr>
          <t>Балл: 4 из 4</t>
        </r>
      </text>
    </comment>
    <comment ref="DI10" authorId="0" shapeId="0">
      <text>
        <r>
          <rPr>
            <sz val="11"/>
            <color theme="1"/>
            <rFont val="Calibri"/>
            <family val="2"/>
            <scheme val="minor"/>
          </rPr>
          <t>Балл: 0 из 4</t>
        </r>
      </text>
    </comment>
    <comment ref="DO10" authorId="0" shapeId="0">
      <text>
        <r>
          <rPr>
            <sz val="11"/>
            <color theme="1"/>
            <rFont val="Calibri"/>
            <family val="2"/>
            <scheme val="minor"/>
          </rPr>
          <t>Балл: 2 из 6</t>
        </r>
      </text>
    </comment>
    <comment ref="DZ10" authorId="0" shapeId="0">
      <text>
        <r>
          <rPr>
            <sz val="11"/>
            <color theme="1"/>
            <rFont val="Calibri"/>
            <family val="2"/>
            <scheme val="minor"/>
          </rPr>
          <t>Балл: 2 из 2</t>
        </r>
      </text>
    </comment>
    <comment ref="ER10" authorId="0" shapeId="0">
      <text>
        <r>
          <rPr>
            <sz val="11"/>
            <color theme="1"/>
            <rFont val="Calibri"/>
            <family val="2"/>
            <scheme val="minor"/>
          </rPr>
          <t>Балл: 4 из 4</t>
        </r>
      </text>
    </comment>
    <comment ref="ET10" authorId="0" shapeId="0">
      <text>
        <r>
          <rPr>
            <sz val="11"/>
            <color theme="1"/>
            <rFont val="Calibri"/>
            <family val="2"/>
            <scheme val="minor"/>
          </rPr>
          <t>Балл: 0 из 6</t>
        </r>
      </text>
    </comment>
    <comment ref="K11" authorId="0" shapeId="0">
      <text>
        <r>
          <rPr>
            <sz val="11"/>
            <color theme="1"/>
            <rFont val="Calibri"/>
            <family val="2"/>
            <scheme val="minor"/>
          </rPr>
          <t>Балл: 0 из 2</t>
        </r>
      </text>
    </comment>
    <comment ref="P11" authorId="0" shapeId="0">
      <text>
        <r>
          <rPr>
            <sz val="11"/>
            <color theme="1"/>
            <rFont val="Calibri"/>
            <family val="2"/>
            <scheme val="minor"/>
          </rPr>
          <t>Балл: 2 из 2</t>
        </r>
      </text>
    </comment>
    <comment ref="S11" authorId="0" shapeId="0">
      <text>
        <r>
          <rPr>
            <sz val="11"/>
            <color theme="1"/>
            <rFont val="Calibri"/>
            <family val="2"/>
            <scheme val="minor"/>
          </rPr>
          <t>Балл: 0 из 2</t>
        </r>
      </text>
    </comment>
    <comment ref="X11" authorId="0" shapeId="0">
      <text>
        <r>
          <rPr>
            <sz val="11"/>
            <color theme="1"/>
            <rFont val="Calibri"/>
            <family val="2"/>
            <scheme val="minor"/>
          </rPr>
          <t>Балл: 2 из 2</t>
        </r>
      </text>
    </comment>
    <comment ref="AA11" authorId="0" shapeId="0">
      <text>
        <r>
          <rPr>
            <sz val="11"/>
            <color theme="1"/>
            <rFont val="Calibri"/>
            <family val="2"/>
            <scheme val="minor"/>
          </rPr>
          <t>Балл: 2 из 2</t>
        </r>
      </text>
    </comment>
    <comment ref="AG11" authorId="0" shapeId="0">
      <text>
        <r>
          <rPr>
            <sz val="11"/>
            <color theme="1"/>
            <rFont val="Calibri"/>
            <family val="2"/>
            <scheme val="minor"/>
          </rPr>
          <t>Балл: 4 из 4</t>
        </r>
      </text>
    </comment>
    <comment ref="AH11" authorId="0" shapeId="0">
      <text>
        <r>
          <rPr>
            <sz val="11"/>
            <color theme="1"/>
            <rFont val="Calibri"/>
            <family val="2"/>
            <scheme val="minor"/>
          </rPr>
          <t>Балл: 4 из 4</t>
        </r>
      </text>
    </comment>
    <comment ref="AJ11" authorId="0" shapeId="0">
      <text>
        <r>
          <rPr>
            <sz val="11"/>
            <color theme="1"/>
            <rFont val="Calibri"/>
            <family val="2"/>
            <scheme val="minor"/>
          </rPr>
          <t>Балл: 0 из 4</t>
        </r>
      </text>
    </comment>
    <comment ref="AQ11" authorId="0" shapeId="0">
      <text>
        <r>
          <rPr>
            <sz val="11"/>
            <color theme="1"/>
            <rFont val="Calibri"/>
            <family val="2"/>
            <scheme val="minor"/>
          </rPr>
          <t>Балл: 4 из 4</t>
        </r>
      </text>
    </comment>
    <comment ref="AW11" authorId="0" shapeId="0">
      <text>
        <r>
          <rPr>
            <sz val="11"/>
            <color theme="1"/>
            <rFont val="Calibri"/>
            <family val="2"/>
            <scheme val="minor"/>
          </rPr>
          <t>Балл: 4 из 4</t>
        </r>
      </text>
    </comment>
    <comment ref="AZ11" authorId="0" shapeId="0">
      <text>
        <r>
          <rPr>
            <sz val="11"/>
            <color theme="1"/>
            <rFont val="Calibri"/>
            <family val="2"/>
            <scheme val="minor"/>
          </rPr>
          <t>Балл: 0 из 4</t>
        </r>
      </text>
    </comment>
    <comment ref="BG11" authorId="0" shapeId="0">
      <text>
        <r>
          <rPr>
            <sz val="11"/>
            <color theme="1"/>
            <rFont val="Calibri"/>
            <family val="2"/>
            <scheme val="minor"/>
          </rPr>
          <t>Балл: 0 из 4</t>
        </r>
      </text>
    </comment>
    <comment ref="BJ11" authorId="0" shapeId="0">
      <text>
        <r>
          <rPr>
            <sz val="11"/>
            <color theme="1"/>
            <rFont val="Calibri"/>
            <family val="2"/>
            <scheme val="minor"/>
          </rPr>
          <t>Балл: 6 из 6</t>
        </r>
      </text>
    </comment>
    <comment ref="BM11" authorId="0" shapeId="0">
      <text>
        <r>
          <rPr>
            <sz val="11"/>
            <color theme="1"/>
            <rFont val="Calibri"/>
            <family val="2"/>
            <scheme val="minor"/>
          </rPr>
          <t>Балл: 0 из 6</t>
        </r>
      </text>
    </comment>
    <comment ref="BR11" authorId="0" shapeId="0">
      <text>
        <r>
          <rPr>
            <sz val="11"/>
            <color theme="1"/>
            <rFont val="Calibri"/>
            <family val="2"/>
            <scheme val="minor"/>
          </rPr>
          <t>Балл: 0 из 6</t>
        </r>
      </text>
    </comment>
    <comment ref="BT11" authorId="0" shapeId="0">
      <text>
        <r>
          <rPr>
            <sz val="11"/>
            <color theme="1"/>
            <rFont val="Calibri"/>
            <family val="2"/>
            <scheme val="minor"/>
          </rPr>
          <t>Балл: 6 из 6</t>
        </r>
      </text>
    </comment>
    <comment ref="BY11" authorId="0" shapeId="0">
      <text>
        <r>
          <rPr>
            <sz val="11"/>
            <color theme="1"/>
            <rFont val="Calibri"/>
            <family val="2"/>
            <scheme val="minor"/>
          </rPr>
          <t>Балл: 6 из 6</t>
        </r>
      </text>
    </comment>
    <comment ref="CG11" authorId="0" shapeId="0">
      <text>
        <r>
          <rPr>
            <sz val="11"/>
            <color theme="1"/>
            <rFont val="Calibri"/>
            <family val="2"/>
            <scheme val="minor"/>
          </rPr>
          <t>Балл: 2 из 2</t>
        </r>
      </text>
    </comment>
    <comment ref="CN11" authorId="0" shapeId="0">
      <text>
        <r>
          <rPr>
            <sz val="11"/>
            <color theme="1"/>
            <rFont val="Calibri"/>
            <family val="2"/>
            <scheme val="minor"/>
          </rPr>
          <t>Балл: 0 из 4</t>
        </r>
      </text>
    </comment>
    <comment ref="DB11" authorId="0" shapeId="0">
      <text>
        <r>
          <rPr>
            <sz val="11"/>
            <color theme="1"/>
            <rFont val="Calibri"/>
            <family val="2"/>
            <scheme val="minor"/>
          </rPr>
          <t>Балл: 0 из 4</t>
        </r>
      </text>
    </comment>
    <comment ref="DM11" authorId="0" shapeId="0">
      <text>
        <r>
          <rPr>
            <sz val="11"/>
            <color theme="1"/>
            <rFont val="Calibri"/>
            <family val="2"/>
            <scheme val="minor"/>
          </rPr>
          <t>Балл: 0 из 4</t>
        </r>
      </text>
    </comment>
    <comment ref="DR11" authorId="0" shapeId="0">
      <text>
        <r>
          <rPr>
            <sz val="11"/>
            <color theme="1"/>
            <rFont val="Calibri"/>
            <family val="2"/>
            <scheme val="minor"/>
          </rPr>
          <t>Балл: 6 из 6</t>
        </r>
      </text>
    </comment>
    <comment ref="EE11" authorId="0" shapeId="0">
      <text>
        <r>
          <rPr>
            <sz val="11"/>
            <color theme="1"/>
            <rFont val="Calibri"/>
            <family val="2"/>
            <scheme val="minor"/>
          </rPr>
          <t>Балл: 2 из 2</t>
        </r>
      </text>
    </comment>
    <comment ref="EP11" authorId="0" shapeId="0">
      <text>
        <r>
          <rPr>
            <sz val="11"/>
            <color theme="1"/>
            <rFont val="Calibri"/>
            <family val="2"/>
            <scheme val="minor"/>
          </rPr>
          <t>Балл: 0 из 4</t>
        </r>
      </text>
    </comment>
    <comment ref="EX11" authorId="0" shapeId="0">
      <text>
        <r>
          <rPr>
            <sz val="11"/>
            <color theme="1"/>
            <rFont val="Calibri"/>
            <family val="2"/>
            <scheme val="minor"/>
          </rPr>
          <t>Балл: 3 из 6</t>
        </r>
      </text>
    </comment>
    <comment ref="K12" authorId="0" shapeId="0">
      <text>
        <r>
          <rPr>
            <sz val="11"/>
            <color theme="1"/>
            <rFont val="Calibri"/>
            <family val="2"/>
            <scheme val="minor"/>
          </rPr>
          <t>Балл: 2 из 2</t>
        </r>
      </text>
    </comment>
    <comment ref="O12" authorId="0" shapeId="0">
      <text>
        <r>
          <rPr>
            <sz val="11"/>
            <color theme="1"/>
            <rFont val="Calibri"/>
            <family val="2"/>
            <scheme val="minor"/>
          </rPr>
          <t>Балл: 2 из 2</t>
        </r>
      </text>
    </comment>
    <comment ref="U12" authorId="0" shapeId="0">
      <text>
        <r>
          <rPr>
            <sz val="11"/>
            <color theme="1"/>
            <rFont val="Calibri"/>
            <family val="2"/>
            <scheme val="minor"/>
          </rPr>
          <t>Балл: 2 из 2</t>
        </r>
      </text>
    </comment>
    <comment ref="Y12" authorId="0" shapeId="0">
      <text>
        <r>
          <rPr>
            <sz val="11"/>
            <color theme="1"/>
            <rFont val="Calibri"/>
            <family val="2"/>
            <scheme val="minor"/>
          </rPr>
          <t>Балл: 2 из 2</t>
        </r>
      </text>
    </comment>
    <comment ref="AD12" authorId="0" shapeId="0">
      <text>
        <r>
          <rPr>
            <sz val="11"/>
            <color theme="1"/>
            <rFont val="Calibri"/>
            <family val="2"/>
            <scheme val="minor"/>
          </rPr>
          <t>Балл: 2 из 2</t>
        </r>
      </text>
    </comment>
    <comment ref="AF12" authorId="0" shapeId="0">
      <text>
        <r>
          <rPr>
            <sz val="11"/>
            <color theme="1"/>
            <rFont val="Calibri"/>
            <family val="2"/>
            <scheme val="minor"/>
          </rPr>
          <t>Балл: 4 из 4</t>
        </r>
      </text>
    </comment>
    <comment ref="AI12" authorId="0" shapeId="0">
      <text>
        <r>
          <rPr>
            <sz val="11"/>
            <color theme="1"/>
            <rFont val="Calibri"/>
            <family val="2"/>
            <scheme val="minor"/>
          </rPr>
          <t>Балл: 0 из 4</t>
        </r>
      </text>
    </comment>
    <comment ref="AK12" authorId="0" shapeId="0">
      <text>
        <r>
          <rPr>
            <sz val="11"/>
            <color theme="1"/>
            <rFont val="Calibri"/>
            <family val="2"/>
            <scheme val="minor"/>
          </rPr>
          <t>Балл: 0 из 4</t>
        </r>
      </text>
    </comment>
    <comment ref="AQ12" authorId="0" shapeId="0">
      <text>
        <r>
          <rPr>
            <sz val="11"/>
            <color theme="1"/>
            <rFont val="Calibri"/>
            <family val="2"/>
            <scheme val="minor"/>
          </rPr>
          <t>Балл: 4 из 4</t>
        </r>
      </text>
    </comment>
    <comment ref="AV12" authorId="0" shapeId="0">
      <text>
        <r>
          <rPr>
            <sz val="11"/>
            <color theme="1"/>
            <rFont val="Calibri"/>
            <family val="2"/>
            <scheme val="minor"/>
          </rPr>
          <t>Балл: 4 из 4</t>
        </r>
      </text>
    </comment>
    <comment ref="AX12" authorId="0" shapeId="0">
      <text>
        <r>
          <rPr>
            <sz val="11"/>
            <color theme="1"/>
            <rFont val="Calibri"/>
            <family val="2"/>
            <scheme val="minor"/>
          </rPr>
          <t>Балл: 0 из 4</t>
        </r>
      </text>
    </comment>
    <comment ref="BG12" authorId="0" shapeId="0">
      <text>
        <r>
          <rPr>
            <sz val="11"/>
            <color theme="1"/>
            <rFont val="Calibri"/>
            <family val="2"/>
            <scheme val="minor"/>
          </rPr>
          <t>Балл: 0 из 4</t>
        </r>
      </text>
    </comment>
    <comment ref="BK12" authorId="0" shapeId="0">
      <text>
        <r>
          <rPr>
            <sz val="11"/>
            <color theme="1"/>
            <rFont val="Calibri"/>
            <family val="2"/>
            <scheme val="minor"/>
          </rPr>
          <t>Балл: 0 из 6</t>
        </r>
      </text>
    </comment>
    <comment ref="BN12" authorId="0" shapeId="0">
      <text>
        <r>
          <rPr>
            <sz val="11"/>
            <color theme="1"/>
            <rFont val="Calibri"/>
            <family val="2"/>
            <scheme val="minor"/>
          </rPr>
          <t>Балл: 0 из 6</t>
        </r>
      </text>
    </comment>
    <comment ref="BQ12" authorId="0" shapeId="0">
      <text>
        <r>
          <rPr>
            <sz val="11"/>
            <color theme="1"/>
            <rFont val="Calibri"/>
            <family val="2"/>
            <scheme val="minor"/>
          </rPr>
          <t>Балл: 0 из 6</t>
        </r>
      </text>
    </comment>
    <comment ref="BU12" authorId="0" shapeId="0">
      <text>
        <r>
          <rPr>
            <sz val="11"/>
            <color theme="1"/>
            <rFont val="Calibri"/>
            <family val="2"/>
            <scheme val="minor"/>
          </rPr>
          <t>Балл: 6 из 6</t>
        </r>
      </text>
    </comment>
    <comment ref="BX12" authorId="0" shapeId="0">
      <text>
        <r>
          <rPr>
            <sz val="11"/>
            <color theme="1"/>
            <rFont val="Calibri"/>
            <family val="2"/>
            <scheme val="minor"/>
          </rPr>
          <t>Балл: 0 из 6</t>
        </r>
      </text>
    </comment>
    <comment ref="CE12" authorId="0" shapeId="0">
      <text>
        <r>
          <rPr>
            <sz val="11"/>
            <color theme="1"/>
            <rFont val="Calibri"/>
            <family val="2"/>
            <scheme val="minor"/>
          </rPr>
          <t>Балл: 2 из 2</t>
        </r>
      </text>
    </comment>
    <comment ref="CS12" authorId="0" shapeId="0">
      <text>
        <r>
          <rPr>
            <sz val="11"/>
            <color theme="1"/>
            <rFont val="Calibri"/>
            <family val="2"/>
            <scheme val="minor"/>
          </rPr>
          <t>Балл: 0 из 4</t>
        </r>
      </text>
    </comment>
    <comment ref="CV12" authorId="0" shapeId="0">
      <text>
        <r>
          <rPr>
            <sz val="11"/>
            <color theme="1"/>
            <rFont val="Calibri"/>
            <family val="2"/>
            <scheme val="minor"/>
          </rPr>
          <t>Балл: 0 из 4</t>
        </r>
      </text>
    </comment>
    <comment ref="DL12" authorId="0" shapeId="0">
      <text>
        <r>
          <rPr>
            <sz val="11"/>
            <color theme="1"/>
            <rFont val="Calibri"/>
            <family val="2"/>
            <scheme val="minor"/>
          </rPr>
          <t>Балл: 0 из 4</t>
        </r>
      </text>
    </comment>
    <comment ref="DW12" authorId="0" shapeId="0">
      <text>
        <r>
          <rPr>
            <sz val="11"/>
            <color theme="1"/>
            <rFont val="Calibri"/>
            <family val="2"/>
            <scheme val="minor"/>
          </rPr>
          <t>Балл: 6 из 6</t>
        </r>
      </text>
    </comment>
    <comment ref="DZ12" authorId="0" shapeId="0">
      <text>
        <r>
          <rPr>
            <sz val="11"/>
            <color theme="1"/>
            <rFont val="Calibri"/>
            <family val="2"/>
            <scheme val="minor"/>
          </rPr>
          <t>Балл: 2 из 2</t>
        </r>
      </text>
    </comment>
    <comment ref="EK12" authorId="0" shapeId="0">
      <text>
        <r>
          <rPr>
            <sz val="11"/>
            <color theme="1"/>
            <rFont val="Calibri"/>
            <family val="2"/>
            <scheme val="minor"/>
          </rPr>
          <t>Балл: 4 из 4</t>
        </r>
      </text>
    </comment>
    <comment ref="EU12" authorId="0" shapeId="0">
      <text>
        <r>
          <rPr>
            <sz val="11"/>
            <color theme="1"/>
            <rFont val="Calibri"/>
            <family val="2"/>
            <scheme val="minor"/>
          </rPr>
          <t>Балл: 6 из 6</t>
        </r>
      </text>
    </comment>
    <comment ref="I13" authorId="0" shapeId="0">
      <text>
        <r>
          <rPr>
            <sz val="11"/>
            <color theme="1"/>
            <rFont val="Calibri"/>
            <family val="2"/>
            <scheme val="minor"/>
          </rPr>
          <t>Балл: 2 из 2</t>
        </r>
      </text>
    </comment>
    <comment ref="O13" authorId="0" shapeId="0">
      <text>
        <r>
          <rPr>
            <sz val="11"/>
            <color theme="1"/>
            <rFont val="Calibri"/>
            <family val="2"/>
            <scheme val="minor"/>
          </rPr>
          <t>Балл: 2 из 2</t>
        </r>
      </text>
    </comment>
    <comment ref="T13" authorId="0" shapeId="0">
      <text>
        <r>
          <rPr>
            <sz val="11"/>
            <color theme="1"/>
            <rFont val="Calibri"/>
            <family val="2"/>
            <scheme val="minor"/>
          </rPr>
          <t>Балл: 2 из 2</t>
        </r>
      </text>
    </comment>
    <comment ref="W13" authorId="0" shapeId="0">
      <text>
        <r>
          <rPr>
            <sz val="11"/>
            <color theme="1"/>
            <rFont val="Calibri"/>
            <family val="2"/>
            <scheme val="minor"/>
          </rPr>
          <t>Балл: 2 из 2</t>
        </r>
      </text>
    </comment>
    <comment ref="AC13" authorId="0" shapeId="0">
      <text>
        <r>
          <rPr>
            <sz val="11"/>
            <color theme="1"/>
            <rFont val="Calibri"/>
            <family val="2"/>
            <scheme val="minor"/>
          </rPr>
          <t>Балл: 0 из 2</t>
        </r>
      </text>
    </comment>
    <comment ref="AF13" authorId="0" shapeId="0">
      <text>
        <r>
          <rPr>
            <sz val="11"/>
            <color theme="1"/>
            <rFont val="Calibri"/>
            <family val="2"/>
            <scheme val="minor"/>
          </rPr>
          <t>Балл: 4 из 4</t>
        </r>
      </text>
    </comment>
    <comment ref="AH13" authorId="0" shapeId="0">
      <text>
        <r>
          <rPr>
            <sz val="11"/>
            <color theme="1"/>
            <rFont val="Calibri"/>
            <family val="2"/>
            <scheme val="minor"/>
          </rPr>
          <t>Балл: 4 из 4</t>
        </r>
      </text>
    </comment>
    <comment ref="AJ13" authorId="0" shapeId="0">
      <text>
        <r>
          <rPr>
            <sz val="11"/>
            <color theme="1"/>
            <rFont val="Calibri"/>
            <family val="2"/>
            <scheme val="minor"/>
          </rPr>
          <t>Балл: 4 из 4</t>
        </r>
      </text>
    </comment>
    <comment ref="AQ13" authorId="0" shapeId="0">
      <text>
        <r>
          <rPr>
            <sz val="11"/>
            <color theme="1"/>
            <rFont val="Calibri"/>
            <family val="2"/>
            <scheme val="minor"/>
          </rPr>
          <t>Балл: 4 из 4</t>
        </r>
      </text>
    </comment>
    <comment ref="AW13" authorId="0" shapeId="0">
      <text>
        <r>
          <rPr>
            <sz val="11"/>
            <color theme="1"/>
            <rFont val="Calibri"/>
            <family val="2"/>
            <scheme val="minor"/>
          </rPr>
          <t>Балл: 4 из 4</t>
        </r>
      </text>
    </comment>
    <comment ref="BB13" authorId="0" shapeId="0">
      <text>
        <r>
          <rPr>
            <sz val="11"/>
            <color theme="1"/>
            <rFont val="Calibri"/>
            <family val="2"/>
            <scheme val="minor"/>
          </rPr>
          <t>Балл: 0 из 4</t>
        </r>
      </text>
    </comment>
    <comment ref="BD13" authorId="0" shapeId="0">
      <text>
        <r>
          <rPr>
            <sz val="11"/>
            <color theme="1"/>
            <rFont val="Calibri"/>
            <family val="2"/>
            <scheme val="minor"/>
          </rPr>
          <t>Балл: 0 из 4</t>
        </r>
      </text>
    </comment>
    <comment ref="BJ13" authorId="0" shapeId="0">
      <text>
        <r>
          <rPr>
            <sz val="11"/>
            <color theme="1"/>
            <rFont val="Calibri"/>
            <family val="2"/>
            <scheme val="minor"/>
          </rPr>
          <t>Балл: 6 из 6</t>
        </r>
      </text>
    </comment>
    <comment ref="BO13" authorId="0" shapeId="0">
      <text>
        <r>
          <rPr>
            <sz val="11"/>
            <color theme="1"/>
            <rFont val="Calibri"/>
            <family val="2"/>
            <scheme val="minor"/>
          </rPr>
          <t>Балл: 0 из 6</t>
        </r>
      </text>
    </comment>
    <comment ref="BP13" authorId="0" shapeId="0">
      <text>
        <r>
          <rPr>
            <sz val="11"/>
            <color theme="1"/>
            <rFont val="Calibri"/>
            <family val="2"/>
            <scheme val="minor"/>
          </rPr>
          <t>Балл: 0 из 6</t>
        </r>
      </text>
    </comment>
    <comment ref="BU13" authorId="0" shapeId="0">
      <text>
        <r>
          <rPr>
            <sz val="11"/>
            <color theme="1"/>
            <rFont val="Calibri"/>
            <family val="2"/>
            <scheme val="minor"/>
          </rPr>
          <t>Балл: 0 из 6</t>
        </r>
      </text>
    </comment>
    <comment ref="BZ13" authorId="0" shapeId="0">
      <text>
        <r>
          <rPr>
            <sz val="11"/>
            <color theme="1"/>
            <rFont val="Calibri"/>
            <family val="2"/>
            <scheme val="minor"/>
          </rPr>
          <t>Балл: 0 из 6</t>
        </r>
      </text>
    </comment>
    <comment ref="CA13" authorId="0" shapeId="0">
      <text>
        <r>
          <rPr>
            <sz val="11"/>
            <color theme="1"/>
            <rFont val="Calibri"/>
            <family val="2"/>
            <scheme val="minor"/>
          </rPr>
          <t>Балл: 2 из 2</t>
        </r>
      </text>
    </comment>
    <comment ref="CL13" authorId="0" shapeId="0">
      <text>
        <r>
          <rPr>
            <sz val="11"/>
            <color theme="1"/>
            <rFont val="Calibri"/>
            <family val="2"/>
            <scheme val="minor"/>
          </rPr>
          <t>Балл: 0 из 4</t>
        </r>
      </text>
    </comment>
    <comment ref="DA13" authorId="0" shapeId="0">
      <text>
        <r>
          <rPr>
            <sz val="11"/>
            <color theme="1"/>
            <rFont val="Calibri"/>
            <family val="2"/>
            <scheme val="minor"/>
          </rPr>
          <t>Балл: 4 из 4</t>
        </r>
      </text>
    </comment>
    <comment ref="DG13" authorId="0" shapeId="0">
      <text>
        <r>
          <rPr>
            <sz val="11"/>
            <color theme="1"/>
            <rFont val="Calibri"/>
            <family val="2"/>
            <scheme val="minor"/>
          </rPr>
          <t>Балл: 0 из 4</t>
        </r>
      </text>
    </comment>
    <comment ref="DW13" authorId="0" shapeId="0">
      <text>
        <r>
          <rPr>
            <sz val="11"/>
            <color theme="1"/>
            <rFont val="Calibri"/>
            <family val="2"/>
            <scheme val="minor"/>
          </rPr>
          <t>Балл: 6 из 6</t>
        </r>
      </text>
    </comment>
    <comment ref="EE13" authorId="0" shapeId="0">
      <text>
        <r>
          <rPr>
            <sz val="11"/>
            <color theme="1"/>
            <rFont val="Calibri"/>
            <family val="2"/>
            <scheme val="minor"/>
          </rPr>
          <t>Балл: 2 из 2</t>
        </r>
      </text>
    </comment>
    <comment ref="EL13" authorId="0" shapeId="0">
      <text>
        <r>
          <rPr>
            <sz val="11"/>
            <color theme="1"/>
            <rFont val="Calibri"/>
            <family val="2"/>
            <scheme val="minor"/>
          </rPr>
          <t>Балл: 4 из 4</t>
        </r>
      </text>
    </comment>
    <comment ref="EV13" authorId="0" shapeId="0">
      <text>
        <r>
          <rPr>
            <sz val="11"/>
            <color theme="1"/>
            <rFont val="Calibri"/>
            <family val="2"/>
            <scheme val="minor"/>
          </rPr>
          <t>Балл: 0 из 6</t>
        </r>
      </text>
    </comment>
    <comment ref="K14" authorId="0" shapeId="0">
      <text>
        <r>
          <rPr>
            <sz val="11"/>
            <color theme="1"/>
            <rFont val="Calibri"/>
            <family val="2"/>
            <scheme val="minor"/>
          </rPr>
          <t>Балл: 2 из 2</t>
        </r>
      </text>
    </comment>
    <comment ref="O14" authorId="0" shapeId="0">
      <text>
        <r>
          <rPr>
            <sz val="11"/>
            <color theme="1"/>
            <rFont val="Calibri"/>
            <family val="2"/>
            <scheme val="minor"/>
          </rPr>
          <t>Балл: 2 из 2</t>
        </r>
      </text>
    </comment>
    <comment ref="U14" authorId="0" shapeId="0">
      <text>
        <r>
          <rPr>
            <sz val="11"/>
            <color theme="1"/>
            <rFont val="Calibri"/>
            <family val="2"/>
            <scheme val="minor"/>
          </rPr>
          <t>Балл: 2 из 2</t>
        </r>
      </text>
    </comment>
    <comment ref="Y14" authorId="0" shapeId="0">
      <text>
        <r>
          <rPr>
            <sz val="11"/>
            <color theme="1"/>
            <rFont val="Calibri"/>
            <family val="2"/>
            <scheme val="minor"/>
          </rPr>
          <t>Балл: 2 из 2</t>
        </r>
      </text>
    </comment>
    <comment ref="AB14" authorId="0" shapeId="0">
      <text>
        <r>
          <rPr>
            <sz val="11"/>
            <color theme="1"/>
            <rFont val="Calibri"/>
            <family val="2"/>
            <scheme val="minor"/>
          </rPr>
          <t>Балл: 0 из 2</t>
        </r>
      </text>
    </comment>
    <comment ref="AG14" authorId="0" shapeId="0">
      <text>
        <r>
          <rPr>
            <sz val="11"/>
            <color theme="1"/>
            <rFont val="Calibri"/>
            <family val="2"/>
            <scheme val="minor"/>
          </rPr>
          <t>Балл: 4 из 4</t>
        </r>
      </text>
    </comment>
    <comment ref="AI14" authorId="0" shapeId="0">
      <text>
        <r>
          <rPr>
            <sz val="11"/>
            <color theme="1"/>
            <rFont val="Calibri"/>
            <family val="2"/>
            <scheme val="minor"/>
          </rPr>
          <t>Балл: 4 из 4</t>
        </r>
      </text>
    </comment>
    <comment ref="AK14" authorId="0" shapeId="0">
      <text>
        <r>
          <rPr>
            <sz val="11"/>
            <color theme="1"/>
            <rFont val="Calibri"/>
            <family val="2"/>
            <scheme val="minor"/>
          </rPr>
          <t>Балл: 0 из 4</t>
        </r>
      </text>
    </comment>
    <comment ref="AN14" authorId="0" shapeId="0">
      <text>
        <r>
          <rPr>
            <sz val="11"/>
            <color theme="1"/>
            <rFont val="Calibri"/>
            <family val="2"/>
            <scheme val="minor"/>
          </rPr>
          <t>Балл: 0 из 4</t>
        </r>
      </text>
    </comment>
    <comment ref="AU14" authorId="0" shapeId="0">
      <text>
        <r>
          <rPr>
            <sz val="11"/>
            <color theme="1"/>
            <rFont val="Calibri"/>
            <family val="2"/>
            <scheme val="minor"/>
          </rPr>
          <t>Балл: 4 из 4</t>
        </r>
      </text>
    </comment>
    <comment ref="AX14" authorId="0" shapeId="0">
      <text>
        <r>
          <rPr>
            <sz val="11"/>
            <color theme="1"/>
            <rFont val="Calibri"/>
            <family val="2"/>
            <scheme val="minor"/>
          </rPr>
          <t>Балл: 0 из 4</t>
        </r>
      </text>
    </comment>
    <comment ref="BH14" authorId="0" shapeId="0">
      <text>
        <r>
          <rPr>
            <sz val="11"/>
            <color theme="1"/>
            <rFont val="Calibri"/>
            <family val="2"/>
            <scheme val="minor"/>
          </rPr>
          <t>Балл: 4 из 4</t>
        </r>
      </text>
    </comment>
    <comment ref="BK14" authorId="0" shapeId="0">
      <text>
        <r>
          <rPr>
            <sz val="11"/>
            <color theme="1"/>
            <rFont val="Calibri"/>
            <family val="2"/>
            <scheme val="minor"/>
          </rPr>
          <t>Балл: 0 из 6</t>
        </r>
      </text>
    </comment>
    <comment ref="BM14" authorId="0" shapeId="0">
      <text>
        <r>
          <rPr>
            <sz val="11"/>
            <color theme="1"/>
            <rFont val="Calibri"/>
            <family val="2"/>
            <scheme val="minor"/>
          </rPr>
          <t>Балл: 0 из 6</t>
        </r>
      </text>
    </comment>
    <comment ref="BP14" authorId="0" shapeId="0">
      <text>
        <r>
          <rPr>
            <sz val="11"/>
            <color theme="1"/>
            <rFont val="Calibri"/>
            <family val="2"/>
            <scheme val="minor"/>
          </rPr>
          <t>Балл: 0 из 6</t>
        </r>
      </text>
    </comment>
    <comment ref="BU14" authorId="0" shapeId="0">
      <text>
        <r>
          <rPr>
            <sz val="11"/>
            <color theme="1"/>
            <rFont val="Calibri"/>
            <family val="2"/>
            <scheme val="minor"/>
          </rPr>
          <t>Балл: 0 из 6</t>
        </r>
      </text>
    </comment>
    <comment ref="BX14" authorId="0" shapeId="0">
      <text>
        <r>
          <rPr>
            <sz val="11"/>
            <color theme="1"/>
            <rFont val="Calibri"/>
            <family val="2"/>
            <scheme val="minor"/>
          </rPr>
          <t>Балл: 0 из 6</t>
        </r>
      </text>
    </comment>
    <comment ref="CB14" authorId="0" shapeId="0">
      <text>
        <r>
          <rPr>
            <sz val="11"/>
            <color theme="1"/>
            <rFont val="Calibri"/>
            <family val="2"/>
            <scheme val="minor"/>
          </rPr>
          <t>Балл: 0 из 2</t>
        </r>
      </text>
    </comment>
    <comment ref="CT14" authorId="0" shapeId="0">
      <text>
        <r>
          <rPr>
            <sz val="11"/>
            <color theme="1"/>
            <rFont val="Calibri"/>
            <family val="2"/>
            <scheme val="minor"/>
          </rPr>
          <t>Балл: 0 из 4</t>
        </r>
      </text>
    </comment>
    <comment ref="CV14" authorId="0" shapeId="0">
      <text>
        <r>
          <rPr>
            <sz val="11"/>
            <color theme="1"/>
            <rFont val="Calibri"/>
            <family val="2"/>
            <scheme val="minor"/>
          </rPr>
          <t>Балл: 0 из 4</t>
        </r>
      </text>
    </comment>
    <comment ref="DG14" authorId="0" shapeId="0">
      <text>
        <r>
          <rPr>
            <sz val="11"/>
            <color theme="1"/>
            <rFont val="Calibri"/>
            <family val="2"/>
            <scheme val="minor"/>
          </rPr>
          <t>Балл: 0 из 4</t>
        </r>
      </text>
    </comment>
    <comment ref="DR14" authorId="0" shapeId="0">
      <text>
        <r>
          <rPr>
            <sz val="11"/>
            <color theme="1"/>
            <rFont val="Calibri"/>
            <family val="2"/>
            <scheme val="minor"/>
          </rPr>
          <t>Балл: 6 из 6</t>
        </r>
      </text>
    </comment>
    <comment ref="EH14" authorId="0" shapeId="0">
      <text>
        <r>
          <rPr>
            <sz val="11"/>
            <color theme="1"/>
            <rFont val="Calibri"/>
            <family val="2"/>
            <scheme val="minor"/>
          </rPr>
          <t>Балл: 2 из 2</t>
        </r>
      </text>
    </comment>
    <comment ref="EN14" authorId="0" shapeId="0">
      <text>
        <r>
          <rPr>
            <sz val="11"/>
            <color theme="1"/>
            <rFont val="Calibri"/>
            <family val="2"/>
            <scheme val="minor"/>
          </rPr>
          <t>Балл: 4 из 4</t>
        </r>
      </text>
    </comment>
    <comment ref="ES14" authorId="0" shapeId="0">
      <text>
        <r>
          <rPr>
            <sz val="11"/>
            <color theme="1"/>
            <rFont val="Calibri"/>
            <family val="2"/>
            <scheme val="minor"/>
          </rPr>
          <t>Балл: 6 из 6</t>
        </r>
      </text>
    </comment>
    <comment ref="J15" authorId="0" shapeId="0">
      <text>
        <r>
          <rPr>
            <sz val="11"/>
            <color theme="1"/>
            <rFont val="Calibri"/>
            <family val="2"/>
            <scheme val="minor"/>
          </rPr>
          <t>Балл: 2 из 2</t>
        </r>
      </text>
    </comment>
    <comment ref="Q15" authorId="0" shapeId="0">
      <text>
        <r>
          <rPr>
            <sz val="11"/>
            <color theme="1"/>
            <rFont val="Calibri"/>
            <family val="2"/>
            <scheme val="minor"/>
          </rPr>
          <t>Балл: 0 из 2</t>
        </r>
      </text>
    </comment>
    <comment ref="V15" authorId="0" shapeId="0">
      <text>
        <r>
          <rPr>
            <sz val="11"/>
            <color theme="1"/>
            <rFont val="Calibri"/>
            <family val="2"/>
            <scheme val="minor"/>
          </rPr>
          <t>Балл: 2 из 2</t>
        </r>
      </text>
    </comment>
    <comment ref="Y15" authorId="0" shapeId="0">
      <text>
        <r>
          <rPr>
            <sz val="11"/>
            <color theme="1"/>
            <rFont val="Calibri"/>
            <family val="2"/>
            <scheme val="minor"/>
          </rPr>
          <t>Балл: 2 из 2</t>
        </r>
      </text>
    </comment>
    <comment ref="AA15" authorId="0" shapeId="0">
      <text>
        <r>
          <rPr>
            <sz val="11"/>
            <color theme="1"/>
            <rFont val="Calibri"/>
            <family val="2"/>
            <scheme val="minor"/>
          </rPr>
          <t>Балл: 2 из 2</t>
        </r>
      </text>
    </comment>
    <comment ref="AF15" authorId="0" shapeId="0">
      <text>
        <r>
          <rPr>
            <sz val="11"/>
            <color theme="1"/>
            <rFont val="Calibri"/>
            <family val="2"/>
            <scheme val="minor"/>
          </rPr>
          <t>Балл: 0 из 4</t>
        </r>
      </text>
    </comment>
    <comment ref="AH15" authorId="0" shapeId="0">
      <text>
        <r>
          <rPr>
            <sz val="11"/>
            <color theme="1"/>
            <rFont val="Calibri"/>
            <family val="2"/>
            <scheme val="minor"/>
          </rPr>
          <t>Балл: 4 из 4</t>
        </r>
      </text>
    </comment>
    <comment ref="AJ15" authorId="0" shapeId="0">
      <text>
        <r>
          <rPr>
            <sz val="11"/>
            <color theme="1"/>
            <rFont val="Calibri"/>
            <family val="2"/>
            <scheme val="minor"/>
          </rPr>
          <t>Балл: 0 из 4</t>
        </r>
      </text>
    </comment>
    <comment ref="AM15" authorId="0" shapeId="0">
      <text>
        <r>
          <rPr>
            <sz val="11"/>
            <color theme="1"/>
            <rFont val="Calibri"/>
            <family val="2"/>
            <scheme val="minor"/>
          </rPr>
          <t>Балл: 0 из 4</t>
        </r>
      </text>
    </comment>
    <comment ref="AW15" authorId="0" shapeId="0">
      <text>
        <r>
          <rPr>
            <sz val="11"/>
            <color theme="1"/>
            <rFont val="Calibri"/>
            <family val="2"/>
            <scheme val="minor"/>
          </rPr>
          <t>Балл: 4 из 4</t>
        </r>
      </text>
    </comment>
    <comment ref="AX15" authorId="0" shapeId="0">
      <text>
        <r>
          <rPr>
            <sz val="11"/>
            <color theme="1"/>
            <rFont val="Calibri"/>
            <family val="2"/>
            <scheme val="minor"/>
          </rPr>
          <t>Балл: 0 из 4</t>
        </r>
      </text>
    </comment>
    <comment ref="BE15" authorId="0" shapeId="0">
      <text>
        <r>
          <rPr>
            <sz val="11"/>
            <color theme="1"/>
            <rFont val="Calibri"/>
            <family val="2"/>
            <scheme val="minor"/>
          </rPr>
          <t>Балл: 4 из 4</t>
        </r>
      </text>
    </comment>
    <comment ref="BL15" authorId="0" shapeId="0">
      <text>
        <r>
          <rPr>
            <sz val="11"/>
            <color theme="1"/>
            <rFont val="Calibri"/>
            <family val="2"/>
            <scheme val="minor"/>
          </rPr>
          <t>Балл: 0 из 6</t>
        </r>
      </text>
    </comment>
    <comment ref="BM15" authorId="0" shapeId="0">
      <text>
        <r>
          <rPr>
            <sz val="11"/>
            <color theme="1"/>
            <rFont val="Calibri"/>
            <family val="2"/>
            <scheme val="minor"/>
          </rPr>
          <t>Балл: 0 из 6</t>
        </r>
      </text>
    </comment>
    <comment ref="BQ15" authorId="0" shapeId="0">
      <text>
        <r>
          <rPr>
            <sz val="11"/>
            <color theme="1"/>
            <rFont val="Calibri"/>
            <family val="2"/>
            <scheme val="minor"/>
          </rPr>
          <t>Балл: 0 из 6</t>
        </r>
      </text>
    </comment>
    <comment ref="BU15" authorId="0" shapeId="0">
      <text>
        <r>
          <rPr>
            <sz val="11"/>
            <color theme="1"/>
            <rFont val="Calibri"/>
            <family val="2"/>
            <scheme val="minor"/>
          </rPr>
          <t>Балл: 0 из 6</t>
        </r>
      </text>
    </comment>
    <comment ref="BX15" authorId="0" shapeId="0">
      <text>
        <r>
          <rPr>
            <sz val="11"/>
            <color theme="1"/>
            <rFont val="Calibri"/>
            <family val="2"/>
            <scheme val="minor"/>
          </rPr>
          <t>Балл: 0 из 6</t>
        </r>
      </text>
    </comment>
    <comment ref="CE15" authorId="0" shapeId="0">
      <text>
        <r>
          <rPr>
            <sz val="11"/>
            <color theme="1"/>
            <rFont val="Calibri"/>
            <family val="2"/>
            <scheme val="minor"/>
          </rPr>
          <t>Балл: 2 из 2</t>
        </r>
      </text>
    </comment>
    <comment ref="CQ15" authorId="0" shapeId="0">
      <text>
        <r>
          <rPr>
            <sz val="11"/>
            <color theme="1"/>
            <rFont val="Calibri"/>
            <family val="2"/>
            <scheme val="minor"/>
          </rPr>
          <t>Балл: 0 из 4</t>
        </r>
      </text>
    </comment>
    <comment ref="CX15" authorId="0" shapeId="0">
      <text>
        <r>
          <rPr>
            <sz val="11"/>
            <color theme="1"/>
            <rFont val="Calibri"/>
            <family val="2"/>
            <scheme val="minor"/>
          </rPr>
          <t>Балл: 4 из 4</t>
        </r>
      </text>
    </comment>
    <comment ref="DE15" authorId="0" shapeId="0">
      <text>
        <r>
          <rPr>
            <sz val="11"/>
            <color theme="1"/>
            <rFont val="Calibri"/>
            <family val="2"/>
            <scheme val="minor"/>
          </rPr>
          <t>Балл: 0 из 4</t>
        </r>
      </text>
    </comment>
    <comment ref="DS15" authorId="0" shapeId="0">
      <text>
        <r>
          <rPr>
            <sz val="11"/>
            <color theme="1"/>
            <rFont val="Calibri"/>
            <family val="2"/>
            <scheme val="minor"/>
          </rPr>
          <t>Балл: 2 из 6</t>
        </r>
      </text>
    </comment>
    <comment ref="ED15" authorId="0" shapeId="0">
      <text>
        <r>
          <rPr>
            <sz val="11"/>
            <color theme="1"/>
            <rFont val="Calibri"/>
            <family val="2"/>
            <scheme val="minor"/>
          </rPr>
          <t>Балл: 0 из 2</t>
        </r>
      </text>
    </comment>
    <comment ref="EK15" authorId="0" shapeId="0">
      <text>
        <r>
          <rPr>
            <sz val="11"/>
            <color theme="1"/>
            <rFont val="Calibri"/>
            <family val="2"/>
            <scheme val="minor"/>
          </rPr>
          <t>Балл: 0 из 4</t>
        </r>
      </text>
    </comment>
    <comment ref="EZ15" authorId="0" shapeId="0">
      <text>
        <r>
          <rPr>
            <sz val="11"/>
            <color theme="1"/>
            <rFont val="Calibri"/>
            <family val="2"/>
            <scheme val="minor"/>
          </rPr>
          <t>Балл: 3 из 6</t>
        </r>
      </text>
    </comment>
    <comment ref="L16" authorId="0" shapeId="0">
      <text>
        <r>
          <rPr>
            <sz val="11"/>
            <color theme="1"/>
            <rFont val="Calibri"/>
            <family val="2"/>
            <scheme val="minor"/>
          </rPr>
          <t>Балл: 2 из 2</t>
        </r>
      </text>
    </comment>
    <comment ref="O16" authorId="0" shapeId="0">
      <text>
        <r>
          <rPr>
            <sz val="11"/>
            <color theme="1"/>
            <rFont val="Calibri"/>
            <family val="2"/>
            <scheme val="minor"/>
          </rPr>
          <t>Балл: 2 из 2</t>
        </r>
      </text>
    </comment>
    <comment ref="S16" authorId="0" shapeId="0">
      <text>
        <r>
          <rPr>
            <sz val="11"/>
            <color theme="1"/>
            <rFont val="Calibri"/>
            <family val="2"/>
            <scheme val="minor"/>
          </rPr>
          <t>Балл: 0 из 2</t>
        </r>
      </text>
    </comment>
    <comment ref="Y16" authorId="0" shapeId="0">
      <text>
        <r>
          <rPr>
            <sz val="11"/>
            <color theme="1"/>
            <rFont val="Calibri"/>
            <family val="2"/>
            <scheme val="minor"/>
          </rPr>
          <t>Балл: 2 из 2</t>
        </r>
      </text>
    </comment>
    <comment ref="AC16" authorId="0" shapeId="0">
      <text>
        <r>
          <rPr>
            <sz val="11"/>
            <color theme="1"/>
            <rFont val="Calibri"/>
            <family val="2"/>
            <scheme val="minor"/>
          </rPr>
          <t>Балл: 2 из 2</t>
        </r>
      </text>
    </comment>
    <comment ref="AG16" authorId="0" shapeId="0">
      <text>
        <r>
          <rPr>
            <sz val="11"/>
            <color theme="1"/>
            <rFont val="Calibri"/>
            <family val="2"/>
            <scheme val="minor"/>
          </rPr>
          <t>Балл: 4 из 4</t>
        </r>
      </text>
    </comment>
    <comment ref="AH16" authorId="0" shapeId="0">
      <text>
        <r>
          <rPr>
            <sz val="11"/>
            <color theme="1"/>
            <rFont val="Calibri"/>
            <family val="2"/>
            <scheme val="minor"/>
          </rPr>
          <t>Балл: 4 из 4</t>
        </r>
      </text>
    </comment>
    <comment ref="AK16" authorId="0" shapeId="0">
      <text>
        <r>
          <rPr>
            <sz val="11"/>
            <color theme="1"/>
            <rFont val="Calibri"/>
            <family val="2"/>
            <scheme val="minor"/>
          </rPr>
          <t>Балл: 0 из 4</t>
        </r>
      </text>
    </comment>
    <comment ref="AN16" authorId="0" shapeId="0">
      <text>
        <r>
          <rPr>
            <sz val="11"/>
            <color theme="1"/>
            <rFont val="Calibri"/>
            <family val="2"/>
            <scheme val="minor"/>
          </rPr>
          <t>Балл: 0 из 4</t>
        </r>
      </text>
    </comment>
    <comment ref="AU16" authorId="0" shapeId="0">
      <text>
        <r>
          <rPr>
            <sz val="11"/>
            <color theme="1"/>
            <rFont val="Calibri"/>
            <family val="2"/>
            <scheme val="minor"/>
          </rPr>
          <t>Балл: 4 из 4</t>
        </r>
      </text>
    </comment>
    <comment ref="BB16" authorId="0" shapeId="0">
      <text>
        <r>
          <rPr>
            <sz val="11"/>
            <color theme="1"/>
            <rFont val="Calibri"/>
            <family val="2"/>
            <scheme val="minor"/>
          </rPr>
          <t>Балл: 0 из 4</t>
        </r>
      </text>
    </comment>
    <comment ref="BE16" authorId="0" shapeId="0">
      <text>
        <r>
          <rPr>
            <sz val="11"/>
            <color theme="1"/>
            <rFont val="Calibri"/>
            <family val="2"/>
            <scheme val="minor"/>
          </rPr>
          <t>Балл: 4 из 4</t>
        </r>
      </text>
    </comment>
    <comment ref="BL16" authorId="0" shapeId="0">
      <text>
        <r>
          <rPr>
            <sz val="11"/>
            <color theme="1"/>
            <rFont val="Calibri"/>
            <family val="2"/>
            <scheme val="minor"/>
          </rPr>
          <t>Балл: 0 из 6</t>
        </r>
      </text>
    </comment>
    <comment ref="BO16" authorId="0" shapeId="0">
      <text>
        <r>
          <rPr>
            <sz val="11"/>
            <color theme="1"/>
            <rFont val="Calibri"/>
            <family val="2"/>
            <scheme val="minor"/>
          </rPr>
          <t>Балл: 0 из 6</t>
        </r>
      </text>
    </comment>
    <comment ref="BR16" authorId="0" shapeId="0">
      <text>
        <r>
          <rPr>
            <sz val="11"/>
            <color theme="1"/>
            <rFont val="Calibri"/>
            <family val="2"/>
            <scheme val="minor"/>
          </rPr>
          <t>Балл: 6 из 6</t>
        </r>
      </text>
    </comment>
    <comment ref="BU16" authorId="0" shapeId="0">
      <text>
        <r>
          <rPr>
            <sz val="11"/>
            <color theme="1"/>
            <rFont val="Calibri"/>
            <family val="2"/>
            <scheme val="minor"/>
          </rPr>
          <t>Балл: 0 из 6</t>
        </r>
      </text>
    </comment>
    <comment ref="BW16" authorId="0" shapeId="0">
      <text>
        <r>
          <rPr>
            <sz val="11"/>
            <color theme="1"/>
            <rFont val="Calibri"/>
            <family val="2"/>
            <scheme val="minor"/>
          </rPr>
          <t>Балл: 6 из 6</t>
        </r>
      </text>
    </comment>
    <comment ref="CC16" authorId="0" shapeId="0">
      <text>
        <r>
          <rPr>
            <sz val="11"/>
            <color theme="1"/>
            <rFont val="Calibri"/>
            <family val="2"/>
            <scheme val="minor"/>
          </rPr>
          <t>Балл: 2 из 2</t>
        </r>
      </text>
    </comment>
    <comment ref="CN16" authorId="0" shapeId="0">
      <text>
        <r>
          <rPr>
            <sz val="11"/>
            <color theme="1"/>
            <rFont val="Calibri"/>
            <family val="2"/>
            <scheme val="minor"/>
          </rPr>
          <t>Балл: 0 из 4</t>
        </r>
      </text>
    </comment>
    <comment ref="CV16" authorId="0" shapeId="0">
      <text>
        <r>
          <rPr>
            <sz val="11"/>
            <color theme="1"/>
            <rFont val="Calibri"/>
            <family val="2"/>
            <scheme val="minor"/>
          </rPr>
          <t>Балл: 0 из 4</t>
        </r>
      </text>
    </comment>
    <comment ref="DI16" authorId="0" shapeId="0">
      <text>
        <r>
          <rPr>
            <sz val="11"/>
            <color theme="1"/>
            <rFont val="Calibri"/>
            <family val="2"/>
            <scheme val="minor"/>
          </rPr>
          <t>Балл: 0 из 4</t>
        </r>
      </text>
    </comment>
    <comment ref="DW16" authorId="0" shapeId="0">
      <text>
        <r>
          <rPr>
            <sz val="11"/>
            <color theme="1"/>
            <rFont val="Calibri"/>
            <family val="2"/>
            <scheme val="minor"/>
          </rPr>
          <t>Балл: 6 из 6</t>
        </r>
      </text>
    </comment>
    <comment ref="DY16" authorId="0" shapeId="0">
      <text>
        <r>
          <rPr>
            <sz val="11"/>
            <color theme="1"/>
            <rFont val="Calibri"/>
            <family val="2"/>
            <scheme val="minor"/>
          </rPr>
          <t>Балл: 2 из 2</t>
        </r>
      </text>
    </comment>
    <comment ref="EO16" authorId="0" shapeId="0">
      <text>
        <r>
          <rPr>
            <sz val="11"/>
            <color theme="1"/>
            <rFont val="Calibri"/>
            <family val="2"/>
            <scheme val="minor"/>
          </rPr>
          <t>Балл: 0 из 4</t>
        </r>
      </text>
    </comment>
    <comment ref="ET16" authorId="0" shapeId="0">
      <text>
        <r>
          <rPr>
            <sz val="11"/>
            <color theme="1"/>
            <rFont val="Calibri"/>
            <family val="2"/>
            <scheme val="minor"/>
          </rPr>
          <t>Балл: 6 из 6</t>
        </r>
      </text>
    </comment>
    <comment ref="H17" authorId="0" shapeId="0">
      <text>
        <r>
          <rPr>
            <sz val="11"/>
            <color theme="1"/>
            <rFont val="Calibri"/>
            <family val="2"/>
            <scheme val="minor"/>
          </rPr>
          <t>Балл: 0 из 2</t>
        </r>
      </text>
    </comment>
    <comment ref="P17" authorId="0" shapeId="0">
      <text>
        <r>
          <rPr>
            <sz val="11"/>
            <color theme="1"/>
            <rFont val="Calibri"/>
            <family val="2"/>
            <scheme val="minor"/>
          </rPr>
          <t>Балл: 0 из 2</t>
        </r>
      </text>
    </comment>
    <comment ref="R17" authorId="0" shapeId="0">
      <text>
        <r>
          <rPr>
            <sz val="11"/>
            <color theme="1"/>
            <rFont val="Calibri"/>
            <family val="2"/>
            <scheme val="minor"/>
          </rPr>
          <t>Балл: 0 из 2</t>
        </r>
      </text>
    </comment>
    <comment ref="W17" authorId="0" shapeId="0">
      <text>
        <r>
          <rPr>
            <sz val="11"/>
            <color theme="1"/>
            <rFont val="Calibri"/>
            <family val="2"/>
            <scheme val="minor"/>
          </rPr>
          <t>Балл: 2 из 2</t>
        </r>
      </text>
    </comment>
    <comment ref="AB17" authorId="0" shapeId="0">
      <text>
        <r>
          <rPr>
            <sz val="11"/>
            <color theme="1"/>
            <rFont val="Calibri"/>
            <family val="2"/>
            <scheme val="minor"/>
          </rPr>
          <t>Балл: 2 из 2</t>
        </r>
      </text>
    </comment>
    <comment ref="AG17" authorId="0" shapeId="0">
      <text>
        <r>
          <rPr>
            <sz val="11"/>
            <color theme="1"/>
            <rFont val="Calibri"/>
            <family val="2"/>
            <scheme val="minor"/>
          </rPr>
          <t>Балл: 4 из 4</t>
        </r>
      </text>
    </comment>
    <comment ref="AI17" authorId="0" shapeId="0">
      <text>
        <r>
          <rPr>
            <sz val="11"/>
            <color theme="1"/>
            <rFont val="Calibri"/>
            <family val="2"/>
            <scheme val="minor"/>
          </rPr>
          <t>Балл: 4 из 4</t>
        </r>
      </text>
    </comment>
    <comment ref="AJ17" authorId="0" shapeId="0">
      <text>
        <r>
          <rPr>
            <sz val="11"/>
            <color theme="1"/>
            <rFont val="Calibri"/>
            <family val="2"/>
            <scheme val="minor"/>
          </rPr>
          <t>Балл: 4 из 4</t>
        </r>
      </text>
    </comment>
    <comment ref="AO17" authorId="0" shapeId="0">
      <text>
        <r>
          <rPr>
            <sz val="11"/>
            <color theme="1"/>
            <rFont val="Calibri"/>
            <family val="2"/>
            <scheme val="minor"/>
          </rPr>
          <t>Балл: 0 из 4</t>
        </r>
      </text>
    </comment>
    <comment ref="AU17" authorId="0" shapeId="0">
      <text>
        <r>
          <rPr>
            <sz val="11"/>
            <color theme="1"/>
            <rFont val="Calibri"/>
            <family val="2"/>
            <scheme val="minor"/>
          </rPr>
          <t>Балл: 4 из 4</t>
        </r>
      </text>
    </comment>
    <comment ref="AY17" authorId="0" shapeId="0">
      <text>
        <r>
          <rPr>
            <sz val="11"/>
            <color theme="1"/>
            <rFont val="Calibri"/>
            <family val="2"/>
            <scheme val="minor"/>
          </rPr>
          <t>Балл: 0 из 4</t>
        </r>
      </text>
    </comment>
    <comment ref="BF17" authorId="0" shapeId="0">
      <text>
        <r>
          <rPr>
            <sz val="11"/>
            <color theme="1"/>
            <rFont val="Calibri"/>
            <family val="2"/>
            <scheme val="minor"/>
          </rPr>
          <t>Балл: 0 из 4</t>
        </r>
      </text>
    </comment>
    <comment ref="BK17" authorId="0" shapeId="0">
      <text>
        <r>
          <rPr>
            <sz val="11"/>
            <color theme="1"/>
            <rFont val="Calibri"/>
            <family val="2"/>
            <scheme val="minor"/>
          </rPr>
          <t>Балл: 0 из 6</t>
        </r>
      </text>
    </comment>
    <comment ref="BO17" authorId="0" shapeId="0">
      <text>
        <r>
          <rPr>
            <sz val="11"/>
            <color theme="1"/>
            <rFont val="Calibri"/>
            <family val="2"/>
            <scheme val="minor"/>
          </rPr>
          <t>Балл: 0 из 6</t>
        </r>
      </text>
    </comment>
    <comment ref="BS17" authorId="0" shapeId="0">
      <text>
        <r>
          <rPr>
            <sz val="11"/>
            <color theme="1"/>
            <rFont val="Calibri"/>
            <family val="2"/>
            <scheme val="minor"/>
          </rPr>
          <t>Балл: 0 из 6</t>
        </r>
      </text>
    </comment>
    <comment ref="BU17" authorId="0" shapeId="0">
      <text>
        <r>
          <rPr>
            <sz val="11"/>
            <color theme="1"/>
            <rFont val="Calibri"/>
            <family val="2"/>
            <scheme val="minor"/>
          </rPr>
          <t>Балл: 0 из 6</t>
        </r>
      </text>
    </comment>
    <comment ref="BY17" authorId="0" shapeId="0">
      <text>
        <r>
          <rPr>
            <sz val="11"/>
            <color theme="1"/>
            <rFont val="Calibri"/>
            <family val="2"/>
            <scheme val="minor"/>
          </rPr>
          <t>Балл: 0 из 6</t>
        </r>
      </text>
    </comment>
    <comment ref="CH17" authorId="0" shapeId="0">
      <text>
        <r>
          <rPr>
            <sz val="11"/>
            <color theme="1"/>
            <rFont val="Calibri"/>
            <family val="2"/>
            <scheme val="minor"/>
          </rPr>
          <t>Балл: 0 из 2</t>
        </r>
      </text>
    </comment>
    <comment ref="CO17" authorId="0" shapeId="0">
      <text>
        <r>
          <rPr>
            <sz val="11"/>
            <color theme="1"/>
            <rFont val="Calibri"/>
            <family val="2"/>
            <scheme val="minor"/>
          </rPr>
          <t>Балл: 0 из 4</t>
        </r>
      </text>
    </comment>
    <comment ref="CX17" authorId="0" shapeId="0">
      <text>
        <r>
          <rPr>
            <sz val="11"/>
            <color theme="1"/>
            <rFont val="Calibri"/>
            <family val="2"/>
            <scheme val="minor"/>
          </rPr>
          <t>Балл: 4 из 4</t>
        </r>
      </text>
    </comment>
    <comment ref="DI17" authorId="0" shapeId="0">
      <text>
        <r>
          <rPr>
            <sz val="11"/>
            <color theme="1"/>
            <rFont val="Calibri"/>
            <family val="2"/>
            <scheme val="minor"/>
          </rPr>
          <t>Балл: 0 из 4</t>
        </r>
      </text>
    </comment>
    <comment ref="DW17" authorId="0" shapeId="0">
      <text>
        <r>
          <rPr>
            <sz val="11"/>
            <color theme="1"/>
            <rFont val="Calibri"/>
            <family val="2"/>
            <scheme val="minor"/>
          </rPr>
          <t>Балл: 6 из 6</t>
        </r>
      </text>
    </comment>
    <comment ref="EC17" authorId="0" shapeId="0">
      <text>
        <r>
          <rPr>
            <sz val="11"/>
            <color theme="1"/>
            <rFont val="Calibri"/>
            <family val="2"/>
            <scheme val="minor"/>
          </rPr>
          <t>Балл: 2 из 2</t>
        </r>
      </text>
    </comment>
    <comment ref="EJ17" authorId="0" shapeId="0">
      <text>
        <r>
          <rPr>
            <sz val="11"/>
            <color theme="1"/>
            <rFont val="Calibri"/>
            <family val="2"/>
            <scheme val="minor"/>
          </rPr>
          <t>Балл: 0 из 4</t>
        </r>
      </text>
    </comment>
    <comment ref="ET17" authorId="0" shapeId="0">
      <text>
        <r>
          <rPr>
            <sz val="11"/>
            <color theme="1"/>
            <rFont val="Calibri"/>
            <family val="2"/>
            <scheme val="minor"/>
          </rPr>
          <t>Балл: 6 из 6</t>
        </r>
      </text>
    </comment>
    <comment ref="J18" authorId="0" shapeId="0">
      <text>
        <r>
          <rPr>
            <sz val="11"/>
            <color theme="1"/>
            <rFont val="Calibri"/>
            <family val="2"/>
            <scheme val="minor"/>
          </rPr>
          <t>Балл: 2 из 2</t>
        </r>
      </text>
    </comment>
    <comment ref="Q18" authorId="0" shapeId="0">
      <text>
        <r>
          <rPr>
            <sz val="11"/>
            <color theme="1"/>
            <rFont val="Calibri"/>
            <family val="2"/>
            <scheme val="minor"/>
          </rPr>
          <t>Балл: 0 из 2</t>
        </r>
      </text>
    </comment>
    <comment ref="U18" authorId="0" shapeId="0">
      <text>
        <r>
          <rPr>
            <sz val="11"/>
            <color theme="1"/>
            <rFont val="Calibri"/>
            <family val="2"/>
            <scheme val="minor"/>
          </rPr>
          <t>Балл: 2 из 2</t>
        </r>
      </text>
    </comment>
    <comment ref="X18" authorId="0" shapeId="0">
      <text>
        <r>
          <rPr>
            <sz val="11"/>
            <color theme="1"/>
            <rFont val="Calibri"/>
            <family val="2"/>
            <scheme val="minor"/>
          </rPr>
          <t>Балл: 2 из 2</t>
        </r>
      </text>
    </comment>
    <comment ref="AE18" authorId="0" shapeId="0">
      <text>
        <r>
          <rPr>
            <sz val="11"/>
            <color theme="1"/>
            <rFont val="Calibri"/>
            <family val="2"/>
            <scheme val="minor"/>
          </rPr>
          <t>Балл: 2 из 2</t>
        </r>
      </text>
    </comment>
    <comment ref="AF18" authorId="0" shapeId="0">
      <text>
        <r>
          <rPr>
            <sz val="11"/>
            <color theme="1"/>
            <rFont val="Calibri"/>
            <family val="2"/>
            <scheme val="minor"/>
          </rPr>
          <t>Балл: 4 из 4</t>
        </r>
      </text>
    </comment>
    <comment ref="AI18" authorId="0" shapeId="0">
      <text>
        <r>
          <rPr>
            <sz val="11"/>
            <color theme="1"/>
            <rFont val="Calibri"/>
            <family val="2"/>
            <scheme val="minor"/>
          </rPr>
          <t>Балл: 4 из 4</t>
        </r>
      </text>
    </comment>
    <comment ref="AJ18" authorId="0" shapeId="0">
      <text>
        <r>
          <rPr>
            <sz val="11"/>
            <color theme="1"/>
            <rFont val="Calibri"/>
            <family val="2"/>
            <scheme val="minor"/>
          </rPr>
          <t>Балл: 0 из 4</t>
        </r>
      </text>
    </comment>
    <comment ref="AL18" authorId="0" shapeId="0">
      <text>
        <r>
          <rPr>
            <sz val="11"/>
            <color theme="1"/>
            <rFont val="Calibri"/>
            <family val="2"/>
            <scheme val="minor"/>
          </rPr>
          <t>Балл: 0 из 4</t>
        </r>
      </text>
    </comment>
    <comment ref="AV18" authorId="0" shapeId="0">
      <text>
        <r>
          <rPr>
            <sz val="11"/>
            <color theme="1"/>
            <rFont val="Calibri"/>
            <family val="2"/>
            <scheme val="minor"/>
          </rPr>
          <t>Балл: 0 из 4</t>
        </r>
      </text>
    </comment>
    <comment ref="AX18" authorId="0" shapeId="0">
      <text>
        <r>
          <rPr>
            <sz val="11"/>
            <color theme="1"/>
            <rFont val="Calibri"/>
            <family val="2"/>
            <scheme val="minor"/>
          </rPr>
          <t>Балл: 0 из 4</t>
        </r>
      </text>
    </comment>
    <comment ref="BG18" authorId="0" shapeId="0">
      <text>
        <r>
          <rPr>
            <sz val="11"/>
            <color theme="1"/>
            <rFont val="Calibri"/>
            <family val="2"/>
            <scheme val="minor"/>
          </rPr>
          <t>Балл: 0 из 4</t>
        </r>
      </text>
    </comment>
    <comment ref="BJ18" authorId="0" shapeId="0">
      <text>
        <r>
          <rPr>
            <sz val="11"/>
            <color theme="1"/>
            <rFont val="Calibri"/>
            <family val="2"/>
            <scheme val="minor"/>
          </rPr>
          <t>Балл: 0 из 6</t>
        </r>
      </text>
    </comment>
    <comment ref="BN18" authorId="0" shapeId="0">
      <text>
        <r>
          <rPr>
            <sz val="11"/>
            <color theme="1"/>
            <rFont val="Calibri"/>
            <family val="2"/>
            <scheme val="minor"/>
          </rPr>
          <t>Балл: 0 из 6</t>
        </r>
      </text>
    </comment>
    <comment ref="BR18" authorId="0" shapeId="0">
      <text>
        <r>
          <rPr>
            <sz val="11"/>
            <color theme="1"/>
            <rFont val="Calibri"/>
            <family val="2"/>
            <scheme val="minor"/>
          </rPr>
          <t>Балл: 0 из 6</t>
        </r>
      </text>
    </comment>
    <comment ref="BT18" authorId="0" shapeId="0">
      <text>
        <r>
          <rPr>
            <sz val="11"/>
            <color theme="1"/>
            <rFont val="Calibri"/>
            <family val="2"/>
            <scheme val="minor"/>
          </rPr>
          <t>Балл: 0 из 6</t>
        </r>
      </text>
    </comment>
    <comment ref="BX18" authorId="0" shapeId="0">
      <text>
        <r>
          <rPr>
            <sz val="11"/>
            <color theme="1"/>
            <rFont val="Calibri"/>
            <family val="2"/>
            <scheme val="minor"/>
          </rPr>
          <t>Балл: 0 из 6</t>
        </r>
      </text>
    </comment>
    <comment ref="CA18" authorId="0" shapeId="0">
      <text>
        <r>
          <rPr>
            <sz val="11"/>
            <color theme="1"/>
            <rFont val="Calibri"/>
            <family val="2"/>
            <scheme val="minor"/>
          </rPr>
          <t>Балл: 2 из 2</t>
        </r>
      </text>
    </comment>
    <comment ref="CM18" authorId="0" shapeId="0">
      <text>
        <r>
          <rPr>
            <sz val="11"/>
            <color theme="1"/>
            <rFont val="Calibri"/>
            <family val="2"/>
            <scheme val="minor"/>
          </rPr>
          <t>Балл: 0 из 4</t>
        </r>
      </text>
    </comment>
    <comment ref="CZ18" authorId="0" shapeId="0">
      <text>
        <r>
          <rPr>
            <sz val="11"/>
            <color theme="1"/>
            <rFont val="Calibri"/>
            <family val="2"/>
            <scheme val="minor"/>
          </rPr>
          <t>Балл: 4 из 4</t>
        </r>
      </text>
    </comment>
    <comment ref="DK18" authorId="0" shapeId="0">
      <text>
        <r>
          <rPr>
            <sz val="11"/>
            <color theme="1"/>
            <rFont val="Calibri"/>
            <family val="2"/>
            <scheme val="minor"/>
          </rPr>
          <t>Балл: 4 из 4</t>
        </r>
      </text>
    </comment>
    <comment ref="DP18" authorId="0" shapeId="0">
      <text>
        <r>
          <rPr>
            <sz val="11"/>
            <color theme="1"/>
            <rFont val="Calibri"/>
            <family val="2"/>
            <scheme val="minor"/>
          </rPr>
          <t>Балл: 6 из 6</t>
        </r>
      </text>
    </comment>
    <comment ref="EF18" authorId="0" shapeId="0">
      <text>
        <r>
          <rPr>
            <sz val="11"/>
            <color theme="1"/>
            <rFont val="Calibri"/>
            <family val="2"/>
            <scheme val="minor"/>
          </rPr>
          <t>Балл: 2 из 2</t>
        </r>
      </text>
    </comment>
    <comment ref="ER18" authorId="0" shapeId="0">
      <text>
        <r>
          <rPr>
            <sz val="11"/>
            <color theme="1"/>
            <rFont val="Calibri"/>
            <family val="2"/>
            <scheme val="minor"/>
          </rPr>
          <t>Балл: 4 из 4</t>
        </r>
      </text>
    </comment>
    <comment ref="ES18" authorId="0" shapeId="0">
      <text>
        <r>
          <rPr>
            <sz val="11"/>
            <color theme="1"/>
            <rFont val="Calibri"/>
            <family val="2"/>
            <scheme val="minor"/>
          </rPr>
          <t>Балл: 6 из 6</t>
        </r>
      </text>
    </comment>
    <comment ref="I19" authorId="0" shapeId="0">
      <text>
        <r>
          <rPr>
            <sz val="11"/>
            <color theme="1"/>
            <rFont val="Calibri"/>
            <family val="2"/>
            <scheme val="minor"/>
          </rPr>
          <t>Балл: 2 из 2</t>
        </r>
      </text>
    </comment>
    <comment ref="P19" authorId="0" shapeId="0">
      <text>
        <r>
          <rPr>
            <sz val="11"/>
            <color theme="1"/>
            <rFont val="Calibri"/>
            <family val="2"/>
            <scheme val="minor"/>
          </rPr>
          <t>Балл: 0 из 2</t>
        </r>
      </text>
    </comment>
    <comment ref="U19" authorId="0" shapeId="0">
      <text>
        <r>
          <rPr>
            <sz val="11"/>
            <color theme="1"/>
            <rFont val="Calibri"/>
            <family val="2"/>
            <scheme val="minor"/>
          </rPr>
          <t>Балл: 0 из 2</t>
        </r>
      </text>
    </comment>
    <comment ref="W19" authorId="0" shapeId="0">
      <text>
        <r>
          <rPr>
            <sz val="11"/>
            <color theme="1"/>
            <rFont val="Calibri"/>
            <family val="2"/>
            <scheme val="minor"/>
          </rPr>
          <t>Балл: 0 из 2</t>
        </r>
      </text>
    </comment>
    <comment ref="AA19" authorId="0" shapeId="0">
      <text>
        <r>
          <rPr>
            <sz val="11"/>
            <color theme="1"/>
            <rFont val="Calibri"/>
            <family val="2"/>
            <scheme val="minor"/>
          </rPr>
          <t>Балл: 2 из 2</t>
        </r>
      </text>
    </comment>
    <comment ref="AF19" authorId="0" shapeId="0">
      <text>
        <r>
          <rPr>
            <sz val="11"/>
            <color theme="1"/>
            <rFont val="Calibri"/>
            <family val="2"/>
            <scheme val="minor"/>
          </rPr>
          <t>Балл: 4 из 4</t>
        </r>
      </text>
    </comment>
    <comment ref="AI19" authorId="0" shapeId="0">
      <text>
        <r>
          <rPr>
            <sz val="11"/>
            <color theme="1"/>
            <rFont val="Calibri"/>
            <family val="2"/>
            <scheme val="minor"/>
          </rPr>
          <t>Балл: 0 из 4</t>
        </r>
      </text>
    </comment>
    <comment ref="AK19" authorId="0" shapeId="0">
      <text>
        <r>
          <rPr>
            <sz val="11"/>
            <color theme="1"/>
            <rFont val="Calibri"/>
            <family val="2"/>
            <scheme val="minor"/>
          </rPr>
          <t>Балл: 4 из 4</t>
        </r>
      </text>
    </comment>
    <comment ref="AL19" authorId="0" shapeId="0">
      <text>
        <r>
          <rPr>
            <sz val="11"/>
            <color theme="1"/>
            <rFont val="Calibri"/>
            <family val="2"/>
            <scheme val="minor"/>
          </rPr>
          <t>Балл: 0 из 4</t>
        </r>
      </text>
    </comment>
    <comment ref="AU19" authorId="0" shapeId="0">
      <text>
        <r>
          <rPr>
            <sz val="11"/>
            <color theme="1"/>
            <rFont val="Calibri"/>
            <family val="2"/>
            <scheme val="minor"/>
          </rPr>
          <t>Балл: 0 из 4</t>
        </r>
      </text>
    </comment>
    <comment ref="AZ19" authorId="0" shapeId="0">
      <text>
        <r>
          <rPr>
            <sz val="11"/>
            <color theme="1"/>
            <rFont val="Calibri"/>
            <family val="2"/>
            <scheme val="minor"/>
          </rPr>
          <t>Балл: 0 из 4</t>
        </r>
      </text>
    </comment>
    <comment ref="BE19" authorId="0" shapeId="0">
      <text>
        <r>
          <rPr>
            <sz val="11"/>
            <color theme="1"/>
            <rFont val="Calibri"/>
            <family val="2"/>
            <scheme val="minor"/>
          </rPr>
          <t>Балл: 0 из 4</t>
        </r>
      </text>
    </comment>
    <comment ref="BI19" authorId="0" shapeId="0">
      <text>
        <r>
          <rPr>
            <sz val="11"/>
            <color theme="1"/>
            <rFont val="Calibri"/>
            <family val="2"/>
            <scheme val="minor"/>
          </rPr>
          <t>Балл: 6 из 6</t>
        </r>
      </text>
    </comment>
    <comment ref="BN19" authorId="0" shapeId="0">
      <text>
        <r>
          <rPr>
            <sz val="11"/>
            <color theme="1"/>
            <rFont val="Calibri"/>
            <family val="2"/>
            <scheme val="minor"/>
          </rPr>
          <t>Балл: 0 из 6</t>
        </r>
      </text>
    </comment>
    <comment ref="BS19" authorId="0" shapeId="0">
      <text>
        <r>
          <rPr>
            <sz val="11"/>
            <color theme="1"/>
            <rFont val="Calibri"/>
            <family val="2"/>
            <scheme val="minor"/>
          </rPr>
          <t>Балл: 0 из 6</t>
        </r>
      </text>
    </comment>
    <comment ref="BU19" authorId="0" shapeId="0">
      <text>
        <r>
          <rPr>
            <sz val="11"/>
            <color theme="1"/>
            <rFont val="Calibri"/>
            <family val="2"/>
            <scheme val="minor"/>
          </rPr>
          <t>Балл: 0 из 6</t>
        </r>
      </text>
    </comment>
    <comment ref="BY19" authorId="0" shapeId="0">
      <text>
        <r>
          <rPr>
            <sz val="11"/>
            <color theme="1"/>
            <rFont val="Calibri"/>
            <family val="2"/>
            <scheme val="minor"/>
          </rPr>
          <t>Балл: 0 из 6</t>
        </r>
      </text>
    </comment>
    <comment ref="CE19" authorId="0" shapeId="0">
      <text>
        <r>
          <rPr>
            <sz val="11"/>
            <color theme="1"/>
            <rFont val="Calibri"/>
            <family val="2"/>
            <scheme val="minor"/>
          </rPr>
          <t>Балл: 2 из 2</t>
        </r>
      </text>
    </comment>
    <comment ref="CM19" authorId="0" shapeId="0">
      <text>
        <r>
          <rPr>
            <sz val="11"/>
            <color theme="1"/>
            <rFont val="Calibri"/>
            <family val="2"/>
            <scheme val="minor"/>
          </rPr>
          <t>Балл: 0 из 4</t>
        </r>
      </text>
    </comment>
    <comment ref="DA19" authorId="0" shapeId="0">
      <text>
        <r>
          <rPr>
            <sz val="11"/>
            <color theme="1"/>
            <rFont val="Calibri"/>
            <family val="2"/>
            <scheme val="minor"/>
          </rPr>
          <t>Балл: 4 из 4</t>
        </r>
      </text>
    </comment>
    <comment ref="DM19" authorId="0" shapeId="0">
      <text>
        <r>
          <rPr>
            <sz val="11"/>
            <color theme="1"/>
            <rFont val="Calibri"/>
            <family val="2"/>
            <scheme val="minor"/>
          </rPr>
          <t>Балл: 0 из 4</t>
        </r>
      </text>
    </comment>
    <comment ref="DV19" authorId="0" shapeId="0">
      <text>
        <r>
          <rPr>
            <sz val="11"/>
            <color theme="1"/>
            <rFont val="Calibri"/>
            <family val="2"/>
            <scheme val="minor"/>
          </rPr>
          <t>Балл: 6 из 6</t>
        </r>
      </text>
    </comment>
    <comment ref="DZ19" authorId="0" shapeId="0">
      <text>
        <r>
          <rPr>
            <sz val="11"/>
            <color theme="1"/>
            <rFont val="Calibri"/>
            <family val="2"/>
            <scheme val="minor"/>
          </rPr>
          <t>Балл: 2 из 2</t>
        </r>
      </text>
    </comment>
    <comment ref="EM19" authorId="0" shapeId="0">
      <text>
        <r>
          <rPr>
            <sz val="11"/>
            <color theme="1"/>
            <rFont val="Calibri"/>
            <family val="2"/>
            <scheme val="minor"/>
          </rPr>
          <t>Балл: 0 из 4</t>
        </r>
      </text>
    </comment>
    <comment ref="FB19" authorId="0" shapeId="0">
      <text>
        <r>
          <rPr>
            <sz val="11"/>
            <color theme="1"/>
            <rFont val="Calibri"/>
            <family val="2"/>
            <scheme val="minor"/>
          </rPr>
          <t>Балл: 0 из 6</t>
        </r>
      </text>
    </comment>
    <comment ref="I20" authorId="0" shapeId="0">
      <text>
        <r>
          <rPr>
            <sz val="11"/>
            <color theme="1"/>
            <rFont val="Calibri"/>
            <family val="2"/>
            <scheme val="minor"/>
          </rPr>
          <t>Балл: 2 из 2</t>
        </r>
      </text>
    </comment>
    <comment ref="O20" authorId="0" shapeId="0">
      <text>
        <r>
          <rPr>
            <sz val="11"/>
            <color theme="1"/>
            <rFont val="Calibri"/>
            <family val="2"/>
            <scheme val="minor"/>
          </rPr>
          <t>Балл: 2 из 2</t>
        </r>
      </text>
    </comment>
    <comment ref="S20" authorId="0" shapeId="0">
      <text>
        <r>
          <rPr>
            <sz val="11"/>
            <color theme="1"/>
            <rFont val="Calibri"/>
            <family val="2"/>
            <scheme val="minor"/>
          </rPr>
          <t>Балл: 0 из 2</t>
        </r>
      </text>
    </comment>
    <comment ref="X20" authorId="0" shapeId="0">
      <text>
        <r>
          <rPr>
            <sz val="11"/>
            <color theme="1"/>
            <rFont val="Calibri"/>
            <family val="2"/>
            <scheme val="minor"/>
          </rPr>
          <t>Балл: 2 из 2</t>
        </r>
      </text>
    </comment>
    <comment ref="AD20" authorId="0" shapeId="0">
      <text>
        <r>
          <rPr>
            <sz val="11"/>
            <color theme="1"/>
            <rFont val="Calibri"/>
            <family val="2"/>
            <scheme val="minor"/>
          </rPr>
          <t>Балл: 2 из 2</t>
        </r>
      </text>
    </comment>
    <comment ref="AG20" authorId="0" shapeId="0">
      <text>
        <r>
          <rPr>
            <sz val="11"/>
            <color theme="1"/>
            <rFont val="Calibri"/>
            <family val="2"/>
            <scheme val="minor"/>
          </rPr>
          <t>Балл: 4 из 4</t>
        </r>
      </text>
    </comment>
    <comment ref="AH20" authorId="0" shapeId="0">
      <text>
        <r>
          <rPr>
            <sz val="11"/>
            <color theme="1"/>
            <rFont val="Calibri"/>
            <family val="2"/>
            <scheme val="minor"/>
          </rPr>
          <t>Балл: 4 из 4</t>
        </r>
      </text>
    </comment>
    <comment ref="AJ20" authorId="0" shapeId="0">
      <text>
        <r>
          <rPr>
            <sz val="11"/>
            <color theme="1"/>
            <rFont val="Calibri"/>
            <family val="2"/>
            <scheme val="minor"/>
          </rPr>
          <t>Балл: 4 из 4</t>
        </r>
      </text>
    </comment>
    <comment ref="AO20" authorId="0" shapeId="0">
      <text>
        <r>
          <rPr>
            <sz val="11"/>
            <color theme="1"/>
            <rFont val="Calibri"/>
            <family val="2"/>
            <scheme val="minor"/>
          </rPr>
          <t>Балл: 4 из 4</t>
        </r>
      </text>
    </comment>
    <comment ref="AW20" authorId="0" shapeId="0">
      <text>
        <r>
          <rPr>
            <sz val="11"/>
            <color theme="1"/>
            <rFont val="Calibri"/>
            <family val="2"/>
            <scheme val="minor"/>
          </rPr>
          <t>Балл: 4 из 4</t>
        </r>
      </text>
    </comment>
    <comment ref="BA20" authorId="0" shapeId="0">
      <text>
        <r>
          <rPr>
            <sz val="11"/>
            <color theme="1"/>
            <rFont val="Calibri"/>
            <family val="2"/>
            <scheme val="minor"/>
          </rPr>
          <t>Балл: 0 из 4</t>
        </r>
      </text>
    </comment>
    <comment ref="BH20" authorId="0" shapeId="0">
      <text>
        <r>
          <rPr>
            <sz val="11"/>
            <color theme="1"/>
            <rFont val="Calibri"/>
            <family val="2"/>
            <scheme val="minor"/>
          </rPr>
          <t>Балл: 0 из 4</t>
        </r>
      </text>
    </comment>
    <comment ref="BL20" authorId="0" shapeId="0">
      <text>
        <r>
          <rPr>
            <sz val="11"/>
            <color theme="1"/>
            <rFont val="Calibri"/>
            <family val="2"/>
            <scheme val="minor"/>
          </rPr>
          <t>Балл: 0 из 6</t>
        </r>
      </text>
    </comment>
    <comment ref="BN20" authorId="0" shapeId="0">
      <text>
        <r>
          <rPr>
            <sz val="11"/>
            <color theme="1"/>
            <rFont val="Calibri"/>
            <family val="2"/>
            <scheme val="minor"/>
          </rPr>
          <t>Балл: 0 из 6</t>
        </r>
      </text>
    </comment>
    <comment ref="BS20" authorId="0" shapeId="0">
      <text>
        <r>
          <rPr>
            <sz val="11"/>
            <color theme="1"/>
            <rFont val="Calibri"/>
            <family val="2"/>
            <scheme val="minor"/>
          </rPr>
          <t>Балл: 0 из 6</t>
        </r>
      </text>
    </comment>
    <comment ref="BT20" authorId="0" shapeId="0">
      <text>
        <r>
          <rPr>
            <sz val="11"/>
            <color theme="1"/>
            <rFont val="Calibri"/>
            <family val="2"/>
            <scheme val="minor"/>
          </rPr>
          <t>Балл: 0 из 6</t>
        </r>
      </text>
    </comment>
    <comment ref="BW20" authorId="0" shapeId="0">
      <text>
        <r>
          <rPr>
            <sz val="11"/>
            <color theme="1"/>
            <rFont val="Calibri"/>
            <family val="2"/>
            <scheme val="minor"/>
          </rPr>
          <t>Балл: 0 из 6</t>
        </r>
      </text>
    </comment>
    <comment ref="CG20" authorId="0" shapeId="0">
      <text>
        <r>
          <rPr>
            <sz val="11"/>
            <color theme="1"/>
            <rFont val="Calibri"/>
            <family val="2"/>
            <scheme val="minor"/>
          </rPr>
          <t>Балл: 0 из 2</t>
        </r>
      </text>
    </comment>
    <comment ref="CR20" authorId="0" shapeId="0">
      <text>
        <r>
          <rPr>
            <sz val="11"/>
            <color theme="1"/>
            <rFont val="Calibri"/>
            <family val="2"/>
            <scheme val="minor"/>
          </rPr>
          <t>Балл: 0 из 4</t>
        </r>
      </text>
    </comment>
    <comment ref="CZ20" authorId="0" shapeId="0">
      <text>
        <r>
          <rPr>
            <sz val="11"/>
            <color theme="1"/>
            <rFont val="Calibri"/>
            <family val="2"/>
            <scheme val="minor"/>
          </rPr>
          <t>Балл: 4 из 4</t>
        </r>
      </text>
    </comment>
    <comment ref="DK20" authorId="0" shapeId="0">
      <text>
        <r>
          <rPr>
            <sz val="11"/>
            <color theme="1"/>
            <rFont val="Calibri"/>
            <family val="2"/>
            <scheme val="minor"/>
          </rPr>
          <t>Балл: 0 из 4</t>
        </r>
      </text>
    </comment>
    <comment ref="DR20" authorId="0" shapeId="0">
      <text>
        <r>
          <rPr>
            <sz val="11"/>
            <color theme="1"/>
            <rFont val="Calibri"/>
            <family val="2"/>
            <scheme val="minor"/>
          </rPr>
          <t>Балл: 6 из 6</t>
        </r>
      </text>
    </comment>
    <comment ref="DY20" authorId="0" shapeId="0">
      <text>
        <r>
          <rPr>
            <sz val="11"/>
            <color theme="1"/>
            <rFont val="Calibri"/>
            <family val="2"/>
            <scheme val="minor"/>
          </rPr>
          <t>Балл: 2 из 2</t>
        </r>
      </text>
    </comment>
    <comment ref="EJ20" authorId="0" shapeId="0">
      <text>
        <r>
          <rPr>
            <sz val="11"/>
            <color theme="1"/>
            <rFont val="Calibri"/>
            <family val="2"/>
            <scheme val="minor"/>
          </rPr>
          <t>Балл: 0 из 4</t>
        </r>
      </text>
    </comment>
    <comment ref="EW20" authorId="0" shapeId="0">
      <text>
        <r>
          <rPr>
            <sz val="11"/>
            <color theme="1"/>
            <rFont val="Calibri"/>
            <family val="2"/>
            <scheme val="minor"/>
          </rPr>
          <t>Балл: 3 из 6</t>
        </r>
      </text>
    </comment>
    <comment ref="H21" authorId="0" shapeId="0">
      <text>
        <r>
          <rPr>
            <sz val="11"/>
            <color theme="1"/>
            <rFont val="Calibri"/>
            <family val="2"/>
            <scheme val="minor"/>
          </rPr>
          <t>Балл: 0 из 2</t>
        </r>
      </text>
    </comment>
    <comment ref="P21" authorId="0" shapeId="0">
      <text>
        <r>
          <rPr>
            <sz val="11"/>
            <color theme="1"/>
            <rFont val="Calibri"/>
            <family val="2"/>
            <scheme val="minor"/>
          </rPr>
          <t>Балл: 0 из 2</t>
        </r>
      </text>
    </comment>
    <comment ref="T21" authorId="0" shapeId="0">
      <text>
        <r>
          <rPr>
            <sz val="11"/>
            <color theme="1"/>
            <rFont val="Calibri"/>
            <family val="2"/>
            <scheme val="minor"/>
          </rPr>
          <t>Балл: 2 из 2</t>
        </r>
      </text>
    </comment>
    <comment ref="X21" authorId="0" shapeId="0">
      <text>
        <r>
          <rPr>
            <sz val="11"/>
            <color theme="1"/>
            <rFont val="Calibri"/>
            <family val="2"/>
            <scheme val="minor"/>
          </rPr>
          <t>Балл: 2 из 2</t>
        </r>
      </text>
    </comment>
    <comment ref="AE21" authorId="0" shapeId="0">
      <text>
        <r>
          <rPr>
            <sz val="11"/>
            <color theme="1"/>
            <rFont val="Calibri"/>
            <family val="2"/>
            <scheme val="minor"/>
          </rPr>
          <t>Балл: 2 из 2</t>
        </r>
      </text>
    </comment>
    <comment ref="AG21" authorId="0" shapeId="0">
      <text>
        <r>
          <rPr>
            <sz val="11"/>
            <color theme="1"/>
            <rFont val="Calibri"/>
            <family val="2"/>
            <scheme val="minor"/>
          </rPr>
          <t>Балл: 4 из 4</t>
        </r>
      </text>
    </comment>
    <comment ref="AH21" authorId="0" shapeId="0">
      <text>
        <r>
          <rPr>
            <sz val="11"/>
            <color theme="1"/>
            <rFont val="Calibri"/>
            <family val="2"/>
            <scheme val="minor"/>
          </rPr>
          <t>Балл: 4 из 4</t>
        </r>
      </text>
    </comment>
    <comment ref="AJ21" authorId="0" shapeId="0">
      <text>
        <r>
          <rPr>
            <sz val="11"/>
            <color theme="1"/>
            <rFont val="Calibri"/>
            <family val="2"/>
            <scheme val="minor"/>
          </rPr>
          <t>Балл: 0 из 4</t>
        </r>
      </text>
    </comment>
    <comment ref="AL21" authorId="0" shapeId="0">
      <text>
        <r>
          <rPr>
            <sz val="11"/>
            <color theme="1"/>
            <rFont val="Calibri"/>
            <family val="2"/>
            <scheme val="minor"/>
          </rPr>
          <t>Балл: 4 из 4</t>
        </r>
      </text>
    </comment>
    <comment ref="AT21" authorId="0" shapeId="0">
      <text>
        <r>
          <rPr>
            <sz val="11"/>
            <color theme="1"/>
            <rFont val="Calibri"/>
            <family val="2"/>
            <scheme val="minor"/>
          </rPr>
          <t>Балл: 0 из 4</t>
        </r>
      </text>
    </comment>
    <comment ref="AX21" authorId="0" shapeId="0">
      <text>
        <r>
          <rPr>
            <sz val="11"/>
            <color theme="1"/>
            <rFont val="Calibri"/>
            <family val="2"/>
            <scheme val="minor"/>
          </rPr>
          <t>Балл: 0 из 4</t>
        </r>
      </text>
    </comment>
    <comment ref="BG21" authorId="0" shapeId="0">
      <text>
        <r>
          <rPr>
            <sz val="11"/>
            <color theme="1"/>
            <rFont val="Calibri"/>
            <family val="2"/>
            <scheme val="minor"/>
          </rPr>
          <t>Балл: 0 из 4</t>
        </r>
      </text>
    </comment>
    <comment ref="BJ21" authorId="0" shapeId="0">
      <text>
        <r>
          <rPr>
            <sz val="11"/>
            <color theme="1"/>
            <rFont val="Calibri"/>
            <family val="2"/>
            <scheme val="minor"/>
          </rPr>
          <t>Балл: 6 из 6</t>
        </r>
      </text>
    </comment>
    <comment ref="BN21" authorId="0" shapeId="0">
      <text>
        <r>
          <rPr>
            <sz val="11"/>
            <color theme="1"/>
            <rFont val="Calibri"/>
            <family val="2"/>
            <scheme val="minor"/>
          </rPr>
          <t>Балл: 0 из 6</t>
        </r>
      </text>
    </comment>
    <comment ref="BR21" authorId="0" shapeId="0">
      <text>
        <r>
          <rPr>
            <sz val="11"/>
            <color theme="1"/>
            <rFont val="Calibri"/>
            <family val="2"/>
            <scheme val="minor"/>
          </rPr>
          <t>Балл: 0 из 6</t>
        </r>
      </text>
    </comment>
    <comment ref="BU21" authorId="0" shapeId="0">
      <text>
        <r>
          <rPr>
            <sz val="11"/>
            <color theme="1"/>
            <rFont val="Calibri"/>
            <family val="2"/>
            <scheme val="minor"/>
          </rPr>
          <t>Балл: 0 из 6</t>
        </r>
      </text>
    </comment>
    <comment ref="BY21" authorId="0" shapeId="0">
      <text>
        <r>
          <rPr>
            <sz val="11"/>
            <color theme="1"/>
            <rFont val="Calibri"/>
            <family val="2"/>
            <scheme val="minor"/>
          </rPr>
          <t>Балл: 6 из 6</t>
        </r>
      </text>
    </comment>
    <comment ref="CH21" authorId="0" shapeId="0">
      <text>
        <r>
          <rPr>
            <sz val="11"/>
            <color theme="1"/>
            <rFont val="Calibri"/>
            <family val="2"/>
            <scheme val="minor"/>
          </rPr>
          <t>Балл: 0 из 2</t>
        </r>
      </text>
    </comment>
    <comment ref="CS21" authorId="0" shapeId="0">
      <text>
        <r>
          <rPr>
            <sz val="11"/>
            <color theme="1"/>
            <rFont val="Calibri"/>
            <family val="2"/>
            <scheme val="minor"/>
          </rPr>
          <t>Балл: 0 из 4</t>
        </r>
      </text>
    </comment>
    <comment ref="CX21" authorId="0" shapeId="0">
      <text>
        <r>
          <rPr>
            <sz val="11"/>
            <color theme="1"/>
            <rFont val="Calibri"/>
            <family val="2"/>
            <scheme val="minor"/>
          </rPr>
          <t>Балл: 4 из 4</t>
        </r>
      </text>
    </comment>
    <comment ref="DI21" authorId="0" shapeId="0">
      <text>
        <r>
          <rPr>
            <sz val="11"/>
            <color theme="1"/>
            <rFont val="Calibri"/>
            <family val="2"/>
            <scheme val="minor"/>
          </rPr>
          <t>Балл: 0 из 4</t>
        </r>
      </text>
    </comment>
    <comment ref="DU21" authorId="0" shapeId="0">
      <text>
        <r>
          <rPr>
            <sz val="11"/>
            <color theme="1"/>
            <rFont val="Calibri"/>
            <family val="2"/>
            <scheme val="minor"/>
          </rPr>
          <t>Балл: 6 из 6</t>
        </r>
      </text>
    </comment>
    <comment ref="DZ21" authorId="0" shapeId="0">
      <text>
        <r>
          <rPr>
            <sz val="11"/>
            <color theme="1"/>
            <rFont val="Calibri"/>
            <family val="2"/>
            <scheme val="minor"/>
          </rPr>
          <t>Балл: 2 из 2</t>
        </r>
      </text>
    </comment>
    <comment ref="EI21" authorId="0" shapeId="0">
      <text>
        <r>
          <rPr>
            <sz val="11"/>
            <color theme="1"/>
            <rFont val="Calibri"/>
            <family val="2"/>
            <scheme val="minor"/>
          </rPr>
          <t>Балл: 0 из 4</t>
        </r>
      </text>
    </comment>
    <comment ref="FB21" authorId="0" shapeId="0">
      <text>
        <r>
          <rPr>
            <sz val="11"/>
            <color theme="1"/>
            <rFont val="Calibri"/>
            <family val="2"/>
            <scheme val="minor"/>
          </rPr>
          <t>Балл: 0 из 6</t>
        </r>
      </text>
    </comment>
    <comment ref="J22" authorId="0" shapeId="0">
      <text>
        <r>
          <rPr>
            <sz val="11"/>
            <color theme="1"/>
            <rFont val="Calibri"/>
            <family val="2"/>
            <scheme val="minor"/>
          </rPr>
          <t>Балл: 0 из 2</t>
        </r>
      </text>
    </comment>
    <comment ref="Q22" authorId="0" shapeId="0">
      <text>
        <r>
          <rPr>
            <sz val="11"/>
            <color theme="1"/>
            <rFont val="Calibri"/>
            <family val="2"/>
            <scheme val="minor"/>
          </rPr>
          <t>Балл: 0 из 2</t>
        </r>
      </text>
    </comment>
    <comment ref="S22" authorId="0" shapeId="0">
      <text>
        <r>
          <rPr>
            <sz val="11"/>
            <color theme="1"/>
            <rFont val="Calibri"/>
            <family val="2"/>
            <scheme val="minor"/>
          </rPr>
          <t>Балл: 0 из 2</t>
        </r>
      </text>
    </comment>
    <comment ref="Z22" authorId="0" shapeId="0">
      <text>
        <r>
          <rPr>
            <sz val="11"/>
            <color theme="1"/>
            <rFont val="Calibri"/>
            <family val="2"/>
            <scheme val="minor"/>
          </rPr>
          <t>Балл: 2 из 2</t>
        </r>
      </text>
    </comment>
    <comment ref="AE22" authorId="0" shapeId="0">
      <text>
        <r>
          <rPr>
            <sz val="11"/>
            <color theme="1"/>
            <rFont val="Calibri"/>
            <family val="2"/>
            <scheme val="minor"/>
          </rPr>
          <t>Балл: 2 из 2</t>
        </r>
      </text>
    </comment>
    <comment ref="AG22" authorId="0" shapeId="0">
      <text>
        <r>
          <rPr>
            <sz val="11"/>
            <color theme="1"/>
            <rFont val="Calibri"/>
            <family val="2"/>
            <scheme val="minor"/>
          </rPr>
          <t>Балл: 4 из 4</t>
        </r>
      </text>
    </comment>
    <comment ref="AI22" authorId="0" shapeId="0">
      <text>
        <r>
          <rPr>
            <sz val="11"/>
            <color theme="1"/>
            <rFont val="Calibri"/>
            <family val="2"/>
            <scheme val="minor"/>
          </rPr>
          <t>Балл: 4 из 4</t>
        </r>
      </text>
    </comment>
    <comment ref="AK22" authorId="0" shapeId="0">
      <text>
        <r>
          <rPr>
            <sz val="11"/>
            <color theme="1"/>
            <rFont val="Calibri"/>
            <family val="2"/>
            <scheme val="minor"/>
          </rPr>
          <t>Балл: 0 из 4</t>
        </r>
      </text>
    </comment>
    <comment ref="AN22" authorId="0" shapeId="0">
      <text>
        <r>
          <rPr>
            <sz val="11"/>
            <color theme="1"/>
            <rFont val="Calibri"/>
            <family val="2"/>
            <scheme val="minor"/>
          </rPr>
          <t>Балл: 0 из 4</t>
        </r>
      </text>
    </comment>
    <comment ref="AS22" authorId="0" shapeId="0">
      <text>
        <r>
          <rPr>
            <sz val="11"/>
            <color theme="1"/>
            <rFont val="Calibri"/>
            <family val="2"/>
            <scheme val="minor"/>
          </rPr>
          <t>Балл: 4 из 4</t>
        </r>
      </text>
    </comment>
    <comment ref="BB22" authorId="0" shapeId="0">
      <text>
        <r>
          <rPr>
            <sz val="11"/>
            <color theme="1"/>
            <rFont val="Calibri"/>
            <family val="2"/>
            <scheme val="minor"/>
          </rPr>
          <t>Балл: 0 из 4</t>
        </r>
      </text>
    </comment>
    <comment ref="BF22" authorId="0" shapeId="0">
      <text>
        <r>
          <rPr>
            <sz val="11"/>
            <color theme="1"/>
            <rFont val="Calibri"/>
            <family val="2"/>
            <scheme val="minor"/>
          </rPr>
          <t>Балл: 4 из 4</t>
        </r>
      </text>
    </comment>
    <comment ref="BK22" authorId="0" shapeId="0">
      <text>
        <r>
          <rPr>
            <sz val="11"/>
            <color theme="1"/>
            <rFont val="Calibri"/>
            <family val="2"/>
            <scheme val="minor"/>
          </rPr>
          <t>Балл: 0 из 6</t>
        </r>
      </text>
    </comment>
    <comment ref="BO22" authorId="0" shapeId="0">
      <text>
        <r>
          <rPr>
            <sz val="11"/>
            <color theme="1"/>
            <rFont val="Calibri"/>
            <family val="2"/>
            <scheme val="minor"/>
          </rPr>
          <t>Балл: 0 из 6</t>
        </r>
      </text>
    </comment>
    <comment ref="BP22" authorId="0" shapeId="0">
      <text>
        <r>
          <rPr>
            <sz val="11"/>
            <color theme="1"/>
            <rFont val="Calibri"/>
            <family val="2"/>
            <scheme val="minor"/>
          </rPr>
          <t>Балл: 0 из 6</t>
        </r>
      </text>
    </comment>
    <comment ref="BV22" authorId="0" shapeId="0">
      <text>
        <r>
          <rPr>
            <sz val="11"/>
            <color theme="1"/>
            <rFont val="Calibri"/>
            <family val="2"/>
            <scheme val="minor"/>
          </rPr>
          <t>Балл: 0 из 6</t>
        </r>
      </text>
    </comment>
    <comment ref="BZ22" authorId="0" shapeId="0">
      <text>
        <r>
          <rPr>
            <sz val="11"/>
            <color theme="1"/>
            <rFont val="Calibri"/>
            <family val="2"/>
            <scheme val="minor"/>
          </rPr>
          <t>Балл: 0 из 6</t>
        </r>
      </text>
    </comment>
    <comment ref="CH22" authorId="0" shapeId="0">
      <text>
        <r>
          <rPr>
            <sz val="11"/>
            <color theme="1"/>
            <rFont val="Calibri"/>
            <family val="2"/>
            <scheme val="minor"/>
          </rPr>
          <t>Балл: 0 из 2</t>
        </r>
      </text>
    </comment>
    <comment ref="CK22" authorId="0" shapeId="0">
      <text>
        <r>
          <rPr>
            <sz val="11"/>
            <color theme="1"/>
            <rFont val="Calibri"/>
            <family val="2"/>
            <scheme val="minor"/>
          </rPr>
          <t>Балл: 0 из 4</t>
        </r>
      </text>
    </comment>
    <comment ref="CY22" authorId="0" shapeId="0">
      <text>
        <r>
          <rPr>
            <sz val="11"/>
            <color theme="1"/>
            <rFont val="Calibri"/>
            <family val="2"/>
            <scheme val="minor"/>
          </rPr>
          <t>Балл: 0 из 4</t>
        </r>
      </text>
    </comment>
    <comment ref="DE22" authorId="0" shapeId="0">
      <text>
        <r>
          <rPr>
            <sz val="11"/>
            <color theme="1"/>
            <rFont val="Calibri"/>
            <family val="2"/>
            <scheme val="minor"/>
          </rPr>
          <t>Балл: 0 из 4</t>
        </r>
      </text>
    </comment>
    <comment ref="DQ22" authorId="0" shapeId="0">
      <text>
        <r>
          <rPr>
            <sz val="11"/>
            <color theme="1"/>
            <rFont val="Calibri"/>
            <family val="2"/>
            <scheme val="minor"/>
          </rPr>
          <t>Балл: 6 из 6</t>
        </r>
      </text>
    </comment>
    <comment ref="EG22" authorId="0" shapeId="0">
      <text>
        <r>
          <rPr>
            <sz val="11"/>
            <color theme="1"/>
            <rFont val="Calibri"/>
            <family val="2"/>
            <scheme val="minor"/>
          </rPr>
          <t>Балл: 2 из 2</t>
        </r>
      </text>
    </comment>
    <comment ref="EI22" authorId="0" shapeId="0">
      <text>
        <r>
          <rPr>
            <sz val="11"/>
            <color theme="1"/>
            <rFont val="Calibri"/>
            <family val="2"/>
            <scheme val="minor"/>
          </rPr>
          <t>Балл: 0 из 4</t>
        </r>
      </text>
    </comment>
    <comment ref="ES22" authorId="0" shapeId="0">
      <text>
        <r>
          <rPr>
            <sz val="11"/>
            <color theme="1"/>
            <rFont val="Calibri"/>
            <family val="2"/>
            <scheme val="minor"/>
          </rPr>
          <t>Балл: 6 из 6</t>
        </r>
      </text>
    </comment>
    <comment ref="J23" authorId="0" shapeId="0">
      <text>
        <r>
          <rPr>
            <sz val="11"/>
            <color theme="1"/>
            <rFont val="Calibri"/>
            <family val="2"/>
            <scheme val="minor"/>
          </rPr>
          <t>Балл: 0 из 2</t>
        </r>
      </text>
    </comment>
    <comment ref="M23" authorId="0" shapeId="0">
      <text>
        <r>
          <rPr>
            <sz val="11"/>
            <color theme="1"/>
            <rFont val="Calibri"/>
            <family val="2"/>
            <scheme val="minor"/>
          </rPr>
          <t>Балл: 2 из 2</t>
        </r>
      </text>
    </comment>
    <comment ref="U23" authorId="0" shapeId="0">
      <text>
        <r>
          <rPr>
            <sz val="11"/>
            <color theme="1"/>
            <rFont val="Calibri"/>
            <family val="2"/>
            <scheme val="minor"/>
          </rPr>
          <t>Балл: 2 из 2</t>
        </r>
      </text>
    </comment>
    <comment ref="W23" authorId="0" shapeId="0">
      <text>
        <r>
          <rPr>
            <sz val="11"/>
            <color theme="1"/>
            <rFont val="Calibri"/>
            <family val="2"/>
            <scheme val="minor"/>
          </rPr>
          <t>Балл: 0 из 2</t>
        </r>
      </text>
    </comment>
    <comment ref="AA23" authorId="0" shapeId="0">
      <text>
        <r>
          <rPr>
            <sz val="11"/>
            <color theme="1"/>
            <rFont val="Calibri"/>
            <family val="2"/>
            <scheme val="minor"/>
          </rPr>
          <t>Балл: 2 из 2</t>
        </r>
      </text>
    </comment>
    <comment ref="AG23" authorId="0" shapeId="0">
      <text>
        <r>
          <rPr>
            <sz val="11"/>
            <color theme="1"/>
            <rFont val="Calibri"/>
            <family val="2"/>
            <scheme val="minor"/>
          </rPr>
          <t>Балл: 4 из 4</t>
        </r>
      </text>
    </comment>
    <comment ref="AH23" authorId="0" shapeId="0">
      <text>
        <r>
          <rPr>
            <sz val="11"/>
            <color theme="1"/>
            <rFont val="Calibri"/>
            <family val="2"/>
            <scheme val="minor"/>
          </rPr>
          <t>Балл: 4 из 4</t>
        </r>
      </text>
    </comment>
    <comment ref="AJ23" authorId="0" shapeId="0">
      <text>
        <r>
          <rPr>
            <sz val="11"/>
            <color theme="1"/>
            <rFont val="Calibri"/>
            <family val="2"/>
            <scheme val="minor"/>
          </rPr>
          <t>Балл: 4 из 4</t>
        </r>
      </text>
    </comment>
    <comment ref="AP23" authorId="0" shapeId="0">
      <text>
        <r>
          <rPr>
            <sz val="11"/>
            <color theme="1"/>
            <rFont val="Calibri"/>
            <family val="2"/>
            <scheme val="minor"/>
          </rPr>
          <t>Балл: 4 из 4</t>
        </r>
      </text>
    </comment>
    <comment ref="AS23" authorId="0" shapeId="0">
      <text>
        <r>
          <rPr>
            <sz val="11"/>
            <color theme="1"/>
            <rFont val="Calibri"/>
            <family val="2"/>
            <scheme val="minor"/>
          </rPr>
          <t>Балл: 4 из 4</t>
        </r>
      </text>
    </comment>
    <comment ref="AZ23" authorId="0" shapeId="0">
      <text>
        <r>
          <rPr>
            <sz val="11"/>
            <color theme="1"/>
            <rFont val="Calibri"/>
            <family val="2"/>
            <scheme val="minor"/>
          </rPr>
          <t>Балл: 0 из 4</t>
        </r>
      </text>
    </comment>
    <comment ref="BC23" authorId="0" shapeId="0">
      <text>
        <r>
          <rPr>
            <sz val="11"/>
            <color theme="1"/>
            <rFont val="Calibri"/>
            <family val="2"/>
            <scheme val="minor"/>
          </rPr>
          <t>Балл: 0 из 4</t>
        </r>
      </text>
    </comment>
    <comment ref="BL23" authorId="0" shapeId="0">
      <text>
        <r>
          <rPr>
            <sz val="11"/>
            <color theme="1"/>
            <rFont val="Calibri"/>
            <family val="2"/>
            <scheme val="minor"/>
          </rPr>
          <t>Балл: 0 из 6</t>
        </r>
      </text>
    </comment>
    <comment ref="BO23" authorId="0" shapeId="0">
      <text>
        <r>
          <rPr>
            <sz val="11"/>
            <color theme="1"/>
            <rFont val="Calibri"/>
            <family val="2"/>
            <scheme val="minor"/>
          </rPr>
          <t>Балл: 0 из 6</t>
        </r>
      </text>
    </comment>
    <comment ref="BQ23" authorId="0" shapeId="0">
      <text>
        <r>
          <rPr>
            <sz val="11"/>
            <color theme="1"/>
            <rFont val="Calibri"/>
            <family val="2"/>
            <scheme val="minor"/>
          </rPr>
          <t>Балл: 0 из 6</t>
        </r>
      </text>
    </comment>
    <comment ref="BT23" authorId="0" shapeId="0">
      <text>
        <r>
          <rPr>
            <sz val="11"/>
            <color theme="1"/>
            <rFont val="Calibri"/>
            <family val="2"/>
            <scheme val="minor"/>
          </rPr>
          <t>Балл: 0 из 6</t>
        </r>
      </text>
    </comment>
    <comment ref="BZ23" authorId="0" shapeId="0">
      <text>
        <r>
          <rPr>
            <sz val="11"/>
            <color theme="1"/>
            <rFont val="Calibri"/>
            <family val="2"/>
            <scheme val="minor"/>
          </rPr>
          <t>Балл: 0 из 6</t>
        </r>
      </text>
    </comment>
    <comment ref="CI23" authorId="0" shapeId="0">
      <text>
        <r>
          <rPr>
            <sz val="11"/>
            <color theme="1"/>
            <rFont val="Calibri"/>
            <family val="2"/>
            <scheme val="minor"/>
          </rPr>
          <t>Балл: 2 из 2</t>
        </r>
      </text>
    </comment>
    <comment ref="CN23" authorId="0" shapeId="0">
      <text>
        <r>
          <rPr>
            <sz val="11"/>
            <color theme="1"/>
            <rFont val="Calibri"/>
            <family val="2"/>
            <scheme val="minor"/>
          </rPr>
          <t>Балл: 0 из 4</t>
        </r>
      </text>
    </comment>
    <comment ref="DB23" authorId="0" shapeId="0">
      <text>
        <r>
          <rPr>
            <sz val="11"/>
            <color theme="1"/>
            <rFont val="Calibri"/>
            <family val="2"/>
            <scheme val="minor"/>
          </rPr>
          <t>Балл: 0 из 4</t>
        </r>
      </text>
    </comment>
    <comment ref="DH23" authorId="0" shapeId="0">
      <text>
        <r>
          <rPr>
            <sz val="11"/>
            <color theme="1"/>
            <rFont val="Calibri"/>
            <family val="2"/>
            <scheme val="minor"/>
          </rPr>
          <t>Балл: 0 из 4</t>
        </r>
      </text>
    </comment>
    <comment ref="DS23" authorId="0" shapeId="0">
      <text>
        <r>
          <rPr>
            <sz val="11"/>
            <color theme="1"/>
            <rFont val="Calibri"/>
            <family val="2"/>
            <scheme val="minor"/>
          </rPr>
          <t>Балл: 6 из 6</t>
        </r>
      </text>
    </comment>
    <comment ref="ED23" authorId="0" shapeId="0">
      <text>
        <r>
          <rPr>
            <sz val="11"/>
            <color theme="1"/>
            <rFont val="Calibri"/>
            <family val="2"/>
            <scheme val="minor"/>
          </rPr>
          <t>Балл: 2 из 2</t>
        </r>
      </text>
    </comment>
    <comment ref="EN23" authorId="0" shapeId="0">
      <text>
        <r>
          <rPr>
            <sz val="11"/>
            <color theme="1"/>
            <rFont val="Calibri"/>
            <family val="2"/>
            <scheme val="minor"/>
          </rPr>
          <t>Балл: 0 из 4</t>
        </r>
      </text>
    </comment>
    <comment ref="FA23" authorId="0" shapeId="0">
      <text>
        <r>
          <rPr>
            <sz val="11"/>
            <color theme="1"/>
            <rFont val="Calibri"/>
            <family val="2"/>
            <scheme val="minor"/>
          </rPr>
          <t>Балл: 6 из 6</t>
        </r>
      </text>
    </comment>
    <comment ref="K24" authorId="0" shapeId="0">
      <text>
        <r>
          <rPr>
            <sz val="11"/>
            <color theme="1"/>
            <rFont val="Calibri"/>
            <family val="2"/>
            <scheme val="minor"/>
          </rPr>
          <t>Балл: 2 из 2</t>
        </r>
      </text>
    </comment>
    <comment ref="N24" authorId="0" shapeId="0">
      <text>
        <r>
          <rPr>
            <sz val="11"/>
            <color theme="1"/>
            <rFont val="Calibri"/>
            <family val="2"/>
            <scheme val="minor"/>
          </rPr>
          <t>Балл: 0 из 2</t>
        </r>
      </text>
    </comment>
    <comment ref="R24" authorId="0" shapeId="0">
      <text>
        <r>
          <rPr>
            <sz val="11"/>
            <color theme="1"/>
            <rFont val="Calibri"/>
            <family val="2"/>
            <scheme val="minor"/>
          </rPr>
          <t>Балл: 0 из 2</t>
        </r>
      </text>
    </comment>
    <comment ref="Y24" authorId="0" shapeId="0">
      <text>
        <r>
          <rPr>
            <sz val="11"/>
            <color theme="1"/>
            <rFont val="Calibri"/>
            <family val="2"/>
            <scheme val="minor"/>
          </rPr>
          <t>Балл: 2 из 2</t>
        </r>
      </text>
    </comment>
    <comment ref="AA24" authorId="0" shapeId="0">
      <text>
        <r>
          <rPr>
            <sz val="11"/>
            <color theme="1"/>
            <rFont val="Calibri"/>
            <family val="2"/>
            <scheme val="minor"/>
          </rPr>
          <t>Балл: 2 из 2</t>
        </r>
      </text>
    </comment>
    <comment ref="AF24" authorId="0" shapeId="0">
      <text>
        <r>
          <rPr>
            <sz val="11"/>
            <color theme="1"/>
            <rFont val="Calibri"/>
            <family val="2"/>
            <scheme val="minor"/>
          </rPr>
          <t>Балл: 0 из 4</t>
        </r>
      </text>
    </comment>
    <comment ref="AH24" authorId="0" shapeId="0">
      <text>
        <r>
          <rPr>
            <sz val="11"/>
            <color theme="1"/>
            <rFont val="Calibri"/>
            <family val="2"/>
            <scheme val="minor"/>
          </rPr>
          <t>Балл: 4 из 4</t>
        </r>
      </text>
    </comment>
    <comment ref="AJ24" authorId="0" shapeId="0">
      <text>
        <r>
          <rPr>
            <sz val="11"/>
            <color theme="1"/>
            <rFont val="Calibri"/>
            <family val="2"/>
            <scheme val="minor"/>
          </rPr>
          <t>Балл: 0 из 4</t>
        </r>
      </text>
    </comment>
    <comment ref="AL24" authorId="0" shapeId="0">
      <text>
        <r>
          <rPr>
            <sz val="11"/>
            <color theme="1"/>
            <rFont val="Calibri"/>
            <family val="2"/>
            <scheme val="minor"/>
          </rPr>
          <t>Балл: 0 из 4</t>
        </r>
      </text>
    </comment>
    <comment ref="AV24" authorId="0" shapeId="0">
      <text>
        <r>
          <rPr>
            <sz val="11"/>
            <color theme="1"/>
            <rFont val="Calibri"/>
            <family val="2"/>
            <scheme val="minor"/>
          </rPr>
          <t>Балл: 4 из 4</t>
        </r>
      </text>
    </comment>
    <comment ref="BA24" authorId="0" shapeId="0">
      <text>
        <r>
          <rPr>
            <sz val="11"/>
            <color theme="1"/>
            <rFont val="Calibri"/>
            <family val="2"/>
            <scheme val="minor"/>
          </rPr>
          <t>Балл: 0 из 4</t>
        </r>
      </text>
    </comment>
    <comment ref="BH24" authorId="0" shapeId="0">
      <text>
        <r>
          <rPr>
            <sz val="11"/>
            <color theme="1"/>
            <rFont val="Calibri"/>
            <family val="2"/>
            <scheme val="minor"/>
          </rPr>
          <t>Балл: 0 из 4</t>
        </r>
      </text>
    </comment>
    <comment ref="BI24" authorId="0" shapeId="0">
      <text>
        <r>
          <rPr>
            <sz val="11"/>
            <color theme="1"/>
            <rFont val="Calibri"/>
            <family val="2"/>
            <scheme val="minor"/>
          </rPr>
          <t>Балл: 0 из 6</t>
        </r>
      </text>
    </comment>
    <comment ref="BN24" authorId="0" shapeId="0">
      <text>
        <r>
          <rPr>
            <sz val="11"/>
            <color theme="1"/>
            <rFont val="Calibri"/>
            <family val="2"/>
            <scheme val="minor"/>
          </rPr>
          <t>Балл: 0 из 6</t>
        </r>
      </text>
    </comment>
    <comment ref="BP24" authorId="0" shapeId="0">
      <text>
        <r>
          <rPr>
            <sz val="11"/>
            <color theme="1"/>
            <rFont val="Calibri"/>
            <family val="2"/>
            <scheme val="minor"/>
          </rPr>
          <t>Балл: 0 из 6</t>
        </r>
      </text>
    </comment>
    <comment ref="BV24" authorId="0" shapeId="0">
      <text>
        <r>
          <rPr>
            <sz val="11"/>
            <color theme="1"/>
            <rFont val="Calibri"/>
            <family val="2"/>
            <scheme val="minor"/>
          </rPr>
          <t>Балл: 0 из 6</t>
        </r>
      </text>
    </comment>
    <comment ref="BW24" authorId="0" shapeId="0">
      <text>
        <r>
          <rPr>
            <sz val="11"/>
            <color theme="1"/>
            <rFont val="Calibri"/>
            <family val="2"/>
            <scheme val="minor"/>
          </rPr>
          <t>Балл: 0 из 6</t>
        </r>
      </text>
    </comment>
    <comment ref="CG24" authorId="0" shapeId="0">
      <text>
        <r>
          <rPr>
            <sz val="11"/>
            <color theme="1"/>
            <rFont val="Calibri"/>
            <family val="2"/>
            <scheme val="minor"/>
          </rPr>
          <t>Балл: 2 из 2</t>
        </r>
      </text>
    </comment>
    <comment ref="CO24" authorId="0" shapeId="0">
      <text>
        <r>
          <rPr>
            <sz val="11"/>
            <color theme="1"/>
            <rFont val="Calibri"/>
            <family val="2"/>
            <scheme val="minor"/>
          </rPr>
          <t>Балл: 0 из 4</t>
        </r>
      </text>
    </comment>
    <comment ref="DD24" authorId="0" shapeId="0">
      <text>
        <r>
          <rPr>
            <sz val="11"/>
            <color theme="1"/>
            <rFont val="Calibri"/>
            <family val="2"/>
            <scheme val="minor"/>
          </rPr>
          <t>Балл: 4 из 4</t>
        </r>
      </text>
    </comment>
    <comment ref="DN24" authorId="0" shapeId="0">
      <text>
        <r>
          <rPr>
            <sz val="11"/>
            <color theme="1"/>
            <rFont val="Calibri"/>
            <family val="2"/>
            <scheme val="minor"/>
          </rPr>
          <t>Балл: 0 из 4</t>
        </r>
      </text>
    </comment>
    <comment ref="DQ24" authorId="0" shapeId="0">
      <text>
        <r>
          <rPr>
            <sz val="11"/>
            <color theme="1"/>
            <rFont val="Calibri"/>
            <family val="2"/>
            <scheme val="minor"/>
          </rPr>
          <t>Балл: 2 из 6</t>
        </r>
      </text>
    </comment>
    <comment ref="DZ24" authorId="0" shapeId="0">
      <text>
        <r>
          <rPr>
            <sz val="11"/>
            <color theme="1"/>
            <rFont val="Calibri"/>
            <family val="2"/>
            <scheme val="minor"/>
          </rPr>
          <t>Балл: 0 из 2</t>
        </r>
      </text>
    </comment>
    <comment ref="EQ24" authorId="0" shapeId="0">
      <text>
        <r>
          <rPr>
            <sz val="11"/>
            <color theme="1"/>
            <rFont val="Calibri"/>
            <family val="2"/>
            <scheme val="minor"/>
          </rPr>
          <t>Балл: 4 из 4</t>
        </r>
      </text>
    </comment>
    <comment ref="EX24" authorId="0" shapeId="0">
      <text>
        <r>
          <rPr>
            <sz val="11"/>
            <color theme="1"/>
            <rFont val="Calibri"/>
            <family val="2"/>
            <scheme val="minor"/>
          </rPr>
          <t>Балл: 0 из 6</t>
        </r>
      </text>
    </comment>
    <comment ref="I25" authorId="0" shapeId="0">
      <text>
        <r>
          <rPr>
            <sz val="11"/>
            <color theme="1"/>
            <rFont val="Calibri"/>
            <family val="2"/>
            <scheme val="minor"/>
          </rPr>
          <t>Балл: 2 из 2</t>
        </r>
      </text>
    </comment>
    <comment ref="N25" authorId="0" shapeId="0">
      <text>
        <r>
          <rPr>
            <sz val="11"/>
            <color theme="1"/>
            <rFont val="Calibri"/>
            <family val="2"/>
            <scheme val="minor"/>
          </rPr>
          <t>Балл: 0 из 2</t>
        </r>
      </text>
    </comment>
    <comment ref="U25" authorId="0" shapeId="0">
      <text>
        <r>
          <rPr>
            <sz val="11"/>
            <color theme="1"/>
            <rFont val="Calibri"/>
            <family val="2"/>
            <scheme val="minor"/>
          </rPr>
          <t>Балл: 2 из 2</t>
        </r>
      </text>
    </comment>
    <comment ref="X25" authorId="0" shapeId="0">
      <text>
        <r>
          <rPr>
            <sz val="11"/>
            <color theme="1"/>
            <rFont val="Calibri"/>
            <family val="2"/>
            <scheme val="minor"/>
          </rPr>
          <t>Балл: 2 из 2</t>
        </r>
      </text>
    </comment>
    <comment ref="AA25" authorId="0" shapeId="0">
      <text>
        <r>
          <rPr>
            <sz val="11"/>
            <color theme="1"/>
            <rFont val="Calibri"/>
            <family val="2"/>
            <scheme val="minor"/>
          </rPr>
          <t>Балл: 2 из 2</t>
        </r>
      </text>
    </comment>
    <comment ref="AF25" authorId="0" shapeId="0">
      <text>
        <r>
          <rPr>
            <sz val="11"/>
            <color theme="1"/>
            <rFont val="Calibri"/>
            <family val="2"/>
            <scheme val="minor"/>
          </rPr>
          <t>Балл: 4 из 4</t>
        </r>
      </text>
    </comment>
    <comment ref="AH25" authorId="0" shapeId="0">
      <text>
        <r>
          <rPr>
            <sz val="11"/>
            <color theme="1"/>
            <rFont val="Calibri"/>
            <family val="2"/>
            <scheme val="minor"/>
          </rPr>
          <t>Балл: 0 из 4</t>
        </r>
      </text>
    </comment>
    <comment ref="AJ25" authorId="0" shapeId="0">
      <text>
        <r>
          <rPr>
            <sz val="11"/>
            <color theme="1"/>
            <rFont val="Calibri"/>
            <family val="2"/>
            <scheme val="minor"/>
          </rPr>
          <t>Балл: 4 из 4</t>
        </r>
      </text>
    </comment>
    <comment ref="AM25" authorId="0" shapeId="0">
      <text>
        <r>
          <rPr>
            <sz val="11"/>
            <color theme="1"/>
            <rFont val="Calibri"/>
            <family val="2"/>
            <scheme val="minor"/>
          </rPr>
          <t>Балл: 0 из 4</t>
        </r>
      </text>
    </comment>
    <comment ref="AW25" authorId="0" shapeId="0">
      <text>
        <r>
          <rPr>
            <sz val="11"/>
            <color theme="1"/>
            <rFont val="Calibri"/>
            <family val="2"/>
            <scheme val="minor"/>
          </rPr>
          <t>Балл: 4 из 4</t>
        </r>
      </text>
    </comment>
    <comment ref="AZ25" authorId="0" shapeId="0">
      <text>
        <r>
          <rPr>
            <sz val="11"/>
            <color theme="1"/>
            <rFont val="Calibri"/>
            <family val="2"/>
            <scheme val="minor"/>
          </rPr>
          <t>Балл: 0 из 4</t>
        </r>
      </text>
    </comment>
    <comment ref="BD25" authorId="0" shapeId="0">
      <text>
        <r>
          <rPr>
            <sz val="11"/>
            <color theme="1"/>
            <rFont val="Calibri"/>
            <family val="2"/>
            <scheme val="minor"/>
          </rPr>
          <t>Балл: 0 из 4</t>
        </r>
      </text>
    </comment>
    <comment ref="BI25" authorId="0" shapeId="0">
      <text>
        <r>
          <rPr>
            <sz val="11"/>
            <color theme="1"/>
            <rFont val="Calibri"/>
            <family val="2"/>
            <scheme val="minor"/>
          </rPr>
          <t>Балл: 0 из 6</t>
        </r>
      </text>
    </comment>
    <comment ref="BM25" authorId="0" shapeId="0">
      <text>
        <r>
          <rPr>
            <sz val="11"/>
            <color theme="1"/>
            <rFont val="Calibri"/>
            <family val="2"/>
            <scheme val="minor"/>
          </rPr>
          <t>Балл: 0 из 6</t>
        </r>
      </text>
    </comment>
    <comment ref="BT25" authorId="0" shapeId="0">
      <text>
        <r>
          <rPr>
            <sz val="11"/>
            <color theme="1"/>
            <rFont val="Calibri"/>
            <family val="2"/>
            <scheme val="minor"/>
          </rPr>
          <t>&lt;пропущен&gt;</t>
        </r>
      </text>
    </comment>
    <comment ref="BZ25" authorId="0" shapeId="0">
      <text>
        <r>
          <rPr>
            <sz val="11"/>
            <color theme="1"/>
            <rFont val="Calibri"/>
            <family val="2"/>
            <scheme val="minor"/>
          </rPr>
          <t>Балл: 0 из 6</t>
        </r>
      </text>
    </comment>
    <comment ref="CF25" authorId="0" shapeId="0">
      <text>
        <r>
          <rPr>
            <sz val="11"/>
            <color theme="1"/>
            <rFont val="Calibri"/>
            <family val="2"/>
            <scheme val="minor"/>
          </rPr>
          <t>Балл: 2 из 2</t>
        </r>
      </text>
    </comment>
    <comment ref="CS25" authorId="0" shapeId="0">
      <text>
        <r>
          <rPr>
            <sz val="11"/>
            <color theme="1"/>
            <rFont val="Calibri"/>
            <family val="2"/>
            <scheme val="minor"/>
          </rPr>
          <t>Балл: 0 из 4</t>
        </r>
      </text>
    </comment>
    <comment ref="DA25" authorId="0" shapeId="0">
      <text>
        <r>
          <rPr>
            <sz val="11"/>
            <color theme="1"/>
            <rFont val="Calibri"/>
            <family val="2"/>
            <scheme val="minor"/>
          </rPr>
          <t>Балл: 4 из 4</t>
        </r>
      </text>
    </comment>
    <comment ref="DM25" authorId="0" shapeId="0">
      <text>
        <r>
          <rPr>
            <sz val="11"/>
            <color theme="1"/>
            <rFont val="Calibri"/>
            <family val="2"/>
            <scheme val="minor"/>
          </rPr>
          <t>Балл: 0 из 4</t>
        </r>
      </text>
    </comment>
    <comment ref="DT25" authorId="0" shapeId="0">
      <text>
        <r>
          <rPr>
            <sz val="11"/>
            <color theme="1"/>
            <rFont val="Calibri"/>
            <family val="2"/>
            <scheme val="minor"/>
          </rPr>
          <t>Балл: 6 из 6</t>
        </r>
      </text>
    </comment>
    <comment ref="DY25" authorId="0" shapeId="0">
      <text>
        <r>
          <rPr>
            <sz val="11"/>
            <color theme="1"/>
            <rFont val="Calibri"/>
            <family val="2"/>
            <scheme val="minor"/>
          </rPr>
          <t>Балл: 2 из 2</t>
        </r>
      </text>
    </comment>
    <comment ref="EM25" authorId="0" shapeId="0">
      <text>
        <r>
          <rPr>
            <sz val="11"/>
            <color theme="1"/>
            <rFont val="Calibri"/>
            <family val="2"/>
            <scheme val="minor"/>
          </rPr>
          <t>Балл: 4 из 4</t>
        </r>
      </text>
    </comment>
    <comment ref="ES25" authorId="0" shapeId="0">
      <text>
        <r>
          <rPr>
            <sz val="11"/>
            <color theme="1"/>
            <rFont val="Calibri"/>
            <family val="2"/>
            <scheme val="minor"/>
          </rPr>
          <t>Балл: 0 из 6</t>
        </r>
      </text>
    </comment>
    <comment ref="G26" authorId="0" shapeId="0">
      <text>
        <r>
          <rPr>
            <sz val="11"/>
            <color theme="1"/>
            <rFont val="Calibri"/>
            <family val="2"/>
            <scheme val="minor"/>
          </rPr>
          <t>Балл: 2 из 2</t>
        </r>
      </text>
    </comment>
    <comment ref="M26" authorId="0" shapeId="0">
      <text>
        <r>
          <rPr>
            <sz val="11"/>
            <color theme="1"/>
            <rFont val="Calibri"/>
            <family val="2"/>
            <scheme val="minor"/>
          </rPr>
          <t>Балл: 0 из 2</t>
        </r>
      </text>
    </comment>
    <comment ref="S26" authorId="0" shapeId="0">
      <text>
        <r>
          <rPr>
            <sz val="11"/>
            <color theme="1"/>
            <rFont val="Calibri"/>
            <family val="2"/>
            <scheme val="minor"/>
          </rPr>
          <t>Балл: 0 из 2</t>
        </r>
      </text>
    </comment>
    <comment ref="Z26" authorId="0" shapeId="0">
      <text>
        <r>
          <rPr>
            <sz val="11"/>
            <color theme="1"/>
            <rFont val="Calibri"/>
            <family val="2"/>
            <scheme val="minor"/>
          </rPr>
          <t>Балл: 2 из 2</t>
        </r>
      </text>
    </comment>
    <comment ref="AB26" authorId="0" shapeId="0">
      <text>
        <r>
          <rPr>
            <sz val="11"/>
            <color theme="1"/>
            <rFont val="Calibri"/>
            <family val="2"/>
            <scheme val="minor"/>
          </rPr>
          <t>Балл: 2 из 2</t>
        </r>
      </text>
    </comment>
    <comment ref="AG26" authorId="0" shapeId="0">
      <text>
        <r>
          <rPr>
            <sz val="11"/>
            <color theme="1"/>
            <rFont val="Calibri"/>
            <family val="2"/>
            <scheme val="minor"/>
          </rPr>
          <t>Балл: 4 из 4</t>
        </r>
      </text>
    </comment>
    <comment ref="AH26" authorId="0" shapeId="0">
      <text>
        <r>
          <rPr>
            <sz val="11"/>
            <color theme="1"/>
            <rFont val="Calibri"/>
            <family val="2"/>
            <scheme val="minor"/>
          </rPr>
          <t>Балл: 4 из 4</t>
        </r>
      </text>
    </comment>
    <comment ref="AK26" authorId="0" shapeId="0">
      <text>
        <r>
          <rPr>
            <sz val="11"/>
            <color theme="1"/>
            <rFont val="Calibri"/>
            <family val="2"/>
            <scheme val="minor"/>
          </rPr>
          <t>Балл: 0 из 4</t>
        </r>
      </text>
    </comment>
    <comment ref="AQ26" authorId="0" shapeId="0">
      <text>
        <r>
          <rPr>
            <sz val="11"/>
            <color theme="1"/>
            <rFont val="Calibri"/>
            <family val="2"/>
            <scheme val="minor"/>
          </rPr>
          <t>Балл: 4 из 4</t>
        </r>
      </text>
    </comment>
    <comment ref="AU26" authorId="0" shapeId="0">
      <text>
        <r>
          <rPr>
            <sz val="11"/>
            <color theme="1"/>
            <rFont val="Calibri"/>
            <family val="2"/>
            <scheme val="minor"/>
          </rPr>
          <t>Балл: 4 из 4</t>
        </r>
      </text>
    </comment>
    <comment ref="BB26" authorId="0" shapeId="0">
      <text>
        <r>
          <rPr>
            <sz val="11"/>
            <color theme="1"/>
            <rFont val="Calibri"/>
            <family val="2"/>
            <scheme val="minor"/>
          </rPr>
          <t>Балл: 0 из 4</t>
        </r>
      </text>
    </comment>
    <comment ref="BD26" authorId="0" shapeId="0">
      <text>
        <r>
          <rPr>
            <sz val="11"/>
            <color theme="1"/>
            <rFont val="Calibri"/>
            <family val="2"/>
            <scheme val="minor"/>
          </rPr>
          <t>Балл: 0 из 4</t>
        </r>
      </text>
    </comment>
    <comment ref="BL26" authorId="0" shapeId="0">
      <text>
        <r>
          <rPr>
            <sz val="11"/>
            <color theme="1"/>
            <rFont val="Calibri"/>
            <family val="2"/>
            <scheme val="minor"/>
          </rPr>
          <t>Балл: 0 из 6</t>
        </r>
      </text>
    </comment>
    <comment ref="BM26" authorId="0" shapeId="0">
      <text>
        <r>
          <rPr>
            <sz val="11"/>
            <color theme="1"/>
            <rFont val="Calibri"/>
            <family val="2"/>
            <scheme val="minor"/>
          </rPr>
          <t>Балл: 0 из 6</t>
        </r>
      </text>
    </comment>
    <comment ref="BQ26" authorId="0" shapeId="0">
      <text>
        <r>
          <rPr>
            <sz val="11"/>
            <color theme="1"/>
            <rFont val="Calibri"/>
            <family val="2"/>
            <scheme val="minor"/>
          </rPr>
          <t>Балл: 0 из 6</t>
        </r>
      </text>
    </comment>
    <comment ref="BT26" authorId="0" shapeId="0">
      <text>
        <r>
          <rPr>
            <sz val="11"/>
            <color theme="1"/>
            <rFont val="Calibri"/>
            <family val="2"/>
            <scheme val="minor"/>
          </rPr>
          <t>Балл: 0 из 6</t>
        </r>
      </text>
    </comment>
    <comment ref="BY26" authorId="0" shapeId="0">
      <text>
        <r>
          <rPr>
            <sz val="11"/>
            <color theme="1"/>
            <rFont val="Calibri"/>
            <family val="2"/>
            <scheme val="minor"/>
          </rPr>
          <t>Балл: 0 из 6</t>
        </r>
      </text>
    </comment>
    <comment ref="CF26" authorId="0" shapeId="0">
      <text>
        <r>
          <rPr>
            <sz val="11"/>
            <color theme="1"/>
            <rFont val="Calibri"/>
            <family val="2"/>
            <scheme val="minor"/>
          </rPr>
          <t>Балл: 2 из 2</t>
        </r>
      </text>
    </comment>
    <comment ref="CK26" authorId="0" shapeId="0">
      <text>
        <r>
          <rPr>
            <sz val="11"/>
            <color theme="1"/>
            <rFont val="Calibri"/>
            <family val="2"/>
            <scheme val="minor"/>
          </rPr>
          <t>Балл: 0 из 4</t>
        </r>
      </text>
    </comment>
    <comment ref="DA26" authorId="0" shapeId="0">
      <text>
        <r>
          <rPr>
            <sz val="11"/>
            <color theme="1"/>
            <rFont val="Calibri"/>
            <family val="2"/>
            <scheme val="minor"/>
          </rPr>
          <t>Балл: 4 из 4</t>
        </r>
      </text>
    </comment>
    <comment ref="DE26" authorId="0" shapeId="0">
      <text>
        <r>
          <rPr>
            <sz val="11"/>
            <color theme="1"/>
            <rFont val="Calibri"/>
            <family val="2"/>
            <scheme val="minor"/>
          </rPr>
          <t>Балл: 0 из 4</t>
        </r>
      </text>
    </comment>
    <comment ref="DX26" authorId="0" shapeId="0">
      <text>
        <r>
          <rPr>
            <sz val="11"/>
            <color theme="1"/>
            <rFont val="Calibri"/>
            <family val="2"/>
            <scheme val="minor"/>
          </rPr>
          <t>Балл: 6 из 6</t>
        </r>
      </text>
    </comment>
    <comment ref="EA26" authorId="0" shapeId="0">
      <text>
        <r>
          <rPr>
            <sz val="11"/>
            <color theme="1"/>
            <rFont val="Calibri"/>
            <family val="2"/>
            <scheme val="minor"/>
          </rPr>
          <t>Балл: 2 из 2</t>
        </r>
      </text>
    </comment>
    <comment ref="EO26" authorId="0" shapeId="0">
      <text>
        <r>
          <rPr>
            <sz val="11"/>
            <color theme="1"/>
            <rFont val="Calibri"/>
            <family val="2"/>
            <scheme val="minor"/>
          </rPr>
          <t>Балл: 0 из 4</t>
        </r>
      </text>
    </comment>
    <comment ref="ET26" authorId="0" shapeId="0">
      <text>
        <r>
          <rPr>
            <sz val="11"/>
            <color theme="1"/>
            <rFont val="Calibri"/>
            <family val="2"/>
            <scheme val="minor"/>
          </rPr>
          <t>Балл: 6 из 6</t>
        </r>
      </text>
    </comment>
    <comment ref="I27" authorId="0" shapeId="0">
      <text>
        <r>
          <rPr>
            <sz val="11"/>
            <color theme="1"/>
            <rFont val="Calibri"/>
            <family val="2"/>
            <scheme val="minor"/>
          </rPr>
          <t>Балл: 2 из 2</t>
        </r>
      </text>
    </comment>
    <comment ref="P27" authorId="0" shapeId="0">
      <text>
        <r>
          <rPr>
            <sz val="11"/>
            <color theme="1"/>
            <rFont val="Calibri"/>
            <family val="2"/>
            <scheme val="minor"/>
          </rPr>
          <t>Балл: 0 из 2</t>
        </r>
      </text>
    </comment>
    <comment ref="T27" authorId="0" shapeId="0">
      <text>
        <r>
          <rPr>
            <sz val="11"/>
            <color theme="1"/>
            <rFont val="Calibri"/>
            <family val="2"/>
            <scheme val="minor"/>
          </rPr>
          <t>Балл: 2 из 2</t>
        </r>
      </text>
    </comment>
    <comment ref="X27" authorId="0" shapeId="0">
      <text>
        <r>
          <rPr>
            <sz val="11"/>
            <color theme="1"/>
            <rFont val="Calibri"/>
            <family val="2"/>
            <scheme val="minor"/>
          </rPr>
          <t>Балл: 2 из 2</t>
        </r>
      </text>
    </comment>
    <comment ref="AD27" authorId="0" shapeId="0">
      <text>
        <r>
          <rPr>
            <sz val="11"/>
            <color theme="1"/>
            <rFont val="Calibri"/>
            <family val="2"/>
            <scheme val="minor"/>
          </rPr>
          <t>Балл: 2 из 2</t>
        </r>
      </text>
    </comment>
    <comment ref="AG27" authorId="0" shapeId="0">
      <text>
        <r>
          <rPr>
            <sz val="11"/>
            <color theme="1"/>
            <rFont val="Calibri"/>
            <family val="2"/>
            <scheme val="minor"/>
          </rPr>
          <t>Балл: 0 из 4</t>
        </r>
      </text>
    </comment>
    <comment ref="AI27" authorId="0" shapeId="0">
      <text>
        <r>
          <rPr>
            <sz val="11"/>
            <color theme="1"/>
            <rFont val="Calibri"/>
            <family val="2"/>
            <scheme val="minor"/>
          </rPr>
          <t>Балл: 4 из 4</t>
        </r>
      </text>
    </comment>
    <comment ref="AK27" authorId="0" shapeId="0">
      <text>
        <r>
          <rPr>
            <sz val="11"/>
            <color theme="1"/>
            <rFont val="Calibri"/>
            <family val="2"/>
            <scheme val="minor"/>
          </rPr>
          <t>Балл: 0 из 4</t>
        </r>
      </text>
    </comment>
    <comment ref="AL27" authorId="0" shapeId="0">
      <text>
        <r>
          <rPr>
            <sz val="11"/>
            <color theme="1"/>
            <rFont val="Calibri"/>
            <family val="2"/>
            <scheme val="minor"/>
          </rPr>
          <t>Балл: 0 из 4</t>
        </r>
      </text>
    </comment>
    <comment ref="AR27" authorId="0" shapeId="0">
      <text>
        <r>
          <rPr>
            <sz val="11"/>
            <color theme="1"/>
            <rFont val="Calibri"/>
            <family val="2"/>
            <scheme val="minor"/>
          </rPr>
          <t>Балл: 4 из 4</t>
        </r>
      </text>
    </comment>
    <comment ref="AY27" authorId="0" shapeId="0">
      <text>
        <r>
          <rPr>
            <sz val="11"/>
            <color theme="1"/>
            <rFont val="Calibri"/>
            <family val="2"/>
            <scheme val="minor"/>
          </rPr>
          <t>Балл: 0 из 4</t>
        </r>
      </text>
    </comment>
    <comment ref="BC27" authorId="0" shapeId="0">
      <text>
        <r>
          <rPr>
            <sz val="11"/>
            <color theme="1"/>
            <rFont val="Calibri"/>
            <family val="2"/>
            <scheme val="minor"/>
          </rPr>
          <t>Балл: 0 из 4</t>
        </r>
      </text>
    </comment>
    <comment ref="BL27" authorId="0" shapeId="0">
      <text>
        <r>
          <rPr>
            <sz val="11"/>
            <color theme="1"/>
            <rFont val="Calibri"/>
            <family val="2"/>
            <scheme val="minor"/>
          </rPr>
          <t>Балл: 0 из 6</t>
        </r>
      </text>
    </comment>
    <comment ref="BM27" authorId="0" shapeId="0">
      <text>
        <r>
          <rPr>
            <sz val="11"/>
            <color theme="1"/>
            <rFont val="Calibri"/>
            <family val="2"/>
            <scheme val="minor"/>
          </rPr>
          <t>Балл: 0 из 6</t>
        </r>
      </text>
    </comment>
    <comment ref="BR27" authorId="0" shapeId="0">
      <text>
        <r>
          <rPr>
            <sz val="11"/>
            <color theme="1"/>
            <rFont val="Calibri"/>
            <family val="2"/>
            <scheme val="minor"/>
          </rPr>
          <t>Балл: 6 из 6</t>
        </r>
      </text>
    </comment>
    <comment ref="BT27" authorId="0" shapeId="0">
      <text>
        <r>
          <rPr>
            <sz val="11"/>
            <color theme="1"/>
            <rFont val="Calibri"/>
            <family val="2"/>
            <scheme val="minor"/>
          </rPr>
          <t>Балл: 0 из 6</t>
        </r>
      </text>
    </comment>
    <comment ref="BW27" authorId="0" shapeId="0">
      <text>
        <r>
          <rPr>
            <sz val="11"/>
            <color theme="1"/>
            <rFont val="Calibri"/>
            <family val="2"/>
            <scheme val="minor"/>
          </rPr>
          <t>Балл: 0 из 6</t>
        </r>
      </text>
    </comment>
    <comment ref="CC27" authorId="0" shapeId="0">
      <text>
        <r>
          <rPr>
            <sz val="11"/>
            <color theme="1"/>
            <rFont val="Calibri"/>
            <family val="2"/>
            <scheme val="minor"/>
          </rPr>
          <t>Балл: 2 из 2</t>
        </r>
      </text>
    </comment>
    <comment ref="CL27" authorId="0" shapeId="0">
      <text>
        <r>
          <rPr>
            <sz val="11"/>
            <color theme="1"/>
            <rFont val="Calibri"/>
            <family val="2"/>
            <scheme val="minor"/>
          </rPr>
          <t>Балл: 0 из 4</t>
        </r>
      </text>
    </comment>
    <comment ref="CZ27" authorId="0" shapeId="0">
      <text>
        <r>
          <rPr>
            <sz val="11"/>
            <color theme="1"/>
            <rFont val="Calibri"/>
            <family val="2"/>
            <scheme val="minor"/>
          </rPr>
          <t>Балл: 4 из 4</t>
        </r>
      </text>
    </comment>
    <comment ref="DI27" authorId="0" shapeId="0">
      <text>
        <r>
          <rPr>
            <sz val="11"/>
            <color theme="1"/>
            <rFont val="Calibri"/>
            <family val="2"/>
            <scheme val="minor"/>
          </rPr>
          <t>Балл: 0 из 4</t>
        </r>
      </text>
    </comment>
    <comment ref="DO27" authorId="0" shapeId="0">
      <text>
        <r>
          <rPr>
            <sz val="11"/>
            <color theme="1"/>
            <rFont val="Calibri"/>
            <family val="2"/>
            <scheme val="minor"/>
          </rPr>
          <t>Балл: 6 из 6</t>
        </r>
      </text>
    </comment>
    <comment ref="EA27" authorId="0" shapeId="0">
      <text>
        <r>
          <rPr>
            <sz val="11"/>
            <color theme="1"/>
            <rFont val="Calibri"/>
            <family val="2"/>
            <scheme val="minor"/>
          </rPr>
          <t>Балл: 2 из 2</t>
        </r>
      </text>
    </comment>
    <comment ref="EM27" authorId="0" shapeId="0">
      <text>
        <r>
          <rPr>
            <sz val="11"/>
            <color theme="1"/>
            <rFont val="Calibri"/>
            <family val="2"/>
            <scheme val="minor"/>
          </rPr>
          <t>Балл: 0 из 4</t>
        </r>
      </text>
    </comment>
    <comment ref="ET27" authorId="0" shapeId="0">
      <text>
        <r>
          <rPr>
            <sz val="11"/>
            <color theme="1"/>
            <rFont val="Calibri"/>
            <family val="2"/>
            <scheme val="minor"/>
          </rPr>
          <t>Балл: 6 из 6</t>
        </r>
      </text>
    </comment>
    <comment ref="J28" authorId="0" shapeId="0">
      <text>
        <r>
          <rPr>
            <sz val="11"/>
            <color theme="1"/>
            <rFont val="Calibri"/>
            <family val="2"/>
            <scheme val="minor"/>
          </rPr>
          <t>Балл: 2 из 2</t>
        </r>
      </text>
    </comment>
    <comment ref="O28" authorId="0" shapeId="0">
      <text>
        <r>
          <rPr>
            <sz val="11"/>
            <color theme="1"/>
            <rFont val="Calibri"/>
            <family val="2"/>
            <scheme val="minor"/>
          </rPr>
          <t>Балл: 2 из 2</t>
        </r>
      </text>
    </comment>
    <comment ref="V28" authorId="0" shapeId="0">
      <text>
        <r>
          <rPr>
            <sz val="11"/>
            <color theme="1"/>
            <rFont val="Calibri"/>
            <family val="2"/>
            <scheme val="minor"/>
          </rPr>
          <t>Балл: 0 из 2</t>
        </r>
      </text>
    </comment>
    <comment ref="W28" authorId="0" shapeId="0">
      <text>
        <r>
          <rPr>
            <sz val="11"/>
            <color theme="1"/>
            <rFont val="Calibri"/>
            <family val="2"/>
            <scheme val="minor"/>
          </rPr>
          <t>Балл: 2 из 2</t>
        </r>
      </text>
    </comment>
    <comment ref="AB28" authorId="0" shapeId="0">
      <text>
        <r>
          <rPr>
            <sz val="11"/>
            <color theme="1"/>
            <rFont val="Calibri"/>
            <family val="2"/>
            <scheme val="minor"/>
          </rPr>
          <t>Балл: 2 из 2</t>
        </r>
      </text>
    </comment>
    <comment ref="AF28" authorId="0" shapeId="0">
      <text>
        <r>
          <rPr>
            <sz val="11"/>
            <color theme="1"/>
            <rFont val="Calibri"/>
            <family val="2"/>
            <scheme val="minor"/>
          </rPr>
          <t>Балл: 4 из 4</t>
        </r>
      </text>
    </comment>
    <comment ref="AH28" authorId="0" shapeId="0">
      <text>
        <r>
          <rPr>
            <sz val="11"/>
            <color theme="1"/>
            <rFont val="Calibri"/>
            <family val="2"/>
            <scheme val="minor"/>
          </rPr>
          <t>Балл: 4 из 4</t>
        </r>
      </text>
    </comment>
    <comment ref="AK28" authorId="0" shapeId="0">
      <text>
        <r>
          <rPr>
            <sz val="11"/>
            <color theme="1"/>
            <rFont val="Calibri"/>
            <family val="2"/>
            <scheme val="minor"/>
          </rPr>
          <t>Балл: 0 из 4</t>
        </r>
      </text>
    </comment>
    <comment ref="AN28" authorId="0" shapeId="0">
      <text>
        <r>
          <rPr>
            <sz val="11"/>
            <color theme="1"/>
            <rFont val="Calibri"/>
            <family val="2"/>
            <scheme val="minor"/>
          </rPr>
          <t>Балл: 0 из 4</t>
        </r>
      </text>
    </comment>
    <comment ref="AU28" authorId="0" shapeId="0">
      <text>
        <r>
          <rPr>
            <sz val="11"/>
            <color theme="1"/>
            <rFont val="Calibri"/>
            <family val="2"/>
            <scheme val="minor"/>
          </rPr>
          <t>Балл: 4 из 4</t>
        </r>
      </text>
    </comment>
    <comment ref="AY28" authorId="0" shapeId="0">
      <text>
        <r>
          <rPr>
            <sz val="11"/>
            <color theme="1"/>
            <rFont val="Calibri"/>
            <family val="2"/>
            <scheme val="minor"/>
          </rPr>
          <t>Балл: 0 из 4</t>
        </r>
      </text>
    </comment>
    <comment ref="BF28" authorId="0" shapeId="0">
      <text>
        <r>
          <rPr>
            <sz val="11"/>
            <color theme="1"/>
            <rFont val="Calibri"/>
            <family val="2"/>
            <scheme val="minor"/>
          </rPr>
          <t>Балл: 4 из 4</t>
        </r>
      </text>
    </comment>
    <comment ref="BK28" authorId="0" shapeId="0">
      <text>
        <r>
          <rPr>
            <sz val="11"/>
            <color theme="1"/>
            <rFont val="Calibri"/>
            <family val="2"/>
            <scheme val="minor"/>
          </rPr>
          <t>Балл: 6 из 6</t>
        </r>
      </text>
    </comment>
    <comment ref="BO28" authorId="0" shapeId="0">
      <text>
        <r>
          <rPr>
            <sz val="11"/>
            <color theme="1"/>
            <rFont val="Calibri"/>
            <family val="2"/>
            <scheme val="minor"/>
          </rPr>
          <t>Балл: 0 из 6</t>
        </r>
      </text>
    </comment>
    <comment ref="BV28" authorId="0" shapeId="0">
      <text>
        <r>
          <rPr>
            <sz val="11"/>
            <color theme="1"/>
            <rFont val="Calibri"/>
            <family val="2"/>
            <scheme val="minor"/>
          </rPr>
          <t>Балл: 0 из 6</t>
        </r>
      </text>
    </comment>
    <comment ref="BY28" authorId="0" shapeId="0">
      <text>
        <r>
          <rPr>
            <sz val="11"/>
            <color theme="1"/>
            <rFont val="Calibri"/>
            <family val="2"/>
            <scheme val="minor"/>
          </rPr>
          <t>Балл: 0 из 6</t>
        </r>
      </text>
    </comment>
    <comment ref="CB28" authorId="0" shapeId="0">
      <text>
        <r>
          <rPr>
            <sz val="11"/>
            <color theme="1"/>
            <rFont val="Calibri"/>
            <family val="2"/>
            <scheme val="minor"/>
          </rPr>
          <t>Балл: 0 из 2</t>
        </r>
      </text>
    </comment>
    <comment ref="CR28" authorId="0" shapeId="0">
      <text>
        <r>
          <rPr>
            <sz val="11"/>
            <color theme="1"/>
            <rFont val="Calibri"/>
            <family val="2"/>
            <scheme val="minor"/>
          </rPr>
          <t>Балл: 0 из 4</t>
        </r>
      </text>
    </comment>
    <comment ref="DA28" authorId="0" shapeId="0">
      <text>
        <r>
          <rPr>
            <sz val="11"/>
            <color theme="1"/>
            <rFont val="Calibri"/>
            <family val="2"/>
            <scheme val="minor"/>
          </rPr>
          <t>Балл: 4 из 4</t>
        </r>
      </text>
    </comment>
    <comment ref="DL28" authorId="0" shapeId="0">
      <text>
        <r>
          <rPr>
            <sz val="11"/>
            <color theme="1"/>
            <rFont val="Calibri"/>
            <family val="2"/>
            <scheme val="minor"/>
          </rPr>
          <t>Балл: 0 из 4</t>
        </r>
      </text>
    </comment>
    <comment ref="DO28" authorId="0" shapeId="0">
      <text>
        <r>
          <rPr>
            <sz val="11"/>
            <color theme="1"/>
            <rFont val="Calibri"/>
            <family val="2"/>
            <scheme val="minor"/>
          </rPr>
          <t>Балл: 6 из 6</t>
        </r>
      </text>
    </comment>
    <comment ref="DZ28" authorId="0" shapeId="0">
      <text>
        <r>
          <rPr>
            <sz val="11"/>
            <color theme="1"/>
            <rFont val="Calibri"/>
            <family val="2"/>
            <scheme val="minor"/>
          </rPr>
          <t>Балл: 2 из 2</t>
        </r>
      </text>
    </comment>
    <comment ref="EO28" authorId="0" shapeId="0">
      <text>
        <r>
          <rPr>
            <sz val="11"/>
            <color theme="1"/>
            <rFont val="Calibri"/>
            <family val="2"/>
            <scheme val="minor"/>
          </rPr>
          <t>Балл: 4 из 4</t>
        </r>
      </text>
    </comment>
    <comment ref="EX28" authorId="0" shapeId="0">
      <text>
        <r>
          <rPr>
            <sz val="11"/>
            <color theme="1"/>
            <rFont val="Calibri"/>
            <family val="2"/>
            <scheme val="minor"/>
          </rPr>
          <t>Балл: 0 из 6</t>
        </r>
      </text>
    </comment>
    <comment ref="I29" authorId="0" shapeId="0">
      <text>
        <r>
          <rPr>
            <sz val="11"/>
            <color theme="1"/>
            <rFont val="Calibri"/>
            <family val="2"/>
            <scheme val="minor"/>
          </rPr>
          <t>Балл: 2 из 2</t>
        </r>
      </text>
    </comment>
    <comment ref="M29" authorId="0" shapeId="0">
      <text>
        <r>
          <rPr>
            <sz val="11"/>
            <color theme="1"/>
            <rFont val="Calibri"/>
            <family val="2"/>
            <scheme val="minor"/>
          </rPr>
          <t>Балл: 0 из 2</t>
        </r>
      </text>
    </comment>
    <comment ref="R29" authorId="0" shapeId="0">
      <text>
        <r>
          <rPr>
            <sz val="11"/>
            <color theme="1"/>
            <rFont val="Calibri"/>
            <family val="2"/>
            <scheme val="minor"/>
          </rPr>
          <t>Балл: 2 из 2</t>
        </r>
      </text>
    </comment>
    <comment ref="Y29" authorId="0" shapeId="0">
      <text>
        <r>
          <rPr>
            <sz val="11"/>
            <color theme="1"/>
            <rFont val="Calibri"/>
            <family val="2"/>
            <scheme val="minor"/>
          </rPr>
          <t>Балл: 2 из 2</t>
        </r>
      </text>
    </comment>
    <comment ref="AE29" authorId="0" shapeId="0">
      <text>
        <r>
          <rPr>
            <sz val="11"/>
            <color theme="1"/>
            <rFont val="Calibri"/>
            <family val="2"/>
            <scheme val="minor"/>
          </rPr>
          <t>Балл: 2 из 2</t>
        </r>
      </text>
    </comment>
    <comment ref="AF29" authorId="0" shapeId="0">
      <text>
        <r>
          <rPr>
            <sz val="11"/>
            <color theme="1"/>
            <rFont val="Calibri"/>
            <family val="2"/>
            <scheme val="minor"/>
          </rPr>
          <t>Балл: 4 из 4</t>
        </r>
      </text>
    </comment>
    <comment ref="AI29" authorId="0" shapeId="0">
      <text>
        <r>
          <rPr>
            <sz val="11"/>
            <color theme="1"/>
            <rFont val="Calibri"/>
            <family val="2"/>
            <scheme val="minor"/>
          </rPr>
          <t>Балл: 4 из 4</t>
        </r>
      </text>
    </comment>
    <comment ref="AK29" authorId="0" shapeId="0">
      <text>
        <r>
          <rPr>
            <sz val="11"/>
            <color theme="1"/>
            <rFont val="Calibri"/>
            <family val="2"/>
            <scheme val="minor"/>
          </rPr>
          <t>Балл: 0 из 4</t>
        </r>
      </text>
    </comment>
    <comment ref="AL29" authorId="0" shapeId="0">
      <text>
        <r>
          <rPr>
            <sz val="11"/>
            <color theme="1"/>
            <rFont val="Calibri"/>
            <family val="2"/>
            <scheme val="minor"/>
          </rPr>
          <t>Балл: 0 из 4</t>
        </r>
      </text>
    </comment>
    <comment ref="AV29" authorId="0" shapeId="0">
      <text>
        <r>
          <rPr>
            <sz val="11"/>
            <color theme="1"/>
            <rFont val="Calibri"/>
            <family val="2"/>
            <scheme val="minor"/>
          </rPr>
          <t>Балл: 4 из 4</t>
        </r>
      </text>
    </comment>
    <comment ref="BB29" authorId="0" shapeId="0">
      <text>
        <r>
          <rPr>
            <sz val="11"/>
            <color theme="1"/>
            <rFont val="Calibri"/>
            <family val="2"/>
            <scheme val="minor"/>
          </rPr>
          <t>Балл: 0 из 4</t>
        </r>
      </text>
    </comment>
    <comment ref="BG29" authorId="0" shapeId="0">
      <text>
        <r>
          <rPr>
            <sz val="11"/>
            <color theme="1"/>
            <rFont val="Calibri"/>
            <family val="2"/>
            <scheme val="minor"/>
          </rPr>
          <t>Балл: 0 из 4</t>
        </r>
      </text>
    </comment>
    <comment ref="BL29" authorId="0" shapeId="0">
      <text>
        <r>
          <rPr>
            <sz val="11"/>
            <color theme="1"/>
            <rFont val="Calibri"/>
            <family val="2"/>
            <scheme val="minor"/>
          </rPr>
          <t>Балл: 0 из 6</t>
        </r>
      </text>
    </comment>
    <comment ref="BN29" authorId="0" shapeId="0">
      <text>
        <r>
          <rPr>
            <sz val="11"/>
            <color theme="1"/>
            <rFont val="Calibri"/>
            <family val="2"/>
            <scheme val="minor"/>
          </rPr>
          <t>Балл: 0 из 6</t>
        </r>
      </text>
    </comment>
    <comment ref="BS29" authorId="0" shapeId="0">
      <text>
        <r>
          <rPr>
            <sz val="11"/>
            <color theme="1"/>
            <rFont val="Calibri"/>
            <family val="2"/>
            <scheme val="minor"/>
          </rPr>
          <t>Балл: 0 из 6</t>
        </r>
      </text>
    </comment>
    <comment ref="BV29" authorId="0" shapeId="0">
      <text>
        <r>
          <rPr>
            <sz val="11"/>
            <color theme="1"/>
            <rFont val="Calibri"/>
            <family val="2"/>
            <scheme val="minor"/>
          </rPr>
          <t>Балл: 0 из 6</t>
        </r>
      </text>
    </comment>
    <comment ref="BW29" authorId="0" shapeId="0">
      <text>
        <r>
          <rPr>
            <sz val="11"/>
            <color theme="1"/>
            <rFont val="Calibri"/>
            <family val="2"/>
            <scheme val="minor"/>
          </rPr>
          <t>Балл: 0 из 6</t>
        </r>
      </text>
    </comment>
    <comment ref="CC29" authorId="0" shapeId="0">
      <text>
        <r>
          <rPr>
            <sz val="11"/>
            <color theme="1"/>
            <rFont val="Calibri"/>
            <family val="2"/>
            <scheme val="minor"/>
          </rPr>
          <t>Балл: 2 из 2</t>
        </r>
      </text>
    </comment>
    <comment ref="CO29" authorId="0" shapeId="0">
      <text>
        <r>
          <rPr>
            <sz val="11"/>
            <color theme="1"/>
            <rFont val="Calibri"/>
            <family val="2"/>
            <scheme val="minor"/>
          </rPr>
          <t>Балл: 0 из 4</t>
        </r>
      </text>
    </comment>
    <comment ref="CZ29" authorId="0" shapeId="0">
      <text>
        <r>
          <rPr>
            <sz val="11"/>
            <color theme="1"/>
            <rFont val="Calibri"/>
            <family val="2"/>
            <scheme val="minor"/>
          </rPr>
          <t>Балл: 4 из 4</t>
        </r>
      </text>
    </comment>
    <comment ref="DG29" authorId="0" shapeId="0">
      <text>
        <r>
          <rPr>
            <sz val="11"/>
            <color theme="1"/>
            <rFont val="Calibri"/>
            <family val="2"/>
            <scheme val="minor"/>
          </rPr>
          <t>Балл: 0 из 4</t>
        </r>
      </text>
    </comment>
    <comment ref="DS29" authorId="0" shapeId="0">
      <text>
        <r>
          <rPr>
            <sz val="11"/>
            <color theme="1"/>
            <rFont val="Calibri"/>
            <family val="2"/>
            <scheme val="minor"/>
          </rPr>
          <t>Балл: 6 из 6</t>
        </r>
      </text>
    </comment>
    <comment ref="EA29" authorId="0" shapeId="0">
      <text>
        <r>
          <rPr>
            <sz val="11"/>
            <color theme="1"/>
            <rFont val="Calibri"/>
            <family val="2"/>
            <scheme val="minor"/>
          </rPr>
          <t>Балл: 0 из 2</t>
        </r>
      </text>
    </comment>
    <comment ref="EJ29" authorId="0" shapeId="0">
      <text>
        <r>
          <rPr>
            <sz val="11"/>
            <color theme="1"/>
            <rFont val="Calibri"/>
            <family val="2"/>
            <scheme val="minor"/>
          </rPr>
          <t>Балл: 4 из 4</t>
        </r>
      </text>
    </comment>
    <comment ref="EU29" authorId="0" shapeId="0">
      <text>
        <r>
          <rPr>
            <sz val="11"/>
            <color theme="1"/>
            <rFont val="Calibri"/>
            <family val="2"/>
            <scheme val="minor"/>
          </rPr>
          <t>Балл: 6 из 6</t>
        </r>
      </text>
    </comment>
    <comment ref="L30" authorId="0" shapeId="0">
      <text>
        <r>
          <rPr>
            <sz val="11"/>
            <color theme="1"/>
            <rFont val="Calibri"/>
            <family val="2"/>
            <scheme val="minor"/>
          </rPr>
          <t>Балл: 2 из 2</t>
        </r>
      </text>
    </comment>
    <comment ref="P30" authorId="0" shapeId="0">
      <text>
        <r>
          <rPr>
            <sz val="11"/>
            <color theme="1"/>
            <rFont val="Calibri"/>
            <family val="2"/>
            <scheme val="minor"/>
          </rPr>
          <t>Балл: 2 из 2</t>
        </r>
      </text>
    </comment>
    <comment ref="U30" authorId="0" shapeId="0">
      <text>
        <r>
          <rPr>
            <sz val="11"/>
            <color theme="1"/>
            <rFont val="Calibri"/>
            <family val="2"/>
            <scheme val="minor"/>
          </rPr>
          <t>Балл: 2 из 2</t>
        </r>
      </text>
    </comment>
    <comment ref="Z30" authorId="0" shapeId="0">
      <text>
        <r>
          <rPr>
            <sz val="11"/>
            <color theme="1"/>
            <rFont val="Calibri"/>
            <family val="2"/>
            <scheme val="minor"/>
          </rPr>
          <t>Балл: 2 из 2</t>
        </r>
      </text>
    </comment>
    <comment ref="AA30" authorId="0" shapeId="0">
      <text>
        <r>
          <rPr>
            <sz val="11"/>
            <color theme="1"/>
            <rFont val="Calibri"/>
            <family val="2"/>
            <scheme val="minor"/>
          </rPr>
          <t>Балл: 2 из 2</t>
        </r>
      </text>
    </comment>
    <comment ref="AG30" authorId="0" shapeId="0">
      <text>
        <r>
          <rPr>
            <sz val="11"/>
            <color theme="1"/>
            <rFont val="Calibri"/>
            <family val="2"/>
            <scheme val="minor"/>
          </rPr>
          <t>Балл: 4 из 4</t>
        </r>
      </text>
    </comment>
    <comment ref="AH30" authorId="0" shapeId="0">
      <text>
        <r>
          <rPr>
            <sz val="11"/>
            <color theme="1"/>
            <rFont val="Calibri"/>
            <family val="2"/>
            <scheme val="minor"/>
          </rPr>
          <t>Балл: 4 из 4</t>
        </r>
      </text>
    </comment>
    <comment ref="AK30" authorId="0" shapeId="0">
      <text>
        <r>
          <rPr>
            <sz val="11"/>
            <color theme="1"/>
            <rFont val="Calibri"/>
            <family val="2"/>
            <scheme val="minor"/>
          </rPr>
          <t>Балл: 0 из 4</t>
        </r>
      </text>
    </comment>
    <comment ref="AP30" authorId="0" shapeId="0">
      <text>
        <r>
          <rPr>
            <sz val="11"/>
            <color theme="1"/>
            <rFont val="Calibri"/>
            <family val="2"/>
            <scheme val="minor"/>
          </rPr>
          <t>Балл: 4 из 4</t>
        </r>
      </text>
    </comment>
    <comment ref="AS30" authorId="0" shapeId="0">
      <text>
        <r>
          <rPr>
            <sz val="11"/>
            <color theme="1"/>
            <rFont val="Calibri"/>
            <family val="2"/>
            <scheme val="minor"/>
          </rPr>
          <t>Балл: 4 из 4</t>
        </r>
      </text>
    </comment>
    <comment ref="BA30" authorId="0" shapeId="0">
      <text>
        <r>
          <rPr>
            <sz val="11"/>
            <color theme="1"/>
            <rFont val="Calibri"/>
            <family val="2"/>
            <scheme val="minor"/>
          </rPr>
          <t>Балл: 0 из 4</t>
        </r>
      </text>
    </comment>
    <comment ref="BE30" authorId="0" shapeId="0">
      <text>
        <r>
          <rPr>
            <sz val="11"/>
            <color theme="1"/>
            <rFont val="Calibri"/>
            <family val="2"/>
            <scheme val="minor"/>
          </rPr>
          <t>Балл: 0 из 4</t>
        </r>
      </text>
    </comment>
    <comment ref="BI30" authorId="0" shapeId="0">
      <text>
        <r>
          <rPr>
            <sz val="11"/>
            <color theme="1"/>
            <rFont val="Calibri"/>
            <family val="2"/>
            <scheme val="minor"/>
          </rPr>
          <t>Балл: 6 из 6</t>
        </r>
      </text>
    </comment>
    <comment ref="BN30" authorId="0" shapeId="0">
      <text>
        <r>
          <rPr>
            <sz val="11"/>
            <color theme="1"/>
            <rFont val="Calibri"/>
            <family val="2"/>
            <scheme val="minor"/>
          </rPr>
          <t>Балл: 0 из 6</t>
        </r>
      </text>
    </comment>
    <comment ref="BS30" authorId="0" shapeId="0">
      <text>
        <r>
          <rPr>
            <sz val="11"/>
            <color theme="1"/>
            <rFont val="Calibri"/>
            <family val="2"/>
            <scheme val="minor"/>
          </rPr>
          <t>Балл: 0 из 6</t>
        </r>
      </text>
    </comment>
    <comment ref="BT30" authorId="0" shapeId="0">
      <text>
        <r>
          <rPr>
            <sz val="11"/>
            <color theme="1"/>
            <rFont val="Calibri"/>
            <family val="2"/>
            <scheme val="minor"/>
          </rPr>
          <t>Балл: 0 из 6</t>
        </r>
      </text>
    </comment>
    <comment ref="BZ30" authorId="0" shapeId="0">
      <text>
        <r>
          <rPr>
            <sz val="11"/>
            <color theme="1"/>
            <rFont val="Calibri"/>
            <family val="2"/>
            <scheme val="minor"/>
          </rPr>
          <t>Балл: 0 из 6</t>
        </r>
      </text>
    </comment>
    <comment ref="CF30" authorId="0" shapeId="0">
      <text>
        <r>
          <rPr>
            <sz val="11"/>
            <color theme="1"/>
            <rFont val="Calibri"/>
            <family val="2"/>
            <scheme val="minor"/>
          </rPr>
          <t>Балл: 2 из 2</t>
        </r>
      </text>
    </comment>
    <comment ref="CR30" authorId="0" shapeId="0">
      <text>
        <r>
          <rPr>
            <sz val="11"/>
            <color theme="1"/>
            <rFont val="Calibri"/>
            <family val="2"/>
            <scheme val="minor"/>
          </rPr>
          <t>Балл: 0 из 4</t>
        </r>
      </text>
    </comment>
    <comment ref="DD30" authorId="0" shapeId="0">
      <text>
        <r>
          <rPr>
            <sz val="11"/>
            <color theme="1"/>
            <rFont val="Calibri"/>
            <family val="2"/>
            <scheme val="minor"/>
          </rPr>
          <t>Балл: 0 из 4</t>
        </r>
      </text>
    </comment>
    <comment ref="DH30" authorId="0" shapeId="0">
      <text>
        <r>
          <rPr>
            <sz val="11"/>
            <color theme="1"/>
            <rFont val="Calibri"/>
            <family val="2"/>
            <scheme val="minor"/>
          </rPr>
          <t>Балл: 0 из 4</t>
        </r>
      </text>
    </comment>
    <comment ref="DU30" authorId="0" shapeId="0">
      <text>
        <r>
          <rPr>
            <sz val="11"/>
            <color theme="1"/>
            <rFont val="Calibri"/>
            <family val="2"/>
            <scheme val="minor"/>
          </rPr>
          <t>Балл: 6 из 6</t>
        </r>
      </text>
    </comment>
    <comment ref="EC30" authorId="0" shapeId="0">
      <text>
        <r>
          <rPr>
            <sz val="11"/>
            <color theme="1"/>
            <rFont val="Calibri"/>
            <family val="2"/>
            <scheme val="minor"/>
          </rPr>
          <t>Балл: 2 из 2</t>
        </r>
      </text>
    </comment>
    <comment ref="EI30" authorId="0" shapeId="0">
      <text>
        <r>
          <rPr>
            <sz val="11"/>
            <color theme="1"/>
            <rFont val="Calibri"/>
            <family val="2"/>
            <scheme val="minor"/>
          </rPr>
          <t>Балл: 4 из 4</t>
        </r>
      </text>
    </comment>
    <comment ref="EZ30" authorId="0" shapeId="0">
      <text>
        <r>
          <rPr>
            <sz val="11"/>
            <color theme="1"/>
            <rFont val="Calibri"/>
            <family val="2"/>
            <scheme val="minor"/>
          </rPr>
          <t>Балл: 3 из 6</t>
        </r>
      </text>
    </comment>
    <comment ref="H31" authorId="0" shapeId="0">
      <text>
        <r>
          <rPr>
            <sz val="11"/>
            <color theme="1"/>
            <rFont val="Calibri"/>
            <family val="2"/>
            <scheme val="minor"/>
          </rPr>
          <t>Балл: 0 из 2</t>
        </r>
      </text>
    </comment>
    <comment ref="M31" authorId="0" shapeId="0">
      <text>
        <r>
          <rPr>
            <sz val="11"/>
            <color theme="1"/>
            <rFont val="Calibri"/>
            <family val="2"/>
            <scheme val="minor"/>
          </rPr>
          <t>Балл: 2 из 2</t>
        </r>
      </text>
    </comment>
    <comment ref="U31" authorId="0" shapeId="0">
      <text>
        <r>
          <rPr>
            <sz val="11"/>
            <color theme="1"/>
            <rFont val="Calibri"/>
            <family val="2"/>
            <scheme val="minor"/>
          </rPr>
          <t>Балл: 0 из 2</t>
        </r>
      </text>
    </comment>
    <comment ref="X31" authorId="0" shapeId="0">
      <text>
        <r>
          <rPr>
            <sz val="11"/>
            <color theme="1"/>
            <rFont val="Calibri"/>
            <family val="2"/>
            <scheme val="minor"/>
          </rPr>
          <t>Балл: 2 из 2</t>
        </r>
      </text>
    </comment>
    <comment ref="AD31" authorId="0" shapeId="0">
      <text>
        <r>
          <rPr>
            <sz val="11"/>
            <color theme="1"/>
            <rFont val="Calibri"/>
            <family val="2"/>
            <scheme val="minor"/>
          </rPr>
          <t>Балл: 2 из 2</t>
        </r>
      </text>
    </comment>
    <comment ref="AF31" authorId="0" shapeId="0">
      <text>
        <r>
          <rPr>
            <sz val="11"/>
            <color theme="1"/>
            <rFont val="Calibri"/>
            <family val="2"/>
            <scheme val="minor"/>
          </rPr>
          <t>Балл: 4 из 4</t>
        </r>
      </text>
    </comment>
    <comment ref="AH31" authorId="0" shapeId="0">
      <text>
        <r>
          <rPr>
            <sz val="11"/>
            <color theme="1"/>
            <rFont val="Calibri"/>
            <family val="2"/>
            <scheme val="minor"/>
          </rPr>
          <t>Балл: 4 из 4</t>
        </r>
      </text>
    </comment>
    <comment ref="AK31" authorId="0" shapeId="0">
      <text>
        <r>
          <rPr>
            <sz val="11"/>
            <color theme="1"/>
            <rFont val="Calibri"/>
            <family val="2"/>
            <scheme val="minor"/>
          </rPr>
          <t>Балл: 0 из 4</t>
        </r>
      </text>
    </comment>
    <comment ref="AQ31" authorId="0" shapeId="0">
      <text>
        <r>
          <rPr>
            <sz val="11"/>
            <color theme="1"/>
            <rFont val="Calibri"/>
            <family val="2"/>
            <scheme val="minor"/>
          </rPr>
          <t>Балл: 0 из 4</t>
        </r>
      </text>
    </comment>
    <comment ref="AR31" authorId="0" shapeId="0">
      <text>
        <r>
          <rPr>
            <sz val="11"/>
            <color theme="1"/>
            <rFont val="Calibri"/>
            <family val="2"/>
            <scheme val="minor"/>
          </rPr>
          <t>Балл: 0 из 4</t>
        </r>
      </text>
    </comment>
    <comment ref="BB31" authorId="0" shapeId="0">
      <text>
        <r>
          <rPr>
            <sz val="11"/>
            <color theme="1"/>
            <rFont val="Calibri"/>
            <family val="2"/>
            <scheme val="minor"/>
          </rPr>
          <t>Балл: 0 из 4</t>
        </r>
      </text>
    </comment>
    <comment ref="BC31" authorId="0" shapeId="0">
      <text>
        <r>
          <rPr>
            <sz val="11"/>
            <color theme="1"/>
            <rFont val="Calibri"/>
            <family val="2"/>
            <scheme val="minor"/>
          </rPr>
          <t>Балл: 0 из 4</t>
        </r>
      </text>
    </comment>
    <comment ref="BJ31" authorId="0" shapeId="0">
      <text>
        <r>
          <rPr>
            <sz val="11"/>
            <color theme="1"/>
            <rFont val="Calibri"/>
            <family val="2"/>
            <scheme val="minor"/>
          </rPr>
          <t>Балл: 0 из 6</t>
        </r>
      </text>
    </comment>
    <comment ref="BO31" authorId="0" shapeId="0">
      <text>
        <r>
          <rPr>
            <sz val="11"/>
            <color theme="1"/>
            <rFont val="Calibri"/>
            <family val="2"/>
            <scheme val="minor"/>
          </rPr>
          <t>Балл: 0 из 6</t>
        </r>
      </text>
    </comment>
    <comment ref="BS31" authorId="0" shapeId="0">
      <text>
        <r>
          <rPr>
            <sz val="11"/>
            <color theme="1"/>
            <rFont val="Calibri"/>
            <family val="2"/>
            <scheme val="minor"/>
          </rPr>
          <t>Балл: 0 из 6</t>
        </r>
      </text>
    </comment>
    <comment ref="BV31" authorId="0" shapeId="0">
      <text>
        <r>
          <rPr>
            <sz val="11"/>
            <color theme="1"/>
            <rFont val="Calibri"/>
            <family val="2"/>
            <scheme val="minor"/>
          </rPr>
          <t>Балл: 0 из 6</t>
        </r>
      </text>
    </comment>
    <comment ref="BY31" authorId="0" shapeId="0">
      <text>
        <r>
          <rPr>
            <sz val="11"/>
            <color theme="1"/>
            <rFont val="Calibri"/>
            <family val="2"/>
            <scheme val="minor"/>
          </rPr>
          <t>Балл: 6 из 6</t>
        </r>
      </text>
    </comment>
    <comment ref="CC31" authorId="0" shapeId="0">
      <text>
        <r>
          <rPr>
            <sz val="11"/>
            <color theme="1"/>
            <rFont val="Calibri"/>
            <family val="2"/>
            <scheme val="minor"/>
          </rPr>
          <t>Балл: 0 из 2</t>
        </r>
      </text>
    </comment>
    <comment ref="CK31" authorId="0" shapeId="0">
      <text>
        <r>
          <rPr>
            <sz val="11"/>
            <color theme="1"/>
            <rFont val="Calibri"/>
            <family val="2"/>
            <scheme val="minor"/>
          </rPr>
          <t>Балл: 0 из 4</t>
        </r>
      </text>
    </comment>
    <comment ref="DA31" authorId="0" shapeId="0">
      <text>
        <r>
          <rPr>
            <sz val="11"/>
            <color theme="1"/>
            <rFont val="Calibri"/>
            <family val="2"/>
            <scheme val="minor"/>
          </rPr>
          <t>Балл: 0 из 4</t>
        </r>
      </text>
    </comment>
    <comment ref="DK31" authorId="0" shapeId="0">
      <text>
        <r>
          <rPr>
            <sz val="11"/>
            <color theme="1"/>
            <rFont val="Calibri"/>
            <family val="2"/>
            <scheme val="minor"/>
          </rPr>
          <t>Балл: 0 из 4</t>
        </r>
      </text>
    </comment>
    <comment ref="DU31" authorId="0" shapeId="0">
      <text>
        <r>
          <rPr>
            <sz val="11"/>
            <color theme="1"/>
            <rFont val="Calibri"/>
            <family val="2"/>
            <scheme val="minor"/>
          </rPr>
          <t>Балл: 6 из 6</t>
        </r>
      </text>
    </comment>
    <comment ref="EA31" authorId="0" shapeId="0">
      <text>
        <r>
          <rPr>
            <sz val="11"/>
            <color theme="1"/>
            <rFont val="Calibri"/>
            <family val="2"/>
            <scheme val="minor"/>
          </rPr>
          <t>Балл: 0 из 2</t>
        </r>
      </text>
    </comment>
    <comment ref="EP31" authorId="0" shapeId="0">
      <text>
        <r>
          <rPr>
            <sz val="11"/>
            <color theme="1"/>
            <rFont val="Calibri"/>
            <family val="2"/>
            <scheme val="minor"/>
          </rPr>
          <t>Балл: 0 из 4</t>
        </r>
      </text>
    </comment>
    <comment ref="EU31" authorId="0" shapeId="0">
      <text>
        <r>
          <rPr>
            <sz val="11"/>
            <color theme="1"/>
            <rFont val="Calibri"/>
            <family val="2"/>
            <scheme val="minor"/>
          </rPr>
          <t>Балл: 6 из 6</t>
        </r>
      </text>
    </comment>
    <comment ref="K32" authorId="0" shapeId="0">
      <text>
        <r>
          <rPr>
            <sz val="11"/>
            <color theme="1"/>
            <rFont val="Calibri"/>
            <family val="2"/>
            <scheme val="minor"/>
          </rPr>
          <t>Балл: 2 из 2</t>
        </r>
      </text>
    </comment>
    <comment ref="Q32" authorId="0" shapeId="0">
      <text>
        <r>
          <rPr>
            <sz val="11"/>
            <color theme="1"/>
            <rFont val="Calibri"/>
            <family val="2"/>
            <scheme val="minor"/>
          </rPr>
          <t>Балл: 0 из 2</t>
        </r>
      </text>
    </comment>
    <comment ref="V32" authorId="0" shapeId="0">
      <text>
        <r>
          <rPr>
            <sz val="11"/>
            <color theme="1"/>
            <rFont val="Calibri"/>
            <family val="2"/>
            <scheme val="minor"/>
          </rPr>
          <t>Балл: 0 из 2</t>
        </r>
      </text>
    </comment>
    <comment ref="Y32" authorId="0" shapeId="0">
      <text>
        <r>
          <rPr>
            <sz val="11"/>
            <color theme="1"/>
            <rFont val="Calibri"/>
            <family val="2"/>
            <scheme val="minor"/>
          </rPr>
          <t>Балл: 2 из 2</t>
        </r>
      </text>
    </comment>
    <comment ref="AA32" authorId="0" shapeId="0">
      <text>
        <r>
          <rPr>
            <sz val="11"/>
            <color theme="1"/>
            <rFont val="Calibri"/>
            <family val="2"/>
            <scheme val="minor"/>
          </rPr>
          <t>Балл: 2 из 2</t>
        </r>
      </text>
    </comment>
    <comment ref="AG32" authorId="0" shapeId="0">
      <text>
        <r>
          <rPr>
            <sz val="11"/>
            <color theme="1"/>
            <rFont val="Calibri"/>
            <family val="2"/>
            <scheme val="minor"/>
          </rPr>
          <t>Балл: 4 из 4</t>
        </r>
      </text>
    </comment>
    <comment ref="AI32" authorId="0" shapeId="0">
      <text>
        <r>
          <rPr>
            <sz val="11"/>
            <color theme="1"/>
            <rFont val="Calibri"/>
            <family val="2"/>
            <scheme val="minor"/>
          </rPr>
          <t>Балл: 0 из 4</t>
        </r>
      </text>
    </comment>
    <comment ref="AJ32" authorId="0" shapeId="0">
      <text>
        <r>
          <rPr>
            <sz val="11"/>
            <color theme="1"/>
            <rFont val="Calibri"/>
            <family val="2"/>
            <scheme val="minor"/>
          </rPr>
          <t>Балл: 4 из 4</t>
        </r>
      </text>
    </comment>
    <comment ref="AQ32" authorId="0" shapeId="0">
      <text>
        <r>
          <rPr>
            <sz val="11"/>
            <color theme="1"/>
            <rFont val="Calibri"/>
            <family val="2"/>
            <scheme val="minor"/>
          </rPr>
          <t>Балл: 0 из 4</t>
        </r>
      </text>
    </comment>
    <comment ref="AT32" authorId="0" shapeId="0">
      <text>
        <r>
          <rPr>
            <sz val="11"/>
            <color theme="1"/>
            <rFont val="Calibri"/>
            <family val="2"/>
            <scheme val="minor"/>
          </rPr>
          <t>Балл: 4 из 4</t>
        </r>
      </text>
    </comment>
    <comment ref="BB32" authorId="0" shapeId="0">
      <text>
        <r>
          <rPr>
            <sz val="11"/>
            <color theme="1"/>
            <rFont val="Calibri"/>
            <family val="2"/>
            <scheme val="minor"/>
          </rPr>
          <t>Балл: 0 из 4</t>
        </r>
      </text>
    </comment>
    <comment ref="BF32" authorId="0" shapeId="0">
      <text>
        <r>
          <rPr>
            <sz val="11"/>
            <color theme="1"/>
            <rFont val="Calibri"/>
            <family val="2"/>
            <scheme val="minor"/>
          </rPr>
          <t>Балл: 0 из 4</t>
        </r>
      </text>
    </comment>
    <comment ref="BL32" authorId="0" shapeId="0">
      <text>
        <r>
          <rPr>
            <sz val="11"/>
            <color theme="1"/>
            <rFont val="Calibri"/>
            <family val="2"/>
            <scheme val="minor"/>
          </rPr>
          <t>Балл: 0 из 6</t>
        </r>
      </text>
    </comment>
    <comment ref="BN32" authorId="0" shapeId="0">
      <text>
        <r>
          <rPr>
            <sz val="11"/>
            <color theme="1"/>
            <rFont val="Calibri"/>
            <family val="2"/>
            <scheme val="minor"/>
          </rPr>
          <t>Балл: 0 из 6</t>
        </r>
      </text>
    </comment>
    <comment ref="BR32" authorId="0" shapeId="0">
      <text>
        <r>
          <rPr>
            <sz val="11"/>
            <color theme="1"/>
            <rFont val="Calibri"/>
            <family val="2"/>
            <scheme val="minor"/>
          </rPr>
          <t>Балл: 0 из 6</t>
        </r>
      </text>
    </comment>
    <comment ref="BU32" authorId="0" shapeId="0">
      <text>
        <r>
          <rPr>
            <sz val="11"/>
            <color theme="1"/>
            <rFont val="Calibri"/>
            <family val="2"/>
            <scheme val="minor"/>
          </rPr>
          <t>Балл: 0 из 6</t>
        </r>
      </text>
    </comment>
    <comment ref="BX32" authorId="0" shapeId="0">
      <text>
        <r>
          <rPr>
            <sz val="11"/>
            <color theme="1"/>
            <rFont val="Calibri"/>
            <family val="2"/>
            <scheme val="minor"/>
          </rPr>
          <t>Балл: 0 из 6</t>
        </r>
      </text>
    </comment>
    <comment ref="CJ32" authorId="0" shapeId="0">
      <text>
        <r>
          <rPr>
            <sz val="11"/>
            <color theme="1"/>
            <rFont val="Calibri"/>
            <family val="2"/>
            <scheme val="minor"/>
          </rPr>
          <t>Балл: 0 из 2</t>
        </r>
      </text>
    </comment>
    <comment ref="CT32" authorId="0" shapeId="0">
      <text>
        <r>
          <rPr>
            <sz val="11"/>
            <color theme="1"/>
            <rFont val="Calibri"/>
            <family val="2"/>
            <scheme val="minor"/>
          </rPr>
          <t>Балл: 0 из 4</t>
        </r>
      </text>
    </comment>
    <comment ref="CX32" authorId="0" shapeId="0">
      <text>
        <r>
          <rPr>
            <sz val="11"/>
            <color theme="1"/>
            <rFont val="Calibri"/>
            <family val="2"/>
            <scheme val="minor"/>
          </rPr>
          <t>Балл: 4 из 4</t>
        </r>
      </text>
    </comment>
    <comment ref="DE32" authorId="0" shapeId="0">
      <text>
        <r>
          <rPr>
            <sz val="11"/>
            <color theme="1"/>
            <rFont val="Calibri"/>
            <family val="2"/>
            <scheme val="minor"/>
          </rPr>
          <t>Балл: 0 из 4</t>
        </r>
      </text>
    </comment>
    <comment ref="DX32" authorId="0" shapeId="0">
      <text>
        <r>
          <rPr>
            <sz val="11"/>
            <color theme="1"/>
            <rFont val="Calibri"/>
            <family val="2"/>
            <scheme val="minor"/>
          </rPr>
          <t>Балл: 4 из 6</t>
        </r>
      </text>
    </comment>
    <comment ref="DZ32" authorId="0" shapeId="0">
      <text>
        <r>
          <rPr>
            <sz val="11"/>
            <color theme="1"/>
            <rFont val="Calibri"/>
            <family val="2"/>
            <scheme val="minor"/>
          </rPr>
          <t>Балл: 2 из 2</t>
        </r>
      </text>
    </comment>
    <comment ref="EK32" authorId="0" shapeId="0">
      <text>
        <r>
          <rPr>
            <sz val="11"/>
            <color theme="1"/>
            <rFont val="Calibri"/>
            <family val="2"/>
            <scheme val="minor"/>
          </rPr>
          <t>Балл: 4 из 4</t>
        </r>
      </text>
    </comment>
    <comment ref="EX32" authorId="0" shapeId="0">
      <text>
        <r>
          <rPr>
            <sz val="11"/>
            <color theme="1"/>
            <rFont val="Calibri"/>
            <family val="2"/>
            <scheme val="minor"/>
          </rPr>
          <t>Балл: 0 из 6</t>
        </r>
      </text>
    </comment>
    <comment ref="H33" authorId="0" shapeId="0">
      <text>
        <r>
          <rPr>
            <sz val="11"/>
            <color theme="1"/>
            <rFont val="Calibri"/>
            <family val="2"/>
            <scheme val="minor"/>
          </rPr>
          <t>Балл: 0 из 2</t>
        </r>
      </text>
    </comment>
    <comment ref="N33" authorId="0" shapeId="0">
      <text>
        <r>
          <rPr>
            <sz val="11"/>
            <color theme="1"/>
            <rFont val="Calibri"/>
            <family val="2"/>
            <scheme val="minor"/>
          </rPr>
          <t>Балл: 0 из 2</t>
        </r>
      </text>
    </comment>
    <comment ref="S33" authorId="0" shapeId="0">
      <text>
        <r>
          <rPr>
            <sz val="11"/>
            <color theme="1"/>
            <rFont val="Calibri"/>
            <family val="2"/>
            <scheme val="minor"/>
          </rPr>
          <t>Балл: 0 из 2</t>
        </r>
      </text>
    </comment>
    <comment ref="W33" authorId="0" shapeId="0">
      <text>
        <r>
          <rPr>
            <sz val="11"/>
            <color theme="1"/>
            <rFont val="Calibri"/>
            <family val="2"/>
            <scheme val="minor"/>
          </rPr>
          <t>Балл: 2 из 2</t>
        </r>
      </text>
    </comment>
    <comment ref="AB33" authorId="0" shapeId="0">
      <text>
        <r>
          <rPr>
            <sz val="11"/>
            <color theme="1"/>
            <rFont val="Calibri"/>
            <family val="2"/>
            <scheme val="minor"/>
          </rPr>
          <t>Балл: 2 из 2</t>
        </r>
      </text>
    </comment>
    <comment ref="AF33" authorId="0" shapeId="0">
      <text>
        <r>
          <rPr>
            <sz val="11"/>
            <color theme="1"/>
            <rFont val="Calibri"/>
            <family val="2"/>
            <scheme val="minor"/>
          </rPr>
          <t>Балл: 4 из 4</t>
        </r>
      </text>
    </comment>
    <comment ref="AH33" authorId="0" shapeId="0">
      <text>
        <r>
          <rPr>
            <sz val="11"/>
            <color theme="1"/>
            <rFont val="Calibri"/>
            <family val="2"/>
            <scheme val="minor"/>
          </rPr>
          <t>Балл: 4 из 4</t>
        </r>
      </text>
    </comment>
    <comment ref="AK33" authorId="0" shapeId="0">
      <text>
        <r>
          <rPr>
            <sz val="11"/>
            <color theme="1"/>
            <rFont val="Calibri"/>
            <family val="2"/>
            <scheme val="minor"/>
          </rPr>
          <t>Балл: 4 из 4</t>
        </r>
      </text>
    </comment>
    <comment ref="AP33" authorId="0" shapeId="0">
      <text>
        <r>
          <rPr>
            <sz val="11"/>
            <color theme="1"/>
            <rFont val="Calibri"/>
            <family val="2"/>
            <scheme val="minor"/>
          </rPr>
          <t>Балл: 4 из 4</t>
        </r>
      </text>
    </comment>
    <comment ref="AR33" authorId="0" shapeId="0">
      <text>
        <r>
          <rPr>
            <sz val="11"/>
            <color theme="1"/>
            <rFont val="Calibri"/>
            <family val="2"/>
            <scheme val="minor"/>
          </rPr>
          <t>Балл: 4 из 4</t>
        </r>
      </text>
    </comment>
    <comment ref="BA33" authorId="0" shapeId="0">
      <text>
        <r>
          <rPr>
            <sz val="11"/>
            <color theme="1"/>
            <rFont val="Calibri"/>
            <family val="2"/>
            <scheme val="minor"/>
          </rPr>
          <t>Балл: 0 из 4</t>
        </r>
      </text>
    </comment>
    <comment ref="BF33" authorId="0" shapeId="0">
      <text>
        <r>
          <rPr>
            <sz val="11"/>
            <color theme="1"/>
            <rFont val="Calibri"/>
            <family val="2"/>
            <scheme val="minor"/>
          </rPr>
          <t>Балл: 0 из 4</t>
        </r>
      </text>
    </comment>
    <comment ref="BK33" authorId="0" shapeId="0">
      <text>
        <r>
          <rPr>
            <sz val="11"/>
            <color theme="1"/>
            <rFont val="Calibri"/>
            <family val="2"/>
            <scheme val="minor"/>
          </rPr>
          <t>Балл: 0 из 6</t>
        </r>
      </text>
    </comment>
    <comment ref="BM33" authorId="0" shapeId="0">
      <text>
        <r>
          <rPr>
            <sz val="11"/>
            <color theme="1"/>
            <rFont val="Calibri"/>
            <family val="2"/>
            <scheme val="minor"/>
          </rPr>
          <t>Балл: 6 из 6</t>
        </r>
      </text>
    </comment>
    <comment ref="BP33" authorId="0" shapeId="0">
      <text>
        <r>
          <rPr>
            <sz val="11"/>
            <color theme="1"/>
            <rFont val="Calibri"/>
            <family val="2"/>
            <scheme val="minor"/>
          </rPr>
          <t>Балл: 0 из 6</t>
        </r>
      </text>
    </comment>
    <comment ref="BT33" authorId="0" shapeId="0">
      <text>
        <r>
          <rPr>
            <sz val="11"/>
            <color theme="1"/>
            <rFont val="Calibri"/>
            <family val="2"/>
            <scheme val="minor"/>
          </rPr>
          <t>Балл: 6 из 6</t>
        </r>
      </text>
    </comment>
    <comment ref="BY33" authorId="0" shapeId="0">
      <text>
        <r>
          <rPr>
            <sz val="11"/>
            <color theme="1"/>
            <rFont val="Calibri"/>
            <family val="2"/>
            <scheme val="minor"/>
          </rPr>
          <t>Балл: 6 из 6</t>
        </r>
      </text>
    </comment>
    <comment ref="CJ33" authorId="0" shapeId="0">
      <text>
        <r>
          <rPr>
            <sz val="11"/>
            <color theme="1"/>
            <rFont val="Calibri"/>
            <family val="2"/>
            <scheme val="minor"/>
          </rPr>
          <t>Балл: 2 из 2</t>
        </r>
      </text>
    </comment>
    <comment ref="CO33" authorId="0" shapeId="0">
      <text>
        <r>
          <rPr>
            <sz val="11"/>
            <color theme="1"/>
            <rFont val="Calibri"/>
            <family val="2"/>
            <scheme val="minor"/>
          </rPr>
          <t>Балл: 0 из 4</t>
        </r>
      </text>
    </comment>
    <comment ref="DD33" authorId="0" shapeId="0">
      <text>
        <r>
          <rPr>
            <sz val="11"/>
            <color theme="1"/>
            <rFont val="Calibri"/>
            <family val="2"/>
            <scheme val="minor"/>
          </rPr>
          <t>Балл: 0 из 4</t>
        </r>
      </text>
    </comment>
    <comment ref="DG33" authorId="0" shapeId="0">
      <text>
        <r>
          <rPr>
            <sz val="11"/>
            <color theme="1"/>
            <rFont val="Calibri"/>
            <family val="2"/>
            <scheme val="minor"/>
          </rPr>
          <t>Балл: 0 из 4</t>
        </r>
      </text>
    </comment>
    <comment ref="DW33" authorId="0" shapeId="0">
      <text>
        <r>
          <rPr>
            <sz val="11"/>
            <color theme="1"/>
            <rFont val="Calibri"/>
            <family val="2"/>
            <scheme val="minor"/>
          </rPr>
          <t>Балл: 6 из 6</t>
        </r>
      </text>
    </comment>
    <comment ref="EH33" authorId="0" shapeId="0">
      <text>
        <r>
          <rPr>
            <sz val="11"/>
            <color theme="1"/>
            <rFont val="Calibri"/>
            <family val="2"/>
            <scheme val="minor"/>
          </rPr>
          <t>Балл: 2 из 2</t>
        </r>
      </text>
    </comment>
    <comment ref="EN33" authorId="0" shapeId="0">
      <text>
        <r>
          <rPr>
            <sz val="11"/>
            <color theme="1"/>
            <rFont val="Calibri"/>
            <family val="2"/>
            <scheme val="minor"/>
          </rPr>
          <t>Балл: 0 из 4</t>
        </r>
      </text>
    </comment>
    <comment ref="EU33" authorId="0" shapeId="0">
      <text>
        <r>
          <rPr>
            <sz val="11"/>
            <color theme="1"/>
            <rFont val="Calibri"/>
            <family val="2"/>
            <scheme val="minor"/>
          </rPr>
          <t>Балл: 6 из 6</t>
        </r>
      </text>
    </comment>
    <comment ref="G34" authorId="0" shapeId="0">
      <text>
        <r>
          <rPr>
            <sz val="11"/>
            <color theme="1"/>
            <rFont val="Calibri"/>
            <family val="2"/>
            <scheme val="minor"/>
          </rPr>
          <t>Балл: 0 из 2</t>
        </r>
      </text>
    </comment>
    <comment ref="P34" authorId="0" shapeId="0">
      <text>
        <r>
          <rPr>
            <sz val="11"/>
            <color theme="1"/>
            <rFont val="Calibri"/>
            <family val="2"/>
            <scheme val="minor"/>
          </rPr>
          <t>Балл: 0 из 2</t>
        </r>
      </text>
    </comment>
    <comment ref="V34" authorId="0" shapeId="0">
      <text>
        <r>
          <rPr>
            <sz val="11"/>
            <color theme="1"/>
            <rFont val="Calibri"/>
            <family val="2"/>
            <scheme val="minor"/>
          </rPr>
          <t>Балл: 2 из 2</t>
        </r>
      </text>
    </comment>
    <comment ref="Y34" authorId="0" shapeId="0">
      <text>
        <r>
          <rPr>
            <sz val="11"/>
            <color theme="1"/>
            <rFont val="Calibri"/>
            <family val="2"/>
            <scheme val="minor"/>
          </rPr>
          <t>Балл: 2 из 2</t>
        </r>
      </text>
    </comment>
    <comment ref="AB34" authorId="0" shapeId="0">
      <text>
        <r>
          <rPr>
            <sz val="11"/>
            <color theme="1"/>
            <rFont val="Calibri"/>
            <family val="2"/>
            <scheme val="minor"/>
          </rPr>
          <t>Балл: 2 из 2</t>
        </r>
      </text>
    </comment>
    <comment ref="AF34" authorId="0" shapeId="0">
      <text>
        <r>
          <rPr>
            <sz val="11"/>
            <color theme="1"/>
            <rFont val="Calibri"/>
            <family val="2"/>
            <scheme val="minor"/>
          </rPr>
          <t>Балл: 4 из 4</t>
        </r>
      </text>
    </comment>
    <comment ref="AH34" authorId="0" shapeId="0">
      <text>
        <r>
          <rPr>
            <sz val="11"/>
            <color theme="1"/>
            <rFont val="Calibri"/>
            <family val="2"/>
            <scheme val="minor"/>
          </rPr>
          <t>Балл: 4 из 4</t>
        </r>
      </text>
    </comment>
    <comment ref="AK34" authorId="0" shapeId="0">
      <text>
        <r>
          <rPr>
            <sz val="11"/>
            <color theme="1"/>
            <rFont val="Calibri"/>
            <family val="2"/>
            <scheme val="minor"/>
          </rPr>
          <t>Балл: 0 из 4</t>
        </r>
      </text>
    </comment>
    <comment ref="AL34" authorId="0" shapeId="0">
      <text>
        <r>
          <rPr>
            <sz val="11"/>
            <color theme="1"/>
            <rFont val="Calibri"/>
            <family val="2"/>
            <scheme val="minor"/>
          </rPr>
          <t>Балл: 0 из 4</t>
        </r>
      </text>
    </comment>
    <comment ref="AR34" authorId="0" shapeId="0">
      <text>
        <r>
          <rPr>
            <sz val="11"/>
            <color theme="1"/>
            <rFont val="Calibri"/>
            <family val="2"/>
            <scheme val="minor"/>
          </rPr>
          <t>Балл: 0 из 4</t>
        </r>
      </text>
    </comment>
    <comment ref="BB34" authorId="0" shapeId="0">
      <text>
        <r>
          <rPr>
            <sz val="11"/>
            <color theme="1"/>
            <rFont val="Calibri"/>
            <family val="2"/>
            <scheme val="minor"/>
          </rPr>
          <t>Балл: 0 из 4</t>
        </r>
      </text>
    </comment>
    <comment ref="BC34" authorId="0" shapeId="0">
      <text>
        <r>
          <rPr>
            <sz val="11"/>
            <color theme="1"/>
            <rFont val="Calibri"/>
            <family val="2"/>
            <scheme val="minor"/>
          </rPr>
          <t>Балл: 0 из 4</t>
        </r>
      </text>
    </comment>
    <comment ref="BI34" authorId="0" shapeId="0">
      <text>
        <r>
          <rPr>
            <sz val="11"/>
            <color theme="1"/>
            <rFont val="Calibri"/>
            <family val="2"/>
            <scheme val="minor"/>
          </rPr>
          <t>Балл: 6 из 6</t>
        </r>
      </text>
    </comment>
    <comment ref="BO34" authorId="0" shapeId="0">
      <text>
        <r>
          <rPr>
            <sz val="11"/>
            <color theme="1"/>
            <rFont val="Calibri"/>
            <family val="2"/>
            <scheme val="minor"/>
          </rPr>
          <t>Балл: 0 из 6</t>
        </r>
      </text>
    </comment>
    <comment ref="BR34" authorId="0" shapeId="0">
      <text>
        <r>
          <rPr>
            <sz val="11"/>
            <color theme="1"/>
            <rFont val="Calibri"/>
            <family val="2"/>
            <scheme val="minor"/>
          </rPr>
          <t>Балл: 0 из 6</t>
        </r>
      </text>
    </comment>
    <comment ref="BV34" authorId="0" shapeId="0">
      <text>
        <r>
          <rPr>
            <sz val="11"/>
            <color theme="1"/>
            <rFont val="Calibri"/>
            <family val="2"/>
            <scheme val="minor"/>
          </rPr>
          <t>Балл: 0 из 6</t>
        </r>
      </text>
    </comment>
    <comment ref="BY34" authorId="0" shapeId="0">
      <text>
        <r>
          <rPr>
            <sz val="11"/>
            <color theme="1"/>
            <rFont val="Calibri"/>
            <family val="2"/>
            <scheme val="minor"/>
          </rPr>
          <t>Балл: 0 из 6</t>
        </r>
      </text>
    </comment>
    <comment ref="CB34" authorId="0" shapeId="0">
      <text>
        <r>
          <rPr>
            <sz val="11"/>
            <color theme="1"/>
            <rFont val="Calibri"/>
            <family val="2"/>
            <scheme val="minor"/>
          </rPr>
          <t>Балл: 0 из 2</t>
        </r>
      </text>
    </comment>
    <comment ref="CP34" authorId="0" shapeId="0">
      <text>
        <r>
          <rPr>
            <sz val="11"/>
            <color theme="1"/>
            <rFont val="Calibri"/>
            <family val="2"/>
            <scheme val="minor"/>
          </rPr>
          <t>Балл: 0 из 4</t>
        </r>
      </text>
    </comment>
    <comment ref="CV34" authorId="0" shapeId="0">
      <text>
        <r>
          <rPr>
            <sz val="11"/>
            <color theme="1"/>
            <rFont val="Calibri"/>
            <family val="2"/>
            <scheme val="minor"/>
          </rPr>
          <t>Балл: 0 из 4</t>
        </r>
      </text>
    </comment>
    <comment ref="DG34" authorId="0" shapeId="0">
      <text>
        <r>
          <rPr>
            <sz val="11"/>
            <color theme="1"/>
            <rFont val="Calibri"/>
            <family val="2"/>
            <scheme val="minor"/>
          </rPr>
          <t>Балл: 0 из 4</t>
        </r>
      </text>
    </comment>
    <comment ref="DS34" authorId="0" shapeId="0">
      <text>
        <r>
          <rPr>
            <sz val="11"/>
            <color theme="1"/>
            <rFont val="Calibri"/>
            <family val="2"/>
            <scheme val="minor"/>
          </rPr>
          <t>Балл: 0 из 6</t>
        </r>
      </text>
    </comment>
    <comment ref="EB34" authorId="0" shapeId="0">
      <text>
        <r>
          <rPr>
            <sz val="11"/>
            <color theme="1"/>
            <rFont val="Calibri"/>
            <family val="2"/>
            <scheme val="minor"/>
          </rPr>
          <t>Балл: 2 из 2</t>
        </r>
      </text>
    </comment>
    <comment ref="ER34" authorId="0" shapeId="0">
      <text>
        <r>
          <rPr>
            <sz val="11"/>
            <color theme="1"/>
            <rFont val="Calibri"/>
            <family val="2"/>
            <scheme val="minor"/>
          </rPr>
          <t>Балл: 4 из 4</t>
        </r>
      </text>
    </comment>
    <comment ref="EX34" authorId="0" shapeId="0">
      <text>
        <r>
          <rPr>
            <sz val="11"/>
            <color theme="1"/>
            <rFont val="Calibri"/>
            <family val="2"/>
            <scheme val="minor"/>
          </rPr>
          <t>Балл: 0 из 6</t>
        </r>
      </text>
    </comment>
    <comment ref="J35" authorId="0" shapeId="0">
      <text>
        <r>
          <rPr>
            <sz val="11"/>
            <color theme="1"/>
            <rFont val="Calibri"/>
            <family val="2"/>
            <scheme val="minor"/>
          </rPr>
          <t>Балл: 2 из 2</t>
        </r>
      </text>
    </comment>
    <comment ref="Q35" authorId="0" shapeId="0">
      <text>
        <r>
          <rPr>
            <sz val="11"/>
            <color theme="1"/>
            <rFont val="Calibri"/>
            <family val="2"/>
            <scheme val="minor"/>
          </rPr>
          <t>Балл: 2 из 2</t>
        </r>
      </text>
    </comment>
    <comment ref="R35" authorId="0" shapeId="0">
      <text>
        <r>
          <rPr>
            <sz val="11"/>
            <color theme="1"/>
            <rFont val="Calibri"/>
            <family val="2"/>
            <scheme val="minor"/>
          </rPr>
          <t>Балл: 2 из 2</t>
        </r>
      </text>
    </comment>
    <comment ref="Z35" authorId="0" shapeId="0">
      <text>
        <r>
          <rPr>
            <sz val="11"/>
            <color theme="1"/>
            <rFont val="Calibri"/>
            <family val="2"/>
            <scheme val="minor"/>
          </rPr>
          <t>Балл: 2 из 2</t>
        </r>
      </text>
    </comment>
    <comment ref="AE35" authorId="0" shapeId="0">
      <text>
        <r>
          <rPr>
            <sz val="11"/>
            <color theme="1"/>
            <rFont val="Calibri"/>
            <family val="2"/>
            <scheme val="minor"/>
          </rPr>
          <t>Балл: 2 из 2</t>
        </r>
      </text>
    </comment>
    <comment ref="AG35" authorId="0" shapeId="0">
      <text>
        <r>
          <rPr>
            <sz val="11"/>
            <color theme="1"/>
            <rFont val="Calibri"/>
            <family val="2"/>
            <scheme val="minor"/>
          </rPr>
          <t>Балл: 4 из 4</t>
        </r>
      </text>
    </comment>
    <comment ref="AH35" authorId="0" shapeId="0">
      <text>
        <r>
          <rPr>
            <sz val="11"/>
            <color theme="1"/>
            <rFont val="Calibri"/>
            <family val="2"/>
            <scheme val="minor"/>
          </rPr>
          <t>Балл: 4 из 4</t>
        </r>
      </text>
    </comment>
    <comment ref="AJ35" authorId="0" shapeId="0">
      <text>
        <r>
          <rPr>
            <sz val="11"/>
            <color theme="1"/>
            <rFont val="Calibri"/>
            <family val="2"/>
            <scheme val="minor"/>
          </rPr>
          <t>Балл: 4 из 4</t>
        </r>
      </text>
    </comment>
    <comment ref="AQ35" authorId="0" shapeId="0">
      <text>
        <r>
          <rPr>
            <sz val="11"/>
            <color theme="1"/>
            <rFont val="Calibri"/>
            <family val="2"/>
            <scheme val="minor"/>
          </rPr>
          <t>Балл: 4 из 4</t>
        </r>
      </text>
    </comment>
    <comment ref="AT35" authorId="0" shapeId="0">
      <text>
        <r>
          <rPr>
            <sz val="11"/>
            <color theme="1"/>
            <rFont val="Calibri"/>
            <family val="2"/>
            <scheme val="minor"/>
          </rPr>
          <t>Балл: 0 из 4</t>
        </r>
      </text>
    </comment>
    <comment ref="BB35" authorId="0" shapeId="0">
      <text>
        <r>
          <rPr>
            <sz val="11"/>
            <color theme="1"/>
            <rFont val="Calibri"/>
            <family val="2"/>
            <scheme val="minor"/>
          </rPr>
          <t>Балл: 0 из 4</t>
        </r>
      </text>
    </comment>
    <comment ref="BH35" authorId="0" shapeId="0">
      <text>
        <r>
          <rPr>
            <sz val="11"/>
            <color theme="1"/>
            <rFont val="Calibri"/>
            <family val="2"/>
            <scheme val="minor"/>
          </rPr>
          <t>Балл: 0 из 4</t>
        </r>
      </text>
    </comment>
    <comment ref="BJ35" authorId="0" shapeId="0">
      <text>
        <r>
          <rPr>
            <sz val="11"/>
            <color theme="1"/>
            <rFont val="Calibri"/>
            <family val="2"/>
            <scheme val="minor"/>
          </rPr>
          <t>Балл: 6 из 6</t>
        </r>
      </text>
    </comment>
    <comment ref="BO35" authorId="0" shapeId="0">
      <text>
        <r>
          <rPr>
            <sz val="11"/>
            <color theme="1"/>
            <rFont val="Calibri"/>
            <family val="2"/>
            <scheme val="minor"/>
          </rPr>
          <t>Балл: 0 из 6</t>
        </r>
      </text>
    </comment>
    <comment ref="BQ35" authorId="0" shapeId="0">
      <text>
        <r>
          <rPr>
            <sz val="11"/>
            <color theme="1"/>
            <rFont val="Calibri"/>
            <family val="2"/>
            <scheme val="minor"/>
          </rPr>
          <t>Балл: 0 из 6</t>
        </r>
      </text>
    </comment>
    <comment ref="BT35" authorId="0" shapeId="0">
      <text>
        <r>
          <rPr>
            <sz val="11"/>
            <color theme="1"/>
            <rFont val="Calibri"/>
            <family val="2"/>
            <scheme val="minor"/>
          </rPr>
          <t>Балл: 6 из 6</t>
        </r>
      </text>
    </comment>
    <comment ref="BY35" authorId="0" shapeId="0">
      <text>
        <r>
          <rPr>
            <sz val="11"/>
            <color theme="1"/>
            <rFont val="Calibri"/>
            <family val="2"/>
            <scheme val="minor"/>
          </rPr>
          <t>Балл: 0 из 6</t>
        </r>
      </text>
    </comment>
    <comment ref="CH35" authorId="0" shapeId="0">
      <text>
        <r>
          <rPr>
            <sz val="11"/>
            <color theme="1"/>
            <rFont val="Calibri"/>
            <family val="2"/>
            <scheme val="minor"/>
          </rPr>
          <t>Балл: 0 из 2</t>
        </r>
      </text>
    </comment>
    <comment ref="CP35" authorId="0" shapeId="0">
      <text>
        <r>
          <rPr>
            <sz val="11"/>
            <color theme="1"/>
            <rFont val="Calibri"/>
            <family val="2"/>
            <scheme val="minor"/>
          </rPr>
          <t>Балл: 0 из 4</t>
        </r>
      </text>
    </comment>
    <comment ref="CX35" authorId="0" shapeId="0">
      <text>
        <r>
          <rPr>
            <sz val="11"/>
            <color theme="1"/>
            <rFont val="Calibri"/>
            <family val="2"/>
            <scheme val="minor"/>
          </rPr>
          <t>Балл: 4 из 4</t>
        </r>
      </text>
    </comment>
    <comment ref="DN35" authorId="0" shapeId="0">
      <text>
        <r>
          <rPr>
            <sz val="11"/>
            <color theme="1"/>
            <rFont val="Calibri"/>
            <family val="2"/>
            <scheme val="minor"/>
          </rPr>
          <t>Балл: 0 из 4</t>
        </r>
      </text>
    </comment>
    <comment ref="DO35" authorId="0" shapeId="0">
      <text>
        <r>
          <rPr>
            <sz val="11"/>
            <color theme="1"/>
            <rFont val="Calibri"/>
            <family val="2"/>
            <scheme val="minor"/>
          </rPr>
          <t>Балл: 6 из 6</t>
        </r>
      </text>
    </comment>
    <comment ref="EG35" authorId="0" shapeId="0">
      <text>
        <r>
          <rPr>
            <sz val="11"/>
            <color theme="1"/>
            <rFont val="Calibri"/>
            <family val="2"/>
            <scheme val="minor"/>
          </rPr>
          <t>Балл: 2 из 2</t>
        </r>
      </text>
    </comment>
    <comment ref="EJ35" authorId="0" shapeId="0">
      <text>
        <r>
          <rPr>
            <sz val="11"/>
            <color theme="1"/>
            <rFont val="Calibri"/>
            <family val="2"/>
            <scheme val="minor"/>
          </rPr>
          <t>Балл: 4 из 4</t>
        </r>
      </text>
    </comment>
    <comment ref="EX35" authorId="0" shapeId="0">
      <text>
        <r>
          <rPr>
            <sz val="11"/>
            <color theme="1"/>
            <rFont val="Calibri"/>
            <family val="2"/>
            <scheme val="minor"/>
          </rPr>
          <t>Балл: 0 из 6</t>
        </r>
      </text>
    </comment>
    <comment ref="H36" authorId="0" shapeId="0">
      <text>
        <r>
          <rPr>
            <sz val="11"/>
            <color theme="1"/>
            <rFont val="Calibri"/>
            <family val="2"/>
            <scheme val="minor"/>
          </rPr>
          <t>Балл: 2 из 2</t>
        </r>
      </text>
    </comment>
    <comment ref="O36" authorId="0" shapeId="0">
      <text>
        <r>
          <rPr>
            <sz val="11"/>
            <color theme="1"/>
            <rFont val="Calibri"/>
            <family val="2"/>
            <scheme val="minor"/>
          </rPr>
          <t>Балл: 2 из 2</t>
        </r>
      </text>
    </comment>
    <comment ref="V36" authorId="0" shapeId="0">
      <text>
        <r>
          <rPr>
            <sz val="11"/>
            <color theme="1"/>
            <rFont val="Calibri"/>
            <family val="2"/>
            <scheme val="minor"/>
          </rPr>
          <t>Балл: 0 из 2</t>
        </r>
      </text>
    </comment>
    <comment ref="X36" authorId="0" shapeId="0">
      <text>
        <r>
          <rPr>
            <sz val="11"/>
            <color theme="1"/>
            <rFont val="Calibri"/>
            <family val="2"/>
            <scheme val="minor"/>
          </rPr>
          <t>Балл: 2 из 2</t>
        </r>
      </text>
    </comment>
    <comment ref="AE36" authorId="0" shapeId="0">
      <text>
        <r>
          <rPr>
            <sz val="11"/>
            <color theme="1"/>
            <rFont val="Calibri"/>
            <family val="2"/>
            <scheme val="minor"/>
          </rPr>
          <t>Балл: 2 из 2</t>
        </r>
      </text>
    </comment>
    <comment ref="AG36" authorId="0" shapeId="0">
      <text>
        <r>
          <rPr>
            <sz val="11"/>
            <color theme="1"/>
            <rFont val="Calibri"/>
            <family val="2"/>
            <scheme val="minor"/>
          </rPr>
          <t>Балл: 4 из 4</t>
        </r>
      </text>
    </comment>
    <comment ref="AH36" authorId="0" shapeId="0">
      <text>
        <r>
          <rPr>
            <sz val="11"/>
            <color theme="1"/>
            <rFont val="Calibri"/>
            <family val="2"/>
            <scheme val="minor"/>
          </rPr>
          <t>Балл: 4 из 4</t>
        </r>
      </text>
    </comment>
    <comment ref="AJ36" authorId="0" shapeId="0">
      <text>
        <r>
          <rPr>
            <sz val="11"/>
            <color theme="1"/>
            <rFont val="Calibri"/>
            <family val="2"/>
            <scheme val="minor"/>
          </rPr>
          <t>Балл: 4 из 4</t>
        </r>
      </text>
    </comment>
    <comment ref="AQ36" authorId="0" shapeId="0">
      <text>
        <r>
          <rPr>
            <sz val="11"/>
            <color theme="1"/>
            <rFont val="Calibri"/>
            <family val="2"/>
            <scheme val="minor"/>
          </rPr>
          <t>Балл: 4 из 4</t>
        </r>
      </text>
    </comment>
    <comment ref="AV36" authorId="0" shapeId="0">
      <text>
        <r>
          <rPr>
            <sz val="11"/>
            <color theme="1"/>
            <rFont val="Calibri"/>
            <family val="2"/>
            <scheme val="minor"/>
          </rPr>
          <t>Балл: 4 из 4</t>
        </r>
      </text>
    </comment>
    <comment ref="BA36" authorId="0" shapeId="0">
      <text>
        <r>
          <rPr>
            <sz val="11"/>
            <color theme="1"/>
            <rFont val="Calibri"/>
            <family val="2"/>
            <scheme val="minor"/>
          </rPr>
          <t>Балл: 0 из 4</t>
        </r>
      </text>
    </comment>
    <comment ref="BD36" authorId="0" shapeId="0">
      <text>
        <r>
          <rPr>
            <sz val="11"/>
            <color theme="1"/>
            <rFont val="Calibri"/>
            <family val="2"/>
            <scheme val="minor"/>
          </rPr>
          <t>Балл: 0 из 4</t>
        </r>
      </text>
    </comment>
    <comment ref="BL36" authorId="0" shapeId="0">
      <text>
        <r>
          <rPr>
            <sz val="11"/>
            <color theme="1"/>
            <rFont val="Calibri"/>
            <family val="2"/>
            <scheme val="minor"/>
          </rPr>
          <t>Балл: 0 из 6</t>
        </r>
      </text>
    </comment>
    <comment ref="BM36" authorId="0" shapeId="0">
      <text>
        <r>
          <rPr>
            <sz val="11"/>
            <color theme="1"/>
            <rFont val="Calibri"/>
            <family val="2"/>
            <scheme val="minor"/>
          </rPr>
          <t>Балл: 0 из 6</t>
        </r>
      </text>
    </comment>
    <comment ref="BQ36" authorId="0" shapeId="0">
      <text>
        <r>
          <rPr>
            <sz val="11"/>
            <color theme="1"/>
            <rFont val="Calibri"/>
            <family val="2"/>
            <scheme val="minor"/>
          </rPr>
          <t>Балл: 6 из 6</t>
        </r>
      </text>
    </comment>
    <comment ref="BU36" authorId="0" shapeId="0">
      <text>
        <r>
          <rPr>
            <sz val="11"/>
            <color theme="1"/>
            <rFont val="Calibri"/>
            <family val="2"/>
            <scheme val="minor"/>
          </rPr>
          <t>Балл: 0 из 6</t>
        </r>
      </text>
    </comment>
    <comment ref="BX36" authorId="0" shapeId="0">
      <text>
        <r>
          <rPr>
            <sz val="11"/>
            <color theme="1"/>
            <rFont val="Calibri"/>
            <family val="2"/>
            <scheme val="minor"/>
          </rPr>
          <t>Балл: 0 из 6</t>
        </r>
      </text>
    </comment>
    <comment ref="CH36" authorId="0" shapeId="0">
      <text>
        <r>
          <rPr>
            <sz val="11"/>
            <color theme="1"/>
            <rFont val="Calibri"/>
            <family val="2"/>
            <scheme val="minor"/>
          </rPr>
          <t>Балл: 0 из 2</t>
        </r>
      </text>
    </comment>
    <comment ref="CP36" authorId="0" shapeId="0">
      <text>
        <r>
          <rPr>
            <sz val="11"/>
            <color theme="1"/>
            <rFont val="Calibri"/>
            <family val="2"/>
            <scheme val="minor"/>
          </rPr>
          <t>Балл: 0 из 4</t>
        </r>
      </text>
    </comment>
    <comment ref="DD36" authorId="0" shapeId="0">
      <text>
        <r>
          <rPr>
            <sz val="11"/>
            <color theme="1"/>
            <rFont val="Calibri"/>
            <family val="2"/>
            <scheme val="minor"/>
          </rPr>
          <t>Балл: 0 из 4</t>
        </r>
      </text>
    </comment>
    <comment ref="DN36" authorId="0" shapeId="0">
      <text>
        <r>
          <rPr>
            <sz val="11"/>
            <color theme="1"/>
            <rFont val="Calibri"/>
            <family val="2"/>
            <scheme val="minor"/>
          </rPr>
          <t>Балл: 0 из 4</t>
        </r>
      </text>
    </comment>
    <comment ref="DT36" authorId="0" shapeId="0">
      <text>
        <r>
          <rPr>
            <sz val="11"/>
            <color theme="1"/>
            <rFont val="Calibri"/>
            <family val="2"/>
            <scheme val="minor"/>
          </rPr>
          <t>Балл: 2 из 6</t>
        </r>
      </text>
    </comment>
    <comment ref="EB36" authorId="0" shapeId="0">
      <text>
        <r>
          <rPr>
            <sz val="11"/>
            <color theme="1"/>
            <rFont val="Calibri"/>
            <family val="2"/>
            <scheme val="minor"/>
          </rPr>
          <t>Балл: 2 из 2</t>
        </r>
      </text>
    </comment>
    <comment ref="EK36" authorId="0" shapeId="0">
      <text>
        <r>
          <rPr>
            <sz val="11"/>
            <color theme="1"/>
            <rFont val="Calibri"/>
            <family val="2"/>
            <scheme val="minor"/>
          </rPr>
          <t>Балл: 4 из 4</t>
        </r>
      </text>
    </comment>
    <comment ref="FA36" authorId="0" shapeId="0">
      <text>
        <r>
          <rPr>
            <sz val="11"/>
            <color theme="1"/>
            <rFont val="Calibri"/>
            <family val="2"/>
            <scheme val="minor"/>
          </rPr>
          <t>Балл: 6 из 6</t>
        </r>
      </text>
    </comment>
    <comment ref="I37" authorId="0" shapeId="0">
      <text>
        <r>
          <rPr>
            <sz val="11"/>
            <color theme="1"/>
            <rFont val="Calibri"/>
            <family val="2"/>
            <scheme val="minor"/>
          </rPr>
          <t>Балл: 2 из 2</t>
        </r>
      </text>
    </comment>
    <comment ref="P37" authorId="0" shapeId="0">
      <text>
        <r>
          <rPr>
            <sz val="11"/>
            <color theme="1"/>
            <rFont val="Calibri"/>
            <family val="2"/>
            <scheme val="minor"/>
          </rPr>
          <t>Балл: 0 из 2</t>
        </r>
      </text>
    </comment>
    <comment ref="R37" authorId="0" shapeId="0">
      <text>
        <r>
          <rPr>
            <sz val="11"/>
            <color theme="1"/>
            <rFont val="Calibri"/>
            <family val="2"/>
            <scheme val="minor"/>
          </rPr>
          <t>Балл: 0 из 2</t>
        </r>
      </text>
    </comment>
    <comment ref="Z37" authorId="0" shapeId="0">
      <text>
        <r>
          <rPr>
            <sz val="11"/>
            <color theme="1"/>
            <rFont val="Calibri"/>
            <family val="2"/>
            <scheme val="minor"/>
          </rPr>
          <t>Балл: 2 из 2</t>
        </r>
      </text>
    </comment>
    <comment ref="AC37" authorId="0" shapeId="0">
      <text>
        <r>
          <rPr>
            <sz val="11"/>
            <color theme="1"/>
            <rFont val="Calibri"/>
            <family val="2"/>
            <scheme val="minor"/>
          </rPr>
          <t>Балл: 2 из 2</t>
        </r>
      </text>
    </comment>
    <comment ref="AG37" authorId="0" shapeId="0">
      <text>
        <r>
          <rPr>
            <sz val="11"/>
            <color theme="1"/>
            <rFont val="Calibri"/>
            <family val="2"/>
            <scheme val="minor"/>
          </rPr>
          <t>Балл: 4 из 4</t>
        </r>
      </text>
    </comment>
    <comment ref="AI37" authorId="0" shapeId="0">
      <text>
        <r>
          <rPr>
            <sz val="11"/>
            <color theme="1"/>
            <rFont val="Calibri"/>
            <family val="2"/>
            <scheme val="minor"/>
          </rPr>
          <t>Балл: 4 из 4</t>
        </r>
      </text>
    </comment>
    <comment ref="AK37" authorId="0" shapeId="0">
      <text>
        <r>
          <rPr>
            <sz val="11"/>
            <color theme="1"/>
            <rFont val="Calibri"/>
            <family val="2"/>
            <scheme val="minor"/>
          </rPr>
          <t>Балл: 0 из 4</t>
        </r>
      </text>
    </comment>
    <comment ref="AM37" authorId="0" shapeId="0">
      <text>
        <r>
          <rPr>
            <sz val="11"/>
            <color theme="1"/>
            <rFont val="Calibri"/>
            <family val="2"/>
            <scheme val="minor"/>
          </rPr>
          <t>Балл: 4 из 4</t>
        </r>
      </text>
    </comment>
    <comment ref="AV37" authorId="0" shapeId="0">
      <text>
        <r>
          <rPr>
            <sz val="11"/>
            <color theme="1"/>
            <rFont val="Calibri"/>
            <family val="2"/>
            <scheme val="minor"/>
          </rPr>
          <t>Балл: 4 из 4</t>
        </r>
      </text>
    </comment>
    <comment ref="BB37" authorId="0" shapeId="0">
      <text>
        <r>
          <rPr>
            <sz val="11"/>
            <color theme="1"/>
            <rFont val="Calibri"/>
            <family val="2"/>
            <scheme val="minor"/>
          </rPr>
          <t>Балл: 0 из 4</t>
        </r>
      </text>
    </comment>
    <comment ref="BH37" authorId="0" shapeId="0">
      <text>
        <r>
          <rPr>
            <sz val="11"/>
            <color theme="1"/>
            <rFont val="Calibri"/>
            <family val="2"/>
            <scheme val="minor"/>
          </rPr>
          <t>Балл: 4 из 4</t>
        </r>
      </text>
    </comment>
    <comment ref="BL37" authorId="0" shapeId="0">
      <text>
        <r>
          <rPr>
            <sz val="11"/>
            <color theme="1"/>
            <rFont val="Calibri"/>
            <family val="2"/>
            <scheme val="minor"/>
          </rPr>
          <t>Балл: 0 из 6</t>
        </r>
      </text>
    </comment>
    <comment ref="BM37" authorId="0" shapeId="0">
      <text>
        <r>
          <rPr>
            <sz val="11"/>
            <color theme="1"/>
            <rFont val="Calibri"/>
            <family val="2"/>
            <scheme val="minor"/>
          </rPr>
          <t>Балл: 0 из 6</t>
        </r>
      </text>
    </comment>
    <comment ref="BR37" authorId="0" shapeId="0">
      <text>
        <r>
          <rPr>
            <sz val="11"/>
            <color theme="1"/>
            <rFont val="Calibri"/>
            <family val="2"/>
            <scheme val="minor"/>
          </rPr>
          <t>Балл: 0 из 6</t>
        </r>
      </text>
    </comment>
    <comment ref="BT37" authorId="0" shapeId="0">
      <text>
        <r>
          <rPr>
            <sz val="11"/>
            <color theme="1"/>
            <rFont val="Calibri"/>
            <family val="2"/>
            <scheme val="minor"/>
          </rPr>
          <t>Балл: 6 из 6</t>
        </r>
      </text>
    </comment>
    <comment ref="BW37" authorId="0" shapeId="0">
      <text>
        <r>
          <rPr>
            <sz val="11"/>
            <color theme="1"/>
            <rFont val="Calibri"/>
            <family val="2"/>
            <scheme val="minor"/>
          </rPr>
          <t>Балл: 6 из 6</t>
        </r>
      </text>
    </comment>
    <comment ref="CE37" authorId="0" shapeId="0">
      <text>
        <r>
          <rPr>
            <sz val="11"/>
            <color theme="1"/>
            <rFont val="Calibri"/>
            <family val="2"/>
            <scheme val="minor"/>
          </rPr>
          <t>Балл: 2 из 2</t>
        </r>
      </text>
    </comment>
    <comment ref="CL37" authorId="0" shapeId="0">
      <text>
        <r>
          <rPr>
            <sz val="11"/>
            <color theme="1"/>
            <rFont val="Calibri"/>
            <family val="2"/>
            <scheme val="minor"/>
          </rPr>
          <t>Балл: 0 из 4</t>
        </r>
      </text>
    </comment>
    <comment ref="CY37" authorId="0" shapeId="0">
      <text>
        <r>
          <rPr>
            <sz val="11"/>
            <color theme="1"/>
            <rFont val="Calibri"/>
            <family val="2"/>
            <scheme val="minor"/>
          </rPr>
          <t>Балл: 0 из 4</t>
        </r>
      </text>
    </comment>
    <comment ref="DL37" authorId="0" shapeId="0">
      <text>
        <r>
          <rPr>
            <sz val="11"/>
            <color theme="1"/>
            <rFont val="Calibri"/>
            <family val="2"/>
            <scheme val="minor"/>
          </rPr>
          <t>Балл: 0 из 4</t>
        </r>
      </text>
    </comment>
    <comment ref="DV37" authorId="0" shapeId="0">
      <text>
        <r>
          <rPr>
            <sz val="11"/>
            <color theme="1"/>
            <rFont val="Calibri"/>
            <family val="2"/>
            <scheme val="minor"/>
          </rPr>
          <t>Балл: 6 из 6</t>
        </r>
      </text>
    </comment>
    <comment ref="DY37" authorId="0" shapeId="0">
      <text>
        <r>
          <rPr>
            <sz val="11"/>
            <color theme="1"/>
            <rFont val="Calibri"/>
            <family val="2"/>
            <scheme val="minor"/>
          </rPr>
          <t>Балл: 2 из 2</t>
        </r>
      </text>
    </comment>
    <comment ref="EO37" authorId="0" shapeId="0">
      <text>
        <r>
          <rPr>
            <sz val="11"/>
            <color theme="1"/>
            <rFont val="Calibri"/>
            <family val="2"/>
            <scheme val="minor"/>
          </rPr>
          <t>Балл: 0 из 4</t>
        </r>
      </text>
    </comment>
    <comment ref="EW37" authorId="0" shapeId="0">
      <text>
        <r>
          <rPr>
            <sz val="11"/>
            <color theme="1"/>
            <rFont val="Calibri"/>
            <family val="2"/>
            <scheme val="minor"/>
          </rPr>
          <t>Балл: 6 из 6</t>
        </r>
      </text>
    </comment>
    <comment ref="K38" authorId="0" shapeId="0">
      <text>
        <r>
          <rPr>
            <sz val="11"/>
            <color theme="1"/>
            <rFont val="Calibri"/>
            <family val="2"/>
            <scheme val="minor"/>
          </rPr>
          <t>Балл: 0 из 2</t>
        </r>
      </text>
    </comment>
    <comment ref="Q38" authorId="0" shapeId="0">
      <text>
        <r>
          <rPr>
            <sz val="11"/>
            <color theme="1"/>
            <rFont val="Calibri"/>
            <family val="2"/>
            <scheme val="minor"/>
          </rPr>
          <t>Балл: 0 из 2</t>
        </r>
      </text>
    </comment>
    <comment ref="S38" authorId="0" shapeId="0">
      <text>
        <r>
          <rPr>
            <sz val="11"/>
            <color theme="1"/>
            <rFont val="Calibri"/>
            <family val="2"/>
            <scheme val="minor"/>
          </rPr>
          <t>Балл: 0 из 2</t>
        </r>
      </text>
    </comment>
    <comment ref="W38" authorId="0" shapeId="0">
      <text>
        <r>
          <rPr>
            <sz val="11"/>
            <color theme="1"/>
            <rFont val="Calibri"/>
            <family val="2"/>
            <scheme val="minor"/>
          </rPr>
          <t>Балл: 2 из 2</t>
        </r>
      </text>
    </comment>
    <comment ref="AC38" authorId="0" shapeId="0">
      <text>
        <r>
          <rPr>
            <sz val="11"/>
            <color theme="1"/>
            <rFont val="Calibri"/>
            <family val="2"/>
            <scheme val="minor"/>
          </rPr>
          <t>Балл: 2 из 2</t>
        </r>
      </text>
    </comment>
    <comment ref="AG38" authorId="0" shapeId="0">
      <text>
        <r>
          <rPr>
            <sz val="11"/>
            <color theme="1"/>
            <rFont val="Calibri"/>
            <family val="2"/>
            <scheme val="minor"/>
          </rPr>
          <t>Балл: 4 из 4</t>
        </r>
      </text>
    </comment>
    <comment ref="AH38" authorId="0" shapeId="0">
      <text>
        <r>
          <rPr>
            <sz val="11"/>
            <color theme="1"/>
            <rFont val="Calibri"/>
            <family val="2"/>
            <scheme val="minor"/>
          </rPr>
          <t>Балл: 4 из 4</t>
        </r>
      </text>
    </comment>
    <comment ref="AJ38" authorId="0" shapeId="0">
      <text>
        <r>
          <rPr>
            <sz val="11"/>
            <color theme="1"/>
            <rFont val="Calibri"/>
            <family val="2"/>
            <scheme val="minor"/>
          </rPr>
          <t>Балл: 4 из 4</t>
        </r>
      </text>
    </comment>
    <comment ref="AQ38" authorId="0" shapeId="0">
      <text>
        <r>
          <rPr>
            <sz val="11"/>
            <color theme="1"/>
            <rFont val="Calibri"/>
            <family val="2"/>
            <scheme val="minor"/>
          </rPr>
          <t>Балл: 4 из 4</t>
        </r>
      </text>
    </comment>
    <comment ref="AT38" authorId="0" shapeId="0">
      <text>
        <r>
          <rPr>
            <sz val="11"/>
            <color theme="1"/>
            <rFont val="Calibri"/>
            <family val="2"/>
            <scheme val="minor"/>
          </rPr>
          <t>Балл: 4 из 4</t>
        </r>
      </text>
    </comment>
    <comment ref="AX38" authorId="0" shapeId="0">
      <text>
        <r>
          <rPr>
            <sz val="11"/>
            <color theme="1"/>
            <rFont val="Calibri"/>
            <family val="2"/>
            <scheme val="minor"/>
          </rPr>
          <t>Балл: 0 из 4</t>
        </r>
      </text>
    </comment>
    <comment ref="BE38" authorId="0" shapeId="0">
      <text>
        <r>
          <rPr>
            <sz val="11"/>
            <color theme="1"/>
            <rFont val="Calibri"/>
            <family val="2"/>
            <scheme val="minor"/>
          </rPr>
          <t>Балл: 4 из 4</t>
        </r>
      </text>
    </comment>
    <comment ref="BJ38" authorId="0" shapeId="0">
      <text>
        <r>
          <rPr>
            <sz val="11"/>
            <color theme="1"/>
            <rFont val="Calibri"/>
            <family val="2"/>
            <scheme val="minor"/>
          </rPr>
          <t>Балл: 6 из 6</t>
        </r>
      </text>
    </comment>
    <comment ref="BM38" authorId="0" shapeId="0">
      <text>
        <r>
          <rPr>
            <sz val="11"/>
            <color theme="1"/>
            <rFont val="Calibri"/>
            <family val="2"/>
            <scheme val="minor"/>
          </rPr>
          <t>Балл: 0 из 6</t>
        </r>
      </text>
    </comment>
    <comment ref="BR38" authorId="0" shapeId="0">
      <text>
        <r>
          <rPr>
            <sz val="11"/>
            <color theme="1"/>
            <rFont val="Calibri"/>
            <family val="2"/>
            <scheme val="minor"/>
          </rPr>
          <t>Балл: 0 из 6</t>
        </r>
      </text>
    </comment>
    <comment ref="BU38" authorId="0" shapeId="0">
      <text>
        <r>
          <rPr>
            <sz val="11"/>
            <color theme="1"/>
            <rFont val="Calibri"/>
            <family val="2"/>
            <scheme val="minor"/>
          </rPr>
          <t>Балл: 0 из 6</t>
        </r>
      </text>
    </comment>
    <comment ref="BY38" authorId="0" shapeId="0">
      <text>
        <r>
          <rPr>
            <sz val="11"/>
            <color theme="1"/>
            <rFont val="Calibri"/>
            <family val="2"/>
            <scheme val="minor"/>
          </rPr>
          <t>Балл: 0 из 6</t>
        </r>
      </text>
    </comment>
    <comment ref="CB38" authorId="0" shapeId="0">
      <text>
        <r>
          <rPr>
            <sz val="11"/>
            <color theme="1"/>
            <rFont val="Calibri"/>
            <family val="2"/>
            <scheme val="minor"/>
          </rPr>
          <t>Балл: 0 из 2</t>
        </r>
      </text>
    </comment>
    <comment ref="CR38" authorId="0" shapeId="0">
      <text>
        <r>
          <rPr>
            <sz val="11"/>
            <color theme="1"/>
            <rFont val="Calibri"/>
            <family val="2"/>
            <scheme val="minor"/>
          </rPr>
          <t>Балл: 0 из 4</t>
        </r>
      </text>
    </comment>
    <comment ref="DA38" authorId="0" shapeId="0">
      <text>
        <r>
          <rPr>
            <sz val="11"/>
            <color theme="1"/>
            <rFont val="Calibri"/>
            <family val="2"/>
            <scheme val="minor"/>
          </rPr>
          <t>Балл: 0 из 4</t>
        </r>
      </text>
    </comment>
    <comment ref="DL38" authorId="0" shapeId="0">
      <text>
        <r>
          <rPr>
            <sz val="11"/>
            <color theme="1"/>
            <rFont val="Calibri"/>
            <family val="2"/>
            <scheme val="minor"/>
          </rPr>
          <t>Балл: 0 из 4</t>
        </r>
      </text>
    </comment>
    <comment ref="DO38" authorId="0" shapeId="0">
      <text>
        <r>
          <rPr>
            <sz val="11"/>
            <color theme="1"/>
            <rFont val="Calibri"/>
            <family val="2"/>
            <scheme val="minor"/>
          </rPr>
          <t>Балл: 6 из 6</t>
        </r>
      </text>
    </comment>
    <comment ref="EF38" authorId="0" shapeId="0">
      <text>
        <r>
          <rPr>
            <sz val="11"/>
            <color theme="1"/>
            <rFont val="Calibri"/>
            <family val="2"/>
            <scheme val="minor"/>
          </rPr>
          <t>Балл: 2 из 2</t>
        </r>
      </text>
    </comment>
    <comment ref="EN38" authorId="0" shapeId="0">
      <text>
        <r>
          <rPr>
            <sz val="11"/>
            <color theme="1"/>
            <rFont val="Calibri"/>
            <family val="2"/>
            <scheme val="minor"/>
          </rPr>
          <t>Балл: 0 из 4</t>
        </r>
      </text>
    </comment>
    <comment ref="ES38" authorId="0" shapeId="0">
      <text>
        <r>
          <rPr>
            <sz val="11"/>
            <color theme="1"/>
            <rFont val="Calibri"/>
            <family val="2"/>
            <scheme val="minor"/>
          </rPr>
          <t>Балл: 0 из 6</t>
        </r>
      </text>
    </comment>
    <comment ref="L39" authorId="0" shapeId="0">
      <text>
        <r>
          <rPr>
            <sz val="11"/>
            <color theme="1"/>
            <rFont val="Calibri"/>
            <family val="2"/>
            <scheme val="minor"/>
          </rPr>
          <t>Балл: 2 из 2</t>
        </r>
      </text>
    </comment>
    <comment ref="M39" authorId="0" shapeId="0">
      <text>
        <r>
          <rPr>
            <sz val="11"/>
            <color theme="1"/>
            <rFont val="Calibri"/>
            <family val="2"/>
            <scheme val="minor"/>
          </rPr>
          <t>Балл: 0 из 2</t>
        </r>
      </text>
    </comment>
    <comment ref="V39" authorId="0" shapeId="0">
      <text>
        <r>
          <rPr>
            <sz val="11"/>
            <color theme="1"/>
            <rFont val="Calibri"/>
            <family val="2"/>
            <scheme val="minor"/>
          </rPr>
          <t>Балл: 0 из 2</t>
        </r>
      </text>
    </comment>
    <comment ref="W39" authorId="0" shapeId="0">
      <text>
        <r>
          <rPr>
            <sz val="11"/>
            <color theme="1"/>
            <rFont val="Calibri"/>
            <family val="2"/>
            <scheme val="minor"/>
          </rPr>
          <t>Балл: 0 из 2</t>
        </r>
      </text>
    </comment>
    <comment ref="AD39" authorId="0" shapeId="0">
      <text>
        <r>
          <rPr>
            <sz val="11"/>
            <color theme="1"/>
            <rFont val="Calibri"/>
            <family val="2"/>
            <scheme val="minor"/>
          </rPr>
          <t>Балл: 0 из 2</t>
        </r>
      </text>
    </comment>
    <comment ref="AF39" authorId="0" shapeId="0">
      <text>
        <r>
          <rPr>
            <sz val="11"/>
            <color theme="1"/>
            <rFont val="Calibri"/>
            <family val="2"/>
            <scheme val="minor"/>
          </rPr>
          <t>Балл: 4 из 4</t>
        </r>
      </text>
    </comment>
    <comment ref="AI39" authorId="0" shapeId="0">
      <text>
        <r>
          <rPr>
            <sz val="11"/>
            <color theme="1"/>
            <rFont val="Calibri"/>
            <family val="2"/>
            <scheme val="minor"/>
          </rPr>
          <t>Балл: 4 из 4</t>
        </r>
      </text>
    </comment>
    <comment ref="AJ39" authorId="0" shapeId="0">
      <text>
        <r>
          <rPr>
            <sz val="11"/>
            <color theme="1"/>
            <rFont val="Calibri"/>
            <family val="2"/>
            <scheme val="minor"/>
          </rPr>
          <t>Балл: 4 из 4</t>
        </r>
      </text>
    </comment>
    <comment ref="AL39" authorId="0" shapeId="0">
      <text>
        <r>
          <rPr>
            <sz val="11"/>
            <color theme="1"/>
            <rFont val="Calibri"/>
            <family val="2"/>
            <scheme val="minor"/>
          </rPr>
          <t>Балл: 0 из 4</t>
        </r>
      </text>
    </comment>
    <comment ref="AW39" authorId="0" shapeId="0">
      <text>
        <r>
          <rPr>
            <sz val="11"/>
            <color theme="1"/>
            <rFont val="Calibri"/>
            <family val="2"/>
            <scheme val="minor"/>
          </rPr>
          <t>Балл: 4 из 4</t>
        </r>
      </text>
    </comment>
    <comment ref="AX39" authorId="0" shapeId="0">
      <text>
        <r>
          <rPr>
            <sz val="11"/>
            <color theme="1"/>
            <rFont val="Calibri"/>
            <family val="2"/>
            <scheme val="minor"/>
          </rPr>
          <t>Балл: 0 из 4</t>
        </r>
      </text>
    </comment>
    <comment ref="BG39" authorId="0" shapeId="0">
      <text>
        <r>
          <rPr>
            <sz val="11"/>
            <color theme="1"/>
            <rFont val="Calibri"/>
            <family val="2"/>
            <scheme val="minor"/>
          </rPr>
          <t>Балл: 0 из 4</t>
        </r>
      </text>
    </comment>
    <comment ref="BI39" authorId="0" shapeId="0">
      <text>
        <r>
          <rPr>
            <sz val="11"/>
            <color theme="1"/>
            <rFont val="Calibri"/>
            <family val="2"/>
            <scheme val="minor"/>
          </rPr>
          <t>Балл: 0 из 6</t>
        </r>
      </text>
    </comment>
    <comment ref="BM39" authorId="0" shapeId="0">
      <text>
        <r>
          <rPr>
            <sz val="11"/>
            <color theme="1"/>
            <rFont val="Calibri"/>
            <family val="2"/>
            <scheme val="minor"/>
          </rPr>
          <t>Балл: 0 из 6</t>
        </r>
      </text>
    </comment>
    <comment ref="BS39" authorId="0" shapeId="0">
      <text>
        <r>
          <rPr>
            <sz val="11"/>
            <color theme="1"/>
            <rFont val="Calibri"/>
            <family val="2"/>
            <scheme val="minor"/>
          </rPr>
          <t>Балл: 0 из 6</t>
        </r>
      </text>
    </comment>
    <comment ref="BV39" authorId="0" shapeId="0">
      <text>
        <r>
          <rPr>
            <sz val="11"/>
            <color theme="1"/>
            <rFont val="Calibri"/>
            <family val="2"/>
            <scheme val="minor"/>
          </rPr>
          <t>Балл: 0 из 6</t>
        </r>
      </text>
    </comment>
    <comment ref="BZ39" authorId="0" shapeId="0">
      <text>
        <r>
          <rPr>
            <sz val="11"/>
            <color theme="1"/>
            <rFont val="Calibri"/>
            <family val="2"/>
            <scheme val="minor"/>
          </rPr>
          <t>Балл: 0 из 6</t>
        </r>
      </text>
    </comment>
    <comment ref="CI39" authorId="0" shapeId="0">
      <text>
        <r>
          <rPr>
            <sz val="11"/>
            <color theme="1"/>
            <rFont val="Calibri"/>
            <family val="2"/>
            <scheme val="minor"/>
          </rPr>
          <t>Балл: 2 из 2</t>
        </r>
      </text>
    </comment>
    <comment ref="CK39" authorId="0" shapeId="0">
      <text>
        <r>
          <rPr>
            <sz val="11"/>
            <color theme="1"/>
            <rFont val="Calibri"/>
            <family val="2"/>
            <scheme val="minor"/>
          </rPr>
          <t>Балл: 0 из 4</t>
        </r>
      </text>
    </comment>
    <comment ref="CU39" authorId="0" shapeId="0">
      <text>
        <r>
          <rPr>
            <sz val="11"/>
            <color theme="1"/>
            <rFont val="Calibri"/>
            <family val="2"/>
            <scheme val="minor"/>
          </rPr>
          <t>Балл: 0 из 4</t>
        </r>
      </text>
    </comment>
    <comment ref="DK39" authorId="0" shapeId="0">
      <text>
        <r>
          <rPr>
            <sz val="11"/>
            <color theme="1"/>
            <rFont val="Calibri"/>
            <family val="2"/>
            <scheme val="minor"/>
          </rPr>
          <t>Балл: 0 из 4</t>
        </r>
      </text>
    </comment>
    <comment ref="DO39" authorId="0" shapeId="0">
      <text>
        <r>
          <rPr>
            <sz val="11"/>
            <color theme="1"/>
            <rFont val="Calibri"/>
            <family val="2"/>
            <scheme val="minor"/>
          </rPr>
          <t>Балл: 6 из 6</t>
        </r>
      </text>
    </comment>
    <comment ref="DZ39" authorId="0" shapeId="0">
      <text>
        <r>
          <rPr>
            <sz val="11"/>
            <color theme="1"/>
            <rFont val="Calibri"/>
            <family val="2"/>
            <scheme val="minor"/>
          </rPr>
          <t>Балл: 2 из 2</t>
        </r>
      </text>
    </comment>
    <comment ref="EM39" authorId="0" shapeId="0">
      <text>
        <r>
          <rPr>
            <sz val="11"/>
            <color theme="1"/>
            <rFont val="Calibri"/>
            <family val="2"/>
            <scheme val="minor"/>
          </rPr>
          <t>Балл: 0 из 4</t>
        </r>
      </text>
    </comment>
    <comment ref="EU39" authorId="0" shapeId="0">
      <text>
        <r>
          <rPr>
            <sz val="11"/>
            <color theme="1"/>
            <rFont val="Calibri"/>
            <family val="2"/>
            <scheme val="minor"/>
          </rPr>
          <t>Балл: 3 из 6</t>
        </r>
      </text>
    </comment>
    <comment ref="L40" authorId="0" shapeId="0">
      <text>
        <r>
          <rPr>
            <sz val="11"/>
            <color theme="1"/>
            <rFont val="Calibri"/>
            <family val="2"/>
            <scheme val="minor"/>
          </rPr>
          <t>Балл: 0 из 2</t>
        </r>
      </text>
    </comment>
    <comment ref="O40" authorId="0" shapeId="0">
      <text>
        <r>
          <rPr>
            <sz val="11"/>
            <color theme="1"/>
            <rFont val="Calibri"/>
            <family val="2"/>
            <scheme val="minor"/>
          </rPr>
          <t>Балл: 2 из 2</t>
        </r>
      </text>
    </comment>
    <comment ref="U40" authorId="0" shapeId="0">
      <text>
        <r>
          <rPr>
            <sz val="11"/>
            <color theme="1"/>
            <rFont val="Calibri"/>
            <family val="2"/>
            <scheme val="minor"/>
          </rPr>
          <t>Балл: 2 из 2</t>
        </r>
      </text>
    </comment>
    <comment ref="Y40" authorId="0" shapeId="0">
      <text>
        <r>
          <rPr>
            <sz val="11"/>
            <color theme="1"/>
            <rFont val="Calibri"/>
            <family val="2"/>
            <scheme val="minor"/>
          </rPr>
          <t>Балл: 2 из 2</t>
        </r>
      </text>
    </comment>
    <comment ref="AE40" authorId="0" shapeId="0">
      <text>
        <r>
          <rPr>
            <sz val="11"/>
            <color theme="1"/>
            <rFont val="Calibri"/>
            <family val="2"/>
            <scheme val="minor"/>
          </rPr>
          <t>Балл: 2 из 2</t>
        </r>
      </text>
    </comment>
    <comment ref="AG40" authorId="0" shapeId="0">
      <text>
        <r>
          <rPr>
            <sz val="11"/>
            <color theme="1"/>
            <rFont val="Calibri"/>
            <family val="2"/>
            <scheme val="minor"/>
          </rPr>
          <t>Балл: 4 из 4</t>
        </r>
      </text>
    </comment>
    <comment ref="AH40" authorId="0" shapeId="0">
      <text>
        <r>
          <rPr>
            <sz val="11"/>
            <color theme="1"/>
            <rFont val="Calibri"/>
            <family val="2"/>
            <scheme val="minor"/>
          </rPr>
          <t>Балл: 0 из 4</t>
        </r>
      </text>
    </comment>
    <comment ref="AK40" authorId="0" shapeId="0">
      <text>
        <r>
          <rPr>
            <sz val="11"/>
            <color theme="1"/>
            <rFont val="Calibri"/>
            <family val="2"/>
            <scheme val="minor"/>
          </rPr>
          <t>Балл: 0 из 4</t>
        </r>
      </text>
    </comment>
    <comment ref="AQ40" authorId="0" shapeId="0">
      <text>
        <r>
          <rPr>
            <sz val="11"/>
            <color theme="1"/>
            <rFont val="Calibri"/>
            <family val="2"/>
            <scheme val="minor"/>
          </rPr>
          <t>Балл: 4 из 4</t>
        </r>
      </text>
    </comment>
    <comment ref="AU40" authorId="0" shapeId="0">
      <text>
        <r>
          <rPr>
            <sz val="11"/>
            <color theme="1"/>
            <rFont val="Calibri"/>
            <family val="2"/>
            <scheme val="minor"/>
          </rPr>
          <t>Балл: 4 из 4</t>
        </r>
      </text>
    </comment>
    <comment ref="BB40" authorId="0" shapeId="0">
      <text>
        <r>
          <rPr>
            <sz val="11"/>
            <color theme="1"/>
            <rFont val="Calibri"/>
            <family val="2"/>
            <scheme val="minor"/>
          </rPr>
          <t>Балл: 0 из 4</t>
        </r>
      </text>
    </comment>
    <comment ref="BG40" authorId="0" shapeId="0">
      <text>
        <r>
          <rPr>
            <sz val="11"/>
            <color theme="1"/>
            <rFont val="Calibri"/>
            <family val="2"/>
            <scheme val="minor"/>
          </rPr>
          <t>Балл: 0 из 4</t>
        </r>
      </text>
    </comment>
    <comment ref="BJ40" authorId="0" shapeId="0">
      <text>
        <r>
          <rPr>
            <sz val="11"/>
            <color theme="1"/>
            <rFont val="Calibri"/>
            <family val="2"/>
            <scheme val="minor"/>
          </rPr>
          <t>Балл: 6 из 6</t>
        </r>
      </text>
    </comment>
    <comment ref="BM40" authorId="0" shapeId="0">
      <text>
        <r>
          <rPr>
            <sz val="11"/>
            <color theme="1"/>
            <rFont val="Calibri"/>
            <family val="2"/>
            <scheme val="minor"/>
          </rPr>
          <t>Балл: 0 из 6</t>
        </r>
      </text>
    </comment>
    <comment ref="BS40" authorId="0" shapeId="0">
      <text>
        <r>
          <rPr>
            <sz val="11"/>
            <color theme="1"/>
            <rFont val="Calibri"/>
            <family val="2"/>
            <scheme val="minor"/>
          </rPr>
          <t>Балл: 0 из 6</t>
        </r>
      </text>
    </comment>
    <comment ref="BU40" authorId="0" shapeId="0">
      <text>
        <r>
          <rPr>
            <sz val="11"/>
            <color theme="1"/>
            <rFont val="Calibri"/>
            <family val="2"/>
            <scheme val="minor"/>
          </rPr>
          <t>Балл: 0 из 6</t>
        </r>
      </text>
    </comment>
    <comment ref="BW40" authorId="0" shapeId="0">
      <text>
        <r>
          <rPr>
            <sz val="11"/>
            <color theme="1"/>
            <rFont val="Calibri"/>
            <family val="2"/>
            <scheme val="minor"/>
          </rPr>
          <t>Балл: 6 из 6</t>
        </r>
      </text>
    </comment>
    <comment ref="CH40" authorId="0" shapeId="0">
      <text>
        <r>
          <rPr>
            <sz val="11"/>
            <color theme="1"/>
            <rFont val="Calibri"/>
            <family val="2"/>
            <scheme val="minor"/>
          </rPr>
          <t>Балл: 2 из 2</t>
        </r>
      </text>
    </comment>
    <comment ref="CO40" authorId="0" shapeId="0">
      <text>
        <r>
          <rPr>
            <sz val="11"/>
            <color theme="1"/>
            <rFont val="Calibri"/>
            <family val="2"/>
            <scheme val="minor"/>
          </rPr>
          <t>Балл: 0 из 4</t>
        </r>
      </text>
    </comment>
    <comment ref="CU40" authorId="0" shapeId="0">
      <text>
        <r>
          <rPr>
            <sz val="11"/>
            <color theme="1"/>
            <rFont val="Calibri"/>
            <family val="2"/>
            <scheme val="minor"/>
          </rPr>
          <t>Балл: 0 из 4</t>
        </r>
      </text>
    </comment>
    <comment ref="DF40" authorId="0" shapeId="0">
      <text>
        <r>
          <rPr>
            <sz val="11"/>
            <color theme="1"/>
            <rFont val="Calibri"/>
            <family val="2"/>
            <scheme val="minor"/>
          </rPr>
          <t>Балл: 4 из 4</t>
        </r>
      </text>
    </comment>
    <comment ref="DO40" authorId="0" shapeId="0">
      <text>
        <r>
          <rPr>
            <sz val="11"/>
            <color theme="1"/>
            <rFont val="Calibri"/>
            <family val="2"/>
            <scheme val="minor"/>
          </rPr>
          <t>Балл: 6 из 6</t>
        </r>
      </text>
    </comment>
    <comment ref="EG40" authorId="0" shapeId="0">
      <text>
        <r>
          <rPr>
            <sz val="11"/>
            <color theme="1"/>
            <rFont val="Calibri"/>
            <family val="2"/>
            <scheme val="minor"/>
          </rPr>
          <t>Балл: 2 из 2</t>
        </r>
      </text>
    </comment>
    <comment ref="EQ40" authorId="0" shapeId="0">
      <text>
        <r>
          <rPr>
            <sz val="11"/>
            <color theme="1"/>
            <rFont val="Calibri"/>
            <family val="2"/>
            <scheme val="minor"/>
          </rPr>
          <t>Балл: 4 из 4</t>
        </r>
      </text>
    </comment>
    <comment ref="ET40" authorId="0" shapeId="0">
      <text>
        <r>
          <rPr>
            <sz val="11"/>
            <color theme="1"/>
            <rFont val="Calibri"/>
            <family val="2"/>
            <scheme val="minor"/>
          </rPr>
          <t>Балл: 0 из 6</t>
        </r>
      </text>
    </comment>
    <comment ref="I41" authorId="0" shapeId="0">
      <text>
        <r>
          <rPr>
            <sz val="11"/>
            <color theme="1"/>
            <rFont val="Calibri"/>
            <family val="2"/>
            <scheme val="minor"/>
          </rPr>
          <t>Балл: 2 из 2</t>
        </r>
      </text>
    </comment>
    <comment ref="N41" authorId="0" shapeId="0">
      <text>
        <r>
          <rPr>
            <sz val="11"/>
            <color theme="1"/>
            <rFont val="Calibri"/>
            <family val="2"/>
            <scheme val="minor"/>
          </rPr>
          <t>Балл: 2 из 2</t>
        </r>
      </text>
    </comment>
    <comment ref="R41" authorId="0" shapeId="0">
      <text>
        <r>
          <rPr>
            <sz val="11"/>
            <color theme="1"/>
            <rFont val="Calibri"/>
            <family val="2"/>
            <scheme val="minor"/>
          </rPr>
          <t>Балл: 2 из 2</t>
        </r>
      </text>
    </comment>
    <comment ref="Z41" authorId="0" shapeId="0">
      <text>
        <r>
          <rPr>
            <sz val="11"/>
            <color theme="1"/>
            <rFont val="Calibri"/>
            <family val="2"/>
            <scheme val="minor"/>
          </rPr>
          <t>Балл: 2 из 2</t>
        </r>
      </text>
    </comment>
    <comment ref="AB41" authorId="0" shapeId="0">
      <text>
        <r>
          <rPr>
            <sz val="11"/>
            <color theme="1"/>
            <rFont val="Calibri"/>
            <family val="2"/>
            <scheme val="minor"/>
          </rPr>
          <t>Балл: 2 из 2</t>
        </r>
      </text>
    </comment>
    <comment ref="AF41" authorId="0" shapeId="0">
      <text>
        <r>
          <rPr>
            <sz val="11"/>
            <color theme="1"/>
            <rFont val="Calibri"/>
            <family val="2"/>
            <scheme val="minor"/>
          </rPr>
          <t>Балл: 4 из 4</t>
        </r>
      </text>
    </comment>
    <comment ref="AI41" authorId="0" shapeId="0">
      <text>
        <r>
          <rPr>
            <sz val="11"/>
            <color theme="1"/>
            <rFont val="Calibri"/>
            <family val="2"/>
            <scheme val="minor"/>
          </rPr>
          <t>Балл: 4 из 4</t>
        </r>
      </text>
    </comment>
    <comment ref="AK41" authorId="0" shapeId="0">
      <text>
        <r>
          <rPr>
            <sz val="11"/>
            <color theme="1"/>
            <rFont val="Calibri"/>
            <family val="2"/>
            <scheme val="minor"/>
          </rPr>
          <t>Балл: 0 из 4</t>
        </r>
      </text>
    </comment>
    <comment ref="AO41" authorId="0" shapeId="0">
      <text>
        <r>
          <rPr>
            <sz val="11"/>
            <color theme="1"/>
            <rFont val="Calibri"/>
            <family val="2"/>
            <scheme val="minor"/>
          </rPr>
          <t>Балл: 0 из 4</t>
        </r>
      </text>
    </comment>
    <comment ref="AU41" authorId="0" shapeId="0">
      <text>
        <r>
          <rPr>
            <sz val="11"/>
            <color theme="1"/>
            <rFont val="Calibri"/>
            <family val="2"/>
            <scheme val="minor"/>
          </rPr>
          <t>Балл: 4 из 4</t>
        </r>
      </text>
    </comment>
    <comment ref="AX41" authorId="0" shapeId="0">
      <text>
        <r>
          <rPr>
            <sz val="11"/>
            <color theme="1"/>
            <rFont val="Calibri"/>
            <family val="2"/>
            <scheme val="minor"/>
          </rPr>
          <t>Балл: 0 из 4</t>
        </r>
      </text>
    </comment>
    <comment ref="BD41" authorId="0" shapeId="0">
      <text>
        <r>
          <rPr>
            <sz val="11"/>
            <color theme="1"/>
            <rFont val="Calibri"/>
            <family val="2"/>
            <scheme val="minor"/>
          </rPr>
          <t>Балл: 0 из 4</t>
        </r>
      </text>
    </comment>
    <comment ref="BJ41" authorId="0" shapeId="0">
      <text>
        <r>
          <rPr>
            <sz val="11"/>
            <color theme="1"/>
            <rFont val="Calibri"/>
            <family val="2"/>
            <scheme val="minor"/>
          </rPr>
          <t>Балл: 6 из 6</t>
        </r>
      </text>
    </comment>
    <comment ref="BO41" authorId="0" shapeId="0">
      <text>
        <r>
          <rPr>
            <sz val="11"/>
            <color theme="1"/>
            <rFont val="Calibri"/>
            <family val="2"/>
            <scheme val="minor"/>
          </rPr>
          <t>Балл: 0 из 6</t>
        </r>
      </text>
    </comment>
    <comment ref="BR41" authorId="0" shapeId="0">
      <text>
        <r>
          <rPr>
            <sz val="11"/>
            <color theme="1"/>
            <rFont val="Calibri"/>
            <family val="2"/>
            <scheme val="minor"/>
          </rPr>
          <t>Балл: 0 из 6</t>
        </r>
      </text>
    </comment>
    <comment ref="BU41" authorId="0" shapeId="0">
      <text>
        <r>
          <rPr>
            <sz val="11"/>
            <color theme="1"/>
            <rFont val="Calibri"/>
            <family val="2"/>
            <scheme val="minor"/>
          </rPr>
          <t>Балл: 0 из 6</t>
        </r>
      </text>
    </comment>
    <comment ref="BX41" authorId="0" shapeId="0">
      <text>
        <r>
          <rPr>
            <sz val="11"/>
            <color theme="1"/>
            <rFont val="Calibri"/>
            <family val="2"/>
            <scheme val="minor"/>
          </rPr>
          <t>Балл: 0 из 6</t>
        </r>
      </text>
    </comment>
    <comment ref="CD41" authorId="0" shapeId="0">
      <text>
        <r>
          <rPr>
            <sz val="11"/>
            <color theme="1"/>
            <rFont val="Calibri"/>
            <family val="2"/>
            <scheme val="minor"/>
          </rPr>
          <t>Балл: 2 из 2</t>
        </r>
      </text>
    </comment>
    <comment ref="CS41" authorId="0" shapeId="0">
      <text>
        <r>
          <rPr>
            <sz val="11"/>
            <color theme="1"/>
            <rFont val="Calibri"/>
            <family val="2"/>
            <scheme val="minor"/>
          </rPr>
          <t>Балл: 4 из 4</t>
        </r>
      </text>
    </comment>
    <comment ref="DA41" authorId="0" shapeId="0">
      <text>
        <r>
          <rPr>
            <sz val="11"/>
            <color theme="1"/>
            <rFont val="Calibri"/>
            <family val="2"/>
            <scheme val="minor"/>
          </rPr>
          <t>Балл: 0 из 4</t>
        </r>
      </text>
    </comment>
    <comment ref="DG41" authorId="0" shapeId="0">
      <text>
        <r>
          <rPr>
            <sz val="11"/>
            <color theme="1"/>
            <rFont val="Calibri"/>
            <family val="2"/>
            <scheme val="minor"/>
          </rPr>
          <t>Балл: 0 из 4</t>
        </r>
      </text>
    </comment>
    <comment ref="DV41" authorId="0" shapeId="0">
      <text>
        <r>
          <rPr>
            <sz val="11"/>
            <color theme="1"/>
            <rFont val="Calibri"/>
            <family val="2"/>
            <scheme val="minor"/>
          </rPr>
          <t>Балл: 6 из 6</t>
        </r>
      </text>
    </comment>
    <comment ref="EH41" authorId="0" shapeId="0">
      <text>
        <r>
          <rPr>
            <sz val="11"/>
            <color theme="1"/>
            <rFont val="Calibri"/>
            <family val="2"/>
            <scheme val="minor"/>
          </rPr>
          <t>Балл: 2 из 2</t>
        </r>
      </text>
    </comment>
    <comment ref="EQ41" authorId="0" shapeId="0">
      <text>
        <r>
          <rPr>
            <sz val="11"/>
            <color theme="1"/>
            <rFont val="Calibri"/>
            <family val="2"/>
            <scheme val="minor"/>
          </rPr>
          <t>Балл: 0 из 4</t>
        </r>
      </text>
    </comment>
    <comment ref="EU41" authorId="0" shapeId="0">
      <text>
        <r>
          <rPr>
            <sz val="11"/>
            <color theme="1"/>
            <rFont val="Calibri"/>
            <family val="2"/>
            <scheme val="minor"/>
          </rPr>
          <t>Балл: 6 из 6</t>
        </r>
      </text>
    </comment>
    <comment ref="J42" authorId="0" shapeId="0">
      <text>
        <r>
          <rPr>
            <sz val="11"/>
            <color theme="1"/>
            <rFont val="Calibri"/>
            <family val="2"/>
            <scheme val="minor"/>
          </rPr>
          <t>Балл: 2 из 2</t>
        </r>
      </text>
    </comment>
    <comment ref="N42" authorId="0" shapeId="0">
      <text>
        <r>
          <rPr>
            <sz val="11"/>
            <color theme="1"/>
            <rFont val="Calibri"/>
            <family val="2"/>
            <scheme val="minor"/>
          </rPr>
          <t>Балл: 2 из 2</t>
        </r>
      </text>
    </comment>
    <comment ref="V42" authorId="0" shapeId="0">
      <text>
        <r>
          <rPr>
            <sz val="11"/>
            <color theme="1"/>
            <rFont val="Calibri"/>
            <family val="2"/>
            <scheme val="minor"/>
          </rPr>
          <t>Балл: 2 из 2</t>
        </r>
      </text>
    </comment>
    <comment ref="Z42" authorId="0" shapeId="0">
      <text>
        <r>
          <rPr>
            <sz val="11"/>
            <color theme="1"/>
            <rFont val="Calibri"/>
            <family val="2"/>
            <scheme val="minor"/>
          </rPr>
          <t>Балл: 2 из 2</t>
        </r>
      </text>
    </comment>
    <comment ref="AE42" authorId="0" shapeId="0">
      <text>
        <r>
          <rPr>
            <sz val="11"/>
            <color theme="1"/>
            <rFont val="Calibri"/>
            <family val="2"/>
            <scheme val="minor"/>
          </rPr>
          <t>Балл: 2 из 2</t>
        </r>
      </text>
    </comment>
    <comment ref="AF42" authorId="0" shapeId="0">
      <text>
        <r>
          <rPr>
            <sz val="11"/>
            <color theme="1"/>
            <rFont val="Calibri"/>
            <family val="2"/>
            <scheme val="minor"/>
          </rPr>
          <t>Балл: 4 из 4</t>
        </r>
      </text>
    </comment>
    <comment ref="AH42" authorId="0" shapeId="0">
      <text>
        <r>
          <rPr>
            <sz val="11"/>
            <color theme="1"/>
            <rFont val="Calibri"/>
            <family val="2"/>
            <scheme val="minor"/>
          </rPr>
          <t>Балл: 4 из 4</t>
        </r>
      </text>
    </comment>
    <comment ref="AJ42" authorId="0" shapeId="0">
      <text>
        <r>
          <rPr>
            <sz val="11"/>
            <color theme="1"/>
            <rFont val="Calibri"/>
            <family val="2"/>
            <scheme val="minor"/>
          </rPr>
          <t>Балл: 4 из 4</t>
        </r>
      </text>
    </comment>
    <comment ref="AM42" authorId="0" shapeId="0">
      <text>
        <r>
          <rPr>
            <sz val="11"/>
            <color theme="1"/>
            <rFont val="Calibri"/>
            <family val="2"/>
            <scheme val="minor"/>
          </rPr>
          <t>Балл: 0 из 4</t>
        </r>
      </text>
    </comment>
    <comment ref="AW42" authorId="0" shapeId="0">
      <text>
        <r>
          <rPr>
            <sz val="11"/>
            <color theme="1"/>
            <rFont val="Calibri"/>
            <family val="2"/>
            <scheme val="minor"/>
          </rPr>
          <t>Балл: 4 из 4</t>
        </r>
      </text>
    </comment>
    <comment ref="AZ42" authorId="0" shapeId="0">
      <text>
        <r>
          <rPr>
            <sz val="11"/>
            <color theme="1"/>
            <rFont val="Calibri"/>
            <family val="2"/>
            <scheme val="minor"/>
          </rPr>
          <t>Балл: 0 из 4</t>
        </r>
      </text>
    </comment>
    <comment ref="BD42" authorId="0" shapeId="0">
      <text>
        <r>
          <rPr>
            <sz val="11"/>
            <color theme="1"/>
            <rFont val="Calibri"/>
            <family val="2"/>
            <scheme val="minor"/>
          </rPr>
          <t>Балл: 0 из 4</t>
        </r>
      </text>
    </comment>
    <comment ref="BI42" authorId="0" shapeId="0">
      <text>
        <r>
          <rPr>
            <sz val="11"/>
            <color theme="1"/>
            <rFont val="Calibri"/>
            <family val="2"/>
            <scheme val="minor"/>
          </rPr>
          <t>Балл: 6 из 6</t>
        </r>
      </text>
    </comment>
    <comment ref="BM42" authorId="0" shapeId="0">
      <text>
        <r>
          <rPr>
            <sz val="11"/>
            <color theme="1"/>
            <rFont val="Calibri"/>
            <family val="2"/>
            <scheme val="minor"/>
          </rPr>
          <t>Балл: 0 из 6</t>
        </r>
      </text>
    </comment>
    <comment ref="BP42" authorId="0" shapeId="0">
      <text>
        <r>
          <rPr>
            <sz val="11"/>
            <color theme="1"/>
            <rFont val="Calibri"/>
            <family val="2"/>
            <scheme val="minor"/>
          </rPr>
          <t>Балл: 0 из 6</t>
        </r>
      </text>
    </comment>
    <comment ref="BU42" authorId="0" shapeId="0">
      <text>
        <r>
          <rPr>
            <sz val="11"/>
            <color theme="1"/>
            <rFont val="Calibri"/>
            <family val="2"/>
            <scheme val="minor"/>
          </rPr>
          <t>Балл: 0 из 6</t>
        </r>
      </text>
    </comment>
    <comment ref="BY42" authorId="0" shapeId="0">
      <text>
        <r>
          <rPr>
            <sz val="11"/>
            <color theme="1"/>
            <rFont val="Calibri"/>
            <family val="2"/>
            <scheme val="minor"/>
          </rPr>
          <t>Балл: 0 из 6</t>
        </r>
      </text>
    </comment>
    <comment ref="CF42" authorId="0" shapeId="0">
      <text>
        <r>
          <rPr>
            <sz val="11"/>
            <color theme="1"/>
            <rFont val="Calibri"/>
            <family val="2"/>
            <scheme val="minor"/>
          </rPr>
          <t>Балл: 2 из 2</t>
        </r>
      </text>
    </comment>
    <comment ref="CS42" authorId="0" shapeId="0">
      <text>
        <r>
          <rPr>
            <sz val="11"/>
            <color theme="1"/>
            <rFont val="Calibri"/>
            <family val="2"/>
            <scheme val="minor"/>
          </rPr>
          <t>Балл: 0 из 4</t>
        </r>
      </text>
    </comment>
    <comment ref="CV42" authorId="0" shapeId="0">
      <text>
        <r>
          <rPr>
            <sz val="11"/>
            <color theme="1"/>
            <rFont val="Calibri"/>
            <family val="2"/>
            <scheme val="minor"/>
          </rPr>
          <t>Балл: 0 из 4</t>
        </r>
      </text>
    </comment>
    <comment ref="DG42" authorId="0" shapeId="0">
      <text>
        <r>
          <rPr>
            <sz val="11"/>
            <color theme="1"/>
            <rFont val="Calibri"/>
            <family val="2"/>
            <scheme val="minor"/>
          </rPr>
          <t>Балл: 0 из 4</t>
        </r>
      </text>
    </comment>
    <comment ref="DP42" authorId="0" shapeId="0">
      <text>
        <r>
          <rPr>
            <sz val="11"/>
            <color theme="1"/>
            <rFont val="Calibri"/>
            <family val="2"/>
            <scheme val="minor"/>
          </rPr>
          <t>Балл: 6 из 6</t>
        </r>
      </text>
    </comment>
    <comment ref="EB42" authorId="0" shapeId="0">
      <text>
        <r>
          <rPr>
            <sz val="11"/>
            <color theme="1"/>
            <rFont val="Calibri"/>
            <family val="2"/>
            <scheme val="minor"/>
          </rPr>
          <t>Балл: 2 из 2</t>
        </r>
      </text>
    </comment>
    <comment ref="EP42" authorId="0" shapeId="0">
      <text>
        <r>
          <rPr>
            <sz val="11"/>
            <color theme="1"/>
            <rFont val="Calibri"/>
            <family val="2"/>
            <scheme val="minor"/>
          </rPr>
          <t>Балл: 4 из 4</t>
        </r>
      </text>
    </comment>
    <comment ref="ES42" authorId="0" shapeId="0">
      <text>
        <r>
          <rPr>
            <sz val="11"/>
            <color theme="1"/>
            <rFont val="Calibri"/>
            <family val="2"/>
            <scheme val="minor"/>
          </rPr>
          <t>Балл: 0 из 6</t>
        </r>
      </text>
    </comment>
    <comment ref="G43" authorId="0" shapeId="0">
      <text>
        <r>
          <rPr>
            <sz val="11"/>
            <color theme="1"/>
            <rFont val="Calibri"/>
            <family val="2"/>
            <scheme val="minor"/>
          </rPr>
          <t>Балл: 2 из 2</t>
        </r>
      </text>
    </comment>
    <comment ref="P43" authorId="0" shapeId="0">
      <text>
        <r>
          <rPr>
            <sz val="11"/>
            <color theme="1"/>
            <rFont val="Calibri"/>
            <family val="2"/>
            <scheme val="minor"/>
          </rPr>
          <t>Балл: 0 из 2</t>
        </r>
      </text>
    </comment>
    <comment ref="R43" authorId="0" shapeId="0">
      <text>
        <r>
          <rPr>
            <sz val="11"/>
            <color theme="1"/>
            <rFont val="Calibri"/>
            <family val="2"/>
            <scheme val="minor"/>
          </rPr>
          <t>Балл: 2 из 2</t>
        </r>
      </text>
    </comment>
    <comment ref="X43" authorId="0" shapeId="0">
      <text>
        <r>
          <rPr>
            <sz val="11"/>
            <color theme="1"/>
            <rFont val="Calibri"/>
            <family val="2"/>
            <scheme val="minor"/>
          </rPr>
          <t>Балл: 2 из 2</t>
        </r>
      </text>
    </comment>
    <comment ref="AE43" authorId="0" shapeId="0">
      <text>
        <r>
          <rPr>
            <sz val="11"/>
            <color theme="1"/>
            <rFont val="Calibri"/>
            <family val="2"/>
            <scheme val="minor"/>
          </rPr>
          <t>Балл: 2 из 2</t>
        </r>
      </text>
    </comment>
    <comment ref="AG43" authorId="0" shapeId="0">
      <text>
        <r>
          <rPr>
            <sz val="11"/>
            <color theme="1"/>
            <rFont val="Calibri"/>
            <family val="2"/>
            <scheme val="minor"/>
          </rPr>
          <t>Балл: 4 из 4</t>
        </r>
      </text>
    </comment>
    <comment ref="AI43" authorId="0" shapeId="0">
      <text>
        <r>
          <rPr>
            <sz val="11"/>
            <color theme="1"/>
            <rFont val="Calibri"/>
            <family val="2"/>
            <scheme val="minor"/>
          </rPr>
          <t>Балл: 4 из 4</t>
        </r>
      </text>
    </comment>
    <comment ref="AK43" authorId="0" shapeId="0">
      <text>
        <r>
          <rPr>
            <sz val="11"/>
            <color theme="1"/>
            <rFont val="Calibri"/>
            <family val="2"/>
            <scheme val="minor"/>
          </rPr>
          <t>Балл: 0 из 4</t>
        </r>
      </text>
    </comment>
    <comment ref="AN43" authorId="0" shapeId="0">
      <text>
        <r>
          <rPr>
            <sz val="11"/>
            <color theme="1"/>
            <rFont val="Calibri"/>
            <family val="2"/>
            <scheme val="minor"/>
          </rPr>
          <t>Балл: 0 из 4</t>
        </r>
      </text>
    </comment>
    <comment ref="AR43" authorId="0" shapeId="0">
      <text>
        <r>
          <rPr>
            <sz val="11"/>
            <color theme="1"/>
            <rFont val="Calibri"/>
            <family val="2"/>
            <scheme val="minor"/>
          </rPr>
          <t>Балл: 4 из 4</t>
        </r>
      </text>
    </comment>
    <comment ref="AX43" authorId="0" shapeId="0">
      <text>
        <r>
          <rPr>
            <sz val="11"/>
            <color theme="1"/>
            <rFont val="Calibri"/>
            <family val="2"/>
            <scheme val="minor"/>
          </rPr>
          <t>Балл: 0 из 4</t>
        </r>
      </text>
    </comment>
    <comment ref="BC43" authorId="0" shapeId="0">
      <text>
        <r>
          <rPr>
            <sz val="11"/>
            <color theme="1"/>
            <rFont val="Calibri"/>
            <family val="2"/>
            <scheme val="minor"/>
          </rPr>
          <t>Балл: 0 из 4</t>
        </r>
      </text>
    </comment>
    <comment ref="BI43" authorId="0" shapeId="0">
      <text>
        <r>
          <rPr>
            <sz val="11"/>
            <color theme="1"/>
            <rFont val="Calibri"/>
            <family val="2"/>
            <scheme val="minor"/>
          </rPr>
          <t>Балл: 0 из 6</t>
        </r>
      </text>
    </comment>
    <comment ref="BN43" authorId="0" shapeId="0">
      <text>
        <r>
          <rPr>
            <sz val="11"/>
            <color theme="1"/>
            <rFont val="Calibri"/>
            <family val="2"/>
            <scheme val="minor"/>
          </rPr>
          <t>Балл: 0 из 6</t>
        </r>
      </text>
    </comment>
    <comment ref="BR43" authorId="0" shapeId="0">
      <text>
        <r>
          <rPr>
            <sz val="11"/>
            <color theme="1"/>
            <rFont val="Calibri"/>
            <family val="2"/>
            <scheme val="minor"/>
          </rPr>
          <t>Балл: 6 из 6</t>
        </r>
      </text>
    </comment>
    <comment ref="BT43" authorId="0" shapeId="0">
      <text>
        <r>
          <rPr>
            <sz val="11"/>
            <color theme="1"/>
            <rFont val="Calibri"/>
            <family val="2"/>
            <scheme val="minor"/>
          </rPr>
          <t>Балл: 0 из 6</t>
        </r>
      </text>
    </comment>
    <comment ref="BY43" authorId="0" shapeId="0">
      <text>
        <r>
          <rPr>
            <sz val="11"/>
            <color theme="1"/>
            <rFont val="Calibri"/>
            <family val="2"/>
            <scheme val="minor"/>
          </rPr>
          <t>Балл: 0 из 6</t>
        </r>
      </text>
    </comment>
    <comment ref="CH43" authorId="0" shapeId="0">
      <text>
        <r>
          <rPr>
            <sz val="11"/>
            <color theme="1"/>
            <rFont val="Calibri"/>
            <family val="2"/>
            <scheme val="minor"/>
          </rPr>
          <t>Балл: 0 из 2</t>
        </r>
      </text>
    </comment>
    <comment ref="CS43" authorId="0" shapeId="0">
      <text>
        <r>
          <rPr>
            <sz val="11"/>
            <color theme="1"/>
            <rFont val="Calibri"/>
            <family val="2"/>
            <scheme val="minor"/>
          </rPr>
          <t>Балл: 0 из 4</t>
        </r>
      </text>
    </comment>
    <comment ref="DC43" authorId="0" shapeId="0">
      <text>
        <r>
          <rPr>
            <sz val="11"/>
            <color theme="1"/>
            <rFont val="Calibri"/>
            <family val="2"/>
            <scheme val="minor"/>
          </rPr>
          <t>Балл: 0 из 4</t>
        </r>
      </text>
    </comment>
    <comment ref="DE43" authorId="0" shapeId="0">
      <text>
        <r>
          <rPr>
            <sz val="11"/>
            <color theme="1"/>
            <rFont val="Calibri"/>
            <family val="2"/>
            <scheme val="minor"/>
          </rPr>
          <t>Балл: 0 из 4</t>
        </r>
      </text>
    </comment>
    <comment ref="DR43" authorId="0" shapeId="0">
      <text>
        <r>
          <rPr>
            <sz val="11"/>
            <color theme="1"/>
            <rFont val="Calibri"/>
            <family val="2"/>
            <scheme val="minor"/>
          </rPr>
          <t>Балл: 6 из 6</t>
        </r>
      </text>
    </comment>
    <comment ref="EG43" authorId="0" shapeId="0">
      <text>
        <r>
          <rPr>
            <sz val="11"/>
            <color theme="1"/>
            <rFont val="Calibri"/>
            <family val="2"/>
            <scheme val="minor"/>
          </rPr>
          <t>Балл: 2 из 2</t>
        </r>
      </text>
    </comment>
    <comment ref="EK43" authorId="0" shapeId="0">
      <text>
        <r>
          <rPr>
            <sz val="11"/>
            <color theme="1"/>
            <rFont val="Calibri"/>
            <family val="2"/>
            <scheme val="minor"/>
          </rPr>
          <t>Балл: 4 из 4</t>
        </r>
      </text>
    </comment>
    <comment ref="ET43" authorId="0" shapeId="0">
      <text>
        <r>
          <rPr>
            <sz val="11"/>
            <color theme="1"/>
            <rFont val="Calibri"/>
            <family val="2"/>
            <scheme val="minor"/>
          </rPr>
          <t>Балл: 6 из 6</t>
        </r>
      </text>
    </comment>
    <comment ref="I44" authorId="0" shapeId="0">
      <text>
        <r>
          <rPr>
            <sz val="11"/>
            <color theme="1"/>
            <rFont val="Calibri"/>
            <family val="2"/>
            <scheme val="minor"/>
          </rPr>
          <t>Балл: 2 из 2</t>
        </r>
      </text>
    </comment>
    <comment ref="O44" authorId="0" shapeId="0">
      <text>
        <r>
          <rPr>
            <sz val="11"/>
            <color theme="1"/>
            <rFont val="Calibri"/>
            <family val="2"/>
            <scheme val="minor"/>
          </rPr>
          <t>Балл: 2 из 2</t>
        </r>
      </text>
    </comment>
    <comment ref="V44" authorId="0" shapeId="0">
      <text>
        <r>
          <rPr>
            <sz val="11"/>
            <color theme="1"/>
            <rFont val="Calibri"/>
            <family val="2"/>
            <scheme val="minor"/>
          </rPr>
          <t>Балл: 0 из 2</t>
        </r>
      </text>
    </comment>
    <comment ref="W44" authorId="0" shapeId="0">
      <text>
        <r>
          <rPr>
            <sz val="11"/>
            <color theme="1"/>
            <rFont val="Calibri"/>
            <family val="2"/>
            <scheme val="minor"/>
          </rPr>
          <t>Балл: 0 из 2</t>
        </r>
      </text>
    </comment>
    <comment ref="AB44" authorId="0" shapeId="0">
      <text>
        <r>
          <rPr>
            <sz val="11"/>
            <color theme="1"/>
            <rFont val="Calibri"/>
            <family val="2"/>
            <scheme val="minor"/>
          </rPr>
          <t>Балл: 0 из 2</t>
        </r>
      </text>
    </comment>
    <comment ref="AF44" authorId="0" shapeId="0">
      <text>
        <r>
          <rPr>
            <sz val="11"/>
            <color theme="1"/>
            <rFont val="Calibri"/>
            <family val="2"/>
            <scheme val="minor"/>
          </rPr>
          <t>Балл: 4 из 4</t>
        </r>
      </text>
    </comment>
    <comment ref="AI44" authorId="0" shapeId="0">
      <text>
        <r>
          <rPr>
            <sz val="11"/>
            <color theme="1"/>
            <rFont val="Calibri"/>
            <family val="2"/>
            <scheme val="minor"/>
          </rPr>
          <t>Балл: 4 из 4</t>
        </r>
      </text>
    </comment>
    <comment ref="AK44" authorId="0" shapeId="0">
      <text>
        <r>
          <rPr>
            <sz val="11"/>
            <color theme="1"/>
            <rFont val="Calibri"/>
            <family val="2"/>
            <scheme val="minor"/>
          </rPr>
          <t>Балл: 0 из 4</t>
        </r>
      </text>
    </comment>
    <comment ref="AN44" authorId="0" shapeId="0">
      <text>
        <r>
          <rPr>
            <sz val="11"/>
            <color theme="1"/>
            <rFont val="Calibri"/>
            <family val="2"/>
            <scheme val="minor"/>
          </rPr>
          <t>Балл: 0 из 4</t>
        </r>
      </text>
    </comment>
    <comment ref="AV44" authorId="0" shapeId="0">
      <text>
        <r>
          <rPr>
            <sz val="11"/>
            <color theme="1"/>
            <rFont val="Calibri"/>
            <family val="2"/>
            <scheme val="minor"/>
          </rPr>
          <t>Балл: 4 из 4</t>
        </r>
      </text>
    </comment>
    <comment ref="AX44" authorId="0" shapeId="0">
      <text>
        <r>
          <rPr>
            <sz val="11"/>
            <color theme="1"/>
            <rFont val="Calibri"/>
            <family val="2"/>
            <scheme val="minor"/>
          </rPr>
          <t>Балл: 0 из 4</t>
        </r>
      </text>
    </comment>
    <comment ref="BF44" authorId="0" shapeId="0">
      <text>
        <r>
          <rPr>
            <sz val="11"/>
            <color theme="1"/>
            <rFont val="Calibri"/>
            <family val="2"/>
            <scheme val="minor"/>
          </rPr>
          <t>Балл: 4 из 4</t>
        </r>
      </text>
    </comment>
    <comment ref="BK44" authorId="0" shapeId="0">
      <text>
        <r>
          <rPr>
            <sz val="11"/>
            <color theme="1"/>
            <rFont val="Calibri"/>
            <family val="2"/>
            <scheme val="minor"/>
          </rPr>
          <t>Балл: 0 из 6</t>
        </r>
      </text>
    </comment>
    <comment ref="BN44" authorId="0" shapeId="0">
      <text>
        <r>
          <rPr>
            <sz val="11"/>
            <color theme="1"/>
            <rFont val="Calibri"/>
            <family val="2"/>
            <scheme val="minor"/>
          </rPr>
          <t>Балл: 0 из 6</t>
        </r>
      </text>
    </comment>
    <comment ref="BS44" authorId="0" shapeId="0">
      <text>
        <r>
          <rPr>
            <sz val="11"/>
            <color theme="1"/>
            <rFont val="Calibri"/>
            <family val="2"/>
            <scheme val="minor"/>
          </rPr>
          <t>Балл: 0 из 6</t>
        </r>
      </text>
    </comment>
    <comment ref="BV44" authorId="0" shapeId="0">
      <text>
        <r>
          <rPr>
            <sz val="11"/>
            <color theme="1"/>
            <rFont val="Calibri"/>
            <family val="2"/>
            <scheme val="minor"/>
          </rPr>
          <t>Балл: 0 из 6</t>
        </r>
      </text>
    </comment>
    <comment ref="BW44" authorId="0" shapeId="0">
      <text>
        <r>
          <rPr>
            <sz val="11"/>
            <color theme="1"/>
            <rFont val="Calibri"/>
            <family val="2"/>
            <scheme val="minor"/>
          </rPr>
          <t>Балл: 0 из 6</t>
        </r>
      </text>
    </comment>
    <comment ref="CD44" authorId="0" shapeId="0">
      <text>
        <r>
          <rPr>
            <sz val="11"/>
            <color theme="1"/>
            <rFont val="Calibri"/>
            <family val="2"/>
            <scheme val="minor"/>
          </rPr>
          <t>Балл: 2 из 2</t>
        </r>
      </text>
    </comment>
    <comment ref="CR44" authorId="0" shapeId="0">
      <text>
        <r>
          <rPr>
            <sz val="11"/>
            <color theme="1"/>
            <rFont val="Calibri"/>
            <family val="2"/>
            <scheme val="minor"/>
          </rPr>
          <t>Балл: 0 из 4</t>
        </r>
      </text>
    </comment>
    <comment ref="DB44" authorId="0" shapeId="0">
      <text>
        <r>
          <rPr>
            <sz val="11"/>
            <color theme="1"/>
            <rFont val="Calibri"/>
            <family val="2"/>
            <scheme val="minor"/>
          </rPr>
          <t>Балл: 0 из 4</t>
        </r>
      </text>
    </comment>
    <comment ref="DN44" authorId="0" shapeId="0">
      <text>
        <r>
          <rPr>
            <sz val="11"/>
            <color theme="1"/>
            <rFont val="Calibri"/>
            <family val="2"/>
            <scheme val="minor"/>
          </rPr>
          <t>Балл: 0 из 4</t>
        </r>
      </text>
    </comment>
    <comment ref="DP44" authorId="0" shapeId="0">
      <text>
        <r>
          <rPr>
            <sz val="11"/>
            <color theme="1"/>
            <rFont val="Calibri"/>
            <family val="2"/>
            <scheme val="minor"/>
          </rPr>
          <t>Балл: 6 из 6</t>
        </r>
      </text>
    </comment>
    <comment ref="EA44" authorId="0" shapeId="0">
      <text>
        <r>
          <rPr>
            <sz val="11"/>
            <color theme="1"/>
            <rFont val="Calibri"/>
            <family val="2"/>
            <scheme val="minor"/>
          </rPr>
          <t>Балл: 2 из 2</t>
        </r>
      </text>
    </comment>
    <comment ref="EN44" authorId="0" shapeId="0">
      <text>
        <r>
          <rPr>
            <sz val="11"/>
            <color theme="1"/>
            <rFont val="Calibri"/>
            <family val="2"/>
            <scheme val="minor"/>
          </rPr>
          <t>Балл: 4 из 4</t>
        </r>
      </text>
    </comment>
    <comment ref="EU44" authorId="0" shapeId="0">
      <text>
        <r>
          <rPr>
            <sz val="11"/>
            <color theme="1"/>
            <rFont val="Calibri"/>
            <family val="2"/>
            <scheme val="minor"/>
          </rPr>
          <t>Балл: 6 из 6</t>
        </r>
      </text>
    </comment>
    <comment ref="H45" authorId="0" shapeId="0">
      <text>
        <r>
          <rPr>
            <sz val="11"/>
            <color theme="1"/>
            <rFont val="Calibri"/>
            <family val="2"/>
            <scheme val="minor"/>
          </rPr>
          <t>Балл: 2 из 2</t>
        </r>
      </text>
    </comment>
    <comment ref="N45" authorId="0" shapeId="0">
      <text>
        <r>
          <rPr>
            <sz val="11"/>
            <color theme="1"/>
            <rFont val="Calibri"/>
            <family val="2"/>
            <scheme val="minor"/>
          </rPr>
          <t>Балл: 2 из 2</t>
        </r>
      </text>
    </comment>
    <comment ref="U45" authorId="0" shapeId="0">
      <text>
        <r>
          <rPr>
            <sz val="11"/>
            <color theme="1"/>
            <rFont val="Calibri"/>
            <family val="2"/>
            <scheme val="minor"/>
          </rPr>
          <t>Балл: 2 из 2</t>
        </r>
      </text>
    </comment>
    <comment ref="W45" authorId="0" shapeId="0">
      <text>
        <r>
          <rPr>
            <sz val="11"/>
            <color theme="1"/>
            <rFont val="Calibri"/>
            <family val="2"/>
            <scheme val="minor"/>
          </rPr>
          <t>Балл: 0 из 2</t>
        </r>
      </text>
    </comment>
    <comment ref="AB45" authorId="0" shapeId="0">
      <text>
        <r>
          <rPr>
            <sz val="11"/>
            <color theme="1"/>
            <rFont val="Calibri"/>
            <family val="2"/>
            <scheme val="minor"/>
          </rPr>
          <t>Балл: 2 из 2</t>
        </r>
      </text>
    </comment>
    <comment ref="AG45" authorId="0" shapeId="0">
      <text>
        <r>
          <rPr>
            <sz val="11"/>
            <color theme="1"/>
            <rFont val="Calibri"/>
            <family val="2"/>
            <scheme val="minor"/>
          </rPr>
          <t>Балл: 4 из 4</t>
        </r>
      </text>
    </comment>
    <comment ref="AH45" authorId="0" shapeId="0">
      <text>
        <r>
          <rPr>
            <sz val="11"/>
            <color theme="1"/>
            <rFont val="Calibri"/>
            <family val="2"/>
            <scheme val="minor"/>
          </rPr>
          <t>Балл: 4 из 4</t>
        </r>
      </text>
    </comment>
    <comment ref="AJ45" authorId="0" shapeId="0">
      <text>
        <r>
          <rPr>
            <sz val="11"/>
            <color theme="1"/>
            <rFont val="Calibri"/>
            <family val="2"/>
            <scheme val="minor"/>
          </rPr>
          <t>Балл: 4 из 4</t>
        </r>
      </text>
    </comment>
    <comment ref="AN45" authorId="0" shapeId="0">
      <text>
        <r>
          <rPr>
            <sz val="11"/>
            <color theme="1"/>
            <rFont val="Calibri"/>
            <family val="2"/>
            <scheme val="minor"/>
          </rPr>
          <t>Балл: 0 из 4</t>
        </r>
      </text>
    </comment>
    <comment ref="AS45" authorId="0" shapeId="0">
      <text>
        <r>
          <rPr>
            <sz val="11"/>
            <color theme="1"/>
            <rFont val="Calibri"/>
            <family val="2"/>
            <scheme val="minor"/>
          </rPr>
          <t>Балл: 4 из 4</t>
        </r>
      </text>
    </comment>
    <comment ref="AX45" authorId="0" shapeId="0">
      <text>
        <r>
          <rPr>
            <sz val="11"/>
            <color theme="1"/>
            <rFont val="Calibri"/>
            <family val="2"/>
            <scheme val="minor"/>
          </rPr>
          <t>Балл: 0 из 4</t>
        </r>
      </text>
    </comment>
    <comment ref="BG45" authorId="0" shapeId="0">
      <text>
        <r>
          <rPr>
            <sz val="11"/>
            <color theme="1"/>
            <rFont val="Calibri"/>
            <family val="2"/>
            <scheme val="minor"/>
          </rPr>
          <t>Балл: 0 из 4</t>
        </r>
      </text>
    </comment>
    <comment ref="BK45" authorId="0" shapeId="0">
      <text>
        <r>
          <rPr>
            <sz val="11"/>
            <color theme="1"/>
            <rFont val="Calibri"/>
            <family val="2"/>
            <scheme val="minor"/>
          </rPr>
          <t>Балл: 6 из 6</t>
        </r>
      </text>
    </comment>
    <comment ref="BN45" authorId="0" shapeId="0">
      <text>
        <r>
          <rPr>
            <sz val="11"/>
            <color theme="1"/>
            <rFont val="Calibri"/>
            <family val="2"/>
            <scheme val="minor"/>
          </rPr>
          <t>Балл: 0 из 6</t>
        </r>
      </text>
    </comment>
    <comment ref="BQ45" authorId="0" shapeId="0">
      <text>
        <r>
          <rPr>
            <sz val="11"/>
            <color theme="1"/>
            <rFont val="Calibri"/>
            <family val="2"/>
            <scheme val="minor"/>
          </rPr>
          <t>Балл: 0 из 6</t>
        </r>
      </text>
    </comment>
    <comment ref="BU45" authorId="0" shapeId="0">
      <text>
        <r>
          <rPr>
            <sz val="11"/>
            <color theme="1"/>
            <rFont val="Calibri"/>
            <family val="2"/>
            <scheme val="minor"/>
          </rPr>
          <t>Балл: 6 из 6</t>
        </r>
      </text>
    </comment>
    <comment ref="BZ45" authorId="0" shapeId="0">
      <text>
        <r>
          <rPr>
            <sz val="11"/>
            <color theme="1"/>
            <rFont val="Calibri"/>
            <family val="2"/>
            <scheme val="minor"/>
          </rPr>
          <t>Балл: 0 из 6</t>
        </r>
      </text>
    </comment>
    <comment ref="CI45" authorId="0" shapeId="0">
      <text>
        <r>
          <rPr>
            <sz val="11"/>
            <color theme="1"/>
            <rFont val="Calibri"/>
            <family val="2"/>
            <scheme val="minor"/>
          </rPr>
          <t>Балл: 2 из 2</t>
        </r>
      </text>
    </comment>
    <comment ref="CK45" authorId="0" shapeId="0">
      <text>
        <r>
          <rPr>
            <sz val="11"/>
            <color theme="1"/>
            <rFont val="Calibri"/>
            <family val="2"/>
            <scheme val="minor"/>
          </rPr>
          <t>Балл: 0 из 4</t>
        </r>
      </text>
    </comment>
    <comment ref="CZ45" authorId="0" shapeId="0">
      <text>
        <r>
          <rPr>
            <sz val="11"/>
            <color theme="1"/>
            <rFont val="Calibri"/>
            <family val="2"/>
            <scheme val="minor"/>
          </rPr>
          <t>Балл: 4 из 4</t>
        </r>
      </text>
    </comment>
    <comment ref="DN45" authorId="0" shapeId="0">
      <text>
        <r>
          <rPr>
            <sz val="11"/>
            <color theme="1"/>
            <rFont val="Calibri"/>
            <family val="2"/>
            <scheme val="minor"/>
          </rPr>
          <t>Балл: 0 из 4</t>
        </r>
      </text>
    </comment>
    <comment ref="DT45" authorId="0" shapeId="0">
      <text>
        <r>
          <rPr>
            <sz val="11"/>
            <color theme="1"/>
            <rFont val="Calibri"/>
            <family val="2"/>
            <scheme val="minor"/>
          </rPr>
          <t>Балл: 6 из 6</t>
        </r>
      </text>
    </comment>
    <comment ref="ED45" authorId="0" shapeId="0">
      <text>
        <r>
          <rPr>
            <sz val="11"/>
            <color theme="1"/>
            <rFont val="Calibri"/>
            <family val="2"/>
            <scheme val="minor"/>
          </rPr>
          <t>Балл: 2 из 2</t>
        </r>
      </text>
    </comment>
    <comment ref="EM45" authorId="0" shapeId="0">
      <text>
        <r>
          <rPr>
            <sz val="11"/>
            <color theme="1"/>
            <rFont val="Calibri"/>
            <family val="2"/>
            <scheme val="minor"/>
          </rPr>
          <t>Балл: 0 из 4</t>
        </r>
      </text>
    </comment>
    <comment ref="EZ45" authorId="0" shapeId="0">
      <text>
        <r>
          <rPr>
            <sz val="11"/>
            <color theme="1"/>
            <rFont val="Calibri"/>
            <family val="2"/>
            <scheme val="minor"/>
          </rPr>
          <t>Балл: 3 из 6</t>
        </r>
      </text>
    </comment>
    <comment ref="I46" authorId="0" shapeId="0">
      <text>
        <r>
          <rPr>
            <sz val="11"/>
            <color theme="1"/>
            <rFont val="Calibri"/>
            <family val="2"/>
            <scheme val="minor"/>
          </rPr>
          <t>Балл: 2 из 2</t>
        </r>
      </text>
    </comment>
    <comment ref="Q46" authorId="0" shapeId="0">
      <text>
        <r>
          <rPr>
            <sz val="11"/>
            <color theme="1"/>
            <rFont val="Calibri"/>
            <family val="2"/>
            <scheme val="minor"/>
          </rPr>
          <t>Балл: 0 из 2</t>
        </r>
      </text>
    </comment>
    <comment ref="V46" authorId="0" shapeId="0">
      <text>
        <r>
          <rPr>
            <sz val="11"/>
            <color theme="1"/>
            <rFont val="Calibri"/>
            <family val="2"/>
            <scheme val="minor"/>
          </rPr>
          <t>Балл: 2 из 2</t>
        </r>
      </text>
    </comment>
    <comment ref="W46" authorId="0" shapeId="0">
      <text>
        <r>
          <rPr>
            <sz val="11"/>
            <color theme="1"/>
            <rFont val="Calibri"/>
            <family val="2"/>
            <scheme val="minor"/>
          </rPr>
          <t>Балл: 2 из 2</t>
        </r>
      </text>
    </comment>
    <comment ref="AE46" authorId="0" shapeId="0">
      <text>
        <r>
          <rPr>
            <sz val="11"/>
            <color theme="1"/>
            <rFont val="Calibri"/>
            <family val="2"/>
            <scheme val="minor"/>
          </rPr>
          <t>Балл: 2 из 2</t>
        </r>
      </text>
    </comment>
    <comment ref="AF46" authorId="0" shapeId="0">
      <text>
        <r>
          <rPr>
            <sz val="11"/>
            <color theme="1"/>
            <rFont val="Calibri"/>
            <family val="2"/>
            <scheme val="minor"/>
          </rPr>
          <t>Балл: 4 из 4</t>
        </r>
      </text>
    </comment>
    <comment ref="AI46" authorId="0" shapeId="0">
      <text>
        <r>
          <rPr>
            <sz val="11"/>
            <color theme="1"/>
            <rFont val="Calibri"/>
            <family val="2"/>
            <scheme val="minor"/>
          </rPr>
          <t>Балл: 4 из 4</t>
        </r>
      </text>
    </comment>
    <comment ref="AJ46" authorId="0" shapeId="0">
      <text>
        <r>
          <rPr>
            <sz val="11"/>
            <color theme="1"/>
            <rFont val="Calibri"/>
            <family val="2"/>
            <scheme val="minor"/>
          </rPr>
          <t>Балл: 4 из 4</t>
        </r>
      </text>
    </comment>
    <comment ref="AO46" authorId="0" shapeId="0">
      <text>
        <r>
          <rPr>
            <sz val="11"/>
            <color theme="1"/>
            <rFont val="Calibri"/>
            <family val="2"/>
            <scheme val="minor"/>
          </rPr>
          <t>Балл: 4 из 4</t>
        </r>
      </text>
    </comment>
    <comment ref="AS46" authorId="0" shapeId="0">
      <text>
        <r>
          <rPr>
            <sz val="11"/>
            <color theme="1"/>
            <rFont val="Calibri"/>
            <family val="2"/>
            <scheme val="minor"/>
          </rPr>
          <t>Балл: 4 из 4</t>
        </r>
      </text>
    </comment>
    <comment ref="AZ46" authorId="0" shapeId="0">
      <text>
        <r>
          <rPr>
            <sz val="11"/>
            <color theme="1"/>
            <rFont val="Calibri"/>
            <family val="2"/>
            <scheme val="minor"/>
          </rPr>
          <t>Балл: 0 из 4</t>
        </r>
      </text>
    </comment>
    <comment ref="BD46" authorId="0" shapeId="0">
      <text>
        <r>
          <rPr>
            <sz val="11"/>
            <color theme="1"/>
            <rFont val="Calibri"/>
            <family val="2"/>
            <scheme val="minor"/>
          </rPr>
          <t>Балл: 0 из 4</t>
        </r>
      </text>
    </comment>
    <comment ref="BI46" authorId="0" shapeId="0">
      <text>
        <r>
          <rPr>
            <sz val="11"/>
            <color theme="1"/>
            <rFont val="Calibri"/>
            <family val="2"/>
            <scheme val="minor"/>
          </rPr>
          <t>Балл: 6 из 6</t>
        </r>
      </text>
    </comment>
    <comment ref="BO46" authorId="0" shapeId="0">
      <text>
        <r>
          <rPr>
            <sz val="11"/>
            <color theme="1"/>
            <rFont val="Calibri"/>
            <family val="2"/>
            <scheme val="minor"/>
          </rPr>
          <t>Балл: 0 из 6</t>
        </r>
      </text>
    </comment>
    <comment ref="BS46" authorId="0" shapeId="0">
      <text>
        <r>
          <rPr>
            <sz val="11"/>
            <color theme="1"/>
            <rFont val="Calibri"/>
            <family val="2"/>
            <scheme val="minor"/>
          </rPr>
          <t>Балл: 0 из 6</t>
        </r>
      </text>
    </comment>
    <comment ref="BV46" authorId="0" shapeId="0">
      <text>
        <r>
          <rPr>
            <sz val="11"/>
            <color theme="1"/>
            <rFont val="Calibri"/>
            <family val="2"/>
            <scheme val="minor"/>
          </rPr>
          <t>Балл: 0 из 6</t>
        </r>
      </text>
    </comment>
    <comment ref="BZ46" authorId="0" shapeId="0">
      <text>
        <r>
          <rPr>
            <sz val="11"/>
            <color theme="1"/>
            <rFont val="Calibri"/>
            <family val="2"/>
            <scheme val="minor"/>
          </rPr>
          <t>Балл: 0 из 6</t>
        </r>
      </text>
    </comment>
    <comment ref="CD46" authorId="0" shapeId="0">
      <text>
        <r>
          <rPr>
            <sz val="11"/>
            <color theme="1"/>
            <rFont val="Calibri"/>
            <family val="2"/>
            <scheme val="minor"/>
          </rPr>
          <t>Балл: 2 из 2</t>
        </r>
      </text>
    </comment>
    <comment ref="CS46" authorId="0" shapeId="0">
      <text>
        <r>
          <rPr>
            <sz val="11"/>
            <color theme="1"/>
            <rFont val="Calibri"/>
            <family val="2"/>
            <scheme val="minor"/>
          </rPr>
          <t>Балл: 4 из 4</t>
        </r>
      </text>
    </comment>
    <comment ref="CZ46" authorId="0" shapeId="0">
      <text>
        <r>
          <rPr>
            <sz val="11"/>
            <color theme="1"/>
            <rFont val="Calibri"/>
            <family val="2"/>
            <scheme val="minor"/>
          </rPr>
          <t>Балл: 4 из 4</t>
        </r>
      </text>
    </comment>
    <comment ref="DI46" authorId="0" shapeId="0">
      <text>
        <r>
          <rPr>
            <sz val="11"/>
            <color theme="1"/>
            <rFont val="Calibri"/>
            <family val="2"/>
            <scheme val="minor"/>
          </rPr>
          <t>Балл: 0 из 4</t>
        </r>
      </text>
    </comment>
    <comment ref="DO46" authorId="0" shapeId="0">
      <text>
        <r>
          <rPr>
            <sz val="11"/>
            <color theme="1"/>
            <rFont val="Calibri"/>
            <family val="2"/>
            <scheme val="minor"/>
          </rPr>
          <t>Балл: 6 из 6</t>
        </r>
      </text>
    </comment>
    <comment ref="EC46" authorId="0" shapeId="0">
      <text>
        <r>
          <rPr>
            <sz val="11"/>
            <color theme="1"/>
            <rFont val="Calibri"/>
            <family val="2"/>
            <scheme val="minor"/>
          </rPr>
          <t>Балл: 2 из 2</t>
        </r>
      </text>
    </comment>
    <comment ref="EO46" authorId="0" shapeId="0">
      <text>
        <r>
          <rPr>
            <sz val="11"/>
            <color theme="1"/>
            <rFont val="Calibri"/>
            <family val="2"/>
            <scheme val="minor"/>
          </rPr>
          <t>Балл: 4 из 4</t>
        </r>
      </text>
    </comment>
    <comment ref="ET46" authorId="0" shapeId="0">
      <text>
        <r>
          <rPr>
            <sz val="11"/>
            <color theme="1"/>
            <rFont val="Calibri"/>
            <family val="2"/>
            <scheme val="minor"/>
          </rPr>
          <t>Балл: 0 из 6</t>
        </r>
      </text>
    </comment>
    <comment ref="L47" authorId="0" shapeId="0">
      <text>
        <r>
          <rPr>
            <sz val="11"/>
            <color theme="1"/>
            <rFont val="Calibri"/>
            <family val="2"/>
            <scheme val="minor"/>
          </rPr>
          <t>Балл: 0 из 2</t>
        </r>
      </text>
    </comment>
    <comment ref="M47" authorId="0" shapeId="0">
      <text>
        <r>
          <rPr>
            <sz val="11"/>
            <color theme="1"/>
            <rFont val="Calibri"/>
            <family val="2"/>
            <scheme val="minor"/>
          </rPr>
          <t>Балл: 0 из 2</t>
        </r>
      </text>
    </comment>
    <comment ref="T47" authorId="0" shapeId="0">
      <text>
        <r>
          <rPr>
            <sz val="11"/>
            <color theme="1"/>
            <rFont val="Calibri"/>
            <family val="2"/>
            <scheme val="minor"/>
          </rPr>
          <t>Балл: 2 из 2</t>
        </r>
      </text>
    </comment>
    <comment ref="X47" authorId="0" shapeId="0">
      <text>
        <r>
          <rPr>
            <sz val="11"/>
            <color theme="1"/>
            <rFont val="Calibri"/>
            <family val="2"/>
            <scheme val="minor"/>
          </rPr>
          <t>Балл: 0 из 2</t>
        </r>
      </text>
    </comment>
    <comment ref="AA47" authorId="0" shapeId="0">
      <text>
        <r>
          <rPr>
            <sz val="11"/>
            <color theme="1"/>
            <rFont val="Calibri"/>
            <family val="2"/>
            <scheme val="minor"/>
          </rPr>
          <t>Балл: 2 из 2</t>
        </r>
      </text>
    </comment>
    <comment ref="AF47" authorId="0" shapeId="0">
      <text>
        <r>
          <rPr>
            <sz val="11"/>
            <color theme="1"/>
            <rFont val="Calibri"/>
            <family val="2"/>
            <scheme val="minor"/>
          </rPr>
          <t>Балл: 0 из 4</t>
        </r>
      </text>
    </comment>
    <comment ref="AI47" authorId="0" shapeId="0">
      <text>
        <r>
          <rPr>
            <sz val="11"/>
            <color theme="1"/>
            <rFont val="Calibri"/>
            <family val="2"/>
            <scheme val="minor"/>
          </rPr>
          <t>Балл: 0 из 4</t>
        </r>
      </text>
    </comment>
    <comment ref="AK47" authorId="0" shapeId="0">
      <text>
        <r>
          <rPr>
            <sz val="11"/>
            <color theme="1"/>
            <rFont val="Calibri"/>
            <family val="2"/>
            <scheme val="minor"/>
          </rPr>
          <t>Балл: 0 из 4</t>
        </r>
      </text>
    </comment>
    <comment ref="AP47" authorId="0" shapeId="0">
      <text>
        <r>
          <rPr>
            <sz val="11"/>
            <color theme="1"/>
            <rFont val="Calibri"/>
            <family val="2"/>
            <scheme val="minor"/>
          </rPr>
          <t>Балл: 4 из 4</t>
        </r>
      </text>
    </comment>
    <comment ref="AV47" authorId="0" shapeId="0">
      <text>
        <r>
          <rPr>
            <sz val="11"/>
            <color theme="1"/>
            <rFont val="Calibri"/>
            <family val="2"/>
            <scheme val="minor"/>
          </rPr>
          <t>Балл: 4 из 4</t>
        </r>
      </text>
    </comment>
    <comment ref="BB47" authorId="0" shapeId="0">
      <text>
        <r>
          <rPr>
            <sz val="11"/>
            <color theme="1"/>
            <rFont val="Calibri"/>
            <family val="2"/>
            <scheme val="minor"/>
          </rPr>
          <t>Балл: 0 из 4</t>
        </r>
      </text>
    </comment>
    <comment ref="BD47" authorId="0" shapeId="0">
      <text>
        <r>
          <rPr>
            <sz val="11"/>
            <color theme="1"/>
            <rFont val="Calibri"/>
            <family val="2"/>
            <scheme val="minor"/>
          </rPr>
          <t>Балл: 0 из 4</t>
        </r>
      </text>
    </comment>
    <comment ref="BI47" authorId="0" shapeId="0">
      <text>
        <r>
          <rPr>
            <sz val="11"/>
            <color theme="1"/>
            <rFont val="Calibri"/>
            <family val="2"/>
            <scheme val="minor"/>
          </rPr>
          <t>Балл: 0 из 6</t>
        </r>
      </text>
    </comment>
    <comment ref="BN47" authorId="0" shapeId="0">
      <text>
        <r>
          <rPr>
            <sz val="11"/>
            <color theme="1"/>
            <rFont val="Calibri"/>
            <family val="2"/>
            <scheme val="minor"/>
          </rPr>
          <t>Балл: 0 из 6</t>
        </r>
      </text>
    </comment>
    <comment ref="BQ47" authorId="0" shapeId="0">
      <text>
        <r>
          <rPr>
            <sz val="11"/>
            <color theme="1"/>
            <rFont val="Calibri"/>
            <family val="2"/>
            <scheme val="minor"/>
          </rPr>
          <t>&lt;пропущен&gt;</t>
        </r>
      </text>
    </comment>
    <comment ref="BV47" authorId="0" shapeId="0">
      <text>
        <r>
          <rPr>
            <sz val="11"/>
            <color theme="1"/>
            <rFont val="Calibri"/>
            <family val="2"/>
            <scheme val="minor"/>
          </rPr>
          <t>Балл: 0 из 6</t>
        </r>
      </text>
    </comment>
    <comment ref="BZ47" authorId="0" shapeId="0">
      <text>
        <r>
          <rPr>
            <sz val="11"/>
            <color theme="1"/>
            <rFont val="Calibri"/>
            <family val="2"/>
            <scheme val="minor"/>
          </rPr>
          <t>Балл: 0 из 6</t>
        </r>
      </text>
    </comment>
    <comment ref="CC47" authorId="0" shapeId="0">
      <text>
        <r>
          <rPr>
            <sz val="11"/>
            <color theme="1"/>
            <rFont val="Calibri"/>
            <family val="2"/>
            <scheme val="minor"/>
          </rPr>
          <t>Балл: 0 из 2</t>
        </r>
      </text>
    </comment>
    <comment ref="CM47" authorId="0" shapeId="0">
      <text>
        <r>
          <rPr>
            <sz val="11"/>
            <color theme="1"/>
            <rFont val="Calibri"/>
            <family val="2"/>
            <scheme val="minor"/>
          </rPr>
          <t>Балл: 0 из 4</t>
        </r>
      </text>
    </comment>
    <comment ref="DB47" authorId="0" shapeId="0">
      <text>
        <r>
          <rPr>
            <sz val="11"/>
            <color theme="1"/>
            <rFont val="Calibri"/>
            <family val="2"/>
            <scheme val="minor"/>
          </rPr>
          <t>Балл: 0 из 4</t>
        </r>
      </text>
    </comment>
    <comment ref="DJ47" authorId="0" shapeId="0">
      <text>
        <r>
          <rPr>
            <sz val="11"/>
            <color theme="1"/>
            <rFont val="Calibri"/>
            <family val="2"/>
            <scheme val="minor"/>
          </rPr>
          <t>Балл: 0 из 4</t>
        </r>
      </text>
    </comment>
    <comment ref="DS47" authorId="0" shapeId="0">
      <text>
        <r>
          <rPr>
            <sz val="11"/>
            <color theme="1"/>
            <rFont val="Calibri"/>
            <family val="2"/>
            <scheme val="minor"/>
          </rPr>
          <t>Балл: 6 из 6</t>
        </r>
      </text>
    </comment>
    <comment ref="EF47" authorId="0" shapeId="0">
      <text>
        <r>
          <rPr>
            <sz val="11"/>
            <color theme="1"/>
            <rFont val="Calibri"/>
            <family val="2"/>
            <scheme val="minor"/>
          </rPr>
          <t>Балл: 2 из 2</t>
        </r>
      </text>
    </comment>
    <comment ref="EK47" authorId="0" shapeId="0">
      <text>
        <r>
          <rPr>
            <sz val="11"/>
            <color theme="1"/>
            <rFont val="Calibri"/>
            <family val="2"/>
            <scheme val="minor"/>
          </rPr>
          <t>Балл: 4 из 4</t>
        </r>
      </text>
    </comment>
    <comment ref="EW47" authorId="0" shapeId="0">
      <text>
        <r>
          <rPr>
            <sz val="11"/>
            <color theme="1"/>
            <rFont val="Calibri"/>
            <family val="2"/>
            <scheme val="minor"/>
          </rPr>
          <t>Балл: 6 из 6</t>
        </r>
      </text>
    </comment>
    <comment ref="I48" authorId="0" shapeId="0">
      <text>
        <r>
          <rPr>
            <sz val="11"/>
            <color theme="1"/>
            <rFont val="Calibri"/>
            <family val="2"/>
            <scheme val="minor"/>
          </rPr>
          <t>Балл: 2 из 2</t>
        </r>
      </text>
    </comment>
    <comment ref="Q48" authorId="0" shapeId="0">
      <text>
        <r>
          <rPr>
            <sz val="11"/>
            <color theme="1"/>
            <rFont val="Calibri"/>
            <family val="2"/>
            <scheme val="minor"/>
          </rPr>
          <t>Балл: 0 из 2</t>
        </r>
      </text>
    </comment>
    <comment ref="S48" authorId="0" shapeId="0">
      <text>
        <r>
          <rPr>
            <sz val="11"/>
            <color theme="1"/>
            <rFont val="Calibri"/>
            <family val="2"/>
            <scheme val="minor"/>
          </rPr>
          <t>Балл: 2 из 2</t>
        </r>
      </text>
    </comment>
    <comment ref="Y48" authorId="0" shapeId="0">
      <text>
        <r>
          <rPr>
            <sz val="11"/>
            <color theme="1"/>
            <rFont val="Calibri"/>
            <family val="2"/>
            <scheme val="minor"/>
          </rPr>
          <t>Балл: 2 из 2</t>
        </r>
      </text>
    </comment>
    <comment ref="AC48" authorId="0" shapeId="0">
      <text>
        <r>
          <rPr>
            <sz val="11"/>
            <color theme="1"/>
            <rFont val="Calibri"/>
            <family val="2"/>
            <scheme val="minor"/>
          </rPr>
          <t>Балл: 2 из 2</t>
        </r>
      </text>
    </comment>
    <comment ref="AG48" authorId="0" shapeId="0">
      <text>
        <r>
          <rPr>
            <sz val="11"/>
            <color theme="1"/>
            <rFont val="Calibri"/>
            <family val="2"/>
            <scheme val="minor"/>
          </rPr>
          <t>Балл: 4 из 4</t>
        </r>
      </text>
    </comment>
    <comment ref="AH48" authorId="0" shapeId="0">
      <text>
        <r>
          <rPr>
            <sz val="11"/>
            <color theme="1"/>
            <rFont val="Calibri"/>
            <family val="2"/>
            <scheme val="minor"/>
          </rPr>
          <t>Балл: 4 из 4</t>
        </r>
      </text>
    </comment>
    <comment ref="AK48" authorId="0" shapeId="0">
      <text>
        <r>
          <rPr>
            <sz val="11"/>
            <color theme="1"/>
            <rFont val="Calibri"/>
            <family val="2"/>
            <scheme val="minor"/>
          </rPr>
          <t>Балл: 4 из 4</t>
        </r>
      </text>
    </comment>
    <comment ref="AM48" authorId="0" shapeId="0">
      <text>
        <r>
          <rPr>
            <sz val="11"/>
            <color theme="1"/>
            <rFont val="Calibri"/>
            <family val="2"/>
            <scheme val="minor"/>
          </rPr>
          <t>Балл: 0 из 4</t>
        </r>
      </text>
    </comment>
    <comment ref="AW48" authorId="0" shapeId="0">
      <text>
        <r>
          <rPr>
            <sz val="11"/>
            <color theme="1"/>
            <rFont val="Calibri"/>
            <family val="2"/>
            <scheme val="minor"/>
          </rPr>
          <t>Балл: 4 из 4</t>
        </r>
      </text>
    </comment>
    <comment ref="BA48" authorId="0" shapeId="0">
      <text>
        <r>
          <rPr>
            <sz val="11"/>
            <color theme="1"/>
            <rFont val="Calibri"/>
            <family val="2"/>
            <scheme val="minor"/>
          </rPr>
          <t>Балл: 4 из 4</t>
        </r>
      </text>
    </comment>
    <comment ref="BH48" authorId="0" shapeId="0">
      <text>
        <r>
          <rPr>
            <sz val="11"/>
            <color theme="1"/>
            <rFont val="Calibri"/>
            <family val="2"/>
            <scheme val="minor"/>
          </rPr>
          <t>Балл: 0 из 4</t>
        </r>
      </text>
    </comment>
    <comment ref="BI48" authorId="0" shapeId="0">
      <text>
        <r>
          <rPr>
            <sz val="11"/>
            <color theme="1"/>
            <rFont val="Calibri"/>
            <family val="2"/>
            <scheme val="minor"/>
          </rPr>
          <t>Балл: 6 из 6</t>
        </r>
      </text>
    </comment>
    <comment ref="BM48" authorId="0" shapeId="0">
      <text>
        <r>
          <rPr>
            <sz val="11"/>
            <color theme="1"/>
            <rFont val="Calibri"/>
            <family val="2"/>
            <scheme val="minor"/>
          </rPr>
          <t>Балл: 0 из 6</t>
        </r>
      </text>
    </comment>
    <comment ref="BS48" authorId="0" shapeId="0">
      <text>
        <r>
          <rPr>
            <sz val="11"/>
            <color theme="1"/>
            <rFont val="Calibri"/>
            <family val="2"/>
            <scheme val="minor"/>
          </rPr>
          <t>Балл: 0 из 6</t>
        </r>
      </text>
    </comment>
    <comment ref="BV48" authorId="0" shapeId="0">
      <text>
        <r>
          <rPr>
            <sz val="11"/>
            <color theme="1"/>
            <rFont val="Calibri"/>
            <family val="2"/>
            <scheme val="minor"/>
          </rPr>
          <t>Балл: 0 из 6</t>
        </r>
      </text>
    </comment>
    <comment ref="BY48" authorId="0" shapeId="0">
      <text>
        <r>
          <rPr>
            <sz val="11"/>
            <color theme="1"/>
            <rFont val="Calibri"/>
            <family val="2"/>
            <scheme val="minor"/>
          </rPr>
          <t>Балл: 6 из 6</t>
        </r>
      </text>
    </comment>
    <comment ref="CH48" authorId="0" shapeId="0">
      <text>
        <r>
          <rPr>
            <sz val="11"/>
            <color theme="1"/>
            <rFont val="Calibri"/>
            <family val="2"/>
            <scheme val="minor"/>
          </rPr>
          <t>Балл: 2 из 2</t>
        </r>
      </text>
    </comment>
    <comment ref="CL48" authorId="0" shapeId="0">
      <text>
        <r>
          <rPr>
            <sz val="11"/>
            <color theme="1"/>
            <rFont val="Calibri"/>
            <family val="2"/>
            <scheme val="minor"/>
          </rPr>
          <t>Балл: 0 из 4</t>
        </r>
      </text>
    </comment>
    <comment ref="CV48" authorId="0" shapeId="0">
      <text>
        <r>
          <rPr>
            <sz val="11"/>
            <color theme="1"/>
            <rFont val="Calibri"/>
            <family val="2"/>
            <scheme val="minor"/>
          </rPr>
          <t>Балл: 0 из 4</t>
        </r>
      </text>
    </comment>
    <comment ref="DM48" authorId="0" shapeId="0">
      <text>
        <r>
          <rPr>
            <sz val="11"/>
            <color theme="1"/>
            <rFont val="Calibri"/>
            <family val="2"/>
            <scheme val="minor"/>
          </rPr>
          <t>Балл: 0 из 4</t>
        </r>
      </text>
    </comment>
    <comment ref="DQ48" authorId="0" shapeId="0">
      <text>
        <r>
          <rPr>
            <sz val="11"/>
            <color theme="1"/>
            <rFont val="Calibri"/>
            <family val="2"/>
            <scheme val="minor"/>
          </rPr>
          <t>Балл: 6 из 6</t>
        </r>
      </text>
    </comment>
    <comment ref="EC48" authorId="0" shapeId="0">
      <text>
        <r>
          <rPr>
            <sz val="11"/>
            <color theme="1"/>
            <rFont val="Calibri"/>
            <family val="2"/>
            <scheme val="minor"/>
          </rPr>
          <t>Балл: 2 из 2</t>
        </r>
      </text>
    </comment>
    <comment ref="EP48" authorId="0" shapeId="0">
      <text>
        <r>
          <rPr>
            <sz val="11"/>
            <color theme="1"/>
            <rFont val="Calibri"/>
            <family val="2"/>
            <scheme val="minor"/>
          </rPr>
          <t>Балл: 4 из 4</t>
        </r>
      </text>
    </comment>
    <comment ref="EY48" authorId="0" shapeId="0">
      <text>
        <r>
          <rPr>
            <sz val="11"/>
            <color theme="1"/>
            <rFont val="Calibri"/>
            <family val="2"/>
            <scheme val="minor"/>
          </rPr>
          <t>Балл: 3 из 6</t>
        </r>
      </text>
    </comment>
    <comment ref="L49" authorId="0" shapeId="0">
      <text>
        <r>
          <rPr>
            <sz val="11"/>
            <color theme="1"/>
            <rFont val="Calibri"/>
            <family val="2"/>
            <scheme val="minor"/>
          </rPr>
          <t>Балл: 2 из 2</t>
        </r>
      </text>
    </comment>
    <comment ref="Q49" authorId="0" shapeId="0">
      <text>
        <r>
          <rPr>
            <sz val="11"/>
            <color theme="1"/>
            <rFont val="Calibri"/>
            <family val="2"/>
            <scheme val="minor"/>
          </rPr>
          <t>Балл: 2 из 2</t>
        </r>
      </text>
    </comment>
    <comment ref="R49" authorId="0" shapeId="0">
      <text>
        <r>
          <rPr>
            <sz val="11"/>
            <color theme="1"/>
            <rFont val="Calibri"/>
            <family val="2"/>
            <scheme val="minor"/>
          </rPr>
          <t>Балл: 2 из 2</t>
        </r>
      </text>
    </comment>
    <comment ref="W49" authorId="0" shapeId="0">
      <text>
        <r>
          <rPr>
            <sz val="11"/>
            <color theme="1"/>
            <rFont val="Calibri"/>
            <family val="2"/>
            <scheme val="minor"/>
          </rPr>
          <t>Балл: 0 из 2</t>
        </r>
      </text>
    </comment>
    <comment ref="AC49" authorId="0" shapeId="0">
      <text>
        <r>
          <rPr>
            <sz val="11"/>
            <color theme="1"/>
            <rFont val="Calibri"/>
            <family val="2"/>
            <scheme val="minor"/>
          </rPr>
          <t>Балл: 2 из 2</t>
        </r>
      </text>
    </comment>
    <comment ref="AF49" authorId="0" shapeId="0">
      <text>
        <r>
          <rPr>
            <sz val="11"/>
            <color theme="1"/>
            <rFont val="Calibri"/>
            <family val="2"/>
            <scheme val="minor"/>
          </rPr>
          <t>Балл: 4 из 4</t>
        </r>
      </text>
    </comment>
    <comment ref="AH49" authorId="0" shapeId="0">
      <text>
        <r>
          <rPr>
            <sz val="11"/>
            <color theme="1"/>
            <rFont val="Calibri"/>
            <family val="2"/>
            <scheme val="minor"/>
          </rPr>
          <t>Балл: 4 из 4</t>
        </r>
      </text>
    </comment>
    <comment ref="AK49" authorId="0" shapeId="0">
      <text>
        <r>
          <rPr>
            <sz val="11"/>
            <color theme="1"/>
            <rFont val="Calibri"/>
            <family val="2"/>
            <scheme val="minor"/>
          </rPr>
          <t>Балл: 4 из 4</t>
        </r>
      </text>
    </comment>
    <comment ref="AL49" authorId="0" shapeId="0">
      <text>
        <r>
          <rPr>
            <sz val="11"/>
            <color theme="1"/>
            <rFont val="Calibri"/>
            <family val="2"/>
            <scheme val="minor"/>
          </rPr>
          <t>Балл: 4 из 4</t>
        </r>
      </text>
    </comment>
    <comment ref="AV49" authorId="0" shapeId="0">
      <text>
        <r>
          <rPr>
            <sz val="11"/>
            <color theme="1"/>
            <rFont val="Calibri"/>
            <family val="2"/>
            <scheme val="minor"/>
          </rPr>
          <t>Балл: 4 из 4</t>
        </r>
      </text>
    </comment>
    <comment ref="AZ49" authorId="0" shapeId="0">
      <text>
        <r>
          <rPr>
            <sz val="11"/>
            <color theme="1"/>
            <rFont val="Calibri"/>
            <family val="2"/>
            <scheme val="minor"/>
          </rPr>
          <t>Балл: 0 из 4</t>
        </r>
      </text>
    </comment>
    <comment ref="BC49" authorId="0" shapeId="0">
      <text>
        <r>
          <rPr>
            <sz val="11"/>
            <color theme="1"/>
            <rFont val="Calibri"/>
            <family val="2"/>
            <scheme val="minor"/>
          </rPr>
          <t>Балл: 0 из 4</t>
        </r>
      </text>
    </comment>
    <comment ref="BI49" authorId="0" shapeId="0">
      <text>
        <r>
          <rPr>
            <sz val="11"/>
            <color theme="1"/>
            <rFont val="Calibri"/>
            <family val="2"/>
            <scheme val="minor"/>
          </rPr>
          <t>Балл: 0 из 6</t>
        </r>
      </text>
    </comment>
    <comment ref="BO49" authorId="0" shapeId="0">
      <text>
        <r>
          <rPr>
            <sz val="11"/>
            <color theme="1"/>
            <rFont val="Calibri"/>
            <family val="2"/>
            <scheme val="minor"/>
          </rPr>
          <t>Балл: 0 из 6</t>
        </r>
      </text>
    </comment>
    <comment ref="BR49" authorId="0" shapeId="0">
      <text>
        <r>
          <rPr>
            <sz val="11"/>
            <color theme="1"/>
            <rFont val="Calibri"/>
            <family val="2"/>
            <scheme val="minor"/>
          </rPr>
          <t>Балл: 6 из 6</t>
        </r>
      </text>
    </comment>
    <comment ref="BU49" authorId="0" shapeId="0">
      <text>
        <r>
          <rPr>
            <sz val="11"/>
            <color theme="1"/>
            <rFont val="Calibri"/>
            <family val="2"/>
            <scheme val="minor"/>
          </rPr>
          <t>Балл: 0 из 6</t>
        </r>
      </text>
    </comment>
    <comment ref="BX49" authorId="0" shapeId="0">
      <text>
        <r>
          <rPr>
            <sz val="11"/>
            <color theme="1"/>
            <rFont val="Calibri"/>
            <family val="2"/>
            <scheme val="minor"/>
          </rPr>
          <t>Балл: 0 из 6</t>
        </r>
      </text>
    </comment>
    <comment ref="CG49" authorId="0" shapeId="0">
      <text>
        <r>
          <rPr>
            <sz val="11"/>
            <color theme="1"/>
            <rFont val="Calibri"/>
            <family val="2"/>
            <scheme val="minor"/>
          </rPr>
          <t>Балл: 0 из 2</t>
        </r>
      </text>
    </comment>
    <comment ref="CQ49" authorId="0" shapeId="0">
      <text>
        <r>
          <rPr>
            <sz val="11"/>
            <color theme="1"/>
            <rFont val="Calibri"/>
            <family val="2"/>
            <scheme val="minor"/>
          </rPr>
          <t>Балл: 0 из 4</t>
        </r>
      </text>
    </comment>
    <comment ref="CU49" authorId="0" shapeId="0">
      <text>
        <r>
          <rPr>
            <sz val="11"/>
            <color theme="1"/>
            <rFont val="Calibri"/>
            <family val="2"/>
            <scheme val="minor"/>
          </rPr>
          <t>Балл: 0 из 4</t>
        </r>
      </text>
    </comment>
    <comment ref="DM49" authorId="0" shapeId="0">
      <text>
        <r>
          <rPr>
            <sz val="11"/>
            <color theme="1"/>
            <rFont val="Calibri"/>
            <family val="2"/>
            <scheme val="minor"/>
          </rPr>
          <t>Балл: 0 из 4</t>
        </r>
      </text>
    </comment>
    <comment ref="DU49" authorId="0" shapeId="0">
      <text>
        <r>
          <rPr>
            <sz val="11"/>
            <color theme="1"/>
            <rFont val="Calibri"/>
            <family val="2"/>
            <scheme val="minor"/>
          </rPr>
          <t>Балл: 6 из 6</t>
        </r>
      </text>
    </comment>
    <comment ref="EH49" authorId="0" shapeId="0">
      <text>
        <r>
          <rPr>
            <sz val="11"/>
            <color theme="1"/>
            <rFont val="Calibri"/>
            <family val="2"/>
            <scheme val="minor"/>
          </rPr>
          <t>Балл: 2 из 2</t>
        </r>
      </text>
    </comment>
    <comment ref="EP49" authorId="0" shapeId="0">
      <text>
        <r>
          <rPr>
            <sz val="11"/>
            <color theme="1"/>
            <rFont val="Calibri"/>
            <family val="2"/>
            <scheme val="minor"/>
          </rPr>
          <t>Балл: 0 из 4</t>
        </r>
      </text>
    </comment>
    <comment ref="ES49" authorId="0" shapeId="0">
      <text>
        <r>
          <rPr>
            <sz val="11"/>
            <color theme="1"/>
            <rFont val="Calibri"/>
            <family val="2"/>
            <scheme val="minor"/>
          </rPr>
          <t>Балл: 6 из 6</t>
        </r>
      </text>
    </comment>
    <comment ref="J50" authorId="0" shapeId="0">
      <text>
        <r>
          <rPr>
            <sz val="11"/>
            <color theme="1"/>
            <rFont val="Calibri"/>
            <family val="2"/>
            <scheme val="minor"/>
          </rPr>
          <t>Балл: 2 из 2</t>
        </r>
      </text>
    </comment>
    <comment ref="M50" authorId="0" shapeId="0">
      <text>
        <r>
          <rPr>
            <sz val="11"/>
            <color theme="1"/>
            <rFont val="Calibri"/>
            <family val="2"/>
            <scheme val="minor"/>
          </rPr>
          <t>Балл: 2 из 2</t>
        </r>
      </text>
    </comment>
    <comment ref="T50" authorId="0" shapeId="0">
      <text>
        <r>
          <rPr>
            <sz val="11"/>
            <color theme="1"/>
            <rFont val="Calibri"/>
            <family val="2"/>
            <scheme val="minor"/>
          </rPr>
          <t>Балл: 2 из 2</t>
        </r>
      </text>
    </comment>
    <comment ref="Y50" authorId="0" shapeId="0">
      <text>
        <r>
          <rPr>
            <sz val="11"/>
            <color theme="1"/>
            <rFont val="Calibri"/>
            <family val="2"/>
            <scheme val="minor"/>
          </rPr>
          <t>Балл: 2 из 2</t>
        </r>
      </text>
    </comment>
    <comment ref="AC50" authorId="0" shapeId="0">
      <text>
        <r>
          <rPr>
            <sz val="11"/>
            <color theme="1"/>
            <rFont val="Calibri"/>
            <family val="2"/>
            <scheme val="minor"/>
          </rPr>
          <t>Балл: 2 из 2</t>
        </r>
      </text>
    </comment>
    <comment ref="AF50" authorId="0" shapeId="0">
      <text>
        <r>
          <rPr>
            <sz val="11"/>
            <color theme="1"/>
            <rFont val="Calibri"/>
            <family val="2"/>
            <scheme val="minor"/>
          </rPr>
          <t>Балл: 4 из 4</t>
        </r>
      </text>
    </comment>
    <comment ref="AH50" authorId="0" shapeId="0">
      <text>
        <r>
          <rPr>
            <sz val="11"/>
            <color theme="1"/>
            <rFont val="Calibri"/>
            <family val="2"/>
            <scheme val="minor"/>
          </rPr>
          <t>Балл: 4 из 4</t>
        </r>
      </text>
    </comment>
    <comment ref="AJ50" authorId="0" shapeId="0">
      <text>
        <r>
          <rPr>
            <sz val="11"/>
            <color theme="1"/>
            <rFont val="Calibri"/>
            <family val="2"/>
            <scheme val="minor"/>
          </rPr>
          <t>Балл: 4 из 4</t>
        </r>
      </text>
    </comment>
    <comment ref="AP50" authorId="0" shapeId="0">
      <text>
        <r>
          <rPr>
            <sz val="11"/>
            <color theme="1"/>
            <rFont val="Calibri"/>
            <family val="2"/>
            <scheme val="minor"/>
          </rPr>
          <t>Балл: 4 из 4</t>
        </r>
      </text>
    </comment>
    <comment ref="AT50" authorId="0" shapeId="0">
      <text>
        <r>
          <rPr>
            <sz val="11"/>
            <color theme="1"/>
            <rFont val="Calibri"/>
            <family val="2"/>
            <scheme val="minor"/>
          </rPr>
          <t>Балл: 4 из 4</t>
        </r>
      </text>
    </comment>
    <comment ref="AX50" authorId="0" shapeId="0">
      <text>
        <r>
          <rPr>
            <sz val="11"/>
            <color theme="1"/>
            <rFont val="Calibri"/>
            <family val="2"/>
            <scheme val="minor"/>
          </rPr>
          <t>Балл: 0 из 4</t>
        </r>
      </text>
    </comment>
    <comment ref="BH50" authorId="0" shapeId="0">
      <text>
        <r>
          <rPr>
            <sz val="11"/>
            <color theme="1"/>
            <rFont val="Calibri"/>
            <family val="2"/>
            <scheme val="minor"/>
          </rPr>
          <t>Балл: 0 из 4</t>
        </r>
      </text>
    </comment>
    <comment ref="BJ50" authorId="0" shapeId="0">
      <text>
        <r>
          <rPr>
            <sz val="11"/>
            <color theme="1"/>
            <rFont val="Calibri"/>
            <family val="2"/>
            <scheme val="minor"/>
          </rPr>
          <t>Балл: 6 из 6</t>
        </r>
      </text>
    </comment>
    <comment ref="BO50" authorId="0" shapeId="0">
      <text>
        <r>
          <rPr>
            <sz val="11"/>
            <color theme="1"/>
            <rFont val="Calibri"/>
            <family val="2"/>
            <scheme val="minor"/>
          </rPr>
          <t>Балл: 0 из 6</t>
        </r>
      </text>
    </comment>
    <comment ref="BP50" authorId="0" shapeId="0">
      <text>
        <r>
          <rPr>
            <sz val="11"/>
            <color theme="1"/>
            <rFont val="Calibri"/>
            <family val="2"/>
            <scheme val="minor"/>
          </rPr>
          <t>Балл: 6 из 6</t>
        </r>
      </text>
    </comment>
    <comment ref="BV50" authorId="0" shapeId="0">
      <text>
        <r>
          <rPr>
            <sz val="11"/>
            <color theme="1"/>
            <rFont val="Calibri"/>
            <family val="2"/>
            <scheme val="minor"/>
          </rPr>
          <t>Балл: 0 из 6</t>
        </r>
      </text>
    </comment>
    <comment ref="BW50" authorId="0" shapeId="0">
      <text>
        <r>
          <rPr>
            <sz val="11"/>
            <color theme="1"/>
            <rFont val="Calibri"/>
            <family val="2"/>
            <scheme val="minor"/>
          </rPr>
          <t>Балл: 0 из 6</t>
        </r>
      </text>
    </comment>
    <comment ref="CF50" authorId="0" shapeId="0">
      <text>
        <r>
          <rPr>
            <sz val="11"/>
            <color theme="1"/>
            <rFont val="Calibri"/>
            <family val="2"/>
            <scheme val="minor"/>
          </rPr>
          <t>Балл: 2 из 2</t>
        </r>
      </text>
    </comment>
    <comment ref="CM50" authorId="0" shapeId="0">
      <text>
        <r>
          <rPr>
            <sz val="11"/>
            <color theme="1"/>
            <rFont val="Calibri"/>
            <family val="2"/>
            <scheme val="minor"/>
          </rPr>
          <t>Балл: 0 из 4</t>
        </r>
      </text>
    </comment>
    <comment ref="CV50" authorId="0" shapeId="0">
      <text>
        <r>
          <rPr>
            <sz val="11"/>
            <color theme="1"/>
            <rFont val="Calibri"/>
            <family val="2"/>
            <scheme val="minor"/>
          </rPr>
          <t>Балл: 0 из 4</t>
        </r>
      </text>
    </comment>
    <comment ref="DN50" authorId="0" shapeId="0">
      <text>
        <r>
          <rPr>
            <sz val="11"/>
            <color theme="1"/>
            <rFont val="Calibri"/>
            <family val="2"/>
            <scheme val="minor"/>
          </rPr>
          <t>Балл: 0 из 4</t>
        </r>
      </text>
    </comment>
    <comment ref="DR50" authorId="0" shapeId="0">
      <text>
        <r>
          <rPr>
            <sz val="11"/>
            <color theme="1"/>
            <rFont val="Calibri"/>
            <family val="2"/>
            <scheme val="minor"/>
          </rPr>
          <t>Балл: 6 из 6</t>
        </r>
      </text>
    </comment>
    <comment ref="ED50" authorId="0" shapeId="0">
      <text>
        <r>
          <rPr>
            <sz val="11"/>
            <color theme="1"/>
            <rFont val="Calibri"/>
            <family val="2"/>
            <scheme val="minor"/>
          </rPr>
          <t>Балл: 2 из 2</t>
        </r>
      </text>
    </comment>
    <comment ref="EP50" authorId="0" shapeId="0">
      <text>
        <r>
          <rPr>
            <sz val="11"/>
            <color theme="1"/>
            <rFont val="Calibri"/>
            <family val="2"/>
            <scheme val="minor"/>
          </rPr>
          <t>Балл: 0 из 4</t>
        </r>
      </text>
    </comment>
    <comment ref="EY50" authorId="0" shapeId="0">
      <text>
        <r>
          <rPr>
            <sz val="11"/>
            <color theme="1"/>
            <rFont val="Calibri"/>
            <family val="2"/>
            <scheme val="minor"/>
          </rPr>
          <t>Балл: 0 из 6</t>
        </r>
      </text>
    </comment>
    <comment ref="L51" authorId="0" shapeId="0">
      <text>
        <r>
          <rPr>
            <sz val="11"/>
            <color theme="1"/>
            <rFont val="Calibri"/>
            <family val="2"/>
            <scheme val="minor"/>
          </rPr>
          <t>Балл: 0 из 2</t>
        </r>
      </text>
    </comment>
    <comment ref="N51" authorId="0" shapeId="0">
      <text>
        <r>
          <rPr>
            <sz val="11"/>
            <color theme="1"/>
            <rFont val="Calibri"/>
            <family val="2"/>
            <scheme val="minor"/>
          </rPr>
          <t>Балл: 0 из 2</t>
        </r>
      </text>
    </comment>
    <comment ref="S51" authorId="0" shapeId="0">
      <text>
        <r>
          <rPr>
            <sz val="11"/>
            <color theme="1"/>
            <rFont val="Calibri"/>
            <family val="2"/>
            <scheme val="minor"/>
          </rPr>
          <t>Балл: 0 из 2</t>
        </r>
      </text>
    </comment>
    <comment ref="Y51" authorId="0" shapeId="0">
      <text>
        <r>
          <rPr>
            <sz val="11"/>
            <color theme="1"/>
            <rFont val="Calibri"/>
            <family val="2"/>
            <scheme val="minor"/>
          </rPr>
          <t>Балл: 2 из 2</t>
        </r>
      </text>
    </comment>
    <comment ref="AG51" authorId="0" shapeId="0">
      <text>
        <r>
          <rPr>
            <sz val="11"/>
            <color theme="1"/>
            <rFont val="Calibri"/>
            <family val="2"/>
            <scheme val="minor"/>
          </rPr>
          <t>Балл: 4 из 4</t>
        </r>
      </text>
    </comment>
    <comment ref="AH51" authorId="0" shapeId="0">
      <text>
        <r>
          <rPr>
            <sz val="11"/>
            <color theme="1"/>
            <rFont val="Calibri"/>
            <family val="2"/>
            <scheme val="minor"/>
          </rPr>
          <t>Балл: 0 из 4</t>
        </r>
      </text>
    </comment>
    <comment ref="AJ51" authorId="0" shapeId="0">
      <text>
        <r>
          <rPr>
            <sz val="11"/>
            <color theme="1"/>
            <rFont val="Calibri"/>
            <family val="2"/>
            <scheme val="minor"/>
          </rPr>
          <t>Балл: 4 из 4</t>
        </r>
      </text>
    </comment>
    <comment ref="AO51" authorId="0" shapeId="0">
      <text>
        <r>
          <rPr>
            <sz val="11"/>
            <color theme="1"/>
            <rFont val="Calibri"/>
            <family val="2"/>
            <scheme val="minor"/>
          </rPr>
          <t>Балл: 0 из 4</t>
        </r>
      </text>
    </comment>
    <comment ref="AW51" authorId="0" shapeId="0">
      <text>
        <r>
          <rPr>
            <sz val="11"/>
            <color theme="1"/>
            <rFont val="Calibri"/>
            <family val="2"/>
            <scheme val="minor"/>
          </rPr>
          <t>Балл: 4 из 4</t>
        </r>
      </text>
    </comment>
    <comment ref="AZ51" authorId="0" shapeId="0">
      <text>
        <r>
          <rPr>
            <sz val="11"/>
            <color theme="1"/>
            <rFont val="Calibri"/>
            <family val="2"/>
            <scheme val="minor"/>
          </rPr>
          <t>Балл: 0 из 4</t>
        </r>
      </text>
    </comment>
    <comment ref="BF51" authorId="0" shapeId="0">
      <text>
        <r>
          <rPr>
            <sz val="11"/>
            <color theme="1"/>
            <rFont val="Calibri"/>
            <family val="2"/>
            <scheme val="minor"/>
          </rPr>
          <t>Балл: 0 из 4</t>
        </r>
      </text>
    </comment>
    <comment ref="BI51" authorId="0" shapeId="0">
      <text>
        <r>
          <rPr>
            <sz val="11"/>
            <color theme="1"/>
            <rFont val="Calibri"/>
            <family val="2"/>
            <scheme val="minor"/>
          </rPr>
          <t>&lt;пропущен&gt;</t>
        </r>
      </text>
    </comment>
    <comment ref="CF51" authorId="0" shapeId="0">
      <text>
        <r>
          <rPr>
            <sz val="11"/>
            <color theme="1"/>
            <rFont val="Calibri"/>
            <family val="2"/>
            <scheme val="minor"/>
          </rPr>
          <t>Балл: 2 из 2</t>
        </r>
      </text>
    </comment>
    <comment ref="CN51" authorId="0" shapeId="0">
      <text>
        <r>
          <rPr>
            <sz val="11"/>
            <color theme="1"/>
            <rFont val="Calibri"/>
            <family val="2"/>
            <scheme val="minor"/>
          </rPr>
          <t>Балл: 0 из 4</t>
        </r>
      </text>
    </comment>
    <comment ref="DD51" authorId="0" shapeId="0">
      <text>
        <r>
          <rPr>
            <sz val="11"/>
            <color theme="1"/>
            <rFont val="Calibri"/>
            <family val="2"/>
            <scheme val="minor"/>
          </rPr>
          <t>Балл: 0 из 4</t>
        </r>
      </text>
    </comment>
    <comment ref="DG51" authorId="0" shapeId="0">
      <text>
        <r>
          <rPr>
            <sz val="11"/>
            <color theme="1"/>
            <rFont val="Calibri"/>
            <family val="2"/>
            <scheme val="minor"/>
          </rPr>
          <t>Балл: 0 из 4</t>
        </r>
      </text>
    </comment>
    <comment ref="DW51" authorId="0" shapeId="0">
      <text>
        <r>
          <rPr>
            <sz val="11"/>
            <color theme="1"/>
            <rFont val="Calibri"/>
            <family val="2"/>
            <scheme val="minor"/>
          </rPr>
          <t>Балл: 6 из 6</t>
        </r>
      </text>
    </comment>
    <comment ref="EF51" authorId="0" shapeId="0">
      <text>
        <r>
          <rPr>
            <sz val="11"/>
            <color theme="1"/>
            <rFont val="Calibri"/>
            <family val="2"/>
            <scheme val="minor"/>
          </rPr>
          <t>Балл: 2 из 2</t>
        </r>
      </text>
    </comment>
    <comment ref="EN51" authorId="0" shapeId="0">
      <text>
        <r>
          <rPr>
            <sz val="11"/>
            <color theme="1"/>
            <rFont val="Calibri"/>
            <family val="2"/>
            <scheme val="minor"/>
          </rPr>
          <t>Балл: 0 из 4</t>
        </r>
      </text>
    </comment>
    <comment ref="ES51" authorId="0" shapeId="0">
      <text>
        <r>
          <rPr>
            <sz val="11"/>
            <color theme="1"/>
            <rFont val="Calibri"/>
            <family val="2"/>
            <scheme val="minor"/>
          </rPr>
          <t>Балл: 6 из 6</t>
        </r>
      </text>
    </comment>
    <comment ref="K52" authorId="0" shapeId="0">
      <text>
        <r>
          <rPr>
            <sz val="11"/>
            <color theme="1"/>
            <rFont val="Calibri"/>
            <family val="2"/>
            <scheme val="minor"/>
          </rPr>
          <t>Балл: 0 из 2</t>
        </r>
      </text>
    </comment>
    <comment ref="Q52" authorId="0" shapeId="0">
      <text>
        <r>
          <rPr>
            <sz val="11"/>
            <color theme="1"/>
            <rFont val="Calibri"/>
            <family val="2"/>
            <scheme val="minor"/>
          </rPr>
          <t>Балл: 0 из 2</t>
        </r>
      </text>
    </comment>
    <comment ref="T52" authorId="0" shapeId="0">
      <text>
        <r>
          <rPr>
            <sz val="11"/>
            <color theme="1"/>
            <rFont val="Calibri"/>
            <family val="2"/>
            <scheme val="minor"/>
          </rPr>
          <t>Балл: 2 из 2</t>
        </r>
      </text>
    </comment>
    <comment ref="Y52" authorId="0" shapeId="0">
      <text>
        <r>
          <rPr>
            <sz val="11"/>
            <color theme="1"/>
            <rFont val="Calibri"/>
            <family val="2"/>
            <scheme val="minor"/>
          </rPr>
          <t>Балл: 0 из 2</t>
        </r>
      </text>
    </comment>
    <comment ref="AC52" authorId="0" shapeId="0">
      <text>
        <r>
          <rPr>
            <sz val="11"/>
            <color theme="1"/>
            <rFont val="Calibri"/>
            <family val="2"/>
            <scheme val="minor"/>
          </rPr>
          <t>Балл: 2 из 2</t>
        </r>
      </text>
    </comment>
    <comment ref="AF52" authorId="0" shapeId="0">
      <text>
        <r>
          <rPr>
            <sz val="11"/>
            <color theme="1"/>
            <rFont val="Calibri"/>
            <family val="2"/>
            <scheme val="minor"/>
          </rPr>
          <t>Балл: 4 из 4</t>
        </r>
      </text>
    </comment>
    <comment ref="AI52" authorId="0" shapeId="0">
      <text>
        <r>
          <rPr>
            <sz val="11"/>
            <color theme="1"/>
            <rFont val="Calibri"/>
            <family val="2"/>
            <scheme val="minor"/>
          </rPr>
          <t>Балл: 4 из 4</t>
        </r>
      </text>
    </comment>
    <comment ref="AJ52" authorId="0" shapeId="0">
      <text>
        <r>
          <rPr>
            <sz val="11"/>
            <color theme="1"/>
            <rFont val="Calibri"/>
            <family val="2"/>
            <scheme val="minor"/>
          </rPr>
          <t>Балл: 4 из 4</t>
        </r>
      </text>
    </comment>
    <comment ref="AQ52" authorId="0" shapeId="0">
      <text>
        <r>
          <rPr>
            <sz val="11"/>
            <color theme="1"/>
            <rFont val="Calibri"/>
            <family val="2"/>
            <scheme val="minor"/>
          </rPr>
          <t>Балл: 4 из 4</t>
        </r>
      </text>
    </comment>
    <comment ref="AR52" authorId="0" shapeId="0">
      <text>
        <r>
          <rPr>
            <sz val="11"/>
            <color theme="1"/>
            <rFont val="Calibri"/>
            <family val="2"/>
            <scheme val="minor"/>
          </rPr>
          <t>Балл: 0 из 4</t>
        </r>
      </text>
    </comment>
    <comment ref="AZ52" authorId="0" shapeId="0">
      <text>
        <r>
          <rPr>
            <sz val="11"/>
            <color theme="1"/>
            <rFont val="Calibri"/>
            <family val="2"/>
            <scheme val="minor"/>
          </rPr>
          <t>Балл: 0 из 4</t>
        </r>
      </text>
    </comment>
    <comment ref="BF52" authorId="0" shapeId="0">
      <text>
        <r>
          <rPr>
            <sz val="11"/>
            <color theme="1"/>
            <rFont val="Calibri"/>
            <family val="2"/>
            <scheme val="minor"/>
          </rPr>
          <t>Балл: 0 из 4</t>
        </r>
      </text>
    </comment>
    <comment ref="BJ52" authorId="0" shapeId="0">
      <text>
        <r>
          <rPr>
            <sz val="11"/>
            <color theme="1"/>
            <rFont val="Calibri"/>
            <family val="2"/>
            <scheme val="minor"/>
          </rPr>
          <t>Балл: 6 из 6</t>
        </r>
      </text>
    </comment>
    <comment ref="BO52" authorId="0" shapeId="0">
      <text>
        <r>
          <rPr>
            <sz val="11"/>
            <color theme="1"/>
            <rFont val="Calibri"/>
            <family val="2"/>
            <scheme val="minor"/>
          </rPr>
          <t>Балл: 0 из 6</t>
        </r>
      </text>
    </comment>
    <comment ref="BS52" authorId="0" shapeId="0">
      <text>
        <r>
          <rPr>
            <sz val="11"/>
            <color theme="1"/>
            <rFont val="Calibri"/>
            <family val="2"/>
            <scheme val="minor"/>
          </rPr>
          <t>Балл: 0 из 6</t>
        </r>
      </text>
    </comment>
    <comment ref="BU52" authorId="0" shapeId="0">
      <text>
        <r>
          <rPr>
            <sz val="11"/>
            <color theme="1"/>
            <rFont val="Calibri"/>
            <family val="2"/>
            <scheme val="minor"/>
          </rPr>
          <t>Балл: 0 из 6</t>
        </r>
      </text>
    </comment>
    <comment ref="BW52" authorId="0" shapeId="0">
      <text>
        <r>
          <rPr>
            <sz val="11"/>
            <color theme="1"/>
            <rFont val="Calibri"/>
            <family val="2"/>
            <scheme val="minor"/>
          </rPr>
          <t>Балл: 0 из 6</t>
        </r>
      </text>
    </comment>
    <comment ref="CF52" authorId="0" shapeId="0">
      <text>
        <r>
          <rPr>
            <sz val="11"/>
            <color theme="1"/>
            <rFont val="Calibri"/>
            <family val="2"/>
            <scheme val="minor"/>
          </rPr>
          <t>Балл: 0 из 2</t>
        </r>
      </text>
    </comment>
    <comment ref="CP52" authorId="0" shapeId="0">
      <text>
        <r>
          <rPr>
            <sz val="11"/>
            <color theme="1"/>
            <rFont val="Calibri"/>
            <family val="2"/>
            <scheme val="minor"/>
          </rPr>
          <t>Балл: 0 из 4</t>
        </r>
      </text>
    </comment>
    <comment ref="CZ52" authorId="0" shapeId="0">
      <text>
        <r>
          <rPr>
            <sz val="11"/>
            <color theme="1"/>
            <rFont val="Calibri"/>
            <family val="2"/>
            <scheme val="minor"/>
          </rPr>
          <t>Балл: 0 из 4</t>
        </r>
      </text>
    </comment>
    <comment ref="DG52" authorId="0" shapeId="0">
      <text>
        <r>
          <rPr>
            <sz val="11"/>
            <color theme="1"/>
            <rFont val="Calibri"/>
            <family val="2"/>
            <scheme val="minor"/>
          </rPr>
          <t>Балл: 0 из 4</t>
        </r>
      </text>
    </comment>
    <comment ref="G53" authorId="0" shapeId="0">
      <text>
        <r>
          <rPr>
            <sz val="11"/>
            <color theme="1"/>
            <rFont val="Calibri"/>
            <family val="2"/>
            <scheme val="minor"/>
          </rPr>
          <t>Балл: 0 из 2</t>
        </r>
      </text>
    </comment>
    <comment ref="O53" authorId="0" shapeId="0">
      <text>
        <r>
          <rPr>
            <sz val="11"/>
            <color theme="1"/>
            <rFont val="Calibri"/>
            <family val="2"/>
            <scheme val="minor"/>
          </rPr>
          <t>Балл: 2 из 2</t>
        </r>
      </text>
    </comment>
    <comment ref="S53" authorId="0" shapeId="0">
      <text>
        <r>
          <rPr>
            <sz val="11"/>
            <color theme="1"/>
            <rFont val="Calibri"/>
            <family val="2"/>
            <scheme val="minor"/>
          </rPr>
          <t>Балл: 0 из 2</t>
        </r>
      </text>
    </comment>
    <comment ref="W53" authorId="0" shapeId="0">
      <text>
        <r>
          <rPr>
            <sz val="11"/>
            <color theme="1"/>
            <rFont val="Calibri"/>
            <family val="2"/>
            <scheme val="minor"/>
          </rPr>
          <t>Балл: 0 из 2</t>
        </r>
      </text>
    </comment>
    <comment ref="AC53" authorId="0" shapeId="0">
      <text>
        <r>
          <rPr>
            <sz val="11"/>
            <color theme="1"/>
            <rFont val="Calibri"/>
            <family val="2"/>
            <scheme val="minor"/>
          </rPr>
          <t>Балл: 0 из 2</t>
        </r>
      </text>
    </comment>
    <comment ref="AG53" authorId="0" shapeId="0">
      <text>
        <r>
          <rPr>
            <sz val="11"/>
            <color theme="1"/>
            <rFont val="Calibri"/>
            <family val="2"/>
            <scheme val="minor"/>
          </rPr>
          <t>Балл: 4 из 4</t>
        </r>
      </text>
    </comment>
    <comment ref="AI53" authorId="0" shapeId="0">
      <text>
        <r>
          <rPr>
            <sz val="11"/>
            <color theme="1"/>
            <rFont val="Calibri"/>
            <family val="2"/>
            <scheme val="minor"/>
          </rPr>
          <t>Балл: 4 из 4</t>
        </r>
      </text>
    </comment>
    <comment ref="AK53" authorId="0" shapeId="0">
      <text>
        <r>
          <rPr>
            <sz val="11"/>
            <color theme="1"/>
            <rFont val="Calibri"/>
            <family val="2"/>
            <scheme val="minor"/>
          </rPr>
          <t>Балл: 0 из 4</t>
        </r>
      </text>
    </comment>
    <comment ref="AP53" authorId="0" shapeId="0">
      <text>
        <r>
          <rPr>
            <sz val="11"/>
            <color theme="1"/>
            <rFont val="Calibri"/>
            <family val="2"/>
            <scheme val="minor"/>
          </rPr>
          <t>Балл: 0 из 4</t>
        </r>
      </text>
    </comment>
    <comment ref="AS53" authorId="0" shapeId="0">
      <text>
        <r>
          <rPr>
            <sz val="11"/>
            <color theme="1"/>
            <rFont val="Calibri"/>
            <family val="2"/>
            <scheme val="minor"/>
          </rPr>
          <t>Балл: 0 из 4</t>
        </r>
      </text>
    </comment>
    <comment ref="BB53" authorId="0" shapeId="0">
      <text>
        <r>
          <rPr>
            <sz val="11"/>
            <color theme="1"/>
            <rFont val="Calibri"/>
            <family val="2"/>
            <scheme val="minor"/>
          </rPr>
          <t>Балл: 0 из 4</t>
        </r>
      </text>
    </comment>
    <comment ref="BE53" authorId="0" shapeId="0">
      <text>
        <r>
          <rPr>
            <sz val="11"/>
            <color theme="1"/>
            <rFont val="Calibri"/>
            <family val="2"/>
            <scheme val="minor"/>
          </rPr>
          <t>Балл: 0 из 4</t>
        </r>
      </text>
    </comment>
    <comment ref="BL53" authorId="0" shapeId="0">
      <text>
        <r>
          <rPr>
            <sz val="11"/>
            <color theme="1"/>
            <rFont val="Calibri"/>
            <family val="2"/>
            <scheme val="minor"/>
          </rPr>
          <t>Балл: 0 из 6</t>
        </r>
      </text>
    </comment>
    <comment ref="BO53" authorId="0" shapeId="0">
      <text>
        <r>
          <rPr>
            <sz val="11"/>
            <color theme="1"/>
            <rFont val="Calibri"/>
            <family val="2"/>
            <scheme val="minor"/>
          </rPr>
          <t>Балл: 0 из 6</t>
        </r>
      </text>
    </comment>
    <comment ref="BQ53" authorId="0" shapeId="0">
      <text>
        <r>
          <rPr>
            <sz val="11"/>
            <color theme="1"/>
            <rFont val="Calibri"/>
            <family val="2"/>
            <scheme val="minor"/>
          </rPr>
          <t>Балл: 0 из 6</t>
        </r>
      </text>
    </comment>
    <comment ref="BT53" authorId="0" shapeId="0">
      <text>
        <r>
          <rPr>
            <sz val="11"/>
            <color theme="1"/>
            <rFont val="Calibri"/>
            <family val="2"/>
            <scheme val="minor"/>
          </rPr>
          <t>Балл: 0 из 6</t>
        </r>
      </text>
    </comment>
    <comment ref="BX53" authorId="0" shapeId="0">
      <text>
        <r>
          <rPr>
            <sz val="11"/>
            <color theme="1"/>
            <rFont val="Calibri"/>
            <family val="2"/>
            <scheme val="minor"/>
          </rPr>
          <t>Балл: 0 из 6</t>
        </r>
      </text>
    </comment>
    <comment ref="CD53" authorId="0" shapeId="0">
      <text>
        <r>
          <rPr>
            <sz val="11"/>
            <color theme="1"/>
            <rFont val="Calibri"/>
            <family val="2"/>
            <scheme val="minor"/>
          </rPr>
          <t>Балл: 2 из 2</t>
        </r>
      </text>
    </comment>
    <comment ref="CP53" authorId="0" shapeId="0">
      <text>
        <r>
          <rPr>
            <sz val="11"/>
            <color theme="1"/>
            <rFont val="Calibri"/>
            <family val="2"/>
            <scheme val="minor"/>
          </rPr>
          <t>Балл: 0 из 4</t>
        </r>
      </text>
    </comment>
    <comment ref="DB53" authorId="0" shapeId="0">
      <text>
        <r>
          <rPr>
            <sz val="11"/>
            <color theme="1"/>
            <rFont val="Calibri"/>
            <family val="2"/>
            <scheme val="minor"/>
          </rPr>
          <t>Балл: 4 из 4</t>
        </r>
      </text>
    </comment>
    <comment ref="DJ53" authorId="0" shapeId="0">
      <text>
        <r>
          <rPr>
            <sz val="11"/>
            <color theme="1"/>
            <rFont val="Calibri"/>
            <family val="2"/>
            <scheme val="minor"/>
          </rPr>
          <t>Балл: 4 из 4</t>
        </r>
      </text>
    </comment>
    <comment ref="DX53" authorId="0" shapeId="0">
      <text>
        <r>
          <rPr>
            <sz val="11"/>
            <color theme="1"/>
            <rFont val="Calibri"/>
            <family val="2"/>
            <scheme val="minor"/>
          </rPr>
          <t>Балл: 6 из 6</t>
        </r>
      </text>
    </comment>
    <comment ref="EH53" authorId="0" shapeId="0">
      <text>
        <r>
          <rPr>
            <sz val="11"/>
            <color theme="1"/>
            <rFont val="Calibri"/>
            <family val="2"/>
            <scheme val="minor"/>
          </rPr>
          <t>Балл: 0 из 2</t>
        </r>
      </text>
    </comment>
    <comment ref="EO53" authorId="0" shapeId="0">
      <text>
        <r>
          <rPr>
            <sz val="11"/>
            <color theme="1"/>
            <rFont val="Calibri"/>
            <family val="2"/>
            <scheme val="minor"/>
          </rPr>
          <t>Балл: 4 из 4</t>
        </r>
      </text>
    </comment>
    <comment ref="FA53" authorId="0" shapeId="0">
      <text>
        <r>
          <rPr>
            <sz val="11"/>
            <color theme="1"/>
            <rFont val="Calibri"/>
            <family val="2"/>
            <scheme val="minor"/>
          </rPr>
          <t>Балл: 6 из 6</t>
        </r>
      </text>
    </comment>
    <comment ref="G54" authorId="0" shapeId="0">
      <text>
        <r>
          <rPr>
            <sz val="11"/>
            <color theme="1"/>
            <rFont val="Calibri"/>
            <family val="2"/>
            <scheme val="minor"/>
          </rPr>
          <t>Балл: 2 из 2</t>
        </r>
      </text>
    </comment>
    <comment ref="M54" authorId="0" shapeId="0">
      <text>
        <r>
          <rPr>
            <sz val="11"/>
            <color theme="1"/>
            <rFont val="Calibri"/>
            <family val="2"/>
            <scheme val="minor"/>
          </rPr>
          <t>Балл: 2 из 2</t>
        </r>
      </text>
    </comment>
    <comment ref="R54" authorId="0" shapeId="0">
      <text>
        <r>
          <rPr>
            <sz val="11"/>
            <color theme="1"/>
            <rFont val="Calibri"/>
            <family val="2"/>
            <scheme val="minor"/>
          </rPr>
          <t>Балл: 2 из 2</t>
        </r>
      </text>
    </comment>
    <comment ref="Z54" authorId="0" shapeId="0">
      <text>
        <r>
          <rPr>
            <sz val="11"/>
            <color theme="1"/>
            <rFont val="Calibri"/>
            <family val="2"/>
            <scheme val="minor"/>
          </rPr>
          <t>Балл: 2 из 2</t>
        </r>
      </text>
    </comment>
    <comment ref="AB54" authorId="0" shapeId="0">
      <text>
        <r>
          <rPr>
            <sz val="11"/>
            <color theme="1"/>
            <rFont val="Calibri"/>
            <family val="2"/>
            <scheme val="minor"/>
          </rPr>
          <t>Балл: 2 из 2</t>
        </r>
      </text>
    </comment>
    <comment ref="AF54" authorId="0" shapeId="0">
      <text>
        <r>
          <rPr>
            <sz val="11"/>
            <color theme="1"/>
            <rFont val="Calibri"/>
            <family val="2"/>
            <scheme val="minor"/>
          </rPr>
          <t>Балл: 4 из 4</t>
        </r>
      </text>
    </comment>
    <comment ref="AI54" authorId="0" shapeId="0">
      <text>
        <r>
          <rPr>
            <sz val="11"/>
            <color theme="1"/>
            <rFont val="Calibri"/>
            <family val="2"/>
            <scheme val="minor"/>
          </rPr>
          <t>Балл: 4 из 4</t>
        </r>
      </text>
    </comment>
    <comment ref="AJ54" authorId="0" shapeId="0">
      <text>
        <r>
          <rPr>
            <sz val="11"/>
            <color theme="1"/>
            <rFont val="Calibri"/>
            <family val="2"/>
            <scheme val="minor"/>
          </rPr>
          <t>Балл: 4 из 4</t>
        </r>
      </text>
    </comment>
    <comment ref="AN54" authorId="0" shapeId="0">
      <text>
        <r>
          <rPr>
            <sz val="11"/>
            <color theme="1"/>
            <rFont val="Calibri"/>
            <family val="2"/>
            <scheme val="minor"/>
          </rPr>
          <t>Балл: 0 из 4</t>
        </r>
      </text>
    </comment>
    <comment ref="AV54" authorId="0" shapeId="0">
      <text>
        <r>
          <rPr>
            <sz val="11"/>
            <color theme="1"/>
            <rFont val="Calibri"/>
            <family val="2"/>
            <scheme val="minor"/>
          </rPr>
          <t>Балл: 4 из 4</t>
        </r>
      </text>
    </comment>
    <comment ref="BB54" authorId="0" shapeId="0">
      <text>
        <r>
          <rPr>
            <sz val="11"/>
            <color theme="1"/>
            <rFont val="Calibri"/>
            <family val="2"/>
            <scheme val="minor"/>
          </rPr>
          <t>Балл: 0 из 4</t>
        </r>
      </text>
    </comment>
    <comment ref="BD54" authorId="0" shapeId="0">
      <text>
        <r>
          <rPr>
            <sz val="11"/>
            <color theme="1"/>
            <rFont val="Calibri"/>
            <family val="2"/>
            <scheme val="minor"/>
          </rPr>
          <t>Балл: 0 из 4</t>
        </r>
      </text>
    </comment>
    <comment ref="BJ54" authorId="0" shapeId="0">
      <text>
        <r>
          <rPr>
            <sz val="11"/>
            <color theme="1"/>
            <rFont val="Calibri"/>
            <family val="2"/>
            <scheme val="minor"/>
          </rPr>
          <t>Балл: 6 из 6</t>
        </r>
      </text>
    </comment>
    <comment ref="BM54" authorId="0" shapeId="0">
      <text>
        <r>
          <rPr>
            <sz val="11"/>
            <color theme="1"/>
            <rFont val="Calibri"/>
            <family val="2"/>
            <scheme val="minor"/>
          </rPr>
          <t>Балл: 0 из 6</t>
        </r>
      </text>
    </comment>
    <comment ref="BQ54" authorId="0" shapeId="0">
      <text>
        <r>
          <rPr>
            <sz val="11"/>
            <color theme="1"/>
            <rFont val="Calibri"/>
            <family val="2"/>
            <scheme val="minor"/>
          </rPr>
          <t>Балл: 0 из 6</t>
        </r>
      </text>
    </comment>
    <comment ref="BU54" authorId="0" shapeId="0">
      <text>
        <r>
          <rPr>
            <sz val="11"/>
            <color theme="1"/>
            <rFont val="Calibri"/>
            <family val="2"/>
            <scheme val="minor"/>
          </rPr>
          <t>Балл: 6 из 6</t>
        </r>
      </text>
    </comment>
    <comment ref="BZ54" authorId="0" shapeId="0">
      <text>
        <r>
          <rPr>
            <sz val="11"/>
            <color theme="1"/>
            <rFont val="Calibri"/>
            <family val="2"/>
            <scheme val="minor"/>
          </rPr>
          <t>Балл: 0 из 6</t>
        </r>
      </text>
    </comment>
    <comment ref="CH54" authorId="0" shapeId="0">
      <text>
        <r>
          <rPr>
            <sz val="11"/>
            <color theme="1"/>
            <rFont val="Calibri"/>
            <family val="2"/>
            <scheme val="minor"/>
          </rPr>
          <t>Балл: 0 из 2</t>
        </r>
      </text>
    </comment>
    <comment ref="CT54" authorId="0" shapeId="0">
      <text>
        <r>
          <rPr>
            <sz val="11"/>
            <color theme="1"/>
            <rFont val="Calibri"/>
            <family val="2"/>
            <scheme val="minor"/>
          </rPr>
          <t>Балл: 0 из 4</t>
        </r>
      </text>
    </comment>
    <comment ref="CY54" authorId="0" shapeId="0">
      <text>
        <r>
          <rPr>
            <sz val="11"/>
            <color theme="1"/>
            <rFont val="Calibri"/>
            <family val="2"/>
            <scheme val="minor"/>
          </rPr>
          <t>Балл: 0 из 4</t>
        </r>
      </text>
    </comment>
    <comment ref="DF54" authorId="0" shapeId="0">
      <text>
        <r>
          <rPr>
            <sz val="11"/>
            <color theme="1"/>
            <rFont val="Calibri"/>
            <family val="2"/>
            <scheme val="minor"/>
          </rPr>
          <t>Балл: 0 из 4</t>
        </r>
      </text>
    </comment>
    <comment ref="DT54" authorId="0" shapeId="0">
      <text>
        <r>
          <rPr>
            <sz val="11"/>
            <color theme="1"/>
            <rFont val="Calibri"/>
            <family val="2"/>
            <scheme val="minor"/>
          </rPr>
          <t>Балл: 6 из 6</t>
        </r>
      </text>
    </comment>
    <comment ref="DZ54" authorId="0" shapeId="0">
      <text>
        <r>
          <rPr>
            <sz val="11"/>
            <color theme="1"/>
            <rFont val="Calibri"/>
            <family val="2"/>
            <scheme val="minor"/>
          </rPr>
          <t>Балл: 2 из 2</t>
        </r>
      </text>
    </comment>
    <comment ref="ER54" authorId="0" shapeId="0">
      <text>
        <r>
          <rPr>
            <sz val="11"/>
            <color theme="1"/>
            <rFont val="Calibri"/>
            <family val="2"/>
            <scheme val="minor"/>
          </rPr>
          <t>Балл: 4 из 4</t>
        </r>
      </text>
    </comment>
    <comment ref="FA54" authorId="0" shapeId="0">
      <text>
        <r>
          <rPr>
            <sz val="11"/>
            <color theme="1"/>
            <rFont val="Calibri"/>
            <family val="2"/>
            <scheme val="minor"/>
          </rPr>
          <t>Балл: 0 из 6</t>
        </r>
      </text>
    </comment>
    <comment ref="J55" authorId="0" shapeId="0">
      <text>
        <r>
          <rPr>
            <sz val="11"/>
            <color theme="1"/>
            <rFont val="Calibri"/>
            <family val="2"/>
            <scheme val="minor"/>
          </rPr>
          <t>Балл: 2 из 2</t>
        </r>
      </text>
    </comment>
    <comment ref="Q55" authorId="0" shapeId="0">
      <text>
        <r>
          <rPr>
            <sz val="11"/>
            <color theme="1"/>
            <rFont val="Calibri"/>
            <family val="2"/>
            <scheme val="minor"/>
          </rPr>
          <t>Балл: 0 из 2</t>
        </r>
      </text>
    </comment>
    <comment ref="S55" authorId="0" shapeId="0">
      <text>
        <r>
          <rPr>
            <sz val="11"/>
            <color theme="1"/>
            <rFont val="Calibri"/>
            <family val="2"/>
            <scheme val="minor"/>
          </rPr>
          <t>Балл: 0 из 2</t>
        </r>
      </text>
    </comment>
    <comment ref="AB55" authorId="0" shapeId="0">
      <text>
        <r>
          <rPr>
            <sz val="11"/>
            <color theme="1"/>
            <rFont val="Calibri"/>
            <family val="2"/>
            <scheme val="minor"/>
          </rPr>
          <t>Балл: 2 из 2</t>
        </r>
      </text>
    </comment>
    <comment ref="AG55" authorId="0" shapeId="0">
      <text>
        <r>
          <rPr>
            <sz val="11"/>
            <color theme="1"/>
            <rFont val="Calibri"/>
            <family val="2"/>
            <scheme val="minor"/>
          </rPr>
          <t>Балл: 0 из 4</t>
        </r>
      </text>
    </comment>
    <comment ref="AI55" authorId="0" shapeId="0">
      <text>
        <r>
          <rPr>
            <sz val="11"/>
            <color theme="1"/>
            <rFont val="Calibri"/>
            <family val="2"/>
            <scheme val="minor"/>
          </rPr>
          <t>Балл: 4 из 4</t>
        </r>
      </text>
    </comment>
    <comment ref="AK55" authorId="0" shapeId="0">
      <text>
        <r>
          <rPr>
            <sz val="11"/>
            <color theme="1"/>
            <rFont val="Calibri"/>
            <family val="2"/>
            <scheme val="minor"/>
          </rPr>
          <t>Балл: 0 из 4</t>
        </r>
      </text>
    </comment>
    <comment ref="AO55" authorId="0" shapeId="0">
      <text>
        <r>
          <rPr>
            <sz val="11"/>
            <color theme="1"/>
            <rFont val="Calibri"/>
            <family val="2"/>
            <scheme val="minor"/>
          </rPr>
          <t>Балл: 0 из 4</t>
        </r>
      </text>
    </comment>
    <comment ref="AV55" authorId="0" shapeId="0">
      <text>
        <r>
          <rPr>
            <sz val="11"/>
            <color theme="1"/>
            <rFont val="Calibri"/>
            <family val="2"/>
            <scheme val="minor"/>
          </rPr>
          <t>Балл: 4 из 4</t>
        </r>
      </text>
    </comment>
    <comment ref="AX55" authorId="0" shapeId="0">
      <text>
        <r>
          <rPr>
            <sz val="11"/>
            <color theme="1"/>
            <rFont val="Calibri"/>
            <family val="2"/>
            <scheme val="minor"/>
          </rPr>
          <t>Балл: 0 из 4</t>
        </r>
      </text>
    </comment>
    <comment ref="BF55" authorId="0" shapeId="0">
      <text>
        <r>
          <rPr>
            <sz val="11"/>
            <color theme="1"/>
            <rFont val="Calibri"/>
            <family val="2"/>
            <scheme val="minor"/>
          </rPr>
          <t>Балл: 0 из 4</t>
        </r>
      </text>
    </comment>
    <comment ref="BK55" authorId="0" shapeId="0">
      <text>
        <r>
          <rPr>
            <sz val="11"/>
            <color theme="1"/>
            <rFont val="Calibri"/>
            <family val="2"/>
            <scheme val="minor"/>
          </rPr>
          <t>Балл: 0 из 6</t>
        </r>
      </text>
    </comment>
    <comment ref="BO55" authorId="0" shapeId="0">
      <text>
        <r>
          <rPr>
            <sz val="11"/>
            <color theme="1"/>
            <rFont val="Calibri"/>
            <family val="2"/>
            <scheme val="minor"/>
          </rPr>
          <t>Балл: 0 из 6</t>
        </r>
      </text>
    </comment>
    <comment ref="BQ55" authorId="0" shapeId="0">
      <text>
        <r>
          <rPr>
            <sz val="11"/>
            <color theme="1"/>
            <rFont val="Calibri"/>
            <family val="2"/>
            <scheme val="minor"/>
          </rPr>
          <t>Балл: 0 из 6</t>
        </r>
      </text>
    </comment>
    <comment ref="BV55" authorId="0" shapeId="0">
      <text>
        <r>
          <rPr>
            <sz val="11"/>
            <color theme="1"/>
            <rFont val="Calibri"/>
            <family val="2"/>
            <scheme val="minor"/>
          </rPr>
          <t>Балл: 0 из 6</t>
        </r>
      </text>
    </comment>
    <comment ref="BW55" authorId="0" shapeId="0">
      <text>
        <r>
          <rPr>
            <sz val="11"/>
            <color theme="1"/>
            <rFont val="Calibri"/>
            <family val="2"/>
            <scheme val="minor"/>
          </rPr>
          <t>Балл: 6 из 6</t>
        </r>
      </text>
    </comment>
    <comment ref="CE55" authorId="0" shapeId="0">
      <text>
        <r>
          <rPr>
            <sz val="11"/>
            <color theme="1"/>
            <rFont val="Calibri"/>
            <family val="2"/>
            <scheme val="minor"/>
          </rPr>
          <t>Балл: 2 из 2</t>
        </r>
      </text>
    </comment>
    <comment ref="CQ55" authorId="0" shapeId="0">
      <text>
        <r>
          <rPr>
            <sz val="11"/>
            <color theme="1"/>
            <rFont val="Calibri"/>
            <family val="2"/>
            <scheme val="minor"/>
          </rPr>
          <t>Балл: 0 из 4</t>
        </r>
      </text>
    </comment>
    <comment ref="DB55" authorId="0" shapeId="0">
      <text>
        <r>
          <rPr>
            <sz val="11"/>
            <color theme="1"/>
            <rFont val="Calibri"/>
            <family val="2"/>
            <scheme val="minor"/>
          </rPr>
          <t>Балл: 0 из 4</t>
        </r>
      </text>
    </comment>
    <comment ref="DF55" authorId="0" shapeId="0">
      <text>
        <r>
          <rPr>
            <sz val="11"/>
            <color theme="1"/>
            <rFont val="Calibri"/>
            <family val="2"/>
            <scheme val="minor"/>
          </rPr>
          <t>Балл: 0 из 4</t>
        </r>
      </text>
    </comment>
    <comment ref="DQ55" authorId="0" shapeId="0">
      <text>
        <r>
          <rPr>
            <sz val="11"/>
            <color theme="1"/>
            <rFont val="Calibri"/>
            <family val="2"/>
            <scheme val="minor"/>
          </rPr>
          <t>Балл: 6 из 6</t>
        </r>
      </text>
    </comment>
    <comment ref="EF55" authorId="0" shapeId="0">
      <text>
        <r>
          <rPr>
            <sz val="11"/>
            <color theme="1"/>
            <rFont val="Calibri"/>
            <family val="2"/>
            <scheme val="minor"/>
          </rPr>
          <t>Балл: 2 из 2</t>
        </r>
      </text>
    </comment>
    <comment ref="EO55" authorId="0" shapeId="0">
      <text>
        <r>
          <rPr>
            <sz val="11"/>
            <color theme="1"/>
            <rFont val="Calibri"/>
            <family val="2"/>
            <scheme val="minor"/>
          </rPr>
          <t>Балл: 4 из 4</t>
        </r>
      </text>
    </comment>
    <comment ref="EW55" authorId="0" shapeId="0">
      <text>
        <r>
          <rPr>
            <sz val="11"/>
            <color theme="1"/>
            <rFont val="Calibri"/>
            <family val="2"/>
            <scheme val="minor"/>
          </rPr>
          <t>Балл: 6 из 6</t>
        </r>
      </text>
    </comment>
    <comment ref="I56" authorId="0" shapeId="0">
      <text>
        <r>
          <rPr>
            <sz val="11"/>
            <color theme="1"/>
            <rFont val="Calibri"/>
            <family val="2"/>
            <scheme val="minor"/>
          </rPr>
          <t>Балл: 2 из 2</t>
        </r>
      </text>
    </comment>
    <comment ref="O56" authorId="0" shapeId="0">
      <text>
        <r>
          <rPr>
            <sz val="11"/>
            <color theme="1"/>
            <rFont val="Calibri"/>
            <family val="2"/>
            <scheme val="minor"/>
          </rPr>
          <t>Балл: 2 из 2</t>
        </r>
      </text>
    </comment>
    <comment ref="R56" authorId="0" shapeId="0">
      <text>
        <r>
          <rPr>
            <sz val="11"/>
            <color theme="1"/>
            <rFont val="Calibri"/>
            <family val="2"/>
            <scheme val="minor"/>
          </rPr>
          <t>Балл: 2 из 2</t>
        </r>
      </text>
    </comment>
    <comment ref="X56" authorId="0" shapeId="0">
      <text>
        <r>
          <rPr>
            <sz val="11"/>
            <color theme="1"/>
            <rFont val="Calibri"/>
            <family val="2"/>
            <scheme val="minor"/>
          </rPr>
          <t>Балл: 2 из 2</t>
        </r>
      </text>
    </comment>
    <comment ref="AB56" authorId="0" shapeId="0">
      <text>
        <r>
          <rPr>
            <sz val="11"/>
            <color theme="1"/>
            <rFont val="Calibri"/>
            <family val="2"/>
            <scheme val="minor"/>
          </rPr>
          <t>Балл: 2 из 2</t>
        </r>
      </text>
    </comment>
    <comment ref="AF56" authorId="0" shapeId="0">
      <text>
        <r>
          <rPr>
            <sz val="11"/>
            <color theme="1"/>
            <rFont val="Calibri"/>
            <family val="2"/>
            <scheme val="minor"/>
          </rPr>
          <t>Балл: 4 из 4</t>
        </r>
      </text>
    </comment>
    <comment ref="AH56" authorId="0" shapeId="0">
      <text>
        <r>
          <rPr>
            <sz val="11"/>
            <color theme="1"/>
            <rFont val="Calibri"/>
            <family val="2"/>
            <scheme val="minor"/>
          </rPr>
          <t>Балл: 4 из 4</t>
        </r>
      </text>
    </comment>
    <comment ref="AJ56" authorId="0" shapeId="0">
      <text>
        <r>
          <rPr>
            <sz val="11"/>
            <color theme="1"/>
            <rFont val="Calibri"/>
            <family val="2"/>
            <scheme val="minor"/>
          </rPr>
          <t>Балл: 4 из 4</t>
        </r>
      </text>
    </comment>
    <comment ref="AO56" authorId="0" shapeId="0">
      <text>
        <r>
          <rPr>
            <sz val="11"/>
            <color theme="1"/>
            <rFont val="Calibri"/>
            <family val="2"/>
            <scheme val="minor"/>
          </rPr>
          <t>Балл: 4 из 4</t>
        </r>
      </text>
    </comment>
    <comment ref="AW56" authorId="0" shapeId="0">
      <text>
        <r>
          <rPr>
            <sz val="11"/>
            <color theme="1"/>
            <rFont val="Calibri"/>
            <family val="2"/>
            <scheme val="minor"/>
          </rPr>
          <t>Балл: 4 из 4</t>
        </r>
      </text>
    </comment>
    <comment ref="BA56" authorId="0" shapeId="0">
      <text>
        <r>
          <rPr>
            <sz val="11"/>
            <color theme="1"/>
            <rFont val="Calibri"/>
            <family val="2"/>
            <scheme val="minor"/>
          </rPr>
          <t>Балл: 0 из 4</t>
        </r>
      </text>
    </comment>
    <comment ref="BG56" authorId="0" shapeId="0">
      <text>
        <r>
          <rPr>
            <sz val="11"/>
            <color theme="1"/>
            <rFont val="Calibri"/>
            <family val="2"/>
            <scheme val="minor"/>
          </rPr>
          <t>Балл: 0 из 4</t>
        </r>
      </text>
    </comment>
    <comment ref="BL56" authorId="0" shapeId="0">
      <text>
        <r>
          <rPr>
            <sz val="11"/>
            <color theme="1"/>
            <rFont val="Calibri"/>
            <family val="2"/>
            <scheme val="minor"/>
          </rPr>
          <t>Балл: 6 из 6</t>
        </r>
      </text>
    </comment>
    <comment ref="BN56" authorId="0" shapeId="0">
      <text>
        <r>
          <rPr>
            <sz val="11"/>
            <color theme="1"/>
            <rFont val="Calibri"/>
            <family val="2"/>
            <scheme val="minor"/>
          </rPr>
          <t>Балл: 6 из 6</t>
        </r>
      </text>
    </comment>
    <comment ref="BP56" authorId="0" shapeId="0">
      <text>
        <r>
          <rPr>
            <sz val="11"/>
            <color theme="1"/>
            <rFont val="Calibri"/>
            <family val="2"/>
            <scheme val="minor"/>
          </rPr>
          <t>Балл: 0 из 6</t>
        </r>
      </text>
    </comment>
    <comment ref="BU56" authorId="0" shapeId="0">
      <text>
        <r>
          <rPr>
            <sz val="11"/>
            <color theme="1"/>
            <rFont val="Calibri"/>
            <family val="2"/>
            <scheme val="minor"/>
          </rPr>
          <t>Балл: 0 из 6</t>
        </r>
      </text>
    </comment>
    <comment ref="BY56" authorId="0" shapeId="0">
      <text>
        <r>
          <rPr>
            <sz val="11"/>
            <color theme="1"/>
            <rFont val="Calibri"/>
            <family val="2"/>
            <scheme val="minor"/>
          </rPr>
          <t>Балл: 6 из 6</t>
        </r>
      </text>
    </comment>
    <comment ref="CI56" authorId="0" shapeId="0">
      <text>
        <r>
          <rPr>
            <sz val="11"/>
            <color theme="1"/>
            <rFont val="Calibri"/>
            <family val="2"/>
            <scheme val="minor"/>
          </rPr>
          <t>Балл: 2 из 2</t>
        </r>
      </text>
    </comment>
    <comment ref="CR56" authorId="0" shapeId="0">
      <text>
        <r>
          <rPr>
            <sz val="11"/>
            <color theme="1"/>
            <rFont val="Calibri"/>
            <family val="2"/>
            <scheme val="minor"/>
          </rPr>
          <t>Балл: 0 из 4</t>
        </r>
      </text>
    </comment>
    <comment ref="DB56" authorId="0" shapeId="0">
      <text>
        <r>
          <rPr>
            <sz val="11"/>
            <color theme="1"/>
            <rFont val="Calibri"/>
            <family val="2"/>
            <scheme val="minor"/>
          </rPr>
          <t>Балл: 0 из 4</t>
        </r>
      </text>
    </comment>
    <comment ref="DH56" authorId="0" shapeId="0">
      <text>
        <r>
          <rPr>
            <sz val="11"/>
            <color theme="1"/>
            <rFont val="Calibri"/>
            <family val="2"/>
            <scheme val="minor"/>
          </rPr>
          <t>Балл: 0 из 4</t>
        </r>
      </text>
    </comment>
    <comment ref="DU56" authorId="0" shapeId="0">
      <text>
        <r>
          <rPr>
            <sz val="11"/>
            <color theme="1"/>
            <rFont val="Calibri"/>
            <family val="2"/>
            <scheme val="minor"/>
          </rPr>
          <t>Балл: 6 из 6</t>
        </r>
      </text>
    </comment>
    <comment ref="DY56" authorId="0" shapeId="0">
      <text>
        <r>
          <rPr>
            <sz val="11"/>
            <color theme="1"/>
            <rFont val="Calibri"/>
            <family val="2"/>
            <scheme val="minor"/>
          </rPr>
          <t>Балл: 2 из 2</t>
        </r>
      </text>
    </comment>
    <comment ref="EK56" authorId="0" shapeId="0">
      <text>
        <r>
          <rPr>
            <sz val="11"/>
            <color theme="1"/>
            <rFont val="Calibri"/>
            <family val="2"/>
            <scheme val="minor"/>
          </rPr>
          <t>Балл: 4 из 4</t>
        </r>
      </text>
    </comment>
    <comment ref="EX56" authorId="0" shapeId="0">
      <text>
        <r>
          <rPr>
            <sz val="11"/>
            <color theme="1"/>
            <rFont val="Calibri"/>
            <family val="2"/>
            <scheme val="minor"/>
          </rPr>
          <t>Балл: 0 из 6</t>
        </r>
      </text>
    </comment>
    <comment ref="I57" authorId="0" shapeId="0">
      <text>
        <r>
          <rPr>
            <sz val="11"/>
            <color theme="1"/>
            <rFont val="Calibri"/>
            <family val="2"/>
            <scheme val="minor"/>
          </rPr>
          <t>Балл: 2 из 2</t>
        </r>
      </text>
    </comment>
    <comment ref="N57" authorId="0" shapeId="0">
      <text>
        <r>
          <rPr>
            <sz val="11"/>
            <color theme="1"/>
            <rFont val="Calibri"/>
            <family val="2"/>
            <scheme val="minor"/>
          </rPr>
          <t>Балл: 2 из 2</t>
        </r>
      </text>
    </comment>
    <comment ref="T57" authorId="0" shapeId="0">
      <text>
        <r>
          <rPr>
            <sz val="11"/>
            <color theme="1"/>
            <rFont val="Calibri"/>
            <family val="2"/>
            <scheme val="minor"/>
          </rPr>
          <t>Балл: 2 из 2</t>
        </r>
      </text>
    </comment>
    <comment ref="Y57" authorId="0" shapeId="0">
      <text>
        <r>
          <rPr>
            <sz val="11"/>
            <color theme="1"/>
            <rFont val="Calibri"/>
            <family val="2"/>
            <scheme val="minor"/>
          </rPr>
          <t>Балл: 2 из 2</t>
        </r>
      </text>
    </comment>
    <comment ref="AA57" authorId="0" shapeId="0">
      <text>
        <r>
          <rPr>
            <sz val="11"/>
            <color theme="1"/>
            <rFont val="Calibri"/>
            <family val="2"/>
            <scheme val="minor"/>
          </rPr>
          <t>Балл: 2 из 2</t>
        </r>
      </text>
    </comment>
    <comment ref="AG57" authorId="0" shapeId="0">
      <text>
        <r>
          <rPr>
            <sz val="11"/>
            <color theme="1"/>
            <rFont val="Calibri"/>
            <family val="2"/>
            <scheme val="minor"/>
          </rPr>
          <t>Балл: 4 из 4</t>
        </r>
      </text>
    </comment>
    <comment ref="AI57" authorId="0" shapeId="0">
      <text>
        <r>
          <rPr>
            <sz val="11"/>
            <color theme="1"/>
            <rFont val="Calibri"/>
            <family val="2"/>
            <scheme val="minor"/>
          </rPr>
          <t>Балл: 4 из 4</t>
        </r>
      </text>
    </comment>
    <comment ref="AJ57" authorId="0" shapeId="0">
      <text>
        <r>
          <rPr>
            <sz val="11"/>
            <color theme="1"/>
            <rFont val="Calibri"/>
            <family val="2"/>
            <scheme val="minor"/>
          </rPr>
          <t>Балл: 0 из 4</t>
        </r>
      </text>
    </comment>
    <comment ref="AN57" authorId="0" shapeId="0">
      <text>
        <r>
          <rPr>
            <sz val="11"/>
            <color theme="1"/>
            <rFont val="Calibri"/>
            <family val="2"/>
            <scheme val="minor"/>
          </rPr>
          <t>Балл: 0 из 4</t>
        </r>
      </text>
    </comment>
    <comment ref="AS57" authorId="0" shapeId="0">
      <text>
        <r>
          <rPr>
            <sz val="11"/>
            <color theme="1"/>
            <rFont val="Calibri"/>
            <family val="2"/>
            <scheme val="minor"/>
          </rPr>
          <t>Балл: 4 из 4</t>
        </r>
      </text>
    </comment>
    <comment ref="BA57" authorId="0" shapeId="0">
      <text>
        <r>
          <rPr>
            <sz val="11"/>
            <color theme="1"/>
            <rFont val="Calibri"/>
            <family val="2"/>
            <scheme val="minor"/>
          </rPr>
          <t>Балл: 0 из 4</t>
        </r>
      </text>
    </comment>
    <comment ref="BH57" authorId="0" shapeId="0">
      <text>
        <r>
          <rPr>
            <sz val="11"/>
            <color theme="1"/>
            <rFont val="Calibri"/>
            <family val="2"/>
            <scheme val="minor"/>
          </rPr>
          <t>Балл: 4 из 4</t>
        </r>
      </text>
    </comment>
    <comment ref="BL57" authorId="0" shapeId="0">
      <text>
        <r>
          <rPr>
            <sz val="11"/>
            <color theme="1"/>
            <rFont val="Calibri"/>
            <family val="2"/>
            <scheme val="minor"/>
          </rPr>
          <t>Балл: 0 из 6</t>
        </r>
      </text>
    </comment>
    <comment ref="BM57" authorId="0" shapeId="0">
      <text>
        <r>
          <rPr>
            <sz val="11"/>
            <color theme="1"/>
            <rFont val="Calibri"/>
            <family val="2"/>
            <scheme val="minor"/>
          </rPr>
          <t>Балл: 0 из 6</t>
        </r>
      </text>
    </comment>
    <comment ref="BP57" authorId="0" shapeId="0">
      <text>
        <r>
          <rPr>
            <sz val="11"/>
            <color theme="1"/>
            <rFont val="Calibri"/>
            <family val="2"/>
            <scheme val="minor"/>
          </rPr>
          <t>Балл: 6 из 6</t>
        </r>
      </text>
    </comment>
    <comment ref="BV57" authorId="0" shapeId="0">
      <text>
        <r>
          <rPr>
            <sz val="11"/>
            <color theme="1"/>
            <rFont val="Calibri"/>
            <family val="2"/>
            <scheme val="minor"/>
          </rPr>
          <t>Балл: 0 из 6</t>
        </r>
      </text>
    </comment>
    <comment ref="BW57" authorId="0" shapeId="0">
      <text>
        <r>
          <rPr>
            <sz val="11"/>
            <color theme="1"/>
            <rFont val="Calibri"/>
            <family val="2"/>
            <scheme val="minor"/>
          </rPr>
          <t>Балл: 0 из 6</t>
        </r>
      </text>
    </comment>
    <comment ref="CH57" authorId="0" shapeId="0">
      <text>
        <r>
          <rPr>
            <sz val="11"/>
            <color theme="1"/>
            <rFont val="Calibri"/>
            <family val="2"/>
            <scheme val="minor"/>
          </rPr>
          <t>Балл: 2 из 2</t>
        </r>
      </text>
    </comment>
    <comment ref="CO57" authorId="0" shapeId="0">
      <text>
        <r>
          <rPr>
            <sz val="11"/>
            <color theme="1"/>
            <rFont val="Calibri"/>
            <family val="2"/>
            <scheme val="minor"/>
          </rPr>
          <t>Балл: 0 из 4</t>
        </r>
      </text>
    </comment>
    <comment ref="DB57" authorId="0" shapeId="0">
      <text>
        <r>
          <rPr>
            <sz val="11"/>
            <color theme="1"/>
            <rFont val="Calibri"/>
            <family val="2"/>
            <scheme val="minor"/>
          </rPr>
          <t>Балл: 0 из 4</t>
        </r>
      </text>
    </comment>
    <comment ref="DF57" authorId="0" shapeId="0">
      <text>
        <r>
          <rPr>
            <sz val="11"/>
            <color theme="1"/>
            <rFont val="Calibri"/>
            <family val="2"/>
            <scheme val="minor"/>
          </rPr>
          <t>Балл: 4 из 4</t>
        </r>
      </text>
    </comment>
    <comment ref="DU57" authorId="0" shapeId="0">
      <text>
        <r>
          <rPr>
            <sz val="11"/>
            <color theme="1"/>
            <rFont val="Calibri"/>
            <family val="2"/>
            <scheme val="minor"/>
          </rPr>
          <t>Балл: 6 из 6</t>
        </r>
      </text>
    </comment>
    <comment ref="EE57" authorId="0" shapeId="0">
      <text>
        <r>
          <rPr>
            <sz val="11"/>
            <color theme="1"/>
            <rFont val="Calibri"/>
            <family val="2"/>
            <scheme val="minor"/>
          </rPr>
          <t>Балл: 2 из 2</t>
        </r>
      </text>
    </comment>
    <comment ref="EM57" authorId="0" shapeId="0">
      <text>
        <r>
          <rPr>
            <sz val="11"/>
            <color theme="1"/>
            <rFont val="Calibri"/>
            <family val="2"/>
            <scheme val="minor"/>
          </rPr>
          <t>Балл: 0 из 4</t>
        </r>
      </text>
    </comment>
    <comment ref="ES57" authorId="0" shapeId="0">
      <text>
        <r>
          <rPr>
            <sz val="11"/>
            <color theme="1"/>
            <rFont val="Calibri"/>
            <family val="2"/>
            <scheme val="minor"/>
          </rPr>
          <t>Балл: 6 из 6</t>
        </r>
      </text>
    </comment>
    <comment ref="K58" authorId="0" shapeId="0">
      <text>
        <r>
          <rPr>
            <sz val="11"/>
            <color theme="1"/>
            <rFont val="Calibri"/>
            <family val="2"/>
            <scheme val="minor"/>
          </rPr>
          <t>Балл: 0 из 2</t>
        </r>
      </text>
    </comment>
    <comment ref="M58" authorId="0" shapeId="0">
      <text>
        <r>
          <rPr>
            <sz val="11"/>
            <color theme="1"/>
            <rFont val="Calibri"/>
            <family val="2"/>
            <scheme val="minor"/>
          </rPr>
          <t>Балл: 2 из 2</t>
        </r>
      </text>
    </comment>
    <comment ref="S58" authorId="0" shapeId="0">
      <text>
        <r>
          <rPr>
            <sz val="11"/>
            <color theme="1"/>
            <rFont val="Calibri"/>
            <family val="2"/>
            <scheme val="minor"/>
          </rPr>
          <t>Балл: 0 из 2</t>
        </r>
      </text>
    </comment>
    <comment ref="X58" authorId="0" shapeId="0">
      <text>
        <r>
          <rPr>
            <sz val="11"/>
            <color theme="1"/>
            <rFont val="Calibri"/>
            <family val="2"/>
            <scheme val="minor"/>
          </rPr>
          <t>Балл: 2 из 2</t>
        </r>
      </text>
    </comment>
    <comment ref="AC58" authorId="0" shapeId="0">
      <text>
        <r>
          <rPr>
            <sz val="11"/>
            <color theme="1"/>
            <rFont val="Calibri"/>
            <family val="2"/>
            <scheme val="minor"/>
          </rPr>
          <t>Балл: 2 из 2</t>
        </r>
      </text>
    </comment>
    <comment ref="AG58" authorId="0" shapeId="0">
      <text>
        <r>
          <rPr>
            <sz val="11"/>
            <color theme="1"/>
            <rFont val="Calibri"/>
            <family val="2"/>
            <scheme val="minor"/>
          </rPr>
          <t>Балл: 4 из 4</t>
        </r>
      </text>
    </comment>
    <comment ref="AI58" authorId="0" shapeId="0">
      <text>
        <r>
          <rPr>
            <sz val="11"/>
            <color theme="1"/>
            <rFont val="Calibri"/>
            <family val="2"/>
            <scheme val="minor"/>
          </rPr>
          <t>Балл: 4 из 4</t>
        </r>
      </text>
    </comment>
    <comment ref="AK58" authorId="0" shapeId="0">
      <text>
        <r>
          <rPr>
            <sz val="11"/>
            <color theme="1"/>
            <rFont val="Calibri"/>
            <family val="2"/>
            <scheme val="minor"/>
          </rPr>
          <t>Балл: 0 из 4</t>
        </r>
      </text>
    </comment>
    <comment ref="AN58" authorId="0" shapeId="0">
      <text>
        <r>
          <rPr>
            <sz val="11"/>
            <color theme="1"/>
            <rFont val="Calibri"/>
            <family val="2"/>
            <scheme val="minor"/>
          </rPr>
          <t>Балл: 0 из 4</t>
        </r>
      </text>
    </comment>
    <comment ref="AW58" authorId="0" shapeId="0">
      <text>
        <r>
          <rPr>
            <sz val="11"/>
            <color theme="1"/>
            <rFont val="Calibri"/>
            <family val="2"/>
            <scheme val="minor"/>
          </rPr>
          <t>Балл: 4 из 4</t>
        </r>
      </text>
    </comment>
    <comment ref="AZ58" authorId="0" shapeId="0">
      <text>
        <r>
          <rPr>
            <sz val="11"/>
            <color theme="1"/>
            <rFont val="Calibri"/>
            <family val="2"/>
            <scheme val="minor"/>
          </rPr>
          <t>Балл: 0 из 4</t>
        </r>
      </text>
    </comment>
    <comment ref="BG58" authorId="0" shapeId="0">
      <text>
        <r>
          <rPr>
            <sz val="11"/>
            <color theme="1"/>
            <rFont val="Calibri"/>
            <family val="2"/>
            <scheme val="minor"/>
          </rPr>
          <t>Балл: 0 из 4</t>
        </r>
      </text>
    </comment>
    <comment ref="BJ58" authorId="0" shapeId="0">
      <text>
        <r>
          <rPr>
            <sz val="11"/>
            <color theme="1"/>
            <rFont val="Calibri"/>
            <family val="2"/>
            <scheme val="minor"/>
          </rPr>
          <t>Балл: 6 из 6</t>
        </r>
      </text>
    </comment>
    <comment ref="BM58" authorId="0" shapeId="0">
      <text>
        <r>
          <rPr>
            <sz val="11"/>
            <color theme="1"/>
            <rFont val="Calibri"/>
            <family val="2"/>
            <scheme val="minor"/>
          </rPr>
          <t>Балл: 0 из 6</t>
        </r>
      </text>
    </comment>
    <comment ref="BP58" authorId="0" shapeId="0">
      <text>
        <r>
          <rPr>
            <sz val="11"/>
            <color theme="1"/>
            <rFont val="Calibri"/>
            <family val="2"/>
            <scheme val="minor"/>
          </rPr>
          <t>Балл: 6 из 6</t>
        </r>
      </text>
    </comment>
    <comment ref="BU58" authorId="0" shapeId="0">
      <text>
        <r>
          <rPr>
            <sz val="11"/>
            <color theme="1"/>
            <rFont val="Calibri"/>
            <family val="2"/>
            <scheme val="minor"/>
          </rPr>
          <t>Балл: 0 из 6</t>
        </r>
      </text>
    </comment>
    <comment ref="BW58" authorId="0" shapeId="0">
      <text>
        <r>
          <rPr>
            <sz val="11"/>
            <color theme="1"/>
            <rFont val="Calibri"/>
            <family val="2"/>
            <scheme val="minor"/>
          </rPr>
          <t>Балл: 0 из 6</t>
        </r>
      </text>
    </comment>
    <comment ref="CB58" authorId="0" shapeId="0">
      <text>
        <r>
          <rPr>
            <sz val="11"/>
            <color theme="1"/>
            <rFont val="Calibri"/>
            <family val="2"/>
            <scheme val="minor"/>
          </rPr>
          <t>Балл: 0 из 2</t>
        </r>
      </text>
    </comment>
    <comment ref="CP58" authorId="0" shapeId="0">
      <text>
        <r>
          <rPr>
            <sz val="11"/>
            <color theme="1"/>
            <rFont val="Calibri"/>
            <family val="2"/>
            <scheme val="minor"/>
          </rPr>
          <t>Балл: 0 из 4</t>
        </r>
      </text>
    </comment>
    <comment ref="CV58" authorId="0" shapeId="0">
      <text>
        <r>
          <rPr>
            <sz val="11"/>
            <color theme="1"/>
            <rFont val="Calibri"/>
            <family val="2"/>
            <scheme val="minor"/>
          </rPr>
          <t>Балл: 0 из 4</t>
        </r>
      </text>
    </comment>
    <comment ref="DH58" authorId="0" shapeId="0">
      <text>
        <r>
          <rPr>
            <sz val="11"/>
            <color theme="1"/>
            <rFont val="Calibri"/>
            <family val="2"/>
            <scheme val="minor"/>
          </rPr>
          <t>Балл: 4 из 4</t>
        </r>
      </text>
    </comment>
    <comment ref="DQ58" authorId="0" shapeId="0">
      <text>
        <r>
          <rPr>
            <sz val="11"/>
            <color theme="1"/>
            <rFont val="Calibri"/>
            <family val="2"/>
            <scheme val="minor"/>
          </rPr>
          <t>Балл: 6 из 6</t>
        </r>
      </text>
    </comment>
    <comment ref="DY58" authorId="0" shapeId="0">
      <text>
        <r>
          <rPr>
            <sz val="11"/>
            <color theme="1"/>
            <rFont val="Calibri"/>
            <family val="2"/>
            <scheme val="minor"/>
          </rPr>
          <t>Балл: 2 из 2</t>
        </r>
      </text>
    </comment>
    <comment ref="EL58" authorId="0" shapeId="0">
      <text>
        <r>
          <rPr>
            <sz val="11"/>
            <color theme="1"/>
            <rFont val="Calibri"/>
            <family val="2"/>
            <scheme val="minor"/>
          </rPr>
          <t>Балл: 4 из 4</t>
        </r>
      </text>
    </comment>
    <comment ref="FB58" authorId="0" shapeId="0">
      <text>
        <r>
          <rPr>
            <sz val="11"/>
            <color theme="1"/>
            <rFont val="Calibri"/>
            <family val="2"/>
            <scheme val="minor"/>
          </rPr>
          <t>Балл: 3 из 6</t>
        </r>
      </text>
    </comment>
    <comment ref="J59" authorId="0" shapeId="0">
      <text>
        <r>
          <rPr>
            <sz val="11"/>
            <color theme="1"/>
            <rFont val="Calibri"/>
            <family val="2"/>
            <scheme val="minor"/>
          </rPr>
          <t>Балл: 2 из 2</t>
        </r>
      </text>
    </comment>
    <comment ref="Q59" authorId="0" shapeId="0">
      <text>
        <r>
          <rPr>
            <sz val="11"/>
            <color theme="1"/>
            <rFont val="Calibri"/>
            <family val="2"/>
            <scheme val="minor"/>
          </rPr>
          <t>Балл: 0 из 2</t>
        </r>
      </text>
    </comment>
    <comment ref="S59" authorId="0" shapeId="0">
      <text>
        <r>
          <rPr>
            <sz val="11"/>
            <color theme="1"/>
            <rFont val="Calibri"/>
            <family val="2"/>
            <scheme val="minor"/>
          </rPr>
          <t>Балл: 0 из 2</t>
        </r>
      </text>
    </comment>
    <comment ref="W59" authorId="0" shapeId="0">
      <text>
        <r>
          <rPr>
            <sz val="11"/>
            <color theme="1"/>
            <rFont val="Calibri"/>
            <family val="2"/>
            <scheme val="minor"/>
          </rPr>
          <t>Балл: 0 из 2</t>
        </r>
      </text>
    </comment>
    <comment ref="AC59" authorId="0" shapeId="0">
      <text>
        <r>
          <rPr>
            <sz val="11"/>
            <color theme="1"/>
            <rFont val="Calibri"/>
            <family val="2"/>
            <scheme val="minor"/>
          </rPr>
          <t>Балл: 2 из 2</t>
        </r>
      </text>
    </comment>
    <comment ref="AG59" authorId="0" shapeId="0">
      <text>
        <r>
          <rPr>
            <sz val="11"/>
            <color theme="1"/>
            <rFont val="Calibri"/>
            <family val="2"/>
            <scheme val="minor"/>
          </rPr>
          <t>Балл: 0 из 4</t>
        </r>
      </text>
    </comment>
    <comment ref="AH59" authorId="0" shapeId="0">
      <text>
        <r>
          <rPr>
            <sz val="11"/>
            <color theme="1"/>
            <rFont val="Calibri"/>
            <family val="2"/>
            <scheme val="minor"/>
          </rPr>
          <t>Балл: 0 из 4</t>
        </r>
      </text>
    </comment>
    <comment ref="AK59" authorId="0" shapeId="0">
      <text>
        <r>
          <rPr>
            <sz val="11"/>
            <color theme="1"/>
            <rFont val="Calibri"/>
            <family val="2"/>
            <scheme val="minor"/>
          </rPr>
          <t>Балл: 0 из 4</t>
        </r>
      </text>
    </comment>
    <comment ref="AP59" authorId="0" shapeId="0">
      <text>
        <r>
          <rPr>
            <sz val="11"/>
            <color theme="1"/>
            <rFont val="Calibri"/>
            <family val="2"/>
            <scheme val="minor"/>
          </rPr>
          <t>Балл: 0 из 4</t>
        </r>
      </text>
    </comment>
    <comment ref="AT59" authorId="0" shapeId="0">
      <text>
        <r>
          <rPr>
            <sz val="11"/>
            <color theme="1"/>
            <rFont val="Calibri"/>
            <family val="2"/>
            <scheme val="minor"/>
          </rPr>
          <t>Балл: 4 из 4</t>
        </r>
      </text>
    </comment>
    <comment ref="AX59" authorId="0" shapeId="0">
      <text>
        <r>
          <rPr>
            <sz val="11"/>
            <color theme="1"/>
            <rFont val="Calibri"/>
            <family val="2"/>
            <scheme val="minor"/>
          </rPr>
          <t>Балл: 0 из 4</t>
        </r>
      </text>
    </comment>
    <comment ref="BH59" authorId="0" shapeId="0">
      <text>
        <r>
          <rPr>
            <sz val="11"/>
            <color theme="1"/>
            <rFont val="Calibri"/>
            <family val="2"/>
            <scheme val="minor"/>
          </rPr>
          <t>Балл: 0 из 4</t>
        </r>
      </text>
    </comment>
    <comment ref="BJ59" authorId="0" shapeId="0">
      <text>
        <r>
          <rPr>
            <sz val="11"/>
            <color theme="1"/>
            <rFont val="Calibri"/>
            <family val="2"/>
            <scheme val="minor"/>
          </rPr>
          <t>Балл: 0 из 6</t>
        </r>
      </text>
    </comment>
    <comment ref="BN59" authorId="0" shapeId="0">
      <text>
        <r>
          <rPr>
            <sz val="11"/>
            <color theme="1"/>
            <rFont val="Calibri"/>
            <family val="2"/>
            <scheme val="minor"/>
          </rPr>
          <t>Балл: 0 из 6</t>
        </r>
      </text>
    </comment>
    <comment ref="BP59" authorId="0" shapeId="0">
      <text>
        <r>
          <rPr>
            <sz val="11"/>
            <color theme="1"/>
            <rFont val="Calibri"/>
            <family val="2"/>
            <scheme val="minor"/>
          </rPr>
          <t>Балл: 0 из 6</t>
        </r>
      </text>
    </comment>
    <comment ref="BV59" authorId="0" shapeId="0">
      <text>
        <r>
          <rPr>
            <sz val="11"/>
            <color theme="1"/>
            <rFont val="Calibri"/>
            <family val="2"/>
            <scheme val="minor"/>
          </rPr>
          <t>Балл: 0 из 6</t>
        </r>
      </text>
    </comment>
    <comment ref="BZ59" authorId="0" shapeId="0">
      <text>
        <r>
          <rPr>
            <sz val="11"/>
            <color theme="1"/>
            <rFont val="Calibri"/>
            <family val="2"/>
            <scheme val="minor"/>
          </rPr>
          <t>Балл: 0 из 6</t>
        </r>
      </text>
    </comment>
    <comment ref="CJ59" authorId="0" shapeId="0">
      <text>
        <r>
          <rPr>
            <sz val="11"/>
            <color theme="1"/>
            <rFont val="Calibri"/>
            <family val="2"/>
            <scheme val="minor"/>
          </rPr>
          <t>Балл: 0 из 2</t>
        </r>
      </text>
    </comment>
    <comment ref="CQ59" authorId="0" shapeId="0">
      <text>
        <r>
          <rPr>
            <sz val="11"/>
            <color theme="1"/>
            <rFont val="Calibri"/>
            <family val="2"/>
            <scheme val="minor"/>
          </rPr>
          <t>Балл: 0 из 4</t>
        </r>
      </text>
    </comment>
    <comment ref="DC59" authorId="0" shapeId="0">
      <text>
        <r>
          <rPr>
            <sz val="11"/>
            <color theme="1"/>
            <rFont val="Calibri"/>
            <family val="2"/>
            <scheme val="minor"/>
          </rPr>
          <t>Балл: 4 из 4</t>
        </r>
      </text>
    </comment>
    <comment ref="DK59" authorId="0" shapeId="0">
      <text>
        <r>
          <rPr>
            <sz val="11"/>
            <color theme="1"/>
            <rFont val="Calibri"/>
            <family val="2"/>
            <scheme val="minor"/>
          </rPr>
          <t>Балл: 0 из 4</t>
        </r>
      </text>
    </comment>
    <comment ref="DO59" authorId="0" shapeId="0">
      <text>
        <r>
          <rPr>
            <sz val="11"/>
            <color theme="1"/>
            <rFont val="Calibri"/>
            <family val="2"/>
            <scheme val="minor"/>
          </rPr>
          <t>Балл: 2 из 6</t>
        </r>
      </text>
    </comment>
    <comment ref="EH59" authorId="0" shapeId="0">
      <text>
        <r>
          <rPr>
            <sz val="11"/>
            <color theme="1"/>
            <rFont val="Calibri"/>
            <family val="2"/>
            <scheme val="minor"/>
          </rPr>
          <t>Балл: 2 из 2</t>
        </r>
      </text>
    </comment>
    <comment ref="EQ59" authorId="0" shapeId="0">
      <text>
        <r>
          <rPr>
            <sz val="11"/>
            <color theme="1"/>
            <rFont val="Calibri"/>
            <family val="2"/>
            <scheme val="minor"/>
          </rPr>
          <t>Балл: 4 из 4</t>
        </r>
      </text>
    </comment>
    <comment ref="ET59" authorId="0" shapeId="0">
      <text>
        <r>
          <rPr>
            <sz val="11"/>
            <color theme="1"/>
            <rFont val="Calibri"/>
            <family val="2"/>
            <scheme val="minor"/>
          </rPr>
          <t>Балл: 3 из 6</t>
        </r>
      </text>
    </comment>
    <comment ref="J60" authorId="0" shapeId="0">
      <text>
        <r>
          <rPr>
            <sz val="11"/>
            <color theme="1"/>
            <rFont val="Calibri"/>
            <family val="2"/>
            <scheme val="minor"/>
          </rPr>
          <t>Балл: 2 из 2</t>
        </r>
      </text>
    </comment>
    <comment ref="P60" authorId="0" shapeId="0">
      <text>
        <r>
          <rPr>
            <sz val="11"/>
            <color theme="1"/>
            <rFont val="Calibri"/>
            <family val="2"/>
            <scheme val="minor"/>
          </rPr>
          <t>Балл: 0 из 2</t>
        </r>
      </text>
    </comment>
    <comment ref="U60" authorId="0" shapeId="0">
      <text>
        <r>
          <rPr>
            <sz val="11"/>
            <color theme="1"/>
            <rFont val="Calibri"/>
            <family val="2"/>
            <scheme val="minor"/>
          </rPr>
          <t>Балл: 2 из 2</t>
        </r>
      </text>
    </comment>
    <comment ref="W60" authorId="0" shapeId="0">
      <text>
        <r>
          <rPr>
            <sz val="11"/>
            <color theme="1"/>
            <rFont val="Calibri"/>
            <family val="2"/>
            <scheme val="minor"/>
          </rPr>
          <t>Балл: 0 из 2</t>
        </r>
      </text>
    </comment>
    <comment ref="AC60" authorId="0" shapeId="0">
      <text>
        <r>
          <rPr>
            <sz val="11"/>
            <color theme="1"/>
            <rFont val="Calibri"/>
            <family val="2"/>
            <scheme val="minor"/>
          </rPr>
          <t>Балл: 2 из 2</t>
        </r>
      </text>
    </comment>
    <comment ref="AF60" authorId="0" shapeId="0">
      <text>
        <r>
          <rPr>
            <sz val="11"/>
            <color theme="1"/>
            <rFont val="Calibri"/>
            <family val="2"/>
            <scheme val="minor"/>
          </rPr>
          <t>Балл: 4 из 4</t>
        </r>
      </text>
    </comment>
    <comment ref="AH60" authorId="0" shapeId="0">
      <text>
        <r>
          <rPr>
            <sz val="11"/>
            <color theme="1"/>
            <rFont val="Calibri"/>
            <family val="2"/>
            <scheme val="minor"/>
          </rPr>
          <t>Балл: 0 из 4</t>
        </r>
      </text>
    </comment>
    <comment ref="AJ60" authorId="0" shapeId="0">
      <text>
        <r>
          <rPr>
            <sz val="11"/>
            <color theme="1"/>
            <rFont val="Calibri"/>
            <family val="2"/>
            <scheme val="minor"/>
          </rPr>
          <t>Балл: 4 из 4</t>
        </r>
      </text>
    </comment>
    <comment ref="AO60" authorId="0" shapeId="0">
      <text>
        <r>
          <rPr>
            <sz val="11"/>
            <color theme="1"/>
            <rFont val="Calibri"/>
            <family val="2"/>
            <scheme val="minor"/>
          </rPr>
          <t>Балл: 0 из 4</t>
        </r>
      </text>
    </comment>
    <comment ref="AS60" authorId="0" shapeId="0">
      <text>
        <r>
          <rPr>
            <sz val="11"/>
            <color theme="1"/>
            <rFont val="Calibri"/>
            <family val="2"/>
            <scheme val="minor"/>
          </rPr>
          <t>Балл: 4 из 4</t>
        </r>
      </text>
    </comment>
    <comment ref="AZ60" authorId="0" shapeId="0">
      <text>
        <r>
          <rPr>
            <sz val="11"/>
            <color theme="1"/>
            <rFont val="Calibri"/>
            <family val="2"/>
            <scheme val="minor"/>
          </rPr>
          <t>Балл: 0 из 4</t>
        </r>
      </text>
    </comment>
    <comment ref="BG60" authorId="0" shapeId="0">
      <text>
        <r>
          <rPr>
            <sz val="11"/>
            <color theme="1"/>
            <rFont val="Calibri"/>
            <family val="2"/>
            <scheme val="minor"/>
          </rPr>
          <t>Балл: 0 из 4</t>
        </r>
      </text>
    </comment>
    <comment ref="BL60" authorId="0" shapeId="0">
      <text>
        <r>
          <rPr>
            <sz val="11"/>
            <color theme="1"/>
            <rFont val="Calibri"/>
            <family val="2"/>
            <scheme val="minor"/>
          </rPr>
          <t>Балл: 0 из 6</t>
        </r>
      </text>
    </comment>
    <comment ref="BM60" authorId="0" shapeId="0">
      <text>
        <r>
          <rPr>
            <sz val="11"/>
            <color theme="1"/>
            <rFont val="Calibri"/>
            <family val="2"/>
            <scheme val="minor"/>
          </rPr>
          <t>Балл: 0 из 6</t>
        </r>
      </text>
    </comment>
    <comment ref="BQ60" authorId="0" shapeId="0">
      <text>
        <r>
          <rPr>
            <sz val="11"/>
            <color theme="1"/>
            <rFont val="Calibri"/>
            <family val="2"/>
            <scheme val="minor"/>
          </rPr>
          <t>Балл: 0 из 6</t>
        </r>
      </text>
    </comment>
    <comment ref="BT60" authorId="0" shapeId="0">
      <text>
        <r>
          <rPr>
            <sz val="11"/>
            <color theme="1"/>
            <rFont val="Calibri"/>
            <family val="2"/>
            <scheme val="minor"/>
          </rPr>
          <t>Балл: 0 из 6</t>
        </r>
      </text>
    </comment>
    <comment ref="BW60" authorId="0" shapeId="0">
      <text>
        <r>
          <rPr>
            <sz val="11"/>
            <color theme="1"/>
            <rFont val="Calibri"/>
            <family val="2"/>
            <scheme val="minor"/>
          </rPr>
          <t>Балл: 0 из 6</t>
        </r>
      </text>
    </comment>
    <comment ref="CJ60" authorId="0" shapeId="0">
      <text>
        <r>
          <rPr>
            <sz val="11"/>
            <color theme="1"/>
            <rFont val="Calibri"/>
            <family val="2"/>
            <scheme val="minor"/>
          </rPr>
          <t>Балл: 0 из 2</t>
        </r>
      </text>
    </comment>
    <comment ref="CK60" authorId="0" shapeId="0">
      <text>
        <r>
          <rPr>
            <sz val="11"/>
            <color theme="1"/>
            <rFont val="Calibri"/>
            <family val="2"/>
            <scheme val="minor"/>
          </rPr>
          <t>Балл: 0 из 4</t>
        </r>
      </text>
    </comment>
    <comment ref="CW60" authorId="0" shapeId="0">
      <text>
        <r>
          <rPr>
            <sz val="11"/>
            <color theme="1"/>
            <rFont val="Calibri"/>
            <family val="2"/>
            <scheme val="minor"/>
          </rPr>
          <t>Балл: 0 из 4</t>
        </r>
      </text>
    </comment>
    <comment ref="DL60" authorId="0" shapeId="0">
      <text>
        <r>
          <rPr>
            <sz val="11"/>
            <color theme="1"/>
            <rFont val="Calibri"/>
            <family val="2"/>
            <scheme val="minor"/>
          </rPr>
          <t>Балл: 4 из 4</t>
        </r>
      </text>
    </comment>
    <comment ref="DX60" authorId="0" shapeId="0">
      <text>
        <r>
          <rPr>
            <sz val="11"/>
            <color theme="1"/>
            <rFont val="Calibri"/>
            <family val="2"/>
            <scheme val="minor"/>
          </rPr>
          <t>Балл: 2 из 6</t>
        </r>
      </text>
    </comment>
    <comment ref="EC60" authorId="0" shapeId="0">
      <text>
        <r>
          <rPr>
            <sz val="11"/>
            <color theme="1"/>
            <rFont val="Calibri"/>
            <family val="2"/>
            <scheme val="minor"/>
          </rPr>
          <t>Балл: 2 из 2</t>
        </r>
      </text>
    </comment>
    <comment ref="EN60" authorId="0" shapeId="0">
      <text>
        <r>
          <rPr>
            <sz val="11"/>
            <color theme="1"/>
            <rFont val="Calibri"/>
            <family val="2"/>
            <scheme val="minor"/>
          </rPr>
          <t>Балл: 4 из 4</t>
        </r>
      </text>
    </comment>
    <comment ref="EX60" authorId="0" shapeId="0">
      <text>
        <r>
          <rPr>
            <sz val="11"/>
            <color theme="1"/>
            <rFont val="Calibri"/>
            <family val="2"/>
            <scheme val="minor"/>
          </rPr>
          <t>Балл: 3 из 6</t>
        </r>
      </text>
    </comment>
    <comment ref="I61" authorId="0" shapeId="0">
      <text>
        <r>
          <rPr>
            <sz val="11"/>
            <color theme="1"/>
            <rFont val="Calibri"/>
            <family val="2"/>
            <scheme val="minor"/>
          </rPr>
          <t>Балл: 2 из 2</t>
        </r>
      </text>
    </comment>
    <comment ref="P61" authorId="0" shapeId="0">
      <text>
        <r>
          <rPr>
            <sz val="11"/>
            <color theme="1"/>
            <rFont val="Calibri"/>
            <family val="2"/>
            <scheme val="minor"/>
          </rPr>
          <t>Балл: 2 из 2</t>
        </r>
      </text>
    </comment>
    <comment ref="U61" authorId="0" shapeId="0">
      <text>
        <r>
          <rPr>
            <sz val="11"/>
            <color theme="1"/>
            <rFont val="Calibri"/>
            <family val="2"/>
            <scheme val="minor"/>
          </rPr>
          <t>Балл: 2 из 2</t>
        </r>
      </text>
    </comment>
    <comment ref="Z61" authorId="0" shapeId="0">
      <text>
        <r>
          <rPr>
            <sz val="11"/>
            <color theme="1"/>
            <rFont val="Calibri"/>
            <family val="2"/>
            <scheme val="minor"/>
          </rPr>
          <t>Балл: 2 из 2</t>
        </r>
      </text>
    </comment>
    <comment ref="AB61" authorId="0" shapeId="0">
      <text>
        <r>
          <rPr>
            <sz val="11"/>
            <color theme="1"/>
            <rFont val="Calibri"/>
            <family val="2"/>
            <scheme val="minor"/>
          </rPr>
          <t>Балл: 2 из 2</t>
        </r>
      </text>
    </comment>
    <comment ref="AF61" authorId="0" shapeId="0">
      <text>
        <r>
          <rPr>
            <sz val="11"/>
            <color theme="1"/>
            <rFont val="Calibri"/>
            <family val="2"/>
            <scheme val="minor"/>
          </rPr>
          <t>Балл: 4 из 4</t>
        </r>
      </text>
    </comment>
    <comment ref="AH61" authorId="0" shapeId="0">
      <text>
        <r>
          <rPr>
            <sz val="11"/>
            <color theme="1"/>
            <rFont val="Calibri"/>
            <family val="2"/>
            <scheme val="minor"/>
          </rPr>
          <t>Балл: 4 из 4</t>
        </r>
      </text>
    </comment>
    <comment ref="AK61" authorId="0" shapeId="0">
      <text>
        <r>
          <rPr>
            <sz val="11"/>
            <color theme="1"/>
            <rFont val="Calibri"/>
            <family val="2"/>
            <scheme val="minor"/>
          </rPr>
          <t>Балл: 0 из 4</t>
        </r>
      </text>
    </comment>
    <comment ref="AP61" authorId="0" shapeId="0">
      <text>
        <r>
          <rPr>
            <sz val="11"/>
            <color theme="1"/>
            <rFont val="Calibri"/>
            <family val="2"/>
            <scheme val="minor"/>
          </rPr>
          <t>Балл: 4 из 4</t>
        </r>
      </text>
    </comment>
    <comment ref="AV61" authorId="0" shapeId="0">
      <text>
        <r>
          <rPr>
            <sz val="11"/>
            <color theme="1"/>
            <rFont val="Calibri"/>
            <family val="2"/>
            <scheme val="minor"/>
          </rPr>
          <t>Балл: 4 из 4</t>
        </r>
      </text>
    </comment>
    <comment ref="BA61" authorId="0" shapeId="0">
      <text>
        <r>
          <rPr>
            <sz val="11"/>
            <color theme="1"/>
            <rFont val="Calibri"/>
            <family val="2"/>
            <scheme val="minor"/>
          </rPr>
          <t>Балл: 0 из 4</t>
        </r>
      </text>
    </comment>
    <comment ref="BC61" authorId="0" shapeId="0">
      <text>
        <r>
          <rPr>
            <sz val="11"/>
            <color theme="1"/>
            <rFont val="Calibri"/>
            <family val="2"/>
            <scheme val="minor"/>
          </rPr>
          <t>Балл: 0 из 4</t>
        </r>
      </text>
    </comment>
    <comment ref="BI61" authorId="0" shapeId="0">
      <text>
        <r>
          <rPr>
            <sz val="11"/>
            <color theme="1"/>
            <rFont val="Calibri"/>
            <family val="2"/>
            <scheme val="minor"/>
          </rPr>
          <t>Балл: 0 из 6</t>
        </r>
      </text>
    </comment>
    <comment ref="BN61" authorId="0" shapeId="0">
      <text>
        <r>
          <rPr>
            <sz val="11"/>
            <color theme="1"/>
            <rFont val="Calibri"/>
            <family val="2"/>
            <scheme val="minor"/>
          </rPr>
          <t>Балл: 0 из 6</t>
        </r>
      </text>
    </comment>
    <comment ref="BP61" authorId="0" shapeId="0">
      <text>
        <r>
          <rPr>
            <sz val="11"/>
            <color theme="1"/>
            <rFont val="Calibri"/>
            <family val="2"/>
            <scheme val="minor"/>
          </rPr>
          <t>Балл: 6 из 6</t>
        </r>
      </text>
    </comment>
    <comment ref="BV61" authorId="0" shapeId="0">
      <text>
        <r>
          <rPr>
            <sz val="11"/>
            <color theme="1"/>
            <rFont val="Calibri"/>
            <family val="2"/>
            <scheme val="minor"/>
          </rPr>
          <t>Балл: 0 из 6</t>
        </r>
      </text>
    </comment>
    <comment ref="BX61" authorId="0" shapeId="0">
      <text>
        <r>
          <rPr>
            <sz val="11"/>
            <color theme="1"/>
            <rFont val="Calibri"/>
            <family val="2"/>
            <scheme val="minor"/>
          </rPr>
          <t>Балл: 0 из 6</t>
        </r>
      </text>
    </comment>
    <comment ref="CB61" authorId="0" shapeId="0">
      <text>
        <r>
          <rPr>
            <sz val="11"/>
            <color theme="1"/>
            <rFont val="Calibri"/>
            <family val="2"/>
            <scheme val="minor"/>
          </rPr>
          <t>Балл: 2 из 2</t>
        </r>
      </text>
    </comment>
    <comment ref="CP61" authorId="0" shapeId="0">
      <text>
        <r>
          <rPr>
            <sz val="11"/>
            <color theme="1"/>
            <rFont val="Calibri"/>
            <family val="2"/>
            <scheme val="minor"/>
          </rPr>
          <t>Балл: 0 из 4</t>
        </r>
      </text>
    </comment>
    <comment ref="DD61" authorId="0" shapeId="0">
      <text>
        <r>
          <rPr>
            <sz val="11"/>
            <color theme="1"/>
            <rFont val="Calibri"/>
            <family val="2"/>
            <scheme val="minor"/>
          </rPr>
          <t>Балл: 4 из 4</t>
        </r>
      </text>
    </comment>
    <comment ref="DN61" authorId="0" shapeId="0">
      <text>
        <r>
          <rPr>
            <sz val="11"/>
            <color theme="1"/>
            <rFont val="Calibri"/>
            <family val="2"/>
            <scheme val="minor"/>
          </rPr>
          <t>Балл: 0 из 4</t>
        </r>
      </text>
    </comment>
    <comment ref="DP61" authorId="0" shapeId="0">
      <text>
        <r>
          <rPr>
            <sz val="11"/>
            <color theme="1"/>
            <rFont val="Calibri"/>
            <family val="2"/>
            <scheme val="minor"/>
          </rPr>
          <t>Балл: 6 из 6</t>
        </r>
      </text>
    </comment>
    <comment ref="EC61" authorId="0" shapeId="0">
      <text>
        <r>
          <rPr>
            <sz val="11"/>
            <color theme="1"/>
            <rFont val="Calibri"/>
            <family val="2"/>
            <scheme val="minor"/>
          </rPr>
          <t>Балл: 2 из 2</t>
        </r>
      </text>
    </comment>
    <comment ref="EP61" authorId="0" shapeId="0">
      <text>
        <r>
          <rPr>
            <sz val="11"/>
            <color theme="1"/>
            <rFont val="Calibri"/>
            <family val="2"/>
            <scheme val="minor"/>
          </rPr>
          <t>Балл: 0 из 4</t>
        </r>
      </text>
    </comment>
    <comment ref="EW61" authorId="0" shapeId="0">
      <text>
        <r>
          <rPr>
            <sz val="11"/>
            <color theme="1"/>
            <rFont val="Calibri"/>
            <family val="2"/>
            <scheme val="minor"/>
          </rPr>
          <t>Балл: 6 из 6</t>
        </r>
      </text>
    </comment>
    <comment ref="I62" authorId="0" shapeId="0">
      <text>
        <r>
          <rPr>
            <sz val="11"/>
            <color theme="1"/>
            <rFont val="Calibri"/>
            <family val="2"/>
            <scheme val="minor"/>
          </rPr>
          <t>Балл: 2 из 2</t>
        </r>
      </text>
    </comment>
    <comment ref="O62" authorId="0" shapeId="0">
      <text>
        <r>
          <rPr>
            <sz val="11"/>
            <color theme="1"/>
            <rFont val="Calibri"/>
            <family val="2"/>
            <scheme val="minor"/>
          </rPr>
          <t>Балл: 2 из 2</t>
        </r>
      </text>
    </comment>
    <comment ref="S62" authorId="0" shapeId="0">
      <text>
        <r>
          <rPr>
            <sz val="11"/>
            <color theme="1"/>
            <rFont val="Calibri"/>
            <family val="2"/>
            <scheme val="minor"/>
          </rPr>
          <t>Балл: 0 из 2</t>
        </r>
      </text>
    </comment>
    <comment ref="W62" authorId="0" shapeId="0">
      <text>
        <r>
          <rPr>
            <sz val="11"/>
            <color theme="1"/>
            <rFont val="Calibri"/>
            <family val="2"/>
            <scheme val="minor"/>
          </rPr>
          <t>Балл: 2 из 2</t>
        </r>
      </text>
    </comment>
    <comment ref="AD62" authorId="0" shapeId="0">
      <text>
        <r>
          <rPr>
            <sz val="11"/>
            <color theme="1"/>
            <rFont val="Calibri"/>
            <family val="2"/>
            <scheme val="minor"/>
          </rPr>
          <t>Балл: 2 из 2</t>
        </r>
      </text>
    </comment>
    <comment ref="AF62" authorId="0" shapeId="0">
      <text>
        <r>
          <rPr>
            <sz val="11"/>
            <color theme="1"/>
            <rFont val="Calibri"/>
            <family val="2"/>
            <scheme val="minor"/>
          </rPr>
          <t>Балл: 4 из 4</t>
        </r>
      </text>
    </comment>
    <comment ref="AH62" authorId="0" shapeId="0">
      <text>
        <r>
          <rPr>
            <sz val="11"/>
            <color theme="1"/>
            <rFont val="Calibri"/>
            <family val="2"/>
            <scheme val="minor"/>
          </rPr>
          <t>Балл: 4 из 4</t>
        </r>
      </text>
    </comment>
    <comment ref="AJ62" authorId="0" shapeId="0">
      <text>
        <r>
          <rPr>
            <sz val="11"/>
            <color theme="1"/>
            <rFont val="Calibri"/>
            <family val="2"/>
            <scheme val="minor"/>
          </rPr>
          <t>Балл: 4 из 4</t>
        </r>
      </text>
    </comment>
    <comment ref="AQ62" authorId="0" shapeId="0">
      <text>
        <r>
          <rPr>
            <sz val="11"/>
            <color theme="1"/>
            <rFont val="Calibri"/>
            <family val="2"/>
            <scheme val="minor"/>
          </rPr>
          <t>Балл: 0 из 4</t>
        </r>
      </text>
    </comment>
    <comment ref="AT62" authorId="0" shapeId="0">
      <text>
        <r>
          <rPr>
            <sz val="11"/>
            <color theme="1"/>
            <rFont val="Calibri"/>
            <family val="2"/>
            <scheme val="minor"/>
          </rPr>
          <t>Балл: 0 из 4</t>
        </r>
      </text>
    </comment>
    <comment ref="AX62" authorId="0" shapeId="0">
      <text>
        <r>
          <rPr>
            <sz val="11"/>
            <color theme="1"/>
            <rFont val="Calibri"/>
            <family val="2"/>
            <scheme val="minor"/>
          </rPr>
          <t>Балл: 0 из 4</t>
        </r>
      </text>
    </comment>
    <comment ref="BF62" authorId="0" shapeId="0">
      <text>
        <r>
          <rPr>
            <sz val="11"/>
            <color theme="1"/>
            <rFont val="Calibri"/>
            <family val="2"/>
            <scheme val="minor"/>
          </rPr>
          <t>Балл: 4 из 4</t>
        </r>
      </text>
    </comment>
    <comment ref="BJ62" authorId="0" shapeId="0">
      <text>
        <r>
          <rPr>
            <sz val="11"/>
            <color theme="1"/>
            <rFont val="Calibri"/>
            <family val="2"/>
            <scheme val="minor"/>
          </rPr>
          <t>Балл: 6 из 6</t>
        </r>
      </text>
    </comment>
    <comment ref="BM62" authorId="0" shapeId="0">
      <text>
        <r>
          <rPr>
            <sz val="11"/>
            <color theme="1"/>
            <rFont val="Calibri"/>
            <family val="2"/>
            <scheme val="minor"/>
          </rPr>
          <t>Балл: 0 из 6</t>
        </r>
      </text>
    </comment>
    <comment ref="BQ62" authorId="0" shapeId="0">
      <text>
        <r>
          <rPr>
            <sz val="11"/>
            <color theme="1"/>
            <rFont val="Calibri"/>
            <family val="2"/>
            <scheme val="minor"/>
          </rPr>
          <t>Балл: 0 из 6</t>
        </r>
      </text>
    </comment>
    <comment ref="BU62" authorId="0" shapeId="0">
      <text>
        <r>
          <rPr>
            <sz val="11"/>
            <color theme="1"/>
            <rFont val="Calibri"/>
            <family val="2"/>
            <scheme val="minor"/>
          </rPr>
          <t>Балл: 0 из 6</t>
        </r>
      </text>
    </comment>
    <comment ref="BX62" authorId="0" shapeId="0">
      <text>
        <r>
          <rPr>
            <sz val="11"/>
            <color theme="1"/>
            <rFont val="Calibri"/>
            <family val="2"/>
            <scheme val="minor"/>
          </rPr>
          <t>Балл: 0 из 6</t>
        </r>
      </text>
    </comment>
    <comment ref="CI62" authorId="0" shapeId="0">
      <text>
        <r>
          <rPr>
            <sz val="11"/>
            <color theme="1"/>
            <rFont val="Calibri"/>
            <family val="2"/>
            <scheme val="minor"/>
          </rPr>
          <t>Балл: 0 из 2</t>
        </r>
      </text>
    </comment>
    <comment ref="CL62" authorId="0" shapeId="0">
      <text>
        <r>
          <rPr>
            <sz val="11"/>
            <color theme="1"/>
            <rFont val="Calibri"/>
            <family val="2"/>
            <scheme val="minor"/>
          </rPr>
          <t>Балл: 0 из 4</t>
        </r>
      </text>
    </comment>
    <comment ref="DC62" authorId="0" shapeId="0">
      <text>
        <r>
          <rPr>
            <sz val="11"/>
            <color theme="1"/>
            <rFont val="Calibri"/>
            <family val="2"/>
            <scheme val="minor"/>
          </rPr>
          <t>Балл: 4 из 4</t>
        </r>
      </text>
    </comment>
    <comment ref="DL62" authorId="0" shapeId="0">
      <text>
        <r>
          <rPr>
            <sz val="11"/>
            <color theme="1"/>
            <rFont val="Calibri"/>
            <family val="2"/>
            <scheme val="minor"/>
          </rPr>
          <t>Балл: 0 из 4</t>
        </r>
      </text>
    </comment>
    <comment ref="DU62" authorId="0" shapeId="0">
      <text>
        <r>
          <rPr>
            <sz val="11"/>
            <color theme="1"/>
            <rFont val="Calibri"/>
            <family val="2"/>
            <scheme val="minor"/>
          </rPr>
          <t>Балл: 6 из 6</t>
        </r>
      </text>
    </comment>
    <comment ref="DY62" authorId="0" shapeId="0">
      <text>
        <r>
          <rPr>
            <sz val="11"/>
            <color theme="1"/>
            <rFont val="Calibri"/>
            <family val="2"/>
            <scheme val="minor"/>
          </rPr>
          <t>Балл: 2 из 2</t>
        </r>
      </text>
    </comment>
    <comment ref="EO62" authorId="0" shapeId="0">
      <text>
        <r>
          <rPr>
            <sz val="11"/>
            <color theme="1"/>
            <rFont val="Calibri"/>
            <family val="2"/>
            <scheme val="minor"/>
          </rPr>
          <t>Балл: 0 из 4</t>
        </r>
      </text>
    </comment>
    <comment ref="EV62" authorId="0" shapeId="0">
      <text>
        <r>
          <rPr>
            <sz val="11"/>
            <color theme="1"/>
            <rFont val="Calibri"/>
            <family val="2"/>
            <scheme val="minor"/>
          </rPr>
          <t>Балл: 0 из 6</t>
        </r>
      </text>
    </comment>
    <comment ref="H63" authorId="0" shapeId="0">
      <text>
        <r>
          <rPr>
            <sz val="11"/>
            <color theme="1"/>
            <rFont val="Calibri"/>
            <family val="2"/>
            <scheme val="minor"/>
          </rPr>
          <t>Балл: 2 из 2</t>
        </r>
      </text>
    </comment>
    <comment ref="Q63" authorId="0" shapeId="0">
      <text>
        <r>
          <rPr>
            <sz val="11"/>
            <color theme="1"/>
            <rFont val="Calibri"/>
            <family val="2"/>
            <scheme val="minor"/>
          </rPr>
          <t>Балл: 0 из 2</t>
        </r>
      </text>
    </comment>
    <comment ref="U63" authorId="0" shapeId="0">
      <text>
        <r>
          <rPr>
            <sz val="11"/>
            <color theme="1"/>
            <rFont val="Calibri"/>
            <family val="2"/>
            <scheme val="minor"/>
          </rPr>
          <t>Балл: 0 из 2</t>
        </r>
      </text>
    </comment>
    <comment ref="W63" authorId="0" shapeId="0">
      <text>
        <r>
          <rPr>
            <sz val="11"/>
            <color theme="1"/>
            <rFont val="Calibri"/>
            <family val="2"/>
            <scheme val="minor"/>
          </rPr>
          <t>Балл: 2 из 2</t>
        </r>
      </text>
    </comment>
    <comment ref="AA63" authorId="0" shapeId="0">
      <text>
        <r>
          <rPr>
            <sz val="11"/>
            <color theme="1"/>
            <rFont val="Calibri"/>
            <family val="2"/>
            <scheme val="minor"/>
          </rPr>
          <t>Балл: 2 из 2</t>
        </r>
      </text>
    </comment>
    <comment ref="AG63" authorId="0" shapeId="0">
      <text>
        <r>
          <rPr>
            <sz val="11"/>
            <color theme="1"/>
            <rFont val="Calibri"/>
            <family val="2"/>
            <scheme val="minor"/>
          </rPr>
          <t>Балл: 4 из 4</t>
        </r>
      </text>
    </comment>
    <comment ref="AI63" authorId="0" shapeId="0">
      <text>
        <r>
          <rPr>
            <sz val="11"/>
            <color theme="1"/>
            <rFont val="Calibri"/>
            <family val="2"/>
            <scheme val="minor"/>
          </rPr>
          <t>Балл: 0 из 4</t>
        </r>
      </text>
    </comment>
    <comment ref="AK63" authorId="0" shapeId="0">
      <text>
        <r>
          <rPr>
            <sz val="11"/>
            <color theme="1"/>
            <rFont val="Calibri"/>
            <family val="2"/>
            <scheme val="minor"/>
          </rPr>
          <t>Балл: 0 из 4</t>
        </r>
      </text>
    </comment>
    <comment ref="AN63" authorId="0" shapeId="0">
      <text>
        <r>
          <rPr>
            <sz val="11"/>
            <color theme="1"/>
            <rFont val="Calibri"/>
            <family val="2"/>
            <scheme val="minor"/>
          </rPr>
          <t>Балл: 0 из 4</t>
        </r>
      </text>
    </comment>
    <comment ref="AW63" authorId="0" shapeId="0">
      <text>
        <r>
          <rPr>
            <sz val="11"/>
            <color theme="1"/>
            <rFont val="Calibri"/>
            <family val="2"/>
            <scheme val="minor"/>
          </rPr>
          <t>Балл: 4 из 4</t>
        </r>
      </text>
    </comment>
    <comment ref="BB63" authorId="0" shapeId="0">
      <text>
        <r>
          <rPr>
            <sz val="11"/>
            <color theme="1"/>
            <rFont val="Calibri"/>
            <family val="2"/>
            <scheme val="minor"/>
          </rPr>
          <t>Балл: 0 из 4</t>
        </r>
      </text>
    </comment>
    <comment ref="BG63" authorId="0" shapeId="0">
      <text>
        <r>
          <rPr>
            <sz val="11"/>
            <color theme="1"/>
            <rFont val="Calibri"/>
            <family val="2"/>
            <scheme val="minor"/>
          </rPr>
          <t>Балл: 0 из 4</t>
        </r>
      </text>
    </comment>
    <comment ref="BI63" authorId="0" shapeId="0">
      <text>
        <r>
          <rPr>
            <sz val="11"/>
            <color theme="1"/>
            <rFont val="Calibri"/>
            <family val="2"/>
            <scheme val="minor"/>
          </rPr>
          <t>Балл: 0 из 6</t>
        </r>
      </text>
    </comment>
    <comment ref="BO63" authorId="0" shapeId="0">
      <text>
        <r>
          <rPr>
            <sz val="11"/>
            <color theme="1"/>
            <rFont val="Calibri"/>
            <family val="2"/>
            <scheme val="minor"/>
          </rPr>
          <t>Балл: 0 из 6</t>
        </r>
      </text>
    </comment>
    <comment ref="BP63" authorId="0" shapeId="0">
      <text>
        <r>
          <rPr>
            <sz val="11"/>
            <color theme="1"/>
            <rFont val="Calibri"/>
            <family val="2"/>
            <scheme val="minor"/>
          </rPr>
          <t>Балл: 0 из 6</t>
        </r>
      </text>
    </comment>
    <comment ref="BU63" authorId="0" shapeId="0">
      <text>
        <r>
          <rPr>
            <sz val="11"/>
            <color theme="1"/>
            <rFont val="Calibri"/>
            <family val="2"/>
            <scheme val="minor"/>
          </rPr>
          <t>Балл: 0 из 6</t>
        </r>
      </text>
    </comment>
    <comment ref="BW63" authorId="0" shapeId="0">
      <text>
        <r>
          <rPr>
            <sz val="11"/>
            <color theme="1"/>
            <rFont val="Calibri"/>
            <family val="2"/>
            <scheme val="minor"/>
          </rPr>
          <t>Балл: 0 из 6</t>
        </r>
      </text>
    </comment>
    <comment ref="CC63" authorId="0" shapeId="0">
      <text>
        <r>
          <rPr>
            <sz val="11"/>
            <color theme="1"/>
            <rFont val="Calibri"/>
            <family val="2"/>
            <scheme val="minor"/>
          </rPr>
          <t>Балл: 0 из 2</t>
        </r>
      </text>
    </comment>
    <comment ref="CN63" authorId="0" shapeId="0">
      <text>
        <r>
          <rPr>
            <sz val="11"/>
            <color theme="1"/>
            <rFont val="Calibri"/>
            <family val="2"/>
            <scheme val="minor"/>
          </rPr>
          <t>Балл: 0 из 4</t>
        </r>
      </text>
    </comment>
    <comment ref="CZ63" authorId="0" shapeId="0">
      <text>
        <r>
          <rPr>
            <sz val="11"/>
            <color theme="1"/>
            <rFont val="Calibri"/>
            <family val="2"/>
            <scheme val="minor"/>
          </rPr>
          <t>Балл: 4 из 4</t>
        </r>
      </text>
    </comment>
    <comment ref="DI63" authorId="0" shapeId="0">
      <text>
        <r>
          <rPr>
            <sz val="11"/>
            <color theme="1"/>
            <rFont val="Calibri"/>
            <family val="2"/>
            <scheme val="minor"/>
          </rPr>
          <t>Балл: 0 из 4</t>
        </r>
      </text>
    </comment>
    <comment ref="DQ63" authorId="0" shapeId="0">
      <text>
        <r>
          <rPr>
            <sz val="11"/>
            <color theme="1"/>
            <rFont val="Calibri"/>
            <family val="2"/>
            <scheme val="minor"/>
          </rPr>
          <t>Балл: 6 из 6</t>
        </r>
      </text>
    </comment>
    <comment ref="EB63" authorId="0" shapeId="0">
      <text>
        <r>
          <rPr>
            <sz val="11"/>
            <color theme="1"/>
            <rFont val="Calibri"/>
            <family val="2"/>
            <scheme val="minor"/>
          </rPr>
          <t>Балл: 2 из 2</t>
        </r>
      </text>
    </comment>
    <comment ref="EM63" authorId="0" shapeId="0">
      <text>
        <r>
          <rPr>
            <sz val="11"/>
            <color theme="1"/>
            <rFont val="Calibri"/>
            <family val="2"/>
            <scheme val="minor"/>
          </rPr>
          <t>Балл: 0 из 4</t>
        </r>
      </text>
    </comment>
    <comment ref="EU63" authorId="0" shapeId="0">
      <text>
        <r>
          <rPr>
            <sz val="11"/>
            <color theme="1"/>
            <rFont val="Calibri"/>
            <family val="2"/>
            <scheme val="minor"/>
          </rPr>
          <t>Балл: 6 из 6</t>
        </r>
      </text>
    </comment>
    <comment ref="I64" authorId="0" shapeId="0">
      <text>
        <r>
          <rPr>
            <sz val="11"/>
            <color theme="1"/>
            <rFont val="Calibri"/>
            <family val="2"/>
            <scheme val="minor"/>
          </rPr>
          <t>Балл: 2 из 2</t>
        </r>
      </text>
    </comment>
    <comment ref="N64" authorId="0" shapeId="0">
      <text>
        <r>
          <rPr>
            <sz val="11"/>
            <color theme="1"/>
            <rFont val="Calibri"/>
            <family val="2"/>
            <scheme val="minor"/>
          </rPr>
          <t>Балл: 0 из 2</t>
        </r>
      </text>
    </comment>
    <comment ref="R64" authorId="0" shapeId="0">
      <text>
        <r>
          <rPr>
            <sz val="11"/>
            <color theme="1"/>
            <rFont val="Calibri"/>
            <family val="2"/>
            <scheme val="minor"/>
          </rPr>
          <t>Балл: 0 из 2</t>
        </r>
      </text>
    </comment>
    <comment ref="Y64" authorId="0" shapeId="0">
      <text>
        <r>
          <rPr>
            <sz val="11"/>
            <color theme="1"/>
            <rFont val="Calibri"/>
            <family val="2"/>
            <scheme val="minor"/>
          </rPr>
          <t>Балл: 0 из 2</t>
        </r>
      </text>
    </comment>
    <comment ref="AE64" authorId="0" shapeId="0">
      <text>
        <r>
          <rPr>
            <sz val="11"/>
            <color theme="1"/>
            <rFont val="Calibri"/>
            <family val="2"/>
            <scheme val="minor"/>
          </rPr>
          <t>Балл: 2 из 2</t>
        </r>
      </text>
    </comment>
    <comment ref="AG64" authorId="0" shapeId="0">
      <text>
        <r>
          <rPr>
            <sz val="11"/>
            <color theme="1"/>
            <rFont val="Calibri"/>
            <family val="2"/>
            <scheme val="minor"/>
          </rPr>
          <t>Балл: 4 из 4</t>
        </r>
      </text>
    </comment>
    <comment ref="AH64" authorId="0" shapeId="0">
      <text>
        <r>
          <rPr>
            <sz val="11"/>
            <color theme="1"/>
            <rFont val="Calibri"/>
            <family val="2"/>
            <scheme val="minor"/>
          </rPr>
          <t>Балл: 4 из 4</t>
        </r>
      </text>
    </comment>
    <comment ref="AJ64" authorId="0" shapeId="0">
      <text>
        <r>
          <rPr>
            <sz val="11"/>
            <color theme="1"/>
            <rFont val="Calibri"/>
            <family val="2"/>
            <scheme val="minor"/>
          </rPr>
          <t>Балл: 0 из 4</t>
        </r>
      </text>
    </comment>
    <comment ref="AM64" authorId="0" shapeId="0">
      <text>
        <r>
          <rPr>
            <sz val="11"/>
            <color theme="1"/>
            <rFont val="Calibri"/>
            <family val="2"/>
            <scheme val="minor"/>
          </rPr>
          <t>Балл: 0 из 4</t>
        </r>
      </text>
    </comment>
    <comment ref="AT64" authorId="0" shapeId="0">
      <text>
        <r>
          <rPr>
            <sz val="11"/>
            <color theme="1"/>
            <rFont val="Calibri"/>
            <family val="2"/>
            <scheme val="minor"/>
          </rPr>
          <t>Балл: 0 из 4</t>
        </r>
      </text>
    </comment>
    <comment ref="AZ64" authorId="0" shapeId="0">
      <text>
        <r>
          <rPr>
            <sz val="11"/>
            <color theme="1"/>
            <rFont val="Calibri"/>
            <family val="2"/>
            <scheme val="minor"/>
          </rPr>
          <t>Балл: 0 из 4</t>
        </r>
      </text>
    </comment>
    <comment ref="BC64" authorId="0" shapeId="0">
      <text>
        <r>
          <rPr>
            <sz val="11"/>
            <color theme="1"/>
            <rFont val="Calibri"/>
            <family val="2"/>
            <scheme val="minor"/>
          </rPr>
          <t>Балл: 0 из 4</t>
        </r>
      </text>
    </comment>
    <comment ref="BI64" authorId="0" shapeId="0">
      <text>
        <r>
          <rPr>
            <sz val="11"/>
            <color theme="1"/>
            <rFont val="Calibri"/>
            <family val="2"/>
            <scheme val="minor"/>
          </rPr>
          <t>Балл: 0 из 6</t>
        </r>
      </text>
    </comment>
    <comment ref="BO64" authorId="0" shapeId="0">
      <text>
        <r>
          <rPr>
            <sz val="11"/>
            <color theme="1"/>
            <rFont val="Calibri"/>
            <family val="2"/>
            <scheme val="minor"/>
          </rPr>
          <t>Балл: 0 из 6</t>
        </r>
      </text>
    </comment>
    <comment ref="BS64" authorId="0" shapeId="0">
      <text>
        <r>
          <rPr>
            <sz val="11"/>
            <color theme="1"/>
            <rFont val="Calibri"/>
            <family val="2"/>
            <scheme val="minor"/>
          </rPr>
          <t>Балл: 0 из 6</t>
        </r>
      </text>
    </comment>
    <comment ref="BU64" authorId="0" shapeId="0">
      <text>
        <r>
          <rPr>
            <sz val="11"/>
            <color theme="1"/>
            <rFont val="Calibri"/>
            <family val="2"/>
            <scheme val="minor"/>
          </rPr>
          <t>Балл: 0 из 6</t>
        </r>
      </text>
    </comment>
    <comment ref="BX64" authorId="0" shapeId="0">
      <text>
        <r>
          <rPr>
            <sz val="11"/>
            <color theme="1"/>
            <rFont val="Calibri"/>
            <family val="2"/>
            <scheme val="minor"/>
          </rPr>
          <t>Балл: 0 из 6</t>
        </r>
      </text>
    </comment>
    <comment ref="CI64" authorId="0" shapeId="0">
      <text>
        <r>
          <rPr>
            <sz val="11"/>
            <color theme="1"/>
            <rFont val="Calibri"/>
            <family val="2"/>
            <scheme val="minor"/>
          </rPr>
          <t>Балл: 2 из 2</t>
        </r>
      </text>
    </comment>
    <comment ref="CN64" authorId="0" shapeId="0">
      <text>
        <r>
          <rPr>
            <sz val="11"/>
            <color theme="1"/>
            <rFont val="Calibri"/>
            <family val="2"/>
            <scheme val="minor"/>
          </rPr>
          <t>Балл: 0 из 4</t>
        </r>
      </text>
    </comment>
    <comment ref="CY64" authorId="0" shapeId="0">
      <text>
        <r>
          <rPr>
            <sz val="11"/>
            <color theme="1"/>
            <rFont val="Calibri"/>
            <family val="2"/>
            <scheme val="minor"/>
          </rPr>
          <t>Балл: 0 из 4</t>
        </r>
      </text>
    </comment>
    <comment ref="DI64" authorId="0" shapeId="0">
      <text>
        <r>
          <rPr>
            <sz val="11"/>
            <color theme="1"/>
            <rFont val="Calibri"/>
            <family val="2"/>
            <scheme val="minor"/>
          </rPr>
          <t>Балл: 0 из 4</t>
        </r>
      </text>
    </comment>
    <comment ref="DT64" authorId="0" shapeId="0">
      <text>
        <r>
          <rPr>
            <sz val="11"/>
            <color theme="1"/>
            <rFont val="Calibri"/>
            <family val="2"/>
            <scheme val="minor"/>
          </rPr>
          <t>Балл: 2 из 6</t>
        </r>
      </text>
    </comment>
    <comment ref="EB64" authorId="0" shapeId="0">
      <text>
        <r>
          <rPr>
            <sz val="11"/>
            <color theme="1"/>
            <rFont val="Calibri"/>
            <family val="2"/>
            <scheme val="minor"/>
          </rPr>
          <t>Балл: 2 из 2</t>
        </r>
      </text>
    </comment>
    <comment ref="EQ64" authorId="0" shapeId="0">
      <text>
        <r>
          <rPr>
            <sz val="11"/>
            <color theme="1"/>
            <rFont val="Calibri"/>
            <family val="2"/>
            <scheme val="minor"/>
          </rPr>
          <t>Балл: 0 из 4</t>
        </r>
      </text>
    </comment>
    <comment ref="ES64" authorId="0" shapeId="0">
      <text>
        <r>
          <rPr>
            <sz val="11"/>
            <color theme="1"/>
            <rFont val="Calibri"/>
            <family val="2"/>
            <scheme val="minor"/>
          </rPr>
          <t>Балл: 0 из 6</t>
        </r>
      </text>
    </comment>
    <comment ref="H65" authorId="0" shapeId="0">
      <text>
        <r>
          <rPr>
            <sz val="11"/>
            <color theme="1"/>
            <rFont val="Calibri"/>
            <family val="2"/>
            <scheme val="minor"/>
          </rPr>
          <t>Балл: 2 из 2</t>
        </r>
      </text>
    </comment>
    <comment ref="P65" authorId="0" shapeId="0">
      <text>
        <r>
          <rPr>
            <sz val="11"/>
            <color theme="1"/>
            <rFont val="Calibri"/>
            <family val="2"/>
            <scheme val="minor"/>
          </rPr>
          <t>Балл: 0 из 2</t>
        </r>
      </text>
    </comment>
    <comment ref="U65" authorId="0" shapeId="0">
      <text>
        <r>
          <rPr>
            <sz val="11"/>
            <color theme="1"/>
            <rFont val="Calibri"/>
            <family val="2"/>
            <scheme val="minor"/>
          </rPr>
          <t>Балл: 0 из 2</t>
        </r>
      </text>
    </comment>
    <comment ref="Y65" authorId="0" shapeId="0">
      <text>
        <r>
          <rPr>
            <sz val="11"/>
            <color theme="1"/>
            <rFont val="Calibri"/>
            <family val="2"/>
            <scheme val="minor"/>
          </rPr>
          <t>Балл: 2 из 2</t>
        </r>
      </text>
    </comment>
    <comment ref="AE65" authorId="0" shapeId="0">
      <text>
        <r>
          <rPr>
            <sz val="11"/>
            <color theme="1"/>
            <rFont val="Calibri"/>
            <family val="2"/>
            <scheme val="minor"/>
          </rPr>
          <t>Балл: 2 из 2</t>
        </r>
      </text>
    </comment>
    <comment ref="AF65" authorId="0" shapeId="0">
      <text>
        <r>
          <rPr>
            <sz val="11"/>
            <color theme="1"/>
            <rFont val="Calibri"/>
            <family val="2"/>
            <scheme val="minor"/>
          </rPr>
          <t>Балл: 4 из 4</t>
        </r>
      </text>
    </comment>
    <comment ref="AI65" authorId="0" shapeId="0">
      <text>
        <r>
          <rPr>
            <sz val="11"/>
            <color theme="1"/>
            <rFont val="Calibri"/>
            <family val="2"/>
            <scheme val="minor"/>
          </rPr>
          <t>Балл: 4 из 4</t>
        </r>
      </text>
    </comment>
    <comment ref="AJ65" authorId="0" shapeId="0">
      <text>
        <r>
          <rPr>
            <sz val="11"/>
            <color theme="1"/>
            <rFont val="Calibri"/>
            <family val="2"/>
            <scheme val="minor"/>
          </rPr>
          <t>Балл: 4 из 4</t>
        </r>
      </text>
    </comment>
    <comment ref="AO65" authorId="0" shapeId="0">
      <text>
        <r>
          <rPr>
            <sz val="11"/>
            <color theme="1"/>
            <rFont val="Calibri"/>
            <family val="2"/>
            <scheme val="minor"/>
          </rPr>
          <t>Балл: 0 из 4</t>
        </r>
      </text>
    </comment>
    <comment ref="AV65" authorId="0" shapeId="0">
      <text>
        <r>
          <rPr>
            <sz val="11"/>
            <color theme="1"/>
            <rFont val="Calibri"/>
            <family val="2"/>
            <scheme val="minor"/>
          </rPr>
          <t>Балл: 4 из 4</t>
        </r>
      </text>
    </comment>
    <comment ref="BA65" authorId="0" shapeId="0">
      <text>
        <r>
          <rPr>
            <sz val="11"/>
            <color theme="1"/>
            <rFont val="Calibri"/>
            <family val="2"/>
            <scheme val="minor"/>
          </rPr>
          <t>Балл: 4 из 4</t>
        </r>
      </text>
    </comment>
    <comment ref="BF65" authorId="0" shapeId="0">
      <text>
        <r>
          <rPr>
            <sz val="11"/>
            <color theme="1"/>
            <rFont val="Calibri"/>
            <family val="2"/>
            <scheme val="minor"/>
          </rPr>
          <t>Балл: 0 из 4</t>
        </r>
      </text>
    </comment>
    <comment ref="BK65" authorId="0" shapeId="0">
      <text>
        <r>
          <rPr>
            <sz val="11"/>
            <color theme="1"/>
            <rFont val="Calibri"/>
            <family val="2"/>
            <scheme val="minor"/>
          </rPr>
          <t>Балл: 0 из 6</t>
        </r>
      </text>
    </comment>
    <comment ref="BN65" authorId="0" shapeId="0">
      <text>
        <r>
          <rPr>
            <sz val="11"/>
            <color theme="1"/>
            <rFont val="Calibri"/>
            <family val="2"/>
            <scheme val="minor"/>
          </rPr>
          <t>Балл: 0 из 6</t>
        </r>
      </text>
    </comment>
    <comment ref="BS65" authorId="0" shapeId="0">
      <text>
        <r>
          <rPr>
            <sz val="11"/>
            <color theme="1"/>
            <rFont val="Calibri"/>
            <family val="2"/>
            <scheme val="minor"/>
          </rPr>
          <t>Балл: 0 из 6</t>
        </r>
      </text>
    </comment>
    <comment ref="BV65" authorId="0" shapeId="0">
      <text>
        <r>
          <rPr>
            <sz val="11"/>
            <color theme="1"/>
            <rFont val="Calibri"/>
            <family val="2"/>
            <scheme val="minor"/>
          </rPr>
          <t>Балл: 0 из 6</t>
        </r>
      </text>
    </comment>
    <comment ref="BW65" authorId="0" shapeId="0">
      <text>
        <r>
          <rPr>
            <sz val="11"/>
            <color theme="1"/>
            <rFont val="Calibri"/>
            <family val="2"/>
            <scheme val="minor"/>
          </rPr>
          <t>Балл: 0 из 6</t>
        </r>
      </text>
    </comment>
    <comment ref="CJ65" authorId="0" shapeId="0">
      <text>
        <r>
          <rPr>
            <sz val="11"/>
            <color theme="1"/>
            <rFont val="Calibri"/>
            <family val="2"/>
            <scheme val="minor"/>
          </rPr>
          <t>Балл: 2 из 2</t>
        </r>
      </text>
    </comment>
    <comment ref="CL65" authorId="0" shapeId="0">
      <text>
        <r>
          <rPr>
            <sz val="11"/>
            <color theme="1"/>
            <rFont val="Calibri"/>
            <family val="2"/>
            <scheme val="minor"/>
          </rPr>
          <t>Балл: 0 из 4</t>
        </r>
      </text>
    </comment>
    <comment ref="CZ65" authorId="0" shapeId="0">
      <text>
        <r>
          <rPr>
            <sz val="11"/>
            <color theme="1"/>
            <rFont val="Calibri"/>
            <family val="2"/>
            <scheme val="minor"/>
          </rPr>
          <t>Балл: 0 из 4</t>
        </r>
      </text>
    </comment>
    <comment ref="DM65" authorId="0" shapeId="0">
      <text>
        <r>
          <rPr>
            <sz val="11"/>
            <color theme="1"/>
            <rFont val="Calibri"/>
            <family val="2"/>
            <scheme val="minor"/>
          </rPr>
          <t>Балл: 0 из 4</t>
        </r>
      </text>
    </comment>
    <comment ref="DX65" authorId="0" shapeId="0">
      <text>
        <r>
          <rPr>
            <sz val="11"/>
            <color theme="1"/>
            <rFont val="Calibri"/>
            <family val="2"/>
            <scheme val="minor"/>
          </rPr>
          <t>Балл: 6 из 6</t>
        </r>
      </text>
    </comment>
    <comment ref="DY65" authorId="0" shapeId="0">
      <text>
        <r>
          <rPr>
            <sz val="11"/>
            <color theme="1"/>
            <rFont val="Calibri"/>
            <family val="2"/>
            <scheme val="minor"/>
          </rPr>
          <t>Балл: 0 из 2</t>
        </r>
      </text>
    </comment>
    <comment ref="ER65" authorId="0" shapeId="0">
      <text>
        <r>
          <rPr>
            <sz val="11"/>
            <color theme="1"/>
            <rFont val="Calibri"/>
            <family val="2"/>
            <scheme val="minor"/>
          </rPr>
          <t>Балл: 4 из 4</t>
        </r>
      </text>
    </comment>
    <comment ref="ET65" authorId="0" shapeId="0">
      <text>
        <r>
          <rPr>
            <sz val="11"/>
            <color theme="1"/>
            <rFont val="Calibri"/>
            <family val="2"/>
            <scheme val="minor"/>
          </rPr>
          <t>Балл: 6 из 6</t>
        </r>
      </text>
    </comment>
    <comment ref="K66" authorId="0" shapeId="0">
      <text>
        <r>
          <rPr>
            <sz val="11"/>
            <color theme="1"/>
            <rFont val="Calibri"/>
            <family val="2"/>
            <scheme val="minor"/>
          </rPr>
          <t>Балл: 2 из 2</t>
        </r>
      </text>
    </comment>
    <comment ref="O66" authorId="0" shapeId="0">
      <text>
        <r>
          <rPr>
            <sz val="11"/>
            <color theme="1"/>
            <rFont val="Calibri"/>
            <family val="2"/>
            <scheme val="minor"/>
          </rPr>
          <t>Балл: 2 из 2</t>
        </r>
      </text>
    </comment>
    <comment ref="R66" authorId="0" shapeId="0">
      <text>
        <r>
          <rPr>
            <sz val="11"/>
            <color theme="1"/>
            <rFont val="Calibri"/>
            <family val="2"/>
            <scheme val="minor"/>
          </rPr>
          <t>Балл: 2 из 2</t>
        </r>
      </text>
    </comment>
    <comment ref="W66" authorId="0" shapeId="0">
      <text>
        <r>
          <rPr>
            <sz val="11"/>
            <color theme="1"/>
            <rFont val="Calibri"/>
            <family val="2"/>
            <scheme val="minor"/>
          </rPr>
          <t>Балл: 0 из 2</t>
        </r>
      </text>
    </comment>
    <comment ref="AB66" authorId="0" shapeId="0">
      <text>
        <r>
          <rPr>
            <sz val="11"/>
            <color theme="1"/>
            <rFont val="Calibri"/>
            <family val="2"/>
            <scheme val="minor"/>
          </rPr>
          <t>Балл: 2 из 2</t>
        </r>
      </text>
    </comment>
    <comment ref="AG66" authorId="0" shapeId="0">
      <text>
        <r>
          <rPr>
            <sz val="11"/>
            <color theme="1"/>
            <rFont val="Calibri"/>
            <family val="2"/>
            <scheme val="minor"/>
          </rPr>
          <t>Балл: 4 из 4</t>
        </r>
      </text>
    </comment>
    <comment ref="AI66" authorId="0" shapeId="0">
      <text>
        <r>
          <rPr>
            <sz val="11"/>
            <color theme="1"/>
            <rFont val="Calibri"/>
            <family val="2"/>
            <scheme val="minor"/>
          </rPr>
          <t>Балл: 4 из 4</t>
        </r>
      </text>
    </comment>
    <comment ref="AJ66" authorId="0" shapeId="0">
      <text>
        <r>
          <rPr>
            <sz val="11"/>
            <color theme="1"/>
            <rFont val="Calibri"/>
            <family val="2"/>
            <scheme val="minor"/>
          </rPr>
          <t>Балл: 4 из 4</t>
        </r>
      </text>
    </comment>
    <comment ref="AP66" authorId="0" shapeId="0">
      <text>
        <r>
          <rPr>
            <sz val="11"/>
            <color theme="1"/>
            <rFont val="Calibri"/>
            <family val="2"/>
            <scheme val="minor"/>
          </rPr>
          <t>Балл: 0 из 4</t>
        </r>
      </text>
    </comment>
    <comment ref="AR66" authorId="0" shapeId="0">
      <text>
        <r>
          <rPr>
            <sz val="11"/>
            <color theme="1"/>
            <rFont val="Calibri"/>
            <family val="2"/>
            <scheme val="minor"/>
          </rPr>
          <t>Балл: 4 из 4</t>
        </r>
      </text>
    </comment>
    <comment ref="AX66" authorId="0" shapeId="0">
      <text>
        <r>
          <rPr>
            <sz val="11"/>
            <color theme="1"/>
            <rFont val="Calibri"/>
            <family val="2"/>
            <scheme val="minor"/>
          </rPr>
          <t>Балл: 0 из 4</t>
        </r>
      </text>
    </comment>
    <comment ref="BC66" authorId="0" shapeId="0">
      <text>
        <r>
          <rPr>
            <sz val="11"/>
            <color theme="1"/>
            <rFont val="Calibri"/>
            <family val="2"/>
            <scheme val="minor"/>
          </rPr>
          <t>Балл: 0 из 4</t>
        </r>
      </text>
    </comment>
    <comment ref="BK66" authorId="0" shapeId="0">
      <text>
        <r>
          <rPr>
            <sz val="11"/>
            <color theme="1"/>
            <rFont val="Calibri"/>
            <family val="2"/>
            <scheme val="minor"/>
          </rPr>
          <t>Балл: 6 из 6</t>
        </r>
      </text>
    </comment>
    <comment ref="BO66" authorId="0" shapeId="0">
      <text>
        <r>
          <rPr>
            <sz val="11"/>
            <color theme="1"/>
            <rFont val="Calibri"/>
            <family val="2"/>
            <scheme val="minor"/>
          </rPr>
          <t>Балл: 0 из 6</t>
        </r>
      </text>
    </comment>
    <comment ref="BS66" authorId="0" shapeId="0">
      <text>
        <r>
          <rPr>
            <sz val="11"/>
            <color theme="1"/>
            <rFont val="Calibri"/>
            <family val="2"/>
            <scheme val="minor"/>
          </rPr>
          <t>Балл: 0 из 6</t>
        </r>
      </text>
    </comment>
    <comment ref="BU66" authorId="0" shapeId="0">
      <text>
        <r>
          <rPr>
            <sz val="11"/>
            <color theme="1"/>
            <rFont val="Calibri"/>
            <family val="2"/>
            <scheme val="minor"/>
          </rPr>
          <t>Балл: 6 из 6</t>
        </r>
      </text>
    </comment>
    <comment ref="BY66" authorId="0" shapeId="0">
      <text>
        <r>
          <rPr>
            <sz val="11"/>
            <color theme="1"/>
            <rFont val="Calibri"/>
            <family val="2"/>
            <scheme val="minor"/>
          </rPr>
          <t>Балл: 0 из 6</t>
        </r>
      </text>
    </comment>
    <comment ref="CJ66" authorId="0" shapeId="0">
      <text>
        <r>
          <rPr>
            <sz val="11"/>
            <color theme="1"/>
            <rFont val="Calibri"/>
            <family val="2"/>
            <scheme val="minor"/>
          </rPr>
          <t>Балл: 2 из 2</t>
        </r>
      </text>
    </comment>
    <comment ref="CL66" authorId="0" shapeId="0">
      <text>
        <r>
          <rPr>
            <sz val="11"/>
            <color theme="1"/>
            <rFont val="Calibri"/>
            <family val="2"/>
            <scheme val="minor"/>
          </rPr>
          <t>Балл: 0 из 4</t>
        </r>
      </text>
    </comment>
    <comment ref="CV66" authorId="0" shapeId="0">
      <text>
        <r>
          <rPr>
            <sz val="11"/>
            <color theme="1"/>
            <rFont val="Calibri"/>
            <family val="2"/>
            <scheme val="minor"/>
          </rPr>
          <t>Балл: 0 из 4</t>
        </r>
      </text>
    </comment>
    <comment ref="DK66" authorId="0" shapeId="0">
      <text>
        <r>
          <rPr>
            <sz val="11"/>
            <color theme="1"/>
            <rFont val="Calibri"/>
            <family val="2"/>
            <scheme val="minor"/>
          </rPr>
          <t>Балл: 0 из 4</t>
        </r>
      </text>
    </comment>
    <comment ref="DU66" authorId="0" shapeId="0">
      <text>
        <r>
          <rPr>
            <sz val="11"/>
            <color theme="1"/>
            <rFont val="Calibri"/>
            <family val="2"/>
            <scheme val="minor"/>
          </rPr>
          <t>Балл: 6 из 6</t>
        </r>
      </text>
    </comment>
    <comment ref="EG66" authorId="0" shapeId="0">
      <text>
        <r>
          <rPr>
            <sz val="11"/>
            <color theme="1"/>
            <rFont val="Calibri"/>
            <family val="2"/>
            <scheme val="minor"/>
          </rPr>
          <t>Балл: 2 из 2</t>
        </r>
      </text>
    </comment>
    <comment ref="EL66" authorId="0" shapeId="0">
      <text>
        <r>
          <rPr>
            <sz val="11"/>
            <color theme="1"/>
            <rFont val="Calibri"/>
            <family val="2"/>
            <scheme val="minor"/>
          </rPr>
          <t>Балл: 4 из 4</t>
        </r>
      </text>
    </comment>
    <comment ref="EY66" authorId="0" shapeId="0">
      <text>
        <r>
          <rPr>
            <sz val="11"/>
            <color theme="1"/>
            <rFont val="Calibri"/>
            <family val="2"/>
            <scheme val="minor"/>
          </rPr>
          <t>Балл: 3 из 6</t>
        </r>
      </text>
    </comment>
    <comment ref="G67" authorId="0" shapeId="0">
      <text>
        <r>
          <rPr>
            <sz val="11"/>
            <color theme="1"/>
            <rFont val="Calibri"/>
            <family val="2"/>
            <scheme val="minor"/>
          </rPr>
          <t>Балл: 2 из 2</t>
        </r>
      </text>
    </comment>
    <comment ref="O67" authorId="0" shapeId="0">
      <text>
        <r>
          <rPr>
            <sz val="11"/>
            <color theme="1"/>
            <rFont val="Calibri"/>
            <family val="2"/>
            <scheme val="minor"/>
          </rPr>
          <t>Балл: 0 из 2</t>
        </r>
      </text>
    </comment>
    <comment ref="V67" authorId="0" shapeId="0">
      <text>
        <r>
          <rPr>
            <sz val="11"/>
            <color theme="1"/>
            <rFont val="Calibri"/>
            <family val="2"/>
            <scheme val="minor"/>
          </rPr>
          <t>Балл: 0 из 2</t>
        </r>
      </text>
    </comment>
    <comment ref="Y67" authorId="0" shapeId="0">
      <text>
        <r>
          <rPr>
            <sz val="11"/>
            <color theme="1"/>
            <rFont val="Calibri"/>
            <family val="2"/>
            <scheme val="minor"/>
          </rPr>
          <t>Балл: 0 из 2</t>
        </r>
      </text>
    </comment>
    <comment ref="AB67" authorId="0" shapeId="0">
      <text>
        <r>
          <rPr>
            <sz val="11"/>
            <color theme="1"/>
            <rFont val="Calibri"/>
            <family val="2"/>
            <scheme val="minor"/>
          </rPr>
          <t>Балл: 2 из 2</t>
        </r>
      </text>
    </comment>
    <comment ref="AG67" authorId="0" shapeId="0">
      <text>
        <r>
          <rPr>
            <sz val="11"/>
            <color theme="1"/>
            <rFont val="Calibri"/>
            <family val="2"/>
            <scheme val="minor"/>
          </rPr>
          <t>Балл: 4 из 4</t>
        </r>
      </text>
    </comment>
    <comment ref="AI67" authorId="0" shapeId="0">
      <text>
        <r>
          <rPr>
            <sz val="11"/>
            <color theme="1"/>
            <rFont val="Calibri"/>
            <family val="2"/>
            <scheme val="minor"/>
          </rPr>
          <t>Балл: 4 из 4</t>
        </r>
      </text>
    </comment>
    <comment ref="AK67" authorId="0" shapeId="0">
      <text>
        <r>
          <rPr>
            <sz val="11"/>
            <color theme="1"/>
            <rFont val="Calibri"/>
            <family val="2"/>
            <scheme val="minor"/>
          </rPr>
          <t>Балл: 0 из 4</t>
        </r>
      </text>
    </comment>
    <comment ref="AM67" authorId="0" shapeId="0">
      <text>
        <r>
          <rPr>
            <sz val="11"/>
            <color theme="1"/>
            <rFont val="Calibri"/>
            <family val="2"/>
            <scheme val="minor"/>
          </rPr>
          <t>Балл: 0 из 4</t>
        </r>
      </text>
    </comment>
    <comment ref="AR67" authorId="0" shapeId="0">
      <text>
        <r>
          <rPr>
            <sz val="11"/>
            <color theme="1"/>
            <rFont val="Calibri"/>
            <family val="2"/>
            <scheme val="minor"/>
          </rPr>
          <t>Балл: 4 из 4</t>
        </r>
      </text>
    </comment>
    <comment ref="AZ67" authorId="0" shapeId="0">
      <text>
        <r>
          <rPr>
            <sz val="11"/>
            <color theme="1"/>
            <rFont val="Calibri"/>
            <family val="2"/>
            <scheme val="minor"/>
          </rPr>
          <t>Балл: 0 из 4</t>
        </r>
      </text>
    </comment>
    <comment ref="BG67" authorId="0" shapeId="0">
      <text>
        <r>
          <rPr>
            <sz val="11"/>
            <color theme="1"/>
            <rFont val="Calibri"/>
            <family val="2"/>
            <scheme val="minor"/>
          </rPr>
          <t>Балл: 4 из 4</t>
        </r>
      </text>
    </comment>
    <comment ref="BL67" authorId="0" shapeId="0">
      <text>
        <r>
          <rPr>
            <sz val="11"/>
            <color theme="1"/>
            <rFont val="Calibri"/>
            <family val="2"/>
            <scheme val="minor"/>
          </rPr>
          <t>Балл: 0 из 6</t>
        </r>
      </text>
    </comment>
    <comment ref="BM67" authorId="0" shapeId="0">
      <text>
        <r>
          <rPr>
            <sz val="11"/>
            <color theme="1"/>
            <rFont val="Calibri"/>
            <family val="2"/>
            <scheme val="minor"/>
          </rPr>
          <t>Балл: 6 из 6</t>
        </r>
      </text>
    </comment>
    <comment ref="BS67" authorId="0" shapeId="0">
      <text>
        <r>
          <rPr>
            <sz val="11"/>
            <color theme="1"/>
            <rFont val="Calibri"/>
            <family val="2"/>
            <scheme val="minor"/>
          </rPr>
          <t>Балл: 0 из 6</t>
        </r>
      </text>
    </comment>
    <comment ref="BU67" authorId="0" shapeId="0">
      <text>
        <r>
          <rPr>
            <sz val="11"/>
            <color theme="1"/>
            <rFont val="Calibri"/>
            <family val="2"/>
            <scheme val="minor"/>
          </rPr>
          <t>Балл: 6 из 6</t>
        </r>
      </text>
    </comment>
    <comment ref="BW67" authorId="0" shapeId="0">
      <text>
        <r>
          <rPr>
            <sz val="11"/>
            <color theme="1"/>
            <rFont val="Calibri"/>
            <family val="2"/>
            <scheme val="minor"/>
          </rPr>
          <t>Балл: 0 из 6</t>
        </r>
      </text>
    </comment>
    <comment ref="CH67" authorId="0" shapeId="0">
      <text>
        <r>
          <rPr>
            <sz val="11"/>
            <color theme="1"/>
            <rFont val="Calibri"/>
            <family val="2"/>
            <scheme val="minor"/>
          </rPr>
          <t>Балл: 0 из 2</t>
        </r>
      </text>
    </comment>
    <comment ref="CS67" authorId="0" shapeId="0">
      <text>
        <r>
          <rPr>
            <sz val="11"/>
            <color theme="1"/>
            <rFont val="Calibri"/>
            <family val="2"/>
            <scheme val="minor"/>
          </rPr>
          <t>Балл: 0 из 4</t>
        </r>
      </text>
    </comment>
    <comment ref="DA67" authorId="0" shapeId="0">
      <text>
        <r>
          <rPr>
            <sz val="11"/>
            <color theme="1"/>
            <rFont val="Calibri"/>
            <family val="2"/>
            <scheme val="minor"/>
          </rPr>
          <t>Балл: 4 из 4</t>
        </r>
      </text>
    </comment>
    <comment ref="DN67" authorId="0" shapeId="0">
      <text>
        <r>
          <rPr>
            <sz val="11"/>
            <color theme="1"/>
            <rFont val="Calibri"/>
            <family val="2"/>
            <scheme val="minor"/>
          </rPr>
          <t>Балл: 0 из 4</t>
        </r>
      </text>
    </comment>
    <comment ref="DO67" authorId="0" shapeId="0">
      <text>
        <r>
          <rPr>
            <sz val="11"/>
            <color theme="1"/>
            <rFont val="Calibri"/>
            <family val="2"/>
            <scheme val="minor"/>
          </rPr>
          <t>Балл: 6 из 6</t>
        </r>
      </text>
    </comment>
    <comment ref="EC67" authorId="0" shapeId="0">
      <text>
        <r>
          <rPr>
            <sz val="11"/>
            <color theme="1"/>
            <rFont val="Calibri"/>
            <family val="2"/>
            <scheme val="minor"/>
          </rPr>
          <t>Балл: 2 из 2</t>
        </r>
      </text>
    </comment>
    <comment ref="EQ67" authorId="0" shapeId="0">
      <text>
        <r>
          <rPr>
            <sz val="11"/>
            <color theme="1"/>
            <rFont val="Calibri"/>
            <family val="2"/>
            <scheme val="minor"/>
          </rPr>
          <t>Балл: 0 из 4</t>
        </r>
      </text>
    </comment>
    <comment ref="EZ67" authorId="0" shapeId="0">
      <text>
        <r>
          <rPr>
            <sz val="11"/>
            <color theme="1"/>
            <rFont val="Calibri"/>
            <family val="2"/>
            <scheme val="minor"/>
          </rPr>
          <t>Балл: 3 из 6</t>
        </r>
      </text>
    </comment>
    <comment ref="K68" authorId="0" shapeId="0">
      <text>
        <r>
          <rPr>
            <sz val="11"/>
            <color theme="1"/>
            <rFont val="Calibri"/>
            <family val="2"/>
            <scheme val="minor"/>
          </rPr>
          <t>Балл: 2 из 2</t>
        </r>
      </text>
    </comment>
    <comment ref="N68" authorId="0" shapeId="0">
      <text>
        <r>
          <rPr>
            <sz val="11"/>
            <color theme="1"/>
            <rFont val="Calibri"/>
            <family val="2"/>
            <scheme val="minor"/>
          </rPr>
          <t>Балл: 2 из 2</t>
        </r>
      </text>
    </comment>
    <comment ref="S68" authorId="0" shapeId="0">
      <text>
        <r>
          <rPr>
            <sz val="11"/>
            <color theme="1"/>
            <rFont val="Calibri"/>
            <family val="2"/>
            <scheme val="minor"/>
          </rPr>
          <t>Балл: 0 из 2</t>
        </r>
      </text>
    </comment>
    <comment ref="Z68" authorId="0" shapeId="0">
      <text>
        <r>
          <rPr>
            <sz val="11"/>
            <color theme="1"/>
            <rFont val="Calibri"/>
            <family val="2"/>
            <scheme val="minor"/>
          </rPr>
          <t>Балл: 0 из 2</t>
        </r>
      </text>
    </comment>
    <comment ref="AB68" authorId="0" shapeId="0">
      <text>
        <r>
          <rPr>
            <sz val="11"/>
            <color theme="1"/>
            <rFont val="Calibri"/>
            <family val="2"/>
            <scheme val="minor"/>
          </rPr>
          <t>Балл: 2 из 2</t>
        </r>
      </text>
    </comment>
    <comment ref="AG68" authorId="0" shapeId="0">
      <text>
        <r>
          <rPr>
            <sz val="11"/>
            <color theme="1"/>
            <rFont val="Calibri"/>
            <family val="2"/>
            <scheme val="minor"/>
          </rPr>
          <t>Балл: 4 из 4</t>
        </r>
      </text>
    </comment>
    <comment ref="AH68" authorId="0" shapeId="0">
      <text>
        <r>
          <rPr>
            <sz val="11"/>
            <color theme="1"/>
            <rFont val="Calibri"/>
            <family val="2"/>
            <scheme val="minor"/>
          </rPr>
          <t>Балл: 4 из 4</t>
        </r>
      </text>
    </comment>
    <comment ref="AK68" authorId="0" shapeId="0">
      <text>
        <r>
          <rPr>
            <sz val="11"/>
            <color theme="1"/>
            <rFont val="Calibri"/>
            <family val="2"/>
            <scheme val="minor"/>
          </rPr>
          <t>Балл: 0 из 4</t>
        </r>
      </text>
    </comment>
    <comment ref="AP68" authorId="0" shapeId="0">
      <text>
        <r>
          <rPr>
            <sz val="11"/>
            <color theme="1"/>
            <rFont val="Calibri"/>
            <family val="2"/>
            <scheme val="minor"/>
          </rPr>
          <t>Балл: 4 из 4</t>
        </r>
      </text>
    </comment>
    <comment ref="AT68" authorId="0" shapeId="0">
      <text>
        <r>
          <rPr>
            <sz val="11"/>
            <color theme="1"/>
            <rFont val="Calibri"/>
            <family val="2"/>
            <scheme val="minor"/>
          </rPr>
          <t>Балл: 4 из 4</t>
        </r>
      </text>
    </comment>
    <comment ref="BA68" authorId="0" shapeId="0">
      <text>
        <r>
          <rPr>
            <sz val="11"/>
            <color theme="1"/>
            <rFont val="Calibri"/>
            <family val="2"/>
            <scheme val="minor"/>
          </rPr>
          <t>Балл: 0 из 4</t>
        </r>
      </text>
    </comment>
    <comment ref="BF68" authorId="0" shapeId="0">
      <text>
        <r>
          <rPr>
            <sz val="11"/>
            <color theme="1"/>
            <rFont val="Calibri"/>
            <family val="2"/>
            <scheme val="minor"/>
          </rPr>
          <t>Балл: 4 из 4</t>
        </r>
      </text>
    </comment>
    <comment ref="BL68" authorId="0" shapeId="0">
      <text>
        <r>
          <rPr>
            <sz val="11"/>
            <color theme="1"/>
            <rFont val="Calibri"/>
            <family val="2"/>
            <scheme val="minor"/>
          </rPr>
          <t>Балл: 0 из 6</t>
        </r>
      </text>
    </comment>
    <comment ref="BN68" authorId="0" shapeId="0">
      <text>
        <r>
          <rPr>
            <sz val="11"/>
            <color theme="1"/>
            <rFont val="Calibri"/>
            <family val="2"/>
            <scheme val="minor"/>
          </rPr>
          <t>Балл: 0 из 6</t>
        </r>
      </text>
    </comment>
    <comment ref="BQ68" authorId="0" shapeId="0">
      <text>
        <r>
          <rPr>
            <sz val="11"/>
            <color theme="1"/>
            <rFont val="Calibri"/>
            <family val="2"/>
            <scheme val="minor"/>
          </rPr>
          <t>Балл: 0 из 6</t>
        </r>
      </text>
    </comment>
    <comment ref="BT68" authorId="0" shapeId="0">
      <text>
        <r>
          <rPr>
            <sz val="11"/>
            <color theme="1"/>
            <rFont val="Calibri"/>
            <family val="2"/>
            <scheme val="minor"/>
          </rPr>
          <t>Балл: 6 из 6</t>
        </r>
      </text>
    </comment>
    <comment ref="BX68" authorId="0" shapeId="0">
      <text>
        <r>
          <rPr>
            <sz val="11"/>
            <color theme="1"/>
            <rFont val="Calibri"/>
            <family val="2"/>
            <scheme val="minor"/>
          </rPr>
          <t>Балл: 0 из 6</t>
        </r>
      </text>
    </comment>
    <comment ref="CB68" authorId="0" shapeId="0">
      <text>
        <r>
          <rPr>
            <sz val="11"/>
            <color theme="1"/>
            <rFont val="Calibri"/>
            <family val="2"/>
            <scheme val="minor"/>
          </rPr>
          <t>Балл: 2 из 2</t>
        </r>
      </text>
    </comment>
    <comment ref="CL68" authorId="0" shapeId="0">
      <text>
        <r>
          <rPr>
            <sz val="11"/>
            <color theme="1"/>
            <rFont val="Calibri"/>
            <family val="2"/>
            <scheme val="minor"/>
          </rPr>
          <t>Балл: 0 из 4</t>
        </r>
      </text>
    </comment>
    <comment ref="DA68" authorId="0" shapeId="0">
      <text>
        <r>
          <rPr>
            <sz val="11"/>
            <color theme="1"/>
            <rFont val="Calibri"/>
            <family val="2"/>
            <scheme val="minor"/>
          </rPr>
          <t>Балл: 4 из 4</t>
        </r>
      </text>
    </comment>
    <comment ref="DL68" authorId="0" shapeId="0">
      <text>
        <r>
          <rPr>
            <sz val="11"/>
            <color theme="1"/>
            <rFont val="Calibri"/>
            <family val="2"/>
            <scheme val="minor"/>
          </rPr>
          <t>Балл: 0 из 4</t>
        </r>
      </text>
    </comment>
    <comment ref="DX68" authorId="0" shapeId="0">
      <text>
        <r>
          <rPr>
            <sz val="11"/>
            <color theme="1"/>
            <rFont val="Calibri"/>
            <family val="2"/>
            <scheme val="minor"/>
          </rPr>
          <t>Балл: 6 из 6</t>
        </r>
      </text>
    </comment>
    <comment ref="EE68" authorId="0" shapeId="0">
      <text>
        <r>
          <rPr>
            <sz val="11"/>
            <color theme="1"/>
            <rFont val="Calibri"/>
            <family val="2"/>
            <scheme val="minor"/>
          </rPr>
          <t>Балл: 2 из 2</t>
        </r>
      </text>
    </comment>
    <comment ref="EN68" authorId="0" shapeId="0">
      <text>
        <r>
          <rPr>
            <sz val="11"/>
            <color theme="1"/>
            <rFont val="Calibri"/>
            <family val="2"/>
            <scheme val="minor"/>
          </rPr>
          <t>Балл: 4 из 4</t>
        </r>
      </text>
    </comment>
    <comment ref="EV68" authorId="0" shapeId="0">
      <text>
        <r>
          <rPr>
            <sz val="11"/>
            <color theme="1"/>
            <rFont val="Calibri"/>
            <family val="2"/>
            <scheme val="minor"/>
          </rPr>
          <t>Балл: 0 из 6</t>
        </r>
      </text>
    </comment>
    <comment ref="J69" authorId="0" shapeId="0">
      <text>
        <r>
          <rPr>
            <sz val="11"/>
            <color theme="1"/>
            <rFont val="Calibri"/>
            <family val="2"/>
            <scheme val="minor"/>
          </rPr>
          <t>Балл: 0 из 2</t>
        </r>
      </text>
    </comment>
    <comment ref="M69" authorId="0" shapeId="0">
      <text>
        <r>
          <rPr>
            <sz val="11"/>
            <color theme="1"/>
            <rFont val="Calibri"/>
            <family val="2"/>
            <scheme val="minor"/>
          </rPr>
          <t>Балл: 0 из 2</t>
        </r>
      </text>
    </comment>
    <comment ref="S69" authorId="0" shapeId="0">
      <text>
        <r>
          <rPr>
            <sz val="11"/>
            <color theme="1"/>
            <rFont val="Calibri"/>
            <family val="2"/>
            <scheme val="minor"/>
          </rPr>
          <t>Балл: 0 из 2</t>
        </r>
      </text>
    </comment>
    <comment ref="W69" authorId="0" shapeId="0">
      <text>
        <r>
          <rPr>
            <sz val="11"/>
            <color theme="1"/>
            <rFont val="Calibri"/>
            <family val="2"/>
            <scheme val="minor"/>
          </rPr>
          <t>Балл: 0 из 2</t>
        </r>
      </text>
    </comment>
    <comment ref="AE69" authorId="0" shapeId="0">
      <text>
        <r>
          <rPr>
            <sz val="11"/>
            <color theme="1"/>
            <rFont val="Calibri"/>
            <family val="2"/>
            <scheme val="minor"/>
          </rPr>
          <t>Балл: 2 из 2</t>
        </r>
      </text>
    </comment>
    <comment ref="AF69" authorId="0" shapeId="0">
      <text>
        <r>
          <rPr>
            <sz val="11"/>
            <color theme="1"/>
            <rFont val="Calibri"/>
            <family val="2"/>
            <scheme val="minor"/>
          </rPr>
          <t>Балл: 4 из 4</t>
        </r>
      </text>
    </comment>
    <comment ref="AI69" authorId="0" shapeId="0">
      <text>
        <r>
          <rPr>
            <sz val="11"/>
            <color theme="1"/>
            <rFont val="Calibri"/>
            <family val="2"/>
            <scheme val="minor"/>
          </rPr>
          <t>Балл: 4 из 4</t>
        </r>
      </text>
    </comment>
    <comment ref="AJ69" authorId="0" shapeId="0">
      <text>
        <r>
          <rPr>
            <sz val="11"/>
            <color theme="1"/>
            <rFont val="Calibri"/>
            <family val="2"/>
            <scheme val="minor"/>
          </rPr>
          <t>Балл: 0 из 4</t>
        </r>
      </text>
    </comment>
    <comment ref="AQ69" authorId="0" shapeId="0">
      <text>
        <r>
          <rPr>
            <sz val="11"/>
            <color theme="1"/>
            <rFont val="Calibri"/>
            <family val="2"/>
            <scheme val="minor"/>
          </rPr>
          <t>Балл: 0 из 4</t>
        </r>
      </text>
    </comment>
    <comment ref="AS69" authorId="0" shapeId="0">
      <text>
        <r>
          <rPr>
            <sz val="11"/>
            <color theme="1"/>
            <rFont val="Calibri"/>
            <family val="2"/>
            <scheme val="minor"/>
          </rPr>
          <t>Балл: 4 из 4</t>
        </r>
      </text>
    </comment>
    <comment ref="AX69" authorId="0" shapeId="0">
      <text>
        <r>
          <rPr>
            <sz val="11"/>
            <color theme="1"/>
            <rFont val="Calibri"/>
            <family val="2"/>
            <scheme val="minor"/>
          </rPr>
          <t>Балл: 0 из 4</t>
        </r>
      </text>
    </comment>
    <comment ref="BG69" authorId="0" shapeId="0">
      <text>
        <r>
          <rPr>
            <sz val="11"/>
            <color theme="1"/>
            <rFont val="Calibri"/>
            <family val="2"/>
            <scheme val="minor"/>
          </rPr>
          <t>Балл: 0 из 4</t>
        </r>
      </text>
    </comment>
    <comment ref="BK69" authorId="0" shapeId="0">
      <text>
        <r>
          <rPr>
            <sz val="11"/>
            <color theme="1"/>
            <rFont val="Calibri"/>
            <family val="2"/>
            <scheme val="minor"/>
          </rPr>
          <t>Балл: 0 из 6</t>
        </r>
      </text>
    </comment>
    <comment ref="BM69" authorId="0" shapeId="0">
      <text>
        <r>
          <rPr>
            <sz val="11"/>
            <color theme="1"/>
            <rFont val="Calibri"/>
            <family val="2"/>
            <scheme val="minor"/>
          </rPr>
          <t>Балл: 0 из 6</t>
        </r>
      </text>
    </comment>
    <comment ref="BP69" authorId="0" shapeId="0">
      <text>
        <r>
          <rPr>
            <sz val="11"/>
            <color theme="1"/>
            <rFont val="Calibri"/>
            <family val="2"/>
            <scheme val="minor"/>
          </rPr>
          <t>Балл: 0 из 6</t>
        </r>
      </text>
    </comment>
    <comment ref="BV69" authorId="0" shapeId="0">
      <text>
        <r>
          <rPr>
            <sz val="11"/>
            <color theme="1"/>
            <rFont val="Calibri"/>
            <family val="2"/>
            <scheme val="minor"/>
          </rPr>
          <t>Балл: 0 из 6</t>
        </r>
      </text>
    </comment>
    <comment ref="BY69" authorId="0" shapeId="0">
      <text>
        <r>
          <rPr>
            <sz val="11"/>
            <color theme="1"/>
            <rFont val="Calibri"/>
            <family val="2"/>
            <scheme val="minor"/>
          </rPr>
          <t>Балл: 6 из 6</t>
        </r>
      </text>
    </comment>
    <comment ref="CF69" authorId="0" shapeId="0">
      <text>
        <r>
          <rPr>
            <sz val="11"/>
            <color theme="1"/>
            <rFont val="Calibri"/>
            <family val="2"/>
            <scheme val="minor"/>
          </rPr>
          <t>Балл: 2 из 2</t>
        </r>
      </text>
    </comment>
    <comment ref="CR69" authorId="0" shapeId="0">
      <text>
        <r>
          <rPr>
            <sz val="11"/>
            <color theme="1"/>
            <rFont val="Calibri"/>
            <family val="2"/>
            <scheme val="minor"/>
          </rPr>
          <t>Балл: 0 из 4</t>
        </r>
      </text>
    </comment>
    <comment ref="CX69" authorId="0" shapeId="0">
      <text>
        <r>
          <rPr>
            <sz val="11"/>
            <color theme="1"/>
            <rFont val="Calibri"/>
            <family val="2"/>
            <scheme val="minor"/>
          </rPr>
          <t>Балл: 4 из 4</t>
        </r>
      </text>
    </comment>
    <comment ref="DH69" authorId="0" shapeId="0">
      <text>
        <r>
          <rPr>
            <sz val="11"/>
            <color theme="1"/>
            <rFont val="Calibri"/>
            <family val="2"/>
            <scheme val="minor"/>
          </rPr>
          <t>Балл: 4 из 4</t>
        </r>
      </text>
    </comment>
    <comment ref="DP69" authorId="0" shapeId="0">
      <text>
        <r>
          <rPr>
            <sz val="11"/>
            <color theme="1"/>
            <rFont val="Calibri"/>
            <family val="2"/>
            <scheme val="minor"/>
          </rPr>
          <t>Балл: 6 из 6</t>
        </r>
      </text>
    </comment>
    <comment ref="DY69" authorId="0" shapeId="0">
      <text>
        <r>
          <rPr>
            <sz val="11"/>
            <color theme="1"/>
            <rFont val="Calibri"/>
            <family val="2"/>
            <scheme val="minor"/>
          </rPr>
          <t>Балл: 0 из 2</t>
        </r>
      </text>
    </comment>
    <comment ref="EO69" authorId="0" shapeId="0">
      <text>
        <r>
          <rPr>
            <sz val="11"/>
            <color theme="1"/>
            <rFont val="Calibri"/>
            <family val="2"/>
            <scheme val="minor"/>
          </rPr>
          <t>Балл: 0 из 4</t>
        </r>
      </text>
    </comment>
    <comment ref="FA69" authorId="0" shapeId="0">
      <text>
        <r>
          <rPr>
            <sz val="11"/>
            <color theme="1"/>
            <rFont val="Calibri"/>
            <family val="2"/>
            <scheme val="minor"/>
          </rPr>
          <t>Балл: 6 из 6</t>
        </r>
      </text>
    </comment>
    <comment ref="I70" authorId="0" shapeId="0">
      <text>
        <r>
          <rPr>
            <sz val="11"/>
            <color theme="1"/>
            <rFont val="Calibri"/>
            <family val="2"/>
            <scheme val="minor"/>
          </rPr>
          <t>Балл: 2 из 2</t>
        </r>
      </text>
    </comment>
    <comment ref="P70" authorId="0" shapeId="0">
      <text>
        <r>
          <rPr>
            <sz val="11"/>
            <color theme="1"/>
            <rFont val="Calibri"/>
            <family val="2"/>
            <scheme val="minor"/>
          </rPr>
          <t>Балл: 2 из 2</t>
        </r>
      </text>
    </comment>
    <comment ref="S70" authorId="0" shapeId="0">
      <text>
        <r>
          <rPr>
            <sz val="11"/>
            <color theme="1"/>
            <rFont val="Calibri"/>
            <family val="2"/>
            <scheme val="minor"/>
          </rPr>
          <t>Балл: 0 из 2</t>
        </r>
      </text>
    </comment>
    <comment ref="Z70" authorId="0" shapeId="0">
      <text>
        <r>
          <rPr>
            <sz val="11"/>
            <color theme="1"/>
            <rFont val="Calibri"/>
            <family val="2"/>
            <scheme val="minor"/>
          </rPr>
          <t>Балл: 2 из 2</t>
        </r>
      </text>
    </comment>
    <comment ref="AC70" authorId="0" shapeId="0">
      <text>
        <r>
          <rPr>
            <sz val="11"/>
            <color theme="1"/>
            <rFont val="Calibri"/>
            <family val="2"/>
            <scheme val="minor"/>
          </rPr>
          <t>Балл: 2 из 2</t>
        </r>
      </text>
    </comment>
    <comment ref="AG70" authorId="0" shapeId="0">
      <text>
        <r>
          <rPr>
            <sz val="11"/>
            <color theme="1"/>
            <rFont val="Calibri"/>
            <family val="2"/>
            <scheme val="minor"/>
          </rPr>
          <t>Балл: 4 из 4</t>
        </r>
      </text>
    </comment>
    <comment ref="AI70" authorId="0" shapeId="0">
      <text>
        <r>
          <rPr>
            <sz val="11"/>
            <color theme="1"/>
            <rFont val="Calibri"/>
            <family val="2"/>
            <scheme val="minor"/>
          </rPr>
          <t>Балл: 4 из 4</t>
        </r>
      </text>
    </comment>
    <comment ref="AK70" authorId="0" shapeId="0">
      <text>
        <r>
          <rPr>
            <sz val="11"/>
            <color theme="1"/>
            <rFont val="Calibri"/>
            <family val="2"/>
            <scheme val="minor"/>
          </rPr>
          <t>Балл: 0 из 4</t>
        </r>
      </text>
    </comment>
    <comment ref="AP70" authorId="0" shapeId="0">
      <text>
        <r>
          <rPr>
            <sz val="11"/>
            <color theme="1"/>
            <rFont val="Calibri"/>
            <family val="2"/>
            <scheme val="minor"/>
          </rPr>
          <t>Балл: 4 из 4</t>
        </r>
      </text>
    </comment>
    <comment ref="AV70" authorId="0" shapeId="0">
      <text>
        <r>
          <rPr>
            <sz val="11"/>
            <color theme="1"/>
            <rFont val="Calibri"/>
            <family val="2"/>
            <scheme val="minor"/>
          </rPr>
          <t>Балл: 4 из 4</t>
        </r>
      </text>
    </comment>
    <comment ref="AX70" authorId="0" shapeId="0">
      <text>
        <r>
          <rPr>
            <sz val="11"/>
            <color theme="1"/>
            <rFont val="Calibri"/>
            <family val="2"/>
            <scheme val="minor"/>
          </rPr>
          <t>Балл: 0 из 4</t>
        </r>
      </text>
    </comment>
    <comment ref="BF70" authorId="0" shapeId="0">
      <text>
        <r>
          <rPr>
            <sz val="11"/>
            <color theme="1"/>
            <rFont val="Calibri"/>
            <family val="2"/>
            <scheme val="minor"/>
          </rPr>
          <t>Балл: 4 из 4</t>
        </r>
      </text>
    </comment>
    <comment ref="BJ70" authorId="0" shapeId="0">
      <text>
        <r>
          <rPr>
            <sz val="11"/>
            <color theme="1"/>
            <rFont val="Calibri"/>
            <family val="2"/>
            <scheme val="minor"/>
          </rPr>
          <t>Балл: 6 из 6</t>
        </r>
      </text>
    </comment>
    <comment ref="BM70" authorId="0" shapeId="0">
      <text>
        <r>
          <rPr>
            <sz val="11"/>
            <color theme="1"/>
            <rFont val="Calibri"/>
            <family val="2"/>
            <scheme val="minor"/>
          </rPr>
          <t>Балл: 0 из 6</t>
        </r>
      </text>
    </comment>
    <comment ref="BS70" authorId="0" shapeId="0">
      <text>
        <r>
          <rPr>
            <sz val="11"/>
            <color theme="1"/>
            <rFont val="Calibri"/>
            <family val="2"/>
            <scheme val="minor"/>
          </rPr>
          <t>Балл: 0 из 6</t>
        </r>
      </text>
    </comment>
    <comment ref="BT70" authorId="0" shapeId="0">
      <text>
        <r>
          <rPr>
            <sz val="11"/>
            <color theme="1"/>
            <rFont val="Calibri"/>
            <family val="2"/>
            <scheme val="minor"/>
          </rPr>
          <t>Балл: 0 из 6</t>
        </r>
      </text>
    </comment>
    <comment ref="BZ70" authorId="0" shapeId="0">
      <text>
        <r>
          <rPr>
            <sz val="11"/>
            <color theme="1"/>
            <rFont val="Calibri"/>
            <family val="2"/>
            <scheme val="minor"/>
          </rPr>
          <t>Балл: 0 из 6</t>
        </r>
      </text>
    </comment>
    <comment ref="CD70" authorId="0" shapeId="0">
      <text>
        <r>
          <rPr>
            <sz val="11"/>
            <color theme="1"/>
            <rFont val="Calibri"/>
            <family val="2"/>
            <scheme val="minor"/>
          </rPr>
          <t>Балл: 0 из 2</t>
        </r>
      </text>
    </comment>
    <comment ref="CL70" authorId="0" shapeId="0">
      <text>
        <r>
          <rPr>
            <sz val="11"/>
            <color theme="1"/>
            <rFont val="Calibri"/>
            <family val="2"/>
            <scheme val="minor"/>
          </rPr>
          <t>Балл: 0 из 4</t>
        </r>
      </text>
    </comment>
    <comment ref="CY70" authorId="0" shapeId="0">
      <text>
        <r>
          <rPr>
            <sz val="11"/>
            <color theme="1"/>
            <rFont val="Calibri"/>
            <family val="2"/>
            <scheme val="minor"/>
          </rPr>
          <t>Балл: 4 из 4</t>
        </r>
      </text>
    </comment>
    <comment ref="DI70" authorId="0" shapeId="0">
      <text>
        <r>
          <rPr>
            <sz val="11"/>
            <color theme="1"/>
            <rFont val="Calibri"/>
            <family val="2"/>
            <scheme val="minor"/>
          </rPr>
          <t>Балл: 0 из 4</t>
        </r>
      </text>
    </comment>
    <comment ref="DU70" authorId="0" shapeId="0">
      <text>
        <r>
          <rPr>
            <sz val="11"/>
            <color theme="1"/>
            <rFont val="Calibri"/>
            <family val="2"/>
            <scheme val="minor"/>
          </rPr>
          <t>Балл: 6 из 6</t>
        </r>
      </text>
    </comment>
    <comment ref="EG70" authorId="0" shapeId="0">
      <text>
        <r>
          <rPr>
            <sz val="11"/>
            <color theme="1"/>
            <rFont val="Calibri"/>
            <family val="2"/>
            <scheme val="minor"/>
          </rPr>
          <t>Балл: 2 из 2</t>
        </r>
      </text>
    </comment>
    <comment ref="EO70" authorId="0" shapeId="0">
      <text>
        <r>
          <rPr>
            <sz val="11"/>
            <color theme="1"/>
            <rFont val="Calibri"/>
            <family val="2"/>
            <scheme val="minor"/>
          </rPr>
          <t>Балл: 0 из 4</t>
        </r>
      </text>
    </comment>
    <comment ref="ES70" authorId="0" shapeId="0">
      <text>
        <r>
          <rPr>
            <sz val="11"/>
            <color theme="1"/>
            <rFont val="Calibri"/>
            <family val="2"/>
            <scheme val="minor"/>
          </rPr>
          <t>Балл: 6 из 6</t>
        </r>
      </text>
    </comment>
    <comment ref="K71" authorId="0" shapeId="0">
      <text>
        <r>
          <rPr>
            <sz val="11"/>
            <color theme="1"/>
            <rFont val="Calibri"/>
            <family val="2"/>
            <scheme val="minor"/>
          </rPr>
          <t>Балл: 0 из 2</t>
        </r>
      </text>
    </comment>
    <comment ref="P71" authorId="0" shapeId="0">
      <text>
        <r>
          <rPr>
            <sz val="11"/>
            <color theme="1"/>
            <rFont val="Calibri"/>
            <family val="2"/>
            <scheme val="minor"/>
          </rPr>
          <t>Балл: 0 из 2</t>
        </r>
      </text>
    </comment>
    <comment ref="T71" authorId="0" shapeId="0">
      <text>
        <r>
          <rPr>
            <sz val="11"/>
            <color theme="1"/>
            <rFont val="Calibri"/>
            <family val="2"/>
            <scheme val="minor"/>
          </rPr>
          <t>Балл: 0 из 2</t>
        </r>
      </text>
    </comment>
    <comment ref="X71" authorId="0" shapeId="0">
      <text>
        <r>
          <rPr>
            <sz val="11"/>
            <color theme="1"/>
            <rFont val="Calibri"/>
            <family val="2"/>
            <scheme val="minor"/>
          </rPr>
          <t>Балл: 0 из 2</t>
        </r>
      </text>
    </comment>
    <comment ref="AA71" authorId="0" shapeId="0">
      <text>
        <r>
          <rPr>
            <sz val="11"/>
            <color theme="1"/>
            <rFont val="Calibri"/>
            <family val="2"/>
            <scheme val="minor"/>
          </rPr>
          <t>Балл: 2 из 2</t>
        </r>
      </text>
    </comment>
    <comment ref="AF71" authorId="0" shapeId="0">
      <text>
        <r>
          <rPr>
            <sz val="11"/>
            <color theme="1"/>
            <rFont val="Calibri"/>
            <family val="2"/>
            <scheme val="minor"/>
          </rPr>
          <t>Балл: 4 из 4</t>
        </r>
      </text>
    </comment>
    <comment ref="AH71" authorId="0" shapeId="0">
      <text>
        <r>
          <rPr>
            <sz val="11"/>
            <color theme="1"/>
            <rFont val="Calibri"/>
            <family val="2"/>
            <scheme val="minor"/>
          </rPr>
          <t>Балл: 0 из 4</t>
        </r>
      </text>
    </comment>
    <comment ref="AK71" authorId="0" shapeId="0">
      <text>
        <r>
          <rPr>
            <sz val="11"/>
            <color theme="1"/>
            <rFont val="Calibri"/>
            <family val="2"/>
            <scheme val="minor"/>
          </rPr>
          <t>Балл: 0 из 4</t>
        </r>
      </text>
    </comment>
    <comment ref="AL71" authorId="0" shapeId="0">
      <text>
        <r>
          <rPr>
            <sz val="11"/>
            <color theme="1"/>
            <rFont val="Calibri"/>
            <family val="2"/>
            <scheme val="minor"/>
          </rPr>
          <t>Балл: 0 из 4</t>
        </r>
      </text>
    </comment>
    <comment ref="AV71" authorId="0" shapeId="0">
      <text>
        <r>
          <rPr>
            <sz val="11"/>
            <color theme="1"/>
            <rFont val="Calibri"/>
            <family val="2"/>
            <scheme val="minor"/>
          </rPr>
          <t>Балл: 4 из 4</t>
        </r>
      </text>
    </comment>
    <comment ref="BA71" authorId="0" shapeId="0">
      <text>
        <r>
          <rPr>
            <sz val="11"/>
            <color theme="1"/>
            <rFont val="Calibri"/>
            <family val="2"/>
            <scheme val="minor"/>
          </rPr>
          <t>Балл: 0 из 4</t>
        </r>
      </text>
    </comment>
    <comment ref="BE71" authorId="0" shapeId="0">
      <text>
        <r>
          <rPr>
            <sz val="11"/>
            <color theme="1"/>
            <rFont val="Calibri"/>
            <family val="2"/>
            <scheme val="minor"/>
          </rPr>
          <t>Балл: 0 из 4</t>
        </r>
      </text>
    </comment>
    <comment ref="BK71" authorId="0" shapeId="0">
      <text>
        <r>
          <rPr>
            <sz val="11"/>
            <color theme="1"/>
            <rFont val="Calibri"/>
            <family val="2"/>
            <scheme val="minor"/>
          </rPr>
          <t>Балл: 6 из 6</t>
        </r>
      </text>
    </comment>
    <comment ref="BM71" authorId="0" shapeId="0">
      <text>
        <r>
          <rPr>
            <sz val="11"/>
            <color theme="1"/>
            <rFont val="Calibri"/>
            <family val="2"/>
            <scheme val="minor"/>
          </rPr>
          <t>Балл: 0 из 6</t>
        </r>
      </text>
    </comment>
    <comment ref="BR71" authorId="0" shapeId="0">
      <text>
        <r>
          <rPr>
            <sz val="11"/>
            <color theme="1"/>
            <rFont val="Calibri"/>
            <family val="2"/>
            <scheme val="minor"/>
          </rPr>
          <t>Балл: 0 из 6</t>
        </r>
      </text>
    </comment>
    <comment ref="BV71" authorId="0" shapeId="0">
      <text>
        <r>
          <rPr>
            <sz val="11"/>
            <color theme="1"/>
            <rFont val="Calibri"/>
            <family val="2"/>
            <scheme val="minor"/>
          </rPr>
          <t>Балл: 0 из 6</t>
        </r>
      </text>
    </comment>
    <comment ref="BX71" authorId="0" shapeId="0">
      <text>
        <r>
          <rPr>
            <sz val="11"/>
            <color theme="1"/>
            <rFont val="Calibri"/>
            <family val="2"/>
            <scheme val="minor"/>
          </rPr>
          <t>Балл: 0 из 6</t>
        </r>
      </text>
    </comment>
    <comment ref="CA71" authorId="0" shapeId="0">
      <text>
        <r>
          <rPr>
            <sz val="11"/>
            <color theme="1"/>
            <rFont val="Calibri"/>
            <family val="2"/>
            <scheme val="minor"/>
          </rPr>
          <t>Балл: 2 из 2</t>
        </r>
      </text>
    </comment>
    <comment ref="CT71" authorId="0" shapeId="0">
      <text>
        <r>
          <rPr>
            <sz val="11"/>
            <color theme="1"/>
            <rFont val="Calibri"/>
            <family val="2"/>
            <scheme val="minor"/>
          </rPr>
          <t>Балл: 0 из 4</t>
        </r>
      </text>
    </comment>
    <comment ref="CW71" authorId="0" shapeId="0">
      <text>
        <r>
          <rPr>
            <sz val="11"/>
            <color theme="1"/>
            <rFont val="Calibri"/>
            <family val="2"/>
            <scheme val="minor"/>
          </rPr>
          <t>Балл: 0 из 4</t>
        </r>
      </text>
    </comment>
    <comment ref="DG71" authorId="0" shapeId="0">
      <text>
        <r>
          <rPr>
            <sz val="11"/>
            <color theme="1"/>
            <rFont val="Calibri"/>
            <family val="2"/>
            <scheme val="minor"/>
          </rPr>
          <t>Балл: 0 из 4</t>
        </r>
      </text>
    </comment>
    <comment ref="DR71" authorId="0" shapeId="0">
      <text>
        <r>
          <rPr>
            <sz val="11"/>
            <color theme="1"/>
            <rFont val="Calibri"/>
            <family val="2"/>
            <scheme val="minor"/>
          </rPr>
          <t>Балл: 6 из 6</t>
        </r>
      </text>
    </comment>
    <comment ref="ED71" authorId="0" shapeId="0">
      <text>
        <r>
          <rPr>
            <sz val="11"/>
            <color theme="1"/>
            <rFont val="Calibri"/>
            <family val="2"/>
            <scheme val="minor"/>
          </rPr>
          <t>Балл: 0 из 2</t>
        </r>
      </text>
    </comment>
    <comment ref="EQ71" authorId="0" shapeId="0">
      <text>
        <r>
          <rPr>
            <sz val="11"/>
            <color theme="1"/>
            <rFont val="Calibri"/>
            <family val="2"/>
            <scheme val="minor"/>
          </rPr>
          <t>Балл: 0 из 4</t>
        </r>
      </text>
    </comment>
    <comment ref="ET71" authorId="0" shapeId="0">
      <text>
        <r>
          <rPr>
            <sz val="11"/>
            <color theme="1"/>
            <rFont val="Calibri"/>
            <family val="2"/>
            <scheme val="minor"/>
          </rPr>
          <t>Балл: 3 из 6</t>
        </r>
      </text>
    </comment>
    <comment ref="L72" authorId="0" shapeId="0">
      <text>
        <r>
          <rPr>
            <sz val="11"/>
            <color theme="1"/>
            <rFont val="Calibri"/>
            <family val="2"/>
            <scheme val="minor"/>
          </rPr>
          <t>Балл: 0 из 2</t>
        </r>
      </text>
    </comment>
    <comment ref="Q72" authorId="0" shapeId="0">
      <text>
        <r>
          <rPr>
            <sz val="11"/>
            <color theme="1"/>
            <rFont val="Calibri"/>
            <family val="2"/>
            <scheme val="minor"/>
          </rPr>
          <t>Балл: 0 из 2</t>
        </r>
      </text>
    </comment>
    <comment ref="U72" authorId="0" shapeId="0">
      <text>
        <r>
          <rPr>
            <sz val="11"/>
            <color theme="1"/>
            <rFont val="Calibri"/>
            <family val="2"/>
            <scheme val="minor"/>
          </rPr>
          <t>Балл: 2 из 2</t>
        </r>
      </text>
    </comment>
    <comment ref="Z72" authorId="0" shapeId="0">
      <text>
        <r>
          <rPr>
            <sz val="11"/>
            <color theme="1"/>
            <rFont val="Calibri"/>
            <family val="2"/>
            <scheme val="minor"/>
          </rPr>
          <t>Балл: 2 из 2</t>
        </r>
      </text>
    </comment>
    <comment ref="AB72" authorId="0" shapeId="0">
      <text>
        <r>
          <rPr>
            <sz val="11"/>
            <color theme="1"/>
            <rFont val="Calibri"/>
            <family val="2"/>
            <scheme val="minor"/>
          </rPr>
          <t>Балл: 2 из 2</t>
        </r>
      </text>
    </comment>
    <comment ref="AF72" authorId="0" shapeId="0">
      <text>
        <r>
          <rPr>
            <sz val="11"/>
            <color theme="1"/>
            <rFont val="Calibri"/>
            <family val="2"/>
            <scheme val="minor"/>
          </rPr>
          <t>Балл: 4 из 4</t>
        </r>
      </text>
    </comment>
    <comment ref="AI72" authorId="0" shapeId="0">
      <text>
        <r>
          <rPr>
            <sz val="11"/>
            <color theme="1"/>
            <rFont val="Calibri"/>
            <family val="2"/>
            <scheme val="minor"/>
          </rPr>
          <t>Балл: 4 из 4</t>
        </r>
      </text>
    </comment>
    <comment ref="AK72" authorId="0" shapeId="0">
      <text>
        <r>
          <rPr>
            <sz val="11"/>
            <color theme="1"/>
            <rFont val="Calibri"/>
            <family val="2"/>
            <scheme val="minor"/>
          </rPr>
          <t>Балл: 0 из 4</t>
        </r>
      </text>
    </comment>
    <comment ref="AQ72" authorId="0" shapeId="0">
      <text>
        <r>
          <rPr>
            <sz val="11"/>
            <color theme="1"/>
            <rFont val="Calibri"/>
            <family val="2"/>
            <scheme val="minor"/>
          </rPr>
          <t>Балл: 4 из 4</t>
        </r>
      </text>
    </comment>
    <comment ref="AV72" authorId="0" shapeId="0">
      <text>
        <r>
          <rPr>
            <sz val="11"/>
            <color theme="1"/>
            <rFont val="Calibri"/>
            <family val="2"/>
            <scheme val="minor"/>
          </rPr>
          <t>Балл: 4 из 4</t>
        </r>
      </text>
    </comment>
    <comment ref="BB72" authorId="0" shapeId="0">
      <text>
        <r>
          <rPr>
            <sz val="11"/>
            <color theme="1"/>
            <rFont val="Calibri"/>
            <family val="2"/>
            <scheme val="minor"/>
          </rPr>
          <t>Балл: 0 из 4</t>
        </r>
      </text>
    </comment>
    <comment ref="BH72" authorId="0" shapeId="0">
      <text>
        <r>
          <rPr>
            <sz val="11"/>
            <color theme="1"/>
            <rFont val="Calibri"/>
            <family val="2"/>
            <scheme val="minor"/>
          </rPr>
          <t>Балл: 4 из 4</t>
        </r>
      </text>
    </comment>
    <comment ref="BI72" authorId="0" shapeId="0">
      <text>
        <r>
          <rPr>
            <sz val="11"/>
            <color theme="1"/>
            <rFont val="Calibri"/>
            <family val="2"/>
            <scheme val="minor"/>
          </rPr>
          <t>Балл: 0 из 6</t>
        </r>
      </text>
    </comment>
    <comment ref="BN72" authorId="0" shapeId="0">
      <text>
        <r>
          <rPr>
            <sz val="11"/>
            <color theme="1"/>
            <rFont val="Calibri"/>
            <family val="2"/>
            <scheme val="minor"/>
          </rPr>
          <t>Балл: 0 из 6</t>
        </r>
      </text>
    </comment>
    <comment ref="BQ72" authorId="0" shapeId="0">
      <text>
        <r>
          <rPr>
            <sz val="11"/>
            <color theme="1"/>
            <rFont val="Calibri"/>
            <family val="2"/>
            <scheme val="minor"/>
          </rPr>
          <t>&lt;пропущен&gt;</t>
        </r>
      </text>
    </comment>
    <comment ref="BT72" authorId="0" shapeId="0">
      <text>
        <r>
          <rPr>
            <sz val="11"/>
            <color theme="1"/>
            <rFont val="Calibri"/>
            <family val="2"/>
            <scheme val="minor"/>
          </rPr>
          <t>&lt;пропущен&gt;</t>
        </r>
      </text>
    </comment>
    <comment ref="BZ72" authorId="0" shapeId="0">
      <text>
        <r>
          <rPr>
            <sz val="11"/>
            <color theme="1"/>
            <rFont val="Calibri"/>
            <family val="2"/>
            <scheme val="minor"/>
          </rPr>
          <t>&lt;пропущен&gt;</t>
        </r>
      </text>
    </comment>
    <comment ref="CI72" authorId="0" shapeId="0">
      <text>
        <r>
          <rPr>
            <sz val="11"/>
            <color theme="1"/>
            <rFont val="Calibri"/>
            <family val="2"/>
            <scheme val="minor"/>
          </rPr>
          <t>Балл: 2 из 2</t>
        </r>
      </text>
    </comment>
    <comment ref="CO72" authorId="0" shapeId="0">
      <text>
        <r>
          <rPr>
            <sz val="11"/>
            <color theme="1"/>
            <rFont val="Calibri"/>
            <family val="2"/>
            <scheme val="minor"/>
          </rPr>
          <t>Балл: 0 из 4</t>
        </r>
      </text>
    </comment>
    <comment ref="DA72" authorId="0" shapeId="0">
      <text>
        <r>
          <rPr>
            <sz val="11"/>
            <color theme="1"/>
            <rFont val="Calibri"/>
            <family val="2"/>
            <scheme val="minor"/>
          </rPr>
          <t>Балл: 4 из 4</t>
        </r>
      </text>
    </comment>
    <comment ref="DN72" authorId="0" shapeId="0">
      <text>
        <r>
          <rPr>
            <sz val="11"/>
            <color theme="1"/>
            <rFont val="Calibri"/>
            <family val="2"/>
            <scheme val="minor"/>
          </rPr>
          <t>Балл: 0 из 4</t>
        </r>
      </text>
    </comment>
    <comment ref="DW72" authorId="0" shapeId="0">
      <text>
        <r>
          <rPr>
            <sz val="11"/>
            <color theme="1"/>
            <rFont val="Calibri"/>
            <family val="2"/>
            <scheme val="minor"/>
          </rPr>
          <t>Балл: 6 из 6</t>
        </r>
      </text>
    </comment>
    <comment ref="EF72" authorId="0" shapeId="0">
      <text>
        <r>
          <rPr>
            <sz val="11"/>
            <color theme="1"/>
            <rFont val="Calibri"/>
            <family val="2"/>
            <scheme val="minor"/>
          </rPr>
          <t>Балл: 2 из 2</t>
        </r>
      </text>
    </comment>
    <comment ref="EN72" authorId="0" shapeId="0">
      <text>
        <r>
          <rPr>
            <sz val="11"/>
            <color theme="1"/>
            <rFont val="Calibri"/>
            <family val="2"/>
            <scheme val="minor"/>
          </rPr>
          <t>Балл: 0 из 4</t>
        </r>
      </text>
    </comment>
    <comment ref="ES72" authorId="0" shapeId="0">
      <text>
        <r>
          <rPr>
            <sz val="11"/>
            <color theme="1"/>
            <rFont val="Calibri"/>
            <family val="2"/>
            <scheme val="minor"/>
          </rPr>
          <t>Балл: 6 из 6</t>
        </r>
      </text>
    </comment>
    <comment ref="I73" authorId="0" shapeId="0">
      <text>
        <r>
          <rPr>
            <sz val="11"/>
            <color theme="1"/>
            <rFont val="Calibri"/>
            <family val="2"/>
            <scheme val="minor"/>
          </rPr>
          <t>Балл: 2 из 2</t>
        </r>
      </text>
    </comment>
    <comment ref="P73" authorId="0" shapeId="0">
      <text>
        <r>
          <rPr>
            <sz val="11"/>
            <color theme="1"/>
            <rFont val="Calibri"/>
            <family val="2"/>
            <scheme val="minor"/>
          </rPr>
          <t>Балл: 0 из 2</t>
        </r>
      </text>
    </comment>
    <comment ref="U73" authorId="0" shapeId="0">
      <text>
        <r>
          <rPr>
            <sz val="11"/>
            <color theme="1"/>
            <rFont val="Calibri"/>
            <family val="2"/>
            <scheme val="minor"/>
          </rPr>
          <t>Балл: 0 из 2</t>
        </r>
      </text>
    </comment>
    <comment ref="Y73" authorId="0" shapeId="0">
      <text>
        <r>
          <rPr>
            <sz val="11"/>
            <color theme="1"/>
            <rFont val="Calibri"/>
            <family val="2"/>
            <scheme val="minor"/>
          </rPr>
          <t>Балл: 2 из 2</t>
        </r>
      </text>
    </comment>
    <comment ref="AC73" authorId="0" shapeId="0">
      <text>
        <r>
          <rPr>
            <sz val="11"/>
            <color theme="1"/>
            <rFont val="Calibri"/>
            <family val="2"/>
            <scheme val="minor"/>
          </rPr>
          <t>Балл: 2 из 2</t>
        </r>
      </text>
    </comment>
    <comment ref="AF73" authorId="0" shapeId="0">
      <text>
        <r>
          <rPr>
            <sz val="11"/>
            <color theme="1"/>
            <rFont val="Calibri"/>
            <family val="2"/>
            <scheme val="minor"/>
          </rPr>
          <t>Балл: 4 из 4</t>
        </r>
      </text>
    </comment>
    <comment ref="AH73" authorId="0" shapeId="0">
      <text>
        <r>
          <rPr>
            <sz val="11"/>
            <color theme="1"/>
            <rFont val="Calibri"/>
            <family val="2"/>
            <scheme val="minor"/>
          </rPr>
          <t>Балл: 4 из 4</t>
        </r>
      </text>
    </comment>
    <comment ref="AJ73" authorId="0" shapeId="0">
      <text>
        <r>
          <rPr>
            <sz val="11"/>
            <color theme="1"/>
            <rFont val="Calibri"/>
            <family val="2"/>
            <scheme val="minor"/>
          </rPr>
          <t>Балл: 0 из 4</t>
        </r>
      </text>
    </comment>
    <comment ref="AM73" authorId="0" shapeId="0">
      <text>
        <r>
          <rPr>
            <sz val="11"/>
            <color theme="1"/>
            <rFont val="Calibri"/>
            <family val="2"/>
            <scheme val="minor"/>
          </rPr>
          <t>Балл: 0 из 4</t>
        </r>
      </text>
    </comment>
    <comment ref="AW73" authorId="0" shapeId="0">
      <text>
        <r>
          <rPr>
            <sz val="11"/>
            <color theme="1"/>
            <rFont val="Calibri"/>
            <family val="2"/>
            <scheme val="minor"/>
          </rPr>
          <t>Балл: 4 из 4</t>
        </r>
      </text>
    </comment>
    <comment ref="AY73" authorId="0" shapeId="0">
      <text>
        <r>
          <rPr>
            <sz val="11"/>
            <color theme="1"/>
            <rFont val="Calibri"/>
            <family val="2"/>
            <scheme val="minor"/>
          </rPr>
          <t>Балл: 0 из 4</t>
        </r>
      </text>
    </comment>
    <comment ref="BD73" authorId="0" shapeId="0">
      <text>
        <r>
          <rPr>
            <sz val="11"/>
            <color theme="1"/>
            <rFont val="Calibri"/>
            <family val="2"/>
            <scheme val="minor"/>
          </rPr>
          <t>Балл: 0 из 4</t>
        </r>
      </text>
    </comment>
    <comment ref="BJ73" authorId="0" shapeId="0">
      <text>
        <r>
          <rPr>
            <sz val="11"/>
            <color theme="1"/>
            <rFont val="Calibri"/>
            <family val="2"/>
            <scheme val="minor"/>
          </rPr>
          <t>Балл: 6 из 6</t>
        </r>
      </text>
    </comment>
    <comment ref="BM73" authorId="0" shapeId="0">
      <text>
        <r>
          <rPr>
            <sz val="11"/>
            <color theme="1"/>
            <rFont val="Calibri"/>
            <family val="2"/>
            <scheme val="minor"/>
          </rPr>
          <t>Балл: 0 из 6</t>
        </r>
      </text>
    </comment>
    <comment ref="BR73" authorId="0" shapeId="0">
      <text>
        <r>
          <rPr>
            <sz val="11"/>
            <color theme="1"/>
            <rFont val="Calibri"/>
            <family val="2"/>
            <scheme val="minor"/>
          </rPr>
          <t>Балл: 0 из 6</t>
        </r>
      </text>
    </comment>
    <comment ref="BV73" authorId="0" shapeId="0">
      <text>
        <r>
          <rPr>
            <sz val="11"/>
            <color theme="1"/>
            <rFont val="Calibri"/>
            <family val="2"/>
            <scheme val="minor"/>
          </rPr>
          <t>Балл: 0 из 6</t>
        </r>
      </text>
    </comment>
    <comment ref="BW73" authorId="0" shapeId="0">
      <text>
        <r>
          <rPr>
            <sz val="11"/>
            <color theme="1"/>
            <rFont val="Calibri"/>
            <family val="2"/>
            <scheme val="minor"/>
          </rPr>
          <t>Балл: 0 из 6</t>
        </r>
      </text>
    </comment>
    <comment ref="CG73" authorId="0" shapeId="0">
      <text>
        <r>
          <rPr>
            <sz val="11"/>
            <color theme="1"/>
            <rFont val="Calibri"/>
            <family val="2"/>
            <scheme val="minor"/>
          </rPr>
          <t>Балл: 0 из 2</t>
        </r>
      </text>
    </comment>
    <comment ref="CS73" authorId="0" shapeId="0">
      <text>
        <r>
          <rPr>
            <sz val="11"/>
            <color theme="1"/>
            <rFont val="Calibri"/>
            <family val="2"/>
            <scheme val="minor"/>
          </rPr>
          <t>Балл: 4 из 4</t>
        </r>
      </text>
    </comment>
    <comment ref="CX73" authorId="0" shapeId="0">
      <text>
        <r>
          <rPr>
            <sz val="11"/>
            <color theme="1"/>
            <rFont val="Calibri"/>
            <family val="2"/>
            <scheme val="minor"/>
          </rPr>
          <t>Балл: 0 из 4</t>
        </r>
      </text>
    </comment>
    <comment ref="DJ73" authorId="0" shapeId="0">
      <text>
        <r>
          <rPr>
            <sz val="11"/>
            <color theme="1"/>
            <rFont val="Calibri"/>
            <family val="2"/>
            <scheme val="minor"/>
          </rPr>
          <t>Балл: 0 из 4</t>
        </r>
      </text>
    </comment>
    <comment ref="DV73" authorId="0" shapeId="0">
      <text>
        <r>
          <rPr>
            <sz val="11"/>
            <color theme="1"/>
            <rFont val="Calibri"/>
            <family val="2"/>
            <scheme val="minor"/>
          </rPr>
          <t>Балл: 6 из 6</t>
        </r>
      </text>
    </comment>
    <comment ref="ED73" authorId="0" shapeId="0">
      <text>
        <r>
          <rPr>
            <sz val="11"/>
            <color theme="1"/>
            <rFont val="Calibri"/>
            <family val="2"/>
            <scheme val="minor"/>
          </rPr>
          <t>Балл: 2 из 2</t>
        </r>
      </text>
    </comment>
    <comment ref="EO73" authorId="0" shapeId="0">
      <text>
        <r>
          <rPr>
            <sz val="11"/>
            <color theme="1"/>
            <rFont val="Calibri"/>
            <family val="2"/>
            <scheme val="minor"/>
          </rPr>
          <t>Балл: 0 из 4</t>
        </r>
      </text>
    </comment>
    <comment ref="EV73" authorId="0" shapeId="0">
      <text>
        <r>
          <rPr>
            <sz val="11"/>
            <color theme="1"/>
            <rFont val="Calibri"/>
            <family val="2"/>
            <scheme val="minor"/>
          </rPr>
          <t>Балл: 6 из 6</t>
        </r>
      </text>
    </comment>
    <comment ref="K74" authorId="0" shapeId="0">
      <text>
        <r>
          <rPr>
            <sz val="11"/>
            <color theme="1"/>
            <rFont val="Calibri"/>
            <family val="2"/>
            <scheme val="minor"/>
          </rPr>
          <t>Балл: 2 из 2</t>
        </r>
      </text>
    </comment>
    <comment ref="P74" authorId="0" shapeId="0">
      <text>
        <r>
          <rPr>
            <sz val="11"/>
            <color theme="1"/>
            <rFont val="Calibri"/>
            <family val="2"/>
            <scheme val="minor"/>
          </rPr>
          <t>Балл: 0 из 2</t>
        </r>
      </text>
    </comment>
    <comment ref="V74" authorId="0" shapeId="0">
      <text>
        <r>
          <rPr>
            <sz val="11"/>
            <color theme="1"/>
            <rFont val="Calibri"/>
            <family val="2"/>
            <scheme val="minor"/>
          </rPr>
          <t>Балл: 0 из 2</t>
        </r>
      </text>
    </comment>
    <comment ref="Z74" authorId="0" shapeId="0">
      <text>
        <r>
          <rPr>
            <sz val="11"/>
            <color theme="1"/>
            <rFont val="Calibri"/>
            <family val="2"/>
            <scheme val="minor"/>
          </rPr>
          <t>Балл: 0 из 2</t>
        </r>
      </text>
    </comment>
    <comment ref="AB74" authorId="0" shapeId="0">
      <text>
        <r>
          <rPr>
            <sz val="11"/>
            <color theme="1"/>
            <rFont val="Calibri"/>
            <family val="2"/>
            <scheme val="minor"/>
          </rPr>
          <t>Балл: 2 из 2</t>
        </r>
      </text>
    </comment>
    <comment ref="AG74" authorId="0" shapeId="0">
      <text>
        <r>
          <rPr>
            <sz val="11"/>
            <color theme="1"/>
            <rFont val="Calibri"/>
            <family val="2"/>
            <scheme val="minor"/>
          </rPr>
          <t>Балл: 4 из 4</t>
        </r>
      </text>
    </comment>
    <comment ref="AH74" authorId="0" shapeId="0">
      <text>
        <r>
          <rPr>
            <sz val="11"/>
            <color theme="1"/>
            <rFont val="Calibri"/>
            <family val="2"/>
            <scheme val="minor"/>
          </rPr>
          <t>Балл: 4 из 4</t>
        </r>
      </text>
    </comment>
    <comment ref="AK74" authorId="0" shapeId="0">
      <text>
        <r>
          <rPr>
            <sz val="11"/>
            <color theme="1"/>
            <rFont val="Calibri"/>
            <family val="2"/>
            <scheme val="minor"/>
          </rPr>
          <t>Балл: 0 из 4</t>
        </r>
      </text>
    </comment>
    <comment ref="AO74" authorId="0" shapeId="0">
      <text>
        <r>
          <rPr>
            <sz val="11"/>
            <color theme="1"/>
            <rFont val="Calibri"/>
            <family val="2"/>
            <scheme val="minor"/>
          </rPr>
          <t>Балл: 0 из 4</t>
        </r>
      </text>
    </comment>
    <comment ref="AR74" authorId="0" shapeId="0">
      <text>
        <r>
          <rPr>
            <sz val="11"/>
            <color theme="1"/>
            <rFont val="Calibri"/>
            <family val="2"/>
            <scheme val="minor"/>
          </rPr>
          <t>Балл: 4 из 4</t>
        </r>
      </text>
    </comment>
    <comment ref="BB74" authorId="0" shapeId="0">
      <text>
        <r>
          <rPr>
            <sz val="11"/>
            <color theme="1"/>
            <rFont val="Calibri"/>
            <family val="2"/>
            <scheme val="minor"/>
          </rPr>
          <t>Балл: 0 из 4</t>
        </r>
      </text>
    </comment>
    <comment ref="BH74" authorId="0" shapeId="0">
      <text>
        <r>
          <rPr>
            <sz val="11"/>
            <color theme="1"/>
            <rFont val="Calibri"/>
            <family val="2"/>
            <scheme val="minor"/>
          </rPr>
          <t>Балл: 4 из 4</t>
        </r>
      </text>
    </comment>
    <comment ref="BI74" authorId="0" shapeId="0">
      <text>
        <r>
          <rPr>
            <sz val="11"/>
            <color theme="1"/>
            <rFont val="Calibri"/>
            <family val="2"/>
            <scheme val="minor"/>
          </rPr>
          <t>Балл: 0 из 6</t>
        </r>
      </text>
    </comment>
    <comment ref="BM74" authorId="0" shapeId="0">
      <text>
        <r>
          <rPr>
            <sz val="11"/>
            <color theme="1"/>
            <rFont val="Calibri"/>
            <family val="2"/>
            <scheme val="minor"/>
          </rPr>
          <t>Балл: 0 из 6</t>
        </r>
      </text>
    </comment>
    <comment ref="BS74" authorId="0" shapeId="0">
      <text>
        <r>
          <rPr>
            <sz val="11"/>
            <color theme="1"/>
            <rFont val="Calibri"/>
            <family val="2"/>
            <scheme val="minor"/>
          </rPr>
          <t>Балл: 0 из 6</t>
        </r>
      </text>
    </comment>
    <comment ref="BU74" authorId="0" shapeId="0">
      <text>
        <r>
          <rPr>
            <sz val="11"/>
            <color theme="1"/>
            <rFont val="Calibri"/>
            <family val="2"/>
            <scheme val="minor"/>
          </rPr>
          <t>Балл: 0 из 6</t>
        </r>
      </text>
    </comment>
    <comment ref="J75" authorId="0" shapeId="0">
      <text>
        <r>
          <rPr>
            <sz val="11"/>
            <color theme="1"/>
            <rFont val="Calibri"/>
            <family val="2"/>
            <scheme val="minor"/>
          </rPr>
          <t>Балл: 2 из 2</t>
        </r>
      </text>
    </comment>
    <comment ref="P75" authorId="0" shapeId="0">
      <text>
        <r>
          <rPr>
            <sz val="11"/>
            <color theme="1"/>
            <rFont val="Calibri"/>
            <family val="2"/>
            <scheme val="minor"/>
          </rPr>
          <t>Балл: 2 из 2</t>
        </r>
      </text>
    </comment>
    <comment ref="U75" authorId="0" shapeId="0">
      <text>
        <r>
          <rPr>
            <sz val="11"/>
            <color theme="1"/>
            <rFont val="Calibri"/>
            <family val="2"/>
            <scheme val="minor"/>
          </rPr>
          <t>Балл: 2 из 2</t>
        </r>
      </text>
    </comment>
    <comment ref="Z75" authorId="0" shapeId="0">
      <text>
        <r>
          <rPr>
            <sz val="11"/>
            <color theme="1"/>
            <rFont val="Calibri"/>
            <family val="2"/>
            <scheme val="minor"/>
          </rPr>
          <t>Балл: 2 из 2</t>
        </r>
      </text>
    </comment>
    <comment ref="AC75" authorId="0" shapeId="0">
      <text>
        <r>
          <rPr>
            <sz val="11"/>
            <color theme="1"/>
            <rFont val="Calibri"/>
            <family val="2"/>
            <scheme val="minor"/>
          </rPr>
          <t>Балл: 0 из 2</t>
        </r>
      </text>
    </comment>
    <comment ref="AG75" authorId="0" shapeId="0">
      <text>
        <r>
          <rPr>
            <sz val="11"/>
            <color theme="1"/>
            <rFont val="Calibri"/>
            <family val="2"/>
            <scheme val="minor"/>
          </rPr>
          <t>Балл: 4 из 4</t>
        </r>
      </text>
    </comment>
    <comment ref="AH75" authorId="0" shapeId="0">
      <text>
        <r>
          <rPr>
            <sz val="11"/>
            <color theme="1"/>
            <rFont val="Calibri"/>
            <family val="2"/>
            <scheme val="minor"/>
          </rPr>
          <t>Балл: 4 из 4</t>
        </r>
      </text>
    </comment>
    <comment ref="AK75" authorId="0" shapeId="0">
      <text>
        <r>
          <rPr>
            <sz val="11"/>
            <color theme="1"/>
            <rFont val="Calibri"/>
            <family val="2"/>
            <scheme val="minor"/>
          </rPr>
          <t>Балл: 0 из 4</t>
        </r>
      </text>
    </comment>
    <comment ref="AQ75" authorId="0" shapeId="0">
      <text>
        <r>
          <rPr>
            <sz val="11"/>
            <color theme="1"/>
            <rFont val="Calibri"/>
            <family val="2"/>
            <scheme val="minor"/>
          </rPr>
          <t>Балл: 0 из 4</t>
        </r>
      </text>
    </comment>
    <comment ref="AV75" authorId="0" shapeId="0">
      <text>
        <r>
          <rPr>
            <sz val="11"/>
            <color theme="1"/>
            <rFont val="Calibri"/>
            <family val="2"/>
            <scheme val="minor"/>
          </rPr>
          <t>Балл: 4 из 4</t>
        </r>
      </text>
    </comment>
    <comment ref="AX75" authorId="0" shapeId="0">
      <text>
        <r>
          <rPr>
            <sz val="11"/>
            <color theme="1"/>
            <rFont val="Calibri"/>
            <family val="2"/>
            <scheme val="minor"/>
          </rPr>
          <t>Балл: 0 из 4</t>
        </r>
      </text>
    </comment>
    <comment ref="BD75" authorId="0" shapeId="0">
      <text>
        <r>
          <rPr>
            <sz val="11"/>
            <color theme="1"/>
            <rFont val="Calibri"/>
            <family val="2"/>
            <scheme val="minor"/>
          </rPr>
          <t>Балл: 0 из 4</t>
        </r>
      </text>
    </comment>
    <comment ref="BJ75" authorId="0" shapeId="0">
      <text>
        <r>
          <rPr>
            <sz val="11"/>
            <color theme="1"/>
            <rFont val="Calibri"/>
            <family val="2"/>
            <scheme val="minor"/>
          </rPr>
          <t>Балл: 6 из 6</t>
        </r>
      </text>
    </comment>
    <comment ref="BO75" authorId="0" shapeId="0">
      <text>
        <r>
          <rPr>
            <sz val="11"/>
            <color theme="1"/>
            <rFont val="Calibri"/>
            <family val="2"/>
            <scheme val="minor"/>
          </rPr>
          <t>Балл: 0 из 6</t>
        </r>
      </text>
    </comment>
    <comment ref="BP75" authorId="0" shapeId="0">
      <text>
        <r>
          <rPr>
            <sz val="11"/>
            <color theme="1"/>
            <rFont val="Calibri"/>
            <family val="2"/>
            <scheme val="minor"/>
          </rPr>
          <t>Балл: 6 из 6</t>
        </r>
      </text>
    </comment>
    <comment ref="BU75" authorId="0" shapeId="0">
      <text>
        <r>
          <rPr>
            <sz val="11"/>
            <color theme="1"/>
            <rFont val="Calibri"/>
            <family val="2"/>
            <scheme val="minor"/>
          </rPr>
          <t>Балл: 0 из 6</t>
        </r>
      </text>
    </comment>
    <comment ref="BX75" authorId="0" shapeId="0">
      <text>
        <r>
          <rPr>
            <sz val="11"/>
            <color theme="1"/>
            <rFont val="Calibri"/>
            <family val="2"/>
            <scheme val="minor"/>
          </rPr>
          <t>Балл: 0 из 6</t>
        </r>
      </text>
    </comment>
    <comment ref="CC75" authorId="0" shapeId="0">
      <text>
        <r>
          <rPr>
            <sz val="11"/>
            <color theme="1"/>
            <rFont val="Calibri"/>
            <family val="2"/>
            <scheme val="minor"/>
          </rPr>
          <t>Балл: 0 из 2</t>
        </r>
      </text>
    </comment>
    <comment ref="CQ75" authorId="0" shapeId="0">
      <text>
        <r>
          <rPr>
            <sz val="11"/>
            <color theme="1"/>
            <rFont val="Calibri"/>
            <family val="2"/>
            <scheme val="minor"/>
          </rPr>
          <t>Балл: 0 из 4</t>
        </r>
      </text>
    </comment>
    <comment ref="CZ75" authorId="0" shapeId="0">
      <text>
        <r>
          <rPr>
            <sz val="11"/>
            <color theme="1"/>
            <rFont val="Calibri"/>
            <family val="2"/>
            <scheme val="minor"/>
          </rPr>
          <t>Балл: 0 из 4</t>
        </r>
      </text>
    </comment>
    <comment ref="DK75" authorId="0" shapeId="0">
      <text>
        <r>
          <rPr>
            <sz val="11"/>
            <color theme="1"/>
            <rFont val="Calibri"/>
            <family val="2"/>
            <scheme val="minor"/>
          </rPr>
          <t>Балл: 4 из 4</t>
        </r>
      </text>
    </comment>
    <comment ref="DR75" authorId="0" shapeId="0">
      <text>
        <r>
          <rPr>
            <sz val="11"/>
            <color theme="1"/>
            <rFont val="Calibri"/>
            <family val="2"/>
            <scheme val="minor"/>
          </rPr>
          <t>Балл: 6 из 6</t>
        </r>
      </text>
    </comment>
    <comment ref="EB75" authorId="0" shapeId="0">
      <text>
        <r>
          <rPr>
            <sz val="11"/>
            <color theme="1"/>
            <rFont val="Calibri"/>
            <family val="2"/>
            <scheme val="minor"/>
          </rPr>
          <t>Балл: 2 из 2</t>
        </r>
      </text>
    </comment>
    <comment ref="EI75" authorId="0" shapeId="0">
      <text>
        <r>
          <rPr>
            <sz val="11"/>
            <color theme="1"/>
            <rFont val="Calibri"/>
            <family val="2"/>
            <scheme val="minor"/>
          </rPr>
          <t>Балл: 0 из 4</t>
        </r>
      </text>
    </comment>
    <comment ref="EU75" authorId="0" shapeId="0">
      <text>
        <r>
          <rPr>
            <sz val="11"/>
            <color theme="1"/>
            <rFont val="Calibri"/>
            <family val="2"/>
            <scheme val="minor"/>
          </rPr>
          <t>Балл: 3 из 6</t>
        </r>
      </text>
    </comment>
    <comment ref="J76" authorId="0" shapeId="0">
      <text>
        <r>
          <rPr>
            <sz val="11"/>
            <color theme="1"/>
            <rFont val="Calibri"/>
            <family val="2"/>
            <scheme val="minor"/>
          </rPr>
          <t>Балл: 0 из 2</t>
        </r>
      </text>
    </comment>
    <comment ref="O76" authorId="0" shapeId="0">
      <text>
        <r>
          <rPr>
            <sz val="11"/>
            <color theme="1"/>
            <rFont val="Calibri"/>
            <family val="2"/>
            <scheme val="minor"/>
          </rPr>
          <t>Балл: 0 из 2</t>
        </r>
      </text>
    </comment>
    <comment ref="S76" authorId="0" shapeId="0">
      <text>
        <r>
          <rPr>
            <sz val="11"/>
            <color theme="1"/>
            <rFont val="Calibri"/>
            <family val="2"/>
            <scheme val="minor"/>
          </rPr>
          <t>Балл: 0 из 2</t>
        </r>
      </text>
    </comment>
    <comment ref="W76" authorId="0" shapeId="0">
      <text>
        <r>
          <rPr>
            <sz val="11"/>
            <color theme="1"/>
            <rFont val="Calibri"/>
            <family val="2"/>
            <scheme val="minor"/>
          </rPr>
          <t>Балл: 2 из 2</t>
        </r>
      </text>
    </comment>
    <comment ref="AB76" authorId="0" shapeId="0">
      <text>
        <r>
          <rPr>
            <sz val="11"/>
            <color theme="1"/>
            <rFont val="Calibri"/>
            <family val="2"/>
            <scheme val="minor"/>
          </rPr>
          <t>Балл: 2 из 2</t>
        </r>
      </text>
    </comment>
    <comment ref="AF76" authorId="0" shapeId="0">
      <text>
        <r>
          <rPr>
            <sz val="11"/>
            <color theme="1"/>
            <rFont val="Calibri"/>
            <family val="2"/>
            <scheme val="minor"/>
          </rPr>
          <t>Балл: 4 из 4</t>
        </r>
      </text>
    </comment>
    <comment ref="AI76" authorId="0" shapeId="0">
      <text>
        <r>
          <rPr>
            <sz val="11"/>
            <color theme="1"/>
            <rFont val="Calibri"/>
            <family val="2"/>
            <scheme val="minor"/>
          </rPr>
          <t>Балл: 4 из 4</t>
        </r>
      </text>
    </comment>
    <comment ref="AJ76" authorId="0" shapeId="0">
      <text>
        <r>
          <rPr>
            <sz val="11"/>
            <color theme="1"/>
            <rFont val="Calibri"/>
            <family val="2"/>
            <scheme val="minor"/>
          </rPr>
          <t>Балл: 4 из 4</t>
        </r>
      </text>
    </comment>
    <comment ref="AM76" authorId="0" shapeId="0">
      <text>
        <r>
          <rPr>
            <sz val="11"/>
            <color theme="1"/>
            <rFont val="Calibri"/>
            <family val="2"/>
            <scheme val="minor"/>
          </rPr>
          <t>Балл: 0 из 4</t>
        </r>
      </text>
    </comment>
    <comment ref="AW76" authorId="0" shapeId="0">
      <text>
        <r>
          <rPr>
            <sz val="11"/>
            <color theme="1"/>
            <rFont val="Calibri"/>
            <family val="2"/>
            <scheme val="minor"/>
          </rPr>
          <t>Балл: 4 из 4</t>
        </r>
      </text>
    </comment>
    <comment ref="AY76" authorId="0" shapeId="0">
      <text>
        <r>
          <rPr>
            <sz val="11"/>
            <color theme="1"/>
            <rFont val="Calibri"/>
            <family val="2"/>
            <scheme val="minor"/>
          </rPr>
          <t>Балл: 4 из 4</t>
        </r>
      </text>
    </comment>
    <comment ref="BE76" authorId="0" shapeId="0">
      <text>
        <r>
          <rPr>
            <sz val="11"/>
            <color theme="1"/>
            <rFont val="Calibri"/>
            <family val="2"/>
            <scheme val="minor"/>
          </rPr>
          <t>Балл: 0 из 4</t>
        </r>
      </text>
    </comment>
    <comment ref="BL76" authorId="0" shapeId="0">
      <text>
        <r>
          <rPr>
            <sz val="11"/>
            <color theme="1"/>
            <rFont val="Calibri"/>
            <family val="2"/>
            <scheme val="minor"/>
          </rPr>
          <t>Балл: 0 из 6</t>
        </r>
      </text>
    </comment>
    <comment ref="BO76" authorId="0" shapeId="0">
      <text>
        <r>
          <rPr>
            <sz val="11"/>
            <color theme="1"/>
            <rFont val="Calibri"/>
            <family val="2"/>
            <scheme val="minor"/>
          </rPr>
          <t>Балл: 0 из 6</t>
        </r>
      </text>
    </comment>
    <comment ref="BR76" authorId="0" shapeId="0">
      <text>
        <r>
          <rPr>
            <sz val="11"/>
            <color theme="1"/>
            <rFont val="Calibri"/>
            <family val="2"/>
            <scheme val="minor"/>
          </rPr>
          <t>Балл: 6 из 6</t>
        </r>
      </text>
    </comment>
    <comment ref="BV76" authorId="0" shapeId="0">
      <text>
        <r>
          <rPr>
            <sz val="11"/>
            <color theme="1"/>
            <rFont val="Calibri"/>
            <family val="2"/>
            <scheme val="minor"/>
          </rPr>
          <t>Балл: 0 из 6</t>
        </r>
      </text>
    </comment>
    <comment ref="BY76" authorId="0" shapeId="0">
      <text>
        <r>
          <rPr>
            <sz val="11"/>
            <color theme="1"/>
            <rFont val="Calibri"/>
            <family val="2"/>
            <scheme val="minor"/>
          </rPr>
          <t>Балл: 0 из 6</t>
        </r>
      </text>
    </comment>
    <comment ref="CJ76" authorId="0" shapeId="0">
      <text>
        <r>
          <rPr>
            <sz val="11"/>
            <color theme="1"/>
            <rFont val="Calibri"/>
            <family val="2"/>
            <scheme val="minor"/>
          </rPr>
          <t>Балл: 2 из 2</t>
        </r>
      </text>
    </comment>
    <comment ref="CQ76" authorId="0" shapeId="0">
      <text>
        <r>
          <rPr>
            <sz val="11"/>
            <color theme="1"/>
            <rFont val="Calibri"/>
            <family val="2"/>
            <scheme val="minor"/>
          </rPr>
          <t>Балл: 0 из 4</t>
        </r>
      </text>
    </comment>
    <comment ref="CZ76" authorId="0" shapeId="0">
      <text>
        <r>
          <rPr>
            <sz val="11"/>
            <color theme="1"/>
            <rFont val="Calibri"/>
            <family val="2"/>
            <scheme val="minor"/>
          </rPr>
          <t>Балл: 0 из 4</t>
        </r>
      </text>
    </comment>
    <comment ref="DH76" authorId="0" shapeId="0">
      <text>
        <r>
          <rPr>
            <sz val="11"/>
            <color theme="1"/>
            <rFont val="Calibri"/>
            <family val="2"/>
            <scheme val="minor"/>
          </rPr>
          <t>Балл: 0 из 4</t>
        </r>
      </text>
    </comment>
    <comment ref="DR76" authorId="0" shapeId="0">
      <text>
        <r>
          <rPr>
            <sz val="11"/>
            <color theme="1"/>
            <rFont val="Calibri"/>
            <family val="2"/>
            <scheme val="minor"/>
          </rPr>
          <t>Балл: 6 из 6</t>
        </r>
      </text>
    </comment>
    <comment ref="DY76" authorId="0" shapeId="0">
      <text>
        <r>
          <rPr>
            <sz val="11"/>
            <color theme="1"/>
            <rFont val="Calibri"/>
            <family val="2"/>
            <scheme val="minor"/>
          </rPr>
          <t>Балл: 2 из 2</t>
        </r>
      </text>
    </comment>
    <comment ref="EN76" authorId="0" shapeId="0">
      <text>
        <r>
          <rPr>
            <sz val="11"/>
            <color theme="1"/>
            <rFont val="Calibri"/>
            <family val="2"/>
            <scheme val="minor"/>
          </rPr>
          <t>Балл: 4 из 4</t>
        </r>
      </text>
    </comment>
    <comment ref="EU76" authorId="0" shapeId="0">
      <text>
        <r>
          <rPr>
            <sz val="11"/>
            <color theme="1"/>
            <rFont val="Calibri"/>
            <family val="2"/>
            <scheme val="minor"/>
          </rPr>
          <t>Балл: 6 из 6</t>
        </r>
      </text>
    </comment>
    <comment ref="I77" authorId="0" shapeId="0">
      <text>
        <r>
          <rPr>
            <sz val="11"/>
            <color theme="1"/>
            <rFont val="Calibri"/>
            <family val="2"/>
            <scheme val="minor"/>
          </rPr>
          <t>Балл: 2 из 2</t>
        </r>
      </text>
    </comment>
    <comment ref="N77" authorId="0" shapeId="0">
      <text>
        <r>
          <rPr>
            <sz val="11"/>
            <color theme="1"/>
            <rFont val="Calibri"/>
            <family val="2"/>
            <scheme val="minor"/>
          </rPr>
          <t>Балл: 2 из 2</t>
        </r>
      </text>
    </comment>
    <comment ref="S77" authorId="0" shapeId="0">
      <text>
        <r>
          <rPr>
            <sz val="11"/>
            <color theme="1"/>
            <rFont val="Calibri"/>
            <family val="2"/>
            <scheme val="minor"/>
          </rPr>
          <t>Балл: 0 из 2</t>
        </r>
      </text>
    </comment>
    <comment ref="Z77" authorId="0" shapeId="0">
      <text>
        <r>
          <rPr>
            <sz val="11"/>
            <color theme="1"/>
            <rFont val="Calibri"/>
            <family val="2"/>
            <scheme val="minor"/>
          </rPr>
          <t>Балл: 2 из 2</t>
        </r>
      </text>
    </comment>
    <comment ref="AA77" authorId="0" shapeId="0">
      <text>
        <r>
          <rPr>
            <sz val="11"/>
            <color theme="1"/>
            <rFont val="Calibri"/>
            <family val="2"/>
            <scheme val="minor"/>
          </rPr>
          <t>Балл: 2 из 2</t>
        </r>
      </text>
    </comment>
    <comment ref="AG77" authorId="0" shapeId="0">
      <text>
        <r>
          <rPr>
            <sz val="11"/>
            <color theme="1"/>
            <rFont val="Calibri"/>
            <family val="2"/>
            <scheme val="minor"/>
          </rPr>
          <t>Балл: 4 из 4</t>
        </r>
      </text>
    </comment>
    <comment ref="AI77" authorId="0" shapeId="0">
      <text>
        <r>
          <rPr>
            <sz val="11"/>
            <color theme="1"/>
            <rFont val="Calibri"/>
            <family val="2"/>
            <scheme val="minor"/>
          </rPr>
          <t>Балл: 4 из 4</t>
        </r>
      </text>
    </comment>
    <comment ref="AJ77" authorId="0" shapeId="0">
      <text>
        <r>
          <rPr>
            <sz val="11"/>
            <color theme="1"/>
            <rFont val="Calibri"/>
            <family val="2"/>
            <scheme val="minor"/>
          </rPr>
          <t>Балл: 4 из 4</t>
        </r>
      </text>
    </comment>
    <comment ref="AO77" authorId="0" shapeId="0">
      <text>
        <r>
          <rPr>
            <sz val="11"/>
            <color theme="1"/>
            <rFont val="Calibri"/>
            <family val="2"/>
            <scheme val="minor"/>
          </rPr>
          <t>Балл: 0 из 4</t>
        </r>
      </text>
    </comment>
    <comment ref="AT77" authorId="0" shapeId="0">
      <text>
        <r>
          <rPr>
            <sz val="11"/>
            <color theme="1"/>
            <rFont val="Calibri"/>
            <family val="2"/>
            <scheme val="minor"/>
          </rPr>
          <t>Балл: 0 из 4</t>
        </r>
      </text>
    </comment>
    <comment ref="AX77" authorId="0" shapeId="0">
      <text>
        <r>
          <rPr>
            <sz val="11"/>
            <color theme="1"/>
            <rFont val="Calibri"/>
            <family val="2"/>
            <scheme val="minor"/>
          </rPr>
          <t>Балл: 0 из 4</t>
        </r>
      </text>
    </comment>
    <comment ref="BG77" authorId="0" shapeId="0">
      <text>
        <r>
          <rPr>
            <sz val="11"/>
            <color theme="1"/>
            <rFont val="Calibri"/>
            <family val="2"/>
            <scheme val="minor"/>
          </rPr>
          <t>Балл: 0 из 4</t>
        </r>
      </text>
    </comment>
    <comment ref="BK77" authorId="0" shapeId="0">
      <text>
        <r>
          <rPr>
            <sz val="11"/>
            <color theme="1"/>
            <rFont val="Calibri"/>
            <family val="2"/>
            <scheme val="minor"/>
          </rPr>
          <t>Балл: 0 из 6</t>
        </r>
      </text>
    </comment>
    <comment ref="BM77" authorId="0" shapeId="0">
      <text>
        <r>
          <rPr>
            <sz val="11"/>
            <color theme="1"/>
            <rFont val="Calibri"/>
            <family val="2"/>
            <scheme val="minor"/>
          </rPr>
          <t>Балл: 0 из 6</t>
        </r>
      </text>
    </comment>
    <comment ref="BQ77" authorId="0" shapeId="0">
      <text>
        <r>
          <rPr>
            <sz val="11"/>
            <color theme="1"/>
            <rFont val="Calibri"/>
            <family val="2"/>
            <scheme val="minor"/>
          </rPr>
          <t>Балл: 0 из 6</t>
        </r>
      </text>
    </comment>
    <comment ref="BT77" authorId="0" shapeId="0">
      <text>
        <r>
          <rPr>
            <sz val="11"/>
            <color theme="1"/>
            <rFont val="Calibri"/>
            <family val="2"/>
            <scheme val="minor"/>
          </rPr>
          <t>Балл: 0 из 6</t>
        </r>
      </text>
    </comment>
    <comment ref="BX77" authorId="0" shapeId="0">
      <text>
        <r>
          <rPr>
            <sz val="11"/>
            <color theme="1"/>
            <rFont val="Calibri"/>
            <family val="2"/>
            <scheme val="minor"/>
          </rPr>
          <t>Балл: 0 из 6</t>
        </r>
      </text>
    </comment>
    <comment ref="CA77" authorId="0" shapeId="0">
      <text>
        <r>
          <rPr>
            <sz val="11"/>
            <color theme="1"/>
            <rFont val="Calibri"/>
            <family val="2"/>
            <scheme val="minor"/>
          </rPr>
          <t>Балл: 2 из 2</t>
        </r>
      </text>
    </comment>
    <comment ref="CM77" authorId="0" shapeId="0">
      <text>
        <r>
          <rPr>
            <sz val="11"/>
            <color theme="1"/>
            <rFont val="Calibri"/>
            <family val="2"/>
            <scheme val="minor"/>
          </rPr>
          <t>Балл: 0 из 4</t>
        </r>
      </text>
    </comment>
    <comment ref="CX77" authorId="0" shapeId="0">
      <text>
        <r>
          <rPr>
            <sz val="11"/>
            <color theme="1"/>
            <rFont val="Calibri"/>
            <family val="2"/>
            <scheme val="minor"/>
          </rPr>
          <t>Балл: 4 из 4</t>
        </r>
      </text>
    </comment>
    <comment ref="DM77" authorId="0" shapeId="0">
      <text>
        <r>
          <rPr>
            <sz val="11"/>
            <color theme="1"/>
            <rFont val="Calibri"/>
            <family val="2"/>
            <scheme val="minor"/>
          </rPr>
          <t>Балл: 0 из 4</t>
        </r>
      </text>
    </comment>
    <comment ref="DS77" authorId="0" shapeId="0">
      <text>
        <r>
          <rPr>
            <sz val="11"/>
            <color theme="1"/>
            <rFont val="Calibri"/>
            <family val="2"/>
            <scheme val="minor"/>
          </rPr>
          <t>Балл: 2 из 6</t>
        </r>
      </text>
    </comment>
    <comment ref="EC77" authorId="0" shapeId="0">
      <text>
        <r>
          <rPr>
            <sz val="11"/>
            <color theme="1"/>
            <rFont val="Calibri"/>
            <family val="2"/>
            <scheme val="minor"/>
          </rPr>
          <t>Балл: 2 из 2</t>
        </r>
      </text>
    </comment>
    <comment ref="EL77" authorId="0" shapeId="0">
      <text>
        <r>
          <rPr>
            <sz val="11"/>
            <color theme="1"/>
            <rFont val="Calibri"/>
            <family val="2"/>
            <scheme val="minor"/>
          </rPr>
          <t>Балл: 4 из 4</t>
        </r>
      </text>
    </comment>
    <comment ref="FB77" authorId="0" shapeId="0">
      <text>
        <r>
          <rPr>
            <sz val="11"/>
            <color theme="1"/>
            <rFont val="Calibri"/>
            <family val="2"/>
            <scheme val="minor"/>
          </rPr>
          <t>Балл: 6 из 6</t>
        </r>
      </text>
    </comment>
    <comment ref="K78" authorId="0" shapeId="0">
      <text>
        <r>
          <rPr>
            <sz val="11"/>
            <color theme="1"/>
            <rFont val="Calibri"/>
            <family val="2"/>
            <scheme val="minor"/>
          </rPr>
          <t>Балл: 2 из 2</t>
        </r>
      </text>
    </comment>
    <comment ref="M78" authorId="0" shapeId="0">
      <text>
        <r>
          <rPr>
            <sz val="11"/>
            <color theme="1"/>
            <rFont val="Calibri"/>
            <family val="2"/>
            <scheme val="minor"/>
          </rPr>
          <t>Балл: 2 из 2</t>
        </r>
      </text>
    </comment>
    <comment ref="S78" authorId="0" shapeId="0">
      <text>
        <r>
          <rPr>
            <sz val="11"/>
            <color theme="1"/>
            <rFont val="Calibri"/>
            <family val="2"/>
            <scheme val="minor"/>
          </rPr>
          <t>Балл: 0 из 2</t>
        </r>
      </text>
    </comment>
    <comment ref="Y78" authorId="0" shapeId="0">
      <text>
        <r>
          <rPr>
            <sz val="11"/>
            <color theme="1"/>
            <rFont val="Calibri"/>
            <family val="2"/>
            <scheme val="minor"/>
          </rPr>
          <t>Балл: 0 из 2</t>
        </r>
      </text>
    </comment>
    <comment ref="AE78" authorId="0" shapeId="0">
      <text>
        <r>
          <rPr>
            <sz val="11"/>
            <color theme="1"/>
            <rFont val="Calibri"/>
            <family val="2"/>
            <scheme val="minor"/>
          </rPr>
          <t>Балл: 2 из 2</t>
        </r>
      </text>
    </comment>
    <comment ref="AF78" authorId="0" shapeId="0">
      <text>
        <r>
          <rPr>
            <sz val="11"/>
            <color theme="1"/>
            <rFont val="Calibri"/>
            <family val="2"/>
            <scheme val="minor"/>
          </rPr>
          <t>Балл: 4 из 4</t>
        </r>
      </text>
    </comment>
    <comment ref="AH78" authorId="0" shapeId="0">
      <text>
        <r>
          <rPr>
            <sz val="11"/>
            <color theme="1"/>
            <rFont val="Calibri"/>
            <family val="2"/>
            <scheme val="minor"/>
          </rPr>
          <t>Балл: 4 из 4</t>
        </r>
      </text>
    </comment>
    <comment ref="AJ78" authorId="0" shapeId="0">
      <text>
        <r>
          <rPr>
            <sz val="11"/>
            <color theme="1"/>
            <rFont val="Calibri"/>
            <family val="2"/>
            <scheme val="minor"/>
          </rPr>
          <t>Балл: 4 из 4</t>
        </r>
      </text>
    </comment>
    <comment ref="AN78" authorId="0" shapeId="0">
      <text>
        <r>
          <rPr>
            <sz val="11"/>
            <color theme="1"/>
            <rFont val="Calibri"/>
            <family val="2"/>
            <scheme val="minor"/>
          </rPr>
          <t>Балл: 0 из 4</t>
        </r>
      </text>
    </comment>
    <comment ref="AR78" authorId="0" shapeId="0">
      <text>
        <r>
          <rPr>
            <sz val="11"/>
            <color theme="1"/>
            <rFont val="Calibri"/>
            <family val="2"/>
            <scheme val="minor"/>
          </rPr>
          <t>Балл: 0 из 4</t>
        </r>
      </text>
    </comment>
    <comment ref="AX78" authorId="0" shapeId="0">
      <text>
        <r>
          <rPr>
            <sz val="11"/>
            <color theme="1"/>
            <rFont val="Calibri"/>
            <family val="2"/>
            <scheme val="minor"/>
          </rPr>
          <t>Балл: 0 из 4</t>
        </r>
      </text>
    </comment>
    <comment ref="BE78" authorId="0" shapeId="0">
      <text>
        <r>
          <rPr>
            <sz val="11"/>
            <color theme="1"/>
            <rFont val="Calibri"/>
            <family val="2"/>
            <scheme val="minor"/>
          </rPr>
          <t>Балл: 4 из 4</t>
        </r>
      </text>
    </comment>
    <comment ref="BI78" authorId="0" shapeId="0">
      <text>
        <r>
          <rPr>
            <sz val="11"/>
            <color theme="1"/>
            <rFont val="Calibri"/>
            <family val="2"/>
            <scheme val="minor"/>
          </rPr>
          <t>Балл: 6 из 6</t>
        </r>
      </text>
    </comment>
    <comment ref="BM78" authorId="0" shapeId="0">
      <text>
        <r>
          <rPr>
            <sz val="11"/>
            <color theme="1"/>
            <rFont val="Calibri"/>
            <family val="2"/>
            <scheme val="minor"/>
          </rPr>
          <t>Балл: 0 из 6</t>
        </r>
      </text>
    </comment>
    <comment ref="BQ78" authorId="0" shapeId="0">
      <text>
        <r>
          <rPr>
            <sz val="11"/>
            <color theme="1"/>
            <rFont val="Calibri"/>
            <family val="2"/>
            <scheme val="minor"/>
          </rPr>
          <t>Балл: 0 из 6</t>
        </r>
      </text>
    </comment>
    <comment ref="BU78" authorId="0" shapeId="0">
      <text>
        <r>
          <rPr>
            <sz val="11"/>
            <color theme="1"/>
            <rFont val="Calibri"/>
            <family val="2"/>
            <scheme val="minor"/>
          </rPr>
          <t>Балл: 0 из 6</t>
        </r>
      </text>
    </comment>
    <comment ref="BX78" authorId="0" shapeId="0">
      <text>
        <r>
          <rPr>
            <sz val="11"/>
            <color theme="1"/>
            <rFont val="Calibri"/>
            <family val="2"/>
            <scheme val="minor"/>
          </rPr>
          <t>Балл: 0 из 6</t>
        </r>
      </text>
    </comment>
    <comment ref="CB78" authorId="0" shapeId="0">
      <text>
        <r>
          <rPr>
            <sz val="11"/>
            <color theme="1"/>
            <rFont val="Calibri"/>
            <family val="2"/>
            <scheme val="minor"/>
          </rPr>
          <t>Балл: 0 из 2</t>
        </r>
      </text>
    </comment>
    <comment ref="CS78" authorId="0" shapeId="0">
      <text>
        <r>
          <rPr>
            <sz val="11"/>
            <color theme="1"/>
            <rFont val="Calibri"/>
            <family val="2"/>
            <scheme val="minor"/>
          </rPr>
          <t>Балл: 4 из 4</t>
        </r>
      </text>
    </comment>
    <comment ref="CU78" authorId="0" shapeId="0">
      <text>
        <r>
          <rPr>
            <sz val="11"/>
            <color theme="1"/>
            <rFont val="Calibri"/>
            <family val="2"/>
            <scheme val="minor"/>
          </rPr>
          <t>Балл: 0 из 4</t>
        </r>
      </text>
    </comment>
    <comment ref="DN78" authorId="0" shapeId="0">
      <text>
        <r>
          <rPr>
            <sz val="11"/>
            <color theme="1"/>
            <rFont val="Calibri"/>
            <family val="2"/>
            <scheme val="minor"/>
          </rPr>
          <t>Балл: 0 из 4</t>
        </r>
      </text>
    </comment>
    <comment ref="DU78" authorId="0" shapeId="0">
      <text>
        <r>
          <rPr>
            <sz val="11"/>
            <color theme="1"/>
            <rFont val="Calibri"/>
            <family val="2"/>
            <scheme val="minor"/>
          </rPr>
          <t>Балл: 6 из 6</t>
        </r>
      </text>
    </comment>
    <comment ref="DZ78" authorId="0" shapeId="0">
      <text>
        <r>
          <rPr>
            <sz val="11"/>
            <color theme="1"/>
            <rFont val="Calibri"/>
            <family val="2"/>
            <scheme val="minor"/>
          </rPr>
          <t>Балл: 2 из 2</t>
        </r>
      </text>
    </comment>
    <comment ref="EO78" authorId="0" shapeId="0">
      <text>
        <r>
          <rPr>
            <sz val="11"/>
            <color theme="1"/>
            <rFont val="Calibri"/>
            <family val="2"/>
            <scheme val="minor"/>
          </rPr>
          <t>Балл: 4 из 4</t>
        </r>
      </text>
    </comment>
    <comment ref="EX78" authorId="0" shapeId="0">
      <text>
        <r>
          <rPr>
            <sz val="11"/>
            <color theme="1"/>
            <rFont val="Calibri"/>
            <family val="2"/>
            <scheme val="minor"/>
          </rPr>
          <t>Балл: 0 из 6</t>
        </r>
      </text>
    </comment>
    <comment ref="H79" authorId="0" shapeId="0">
      <text>
        <r>
          <rPr>
            <sz val="11"/>
            <color theme="1"/>
            <rFont val="Calibri"/>
            <family val="2"/>
            <scheme val="minor"/>
          </rPr>
          <t>Балл: 2 из 2</t>
        </r>
      </text>
    </comment>
    <comment ref="O79" authorId="0" shapeId="0">
      <text>
        <r>
          <rPr>
            <sz val="11"/>
            <color theme="1"/>
            <rFont val="Calibri"/>
            <family val="2"/>
            <scheme val="minor"/>
          </rPr>
          <t>Балл: 0 из 2</t>
        </r>
      </text>
    </comment>
    <comment ref="T79" authorId="0" shapeId="0">
      <text>
        <r>
          <rPr>
            <sz val="11"/>
            <color theme="1"/>
            <rFont val="Calibri"/>
            <family val="2"/>
            <scheme val="minor"/>
          </rPr>
          <t>Балл: 0 из 2</t>
        </r>
      </text>
    </comment>
    <comment ref="Y79" authorId="0" shapeId="0">
      <text>
        <r>
          <rPr>
            <sz val="11"/>
            <color theme="1"/>
            <rFont val="Calibri"/>
            <family val="2"/>
            <scheme val="minor"/>
          </rPr>
          <t>Балл: 0 из 2</t>
        </r>
      </text>
    </comment>
    <comment ref="AD79" authorId="0" shapeId="0">
      <text>
        <r>
          <rPr>
            <sz val="11"/>
            <color theme="1"/>
            <rFont val="Calibri"/>
            <family val="2"/>
            <scheme val="minor"/>
          </rPr>
          <t>Балл: 2 из 2</t>
        </r>
      </text>
    </comment>
    <comment ref="AG79" authorId="0" shapeId="0">
      <text>
        <r>
          <rPr>
            <sz val="11"/>
            <color theme="1"/>
            <rFont val="Calibri"/>
            <family val="2"/>
            <scheme val="minor"/>
          </rPr>
          <t>Балл: 4 из 4</t>
        </r>
      </text>
    </comment>
    <comment ref="AI79" authorId="0" shapeId="0">
      <text>
        <r>
          <rPr>
            <sz val="11"/>
            <color theme="1"/>
            <rFont val="Calibri"/>
            <family val="2"/>
            <scheme val="minor"/>
          </rPr>
          <t>Балл: 4 из 4</t>
        </r>
      </text>
    </comment>
    <comment ref="AK79" authorId="0" shapeId="0">
      <text>
        <r>
          <rPr>
            <sz val="11"/>
            <color theme="1"/>
            <rFont val="Calibri"/>
            <family val="2"/>
            <scheme val="minor"/>
          </rPr>
          <t>Балл: 0 из 4</t>
        </r>
      </text>
    </comment>
    <comment ref="AO79" authorId="0" shapeId="0">
      <text>
        <r>
          <rPr>
            <sz val="11"/>
            <color theme="1"/>
            <rFont val="Calibri"/>
            <family val="2"/>
            <scheme val="minor"/>
          </rPr>
          <t>Балл: 0 из 4</t>
        </r>
      </text>
    </comment>
    <comment ref="AU79" authorId="0" shapeId="0">
      <text>
        <r>
          <rPr>
            <sz val="11"/>
            <color theme="1"/>
            <rFont val="Calibri"/>
            <family val="2"/>
            <scheme val="minor"/>
          </rPr>
          <t>Балл: 0 из 4</t>
        </r>
      </text>
    </comment>
    <comment ref="BA79" authorId="0" shapeId="0">
      <text>
        <r>
          <rPr>
            <sz val="11"/>
            <color theme="1"/>
            <rFont val="Calibri"/>
            <family val="2"/>
            <scheme val="minor"/>
          </rPr>
          <t>Балл: 0 из 4</t>
        </r>
      </text>
    </comment>
    <comment ref="BF79" authorId="0" shapeId="0">
      <text>
        <r>
          <rPr>
            <sz val="11"/>
            <color theme="1"/>
            <rFont val="Calibri"/>
            <family val="2"/>
            <scheme val="minor"/>
          </rPr>
          <t>Балл: 0 из 4</t>
        </r>
      </text>
    </comment>
    <comment ref="BI79" authorId="0" shapeId="0">
      <text>
        <r>
          <rPr>
            <sz val="11"/>
            <color theme="1"/>
            <rFont val="Calibri"/>
            <family val="2"/>
            <scheme val="minor"/>
          </rPr>
          <t>Балл: 0 из 6</t>
        </r>
      </text>
    </comment>
    <comment ref="BM79" authorId="0" shapeId="0">
      <text>
        <r>
          <rPr>
            <sz val="11"/>
            <color theme="1"/>
            <rFont val="Calibri"/>
            <family val="2"/>
            <scheme val="minor"/>
          </rPr>
          <t>Балл: 0 из 6</t>
        </r>
      </text>
    </comment>
    <comment ref="BP79" authorId="0" shapeId="0">
      <text>
        <r>
          <rPr>
            <sz val="11"/>
            <color theme="1"/>
            <rFont val="Calibri"/>
            <family val="2"/>
            <scheme val="minor"/>
          </rPr>
          <t>Балл: 0 из 6</t>
        </r>
      </text>
    </comment>
    <comment ref="BV79" authorId="0" shapeId="0">
      <text>
        <r>
          <rPr>
            <sz val="11"/>
            <color theme="1"/>
            <rFont val="Calibri"/>
            <family val="2"/>
            <scheme val="minor"/>
          </rPr>
          <t>Балл: 0 из 6</t>
        </r>
      </text>
    </comment>
    <comment ref="BW79" authorId="0" shapeId="0">
      <text>
        <r>
          <rPr>
            <sz val="11"/>
            <color theme="1"/>
            <rFont val="Calibri"/>
            <family val="2"/>
            <scheme val="minor"/>
          </rPr>
          <t>Балл: 0 из 6</t>
        </r>
      </text>
    </comment>
    <comment ref="CG79" authorId="0" shapeId="0">
      <text>
        <r>
          <rPr>
            <sz val="11"/>
            <color theme="1"/>
            <rFont val="Calibri"/>
            <family val="2"/>
            <scheme val="minor"/>
          </rPr>
          <t>Балл: 2 из 2</t>
        </r>
      </text>
    </comment>
    <comment ref="CR79" authorId="0" shapeId="0">
      <text>
        <r>
          <rPr>
            <sz val="11"/>
            <color theme="1"/>
            <rFont val="Calibri"/>
            <family val="2"/>
            <scheme val="minor"/>
          </rPr>
          <t>Балл: 0 из 4</t>
        </r>
      </text>
    </comment>
    <comment ref="CY79" authorId="0" shapeId="0">
      <text>
        <r>
          <rPr>
            <sz val="11"/>
            <color theme="1"/>
            <rFont val="Calibri"/>
            <family val="2"/>
            <scheme val="minor"/>
          </rPr>
          <t>Балл: 0 из 4</t>
        </r>
      </text>
    </comment>
    <comment ref="DN79" authorId="0" shapeId="0">
      <text>
        <r>
          <rPr>
            <sz val="11"/>
            <color theme="1"/>
            <rFont val="Calibri"/>
            <family val="2"/>
            <scheme val="minor"/>
          </rPr>
          <t>Балл: 0 из 4</t>
        </r>
      </text>
    </comment>
    <comment ref="DW79" authorId="0" shapeId="0">
      <text>
        <r>
          <rPr>
            <sz val="11"/>
            <color theme="1"/>
            <rFont val="Calibri"/>
            <family val="2"/>
            <scheme val="minor"/>
          </rPr>
          <t>Балл: 6 из 6</t>
        </r>
      </text>
    </comment>
    <comment ref="EC79" authorId="0" shapeId="0">
      <text>
        <r>
          <rPr>
            <sz val="11"/>
            <color theme="1"/>
            <rFont val="Calibri"/>
            <family val="2"/>
            <scheme val="minor"/>
          </rPr>
          <t>Балл: 2 из 2</t>
        </r>
      </text>
    </comment>
    <comment ref="EJ79" authorId="0" shapeId="0">
      <text>
        <r>
          <rPr>
            <sz val="11"/>
            <color theme="1"/>
            <rFont val="Calibri"/>
            <family val="2"/>
            <scheme val="minor"/>
          </rPr>
          <t>Балл: 0 из 4</t>
        </r>
      </text>
    </comment>
    <comment ref="ES79" authorId="0" shapeId="0">
      <text>
        <r>
          <rPr>
            <sz val="11"/>
            <color theme="1"/>
            <rFont val="Calibri"/>
            <family val="2"/>
            <scheme val="minor"/>
          </rPr>
          <t>Балл: 6 из 6</t>
        </r>
      </text>
    </comment>
    <comment ref="H80" authorId="0" shapeId="0">
      <text>
        <r>
          <rPr>
            <sz val="11"/>
            <color theme="1"/>
            <rFont val="Calibri"/>
            <family val="2"/>
            <scheme val="minor"/>
          </rPr>
          <t>Балл: 0 из 2</t>
        </r>
      </text>
    </comment>
    <comment ref="M80" authorId="0" shapeId="0">
      <text>
        <r>
          <rPr>
            <sz val="11"/>
            <color theme="1"/>
            <rFont val="Calibri"/>
            <family val="2"/>
            <scheme val="minor"/>
          </rPr>
          <t>Балл: 0 из 2</t>
        </r>
      </text>
    </comment>
    <comment ref="U80" authorId="0" shapeId="0">
      <text>
        <r>
          <rPr>
            <sz val="11"/>
            <color theme="1"/>
            <rFont val="Calibri"/>
            <family val="2"/>
            <scheme val="minor"/>
          </rPr>
          <t>Балл: 0 из 2</t>
        </r>
      </text>
    </comment>
    <comment ref="W80" authorId="0" shapeId="0">
      <text>
        <r>
          <rPr>
            <sz val="11"/>
            <color theme="1"/>
            <rFont val="Calibri"/>
            <family val="2"/>
            <scheme val="minor"/>
          </rPr>
          <t>Балл: 2 из 2</t>
        </r>
      </text>
    </comment>
    <comment ref="AA80" authorId="0" shapeId="0">
      <text>
        <r>
          <rPr>
            <sz val="11"/>
            <color theme="1"/>
            <rFont val="Calibri"/>
            <family val="2"/>
            <scheme val="minor"/>
          </rPr>
          <t>Балл: 2 из 2</t>
        </r>
      </text>
    </comment>
    <comment ref="AG80" authorId="0" shapeId="0">
      <text>
        <r>
          <rPr>
            <sz val="11"/>
            <color theme="1"/>
            <rFont val="Calibri"/>
            <family val="2"/>
            <scheme val="minor"/>
          </rPr>
          <t>Балл: 4 из 4</t>
        </r>
      </text>
    </comment>
    <comment ref="AH80" authorId="0" shapeId="0">
      <text>
        <r>
          <rPr>
            <sz val="11"/>
            <color theme="1"/>
            <rFont val="Calibri"/>
            <family val="2"/>
            <scheme val="minor"/>
          </rPr>
          <t>Балл: 0 из 4</t>
        </r>
      </text>
    </comment>
    <comment ref="AK80" authorId="0" shapeId="0">
      <text>
        <r>
          <rPr>
            <sz val="11"/>
            <color theme="1"/>
            <rFont val="Calibri"/>
            <family val="2"/>
            <scheme val="minor"/>
          </rPr>
          <t>Балл: 0 из 4</t>
        </r>
      </text>
    </comment>
    <comment ref="AP80" authorId="0" shapeId="0">
      <text>
        <r>
          <rPr>
            <sz val="11"/>
            <color theme="1"/>
            <rFont val="Calibri"/>
            <family val="2"/>
            <scheme val="minor"/>
          </rPr>
          <t>Балл: 0 из 4</t>
        </r>
      </text>
    </comment>
    <comment ref="AU80" authorId="0" shapeId="0">
      <text>
        <r>
          <rPr>
            <sz val="11"/>
            <color theme="1"/>
            <rFont val="Calibri"/>
            <family val="2"/>
            <scheme val="minor"/>
          </rPr>
          <t>Балл: 4 из 4</t>
        </r>
      </text>
    </comment>
    <comment ref="BB80" authorId="0" shapeId="0">
      <text>
        <r>
          <rPr>
            <sz val="11"/>
            <color theme="1"/>
            <rFont val="Calibri"/>
            <family val="2"/>
            <scheme val="minor"/>
          </rPr>
          <t>Балл: 0 из 4</t>
        </r>
      </text>
    </comment>
    <comment ref="BH80" authorId="0" shapeId="0">
      <text>
        <r>
          <rPr>
            <sz val="11"/>
            <color theme="1"/>
            <rFont val="Calibri"/>
            <family val="2"/>
            <scheme val="minor"/>
          </rPr>
          <t>Балл: 0 из 4</t>
        </r>
      </text>
    </comment>
    <comment ref="BL80" authorId="0" shapeId="0">
      <text>
        <r>
          <rPr>
            <sz val="11"/>
            <color theme="1"/>
            <rFont val="Calibri"/>
            <family val="2"/>
            <scheme val="minor"/>
          </rPr>
          <t>Балл: 0 из 6</t>
        </r>
      </text>
    </comment>
    <comment ref="BO80" authorId="0" shapeId="0">
      <text>
        <r>
          <rPr>
            <sz val="11"/>
            <color theme="1"/>
            <rFont val="Calibri"/>
            <family val="2"/>
            <scheme val="minor"/>
          </rPr>
          <t>Балл: 0 из 6</t>
        </r>
      </text>
    </comment>
    <comment ref="BR80" authorId="0" shapeId="0">
      <text>
        <r>
          <rPr>
            <sz val="11"/>
            <color theme="1"/>
            <rFont val="Calibri"/>
            <family val="2"/>
            <scheme val="minor"/>
          </rPr>
          <t>Балл: 0 из 6</t>
        </r>
      </text>
    </comment>
    <comment ref="BU80" authorId="0" shapeId="0">
      <text>
        <r>
          <rPr>
            <sz val="11"/>
            <color theme="1"/>
            <rFont val="Calibri"/>
            <family val="2"/>
            <scheme val="minor"/>
          </rPr>
          <t>Балл: 0 из 6</t>
        </r>
      </text>
    </comment>
    <comment ref="BX80" authorId="0" shapeId="0">
      <text>
        <r>
          <rPr>
            <sz val="11"/>
            <color theme="1"/>
            <rFont val="Calibri"/>
            <family val="2"/>
            <scheme val="minor"/>
          </rPr>
          <t>Балл: 0 из 6</t>
        </r>
      </text>
    </comment>
    <comment ref="CF80" authorId="0" shapeId="0">
      <text>
        <r>
          <rPr>
            <sz val="11"/>
            <color theme="1"/>
            <rFont val="Calibri"/>
            <family val="2"/>
            <scheme val="minor"/>
          </rPr>
          <t>Балл: 0 из 2</t>
        </r>
      </text>
    </comment>
    <comment ref="CT80" authorId="0" shapeId="0">
      <text>
        <r>
          <rPr>
            <sz val="11"/>
            <color theme="1"/>
            <rFont val="Calibri"/>
            <family val="2"/>
            <scheme val="minor"/>
          </rPr>
          <t>Балл: 0 из 4</t>
        </r>
      </text>
    </comment>
    <comment ref="DB80" authorId="0" shapeId="0">
      <text>
        <r>
          <rPr>
            <sz val="11"/>
            <color theme="1"/>
            <rFont val="Calibri"/>
            <family val="2"/>
            <scheme val="minor"/>
          </rPr>
          <t>Балл: 0 из 4</t>
        </r>
      </text>
    </comment>
    <comment ref="DN80" authorId="0" shapeId="0">
      <text>
        <r>
          <rPr>
            <sz val="11"/>
            <color theme="1"/>
            <rFont val="Calibri"/>
            <family val="2"/>
            <scheme val="minor"/>
          </rPr>
          <t>Балл: 4 из 4</t>
        </r>
      </text>
    </comment>
    <comment ref="DT80" authorId="0" shapeId="0">
      <text>
        <r>
          <rPr>
            <sz val="11"/>
            <color theme="1"/>
            <rFont val="Calibri"/>
            <family val="2"/>
            <scheme val="minor"/>
          </rPr>
          <t>Балл: 6 из 6</t>
        </r>
      </text>
    </comment>
    <comment ref="EB80" authorId="0" shapeId="0">
      <text>
        <r>
          <rPr>
            <sz val="11"/>
            <color theme="1"/>
            <rFont val="Calibri"/>
            <family val="2"/>
            <scheme val="minor"/>
          </rPr>
          <t>Балл: 2 из 2</t>
        </r>
      </text>
    </comment>
    <comment ref="EO80" authorId="0" shapeId="0">
      <text>
        <r>
          <rPr>
            <sz val="11"/>
            <color theme="1"/>
            <rFont val="Calibri"/>
            <family val="2"/>
            <scheme val="minor"/>
          </rPr>
          <t>Балл: 0 из 4</t>
        </r>
      </text>
    </comment>
    <comment ref="EX80" authorId="0" shapeId="0">
      <text>
        <r>
          <rPr>
            <sz val="11"/>
            <color theme="1"/>
            <rFont val="Calibri"/>
            <family val="2"/>
            <scheme val="minor"/>
          </rPr>
          <t>Балл: 6 из 6</t>
        </r>
      </text>
    </comment>
    <comment ref="J81" authorId="0" shapeId="0">
      <text>
        <r>
          <rPr>
            <sz val="11"/>
            <color theme="1"/>
            <rFont val="Calibri"/>
            <family val="2"/>
            <scheme val="minor"/>
          </rPr>
          <t>Балл: 2 из 2</t>
        </r>
      </text>
    </comment>
    <comment ref="O81" authorId="0" shapeId="0">
      <text>
        <r>
          <rPr>
            <sz val="11"/>
            <color theme="1"/>
            <rFont val="Calibri"/>
            <family val="2"/>
            <scheme val="minor"/>
          </rPr>
          <t>Балл: 2 из 2</t>
        </r>
      </text>
    </comment>
    <comment ref="S81" authorId="0" shapeId="0">
      <text>
        <r>
          <rPr>
            <sz val="11"/>
            <color theme="1"/>
            <rFont val="Calibri"/>
            <family val="2"/>
            <scheme val="minor"/>
          </rPr>
          <t>Балл: 0 из 2</t>
        </r>
      </text>
    </comment>
    <comment ref="X81" authorId="0" shapeId="0">
      <text>
        <r>
          <rPr>
            <sz val="11"/>
            <color theme="1"/>
            <rFont val="Calibri"/>
            <family val="2"/>
            <scheme val="minor"/>
          </rPr>
          <t>Балл: 2 из 2</t>
        </r>
      </text>
    </comment>
    <comment ref="AA81" authorId="0" shapeId="0">
      <text>
        <r>
          <rPr>
            <sz val="11"/>
            <color theme="1"/>
            <rFont val="Calibri"/>
            <family val="2"/>
            <scheme val="minor"/>
          </rPr>
          <t>Балл: 2 из 2</t>
        </r>
      </text>
    </comment>
    <comment ref="AF81" authorId="0" shapeId="0">
      <text>
        <r>
          <rPr>
            <sz val="11"/>
            <color theme="1"/>
            <rFont val="Calibri"/>
            <family val="2"/>
            <scheme val="minor"/>
          </rPr>
          <t>Балл: 4 из 4</t>
        </r>
      </text>
    </comment>
    <comment ref="AH81" authorId="0" shapeId="0">
      <text>
        <r>
          <rPr>
            <sz val="11"/>
            <color theme="1"/>
            <rFont val="Calibri"/>
            <family val="2"/>
            <scheme val="minor"/>
          </rPr>
          <t>Балл: 4 из 4</t>
        </r>
      </text>
    </comment>
    <comment ref="AJ81" authorId="0" shapeId="0">
      <text>
        <r>
          <rPr>
            <sz val="11"/>
            <color theme="1"/>
            <rFont val="Calibri"/>
            <family val="2"/>
            <scheme val="minor"/>
          </rPr>
          <t>Балл: 4 из 4</t>
        </r>
      </text>
    </comment>
    <comment ref="AM81" authorId="0" shapeId="0">
      <text>
        <r>
          <rPr>
            <sz val="11"/>
            <color theme="1"/>
            <rFont val="Calibri"/>
            <family val="2"/>
            <scheme val="minor"/>
          </rPr>
          <t>Балл: 0 из 4</t>
        </r>
      </text>
    </comment>
    <comment ref="AT81" authorId="0" shapeId="0">
      <text>
        <r>
          <rPr>
            <sz val="11"/>
            <color theme="1"/>
            <rFont val="Calibri"/>
            <family val="2"/>
            <scheme val="minor"/>
          </rPr>
          <t>Балл: 0 из 4</t>
        </r>
      </text>
    </comment>
    <comment ref="AX81" authorId="0" shapeId="0">
      <text>
        <r>
          <rPr>
            <sz val="11"/>
            <color theme="1"/>
            <rFont val="Calibri"/>
            <family val="2"/>
            <scheme val="minor"/>
          </rPr>
          <t>Балл: 0 из 4</t>
        </r>
      </text>
    </comment>
    <comment ref="BC81" authorId="0" shapeId="0">
      <text>
        <r>
          <rPr>
            <sz val="11"/>
            <color theme="1"/>
            <rFont val="Calibri"/>
            <family val="2"/>
            <scheme val="minor"/>
          </rPr>
          <t>Балл: 0 из 4</t>
        </r>
      </text>
    </comment>
    <comment ref="BK81" authorId="0" shapeId="0">
      <text>
        <r>
          <rPr>
            <sz val="11"/>
            <color theme="1"/>
            <rFont val="Calibri"/>
            <family val="2"/>
            <scheme val="minor"/>
          </rPr>
          <t>Балл: 0 из 6</t>
        </r>
      </text>
    </comment>
    <comment ref="BO81" authorId="0" shapeId="0">
      <text>
        <r>
          <rPr>
            <sz val="11"/>
            <color theme="1"/>
            <rFont val="Calibri"/>
            <family val="2"/>
            <scheme val="minor"/>
          </rPr>
          <t>Балл: 0 из 6</t>
        </r>
      </text>
    </comment>
    <comment ref="BQ81" authorId="0" shapeId="0">
      <text>
        <r>
          <rPr>
            <sz val="11"/>
            <color theme="1"/>
            <rFont val="Calibri"/>
            <family val="2"/>
            <scheme val="minor"/>
          </rPr>
          <t>Балл: 6 из 6</t>
        </r>
      </text>
    </comment>
    <comment ref="BT81" authorId="0" shapeId="0">
      <text>
        <r>
          <rPr>
            <sz val="11"/>
            <color theme="1"/>
            <rFont val="Calibri"/>
            <family val="2"/>
            <scheme val="minor"/>
          </rPr>
          <t>Балл: 0 из 6</t>
        </r>
      </text>
    </comment>
    <comment ref="BX81" authorId="0" shapeId="0">
      <text>
        <r>
          <rPr>
            <sz val="11"/>
            <color theme="1"/>
            <rFont val="Calibri"/>
            <family val="2"/>
            <scheme val="minor"/>
          </rPr>
          <t>Балл: 0 из 6</t>
        </r>
      </text>
    </comment>
    <comment ref="CI81" authorId="0" shapeId="0">
      <text>
        <r>
          <rPr>
            <sz val="11"/>
            <color theme="1"/>
            <rFont val="Calibri"/>
            <family val="2"/>
            <scheme val="minor"/>
          </rPr>
          <t>Балл: 2 из 2</t>
        </r>
      </text>
    </comment>
    <comment ref="CK81" authorId="0" shapeId="0">
      <text>
        <r>
          <rPr>
            <sz val="11"/>
            <color theme="1"/>
            <rFont val="Calibri"/>
            <family val="2"/>
            <scheme val="minor"/>
          </rPr>
          <t>Балл: 0 из 4</t>
        </r>
      </text>
    </comment>
    <comment ref="CX81" authorId="0" shapeId="0">
      <text>
        <r>
          <rPr>
            <sz val="11"/>
            <color theme="1"/>
            <rFont val="Calibri"/>
            <family val="2"/>
            <scheme val="minor"/>
          </rPr>
          <t>Балл: 4 из 4</t>
        </r>
      </text>
    </comment>
    <comment ref="DF81" authorId="0" shapeId="0">
      <text>
        <r>
          <rPr>
            <sz val="11"/>
            <color theme="1"/>
            <rFont val="Calibri"/>
            <family val="2"/>
            <scheme val="minor"/>
          </rPr>
          <t>Балл: 0 из 4</t>
        </r>
      </text>
    </comment>
    <comment ref="DT81" authorId="0" shapeId="0">
      <text>
        <r>
          <rPr>
            <sz val="11"/>
            <color theme="1"/>
            <rFont val="Calibri"/>
            <family val="2"/>
            <scheme val="minor"/>
          </rPr>
          <t>Балл: 6 из 6</t>
        </r>
      </text>
    </comment>
    <comment ref="EF81" authorId="0" shapeId="0">
      <text>
        <r>
          <rPr>
            <sz val="11"/>
            <color theme="1"/>
            <rFont val="Calibri"/>
            <family val="2"/>
            <scheme val="minor"/>
          </rPr>
          <t>Балл: 2 из 2</t>
        </r>
      </text>
    </comment>
    <comment ref="EQ81" authorId="0" shapeId="0">
      <text>
        <r>
          <rPr>
            <sz val="11"/>
            <color theme="1"/>
            <rFont val="Calibri"/>
            <family val="2"/>
            <scheme val="minor"/>
          </rPr>
          <t>Балл: 4 из 4</t>
        </r>
      </text>
    </comment>
    <comment ref="EX81" authorId="0" shapeId="0">
      <text>
        <r>
          <rPr>
            <sz val="11"/>
            <color theme="1"/>
            <rFont val="Calibri"/>
            <family val="2"/>
            <scheme val="minor"/>
          </rPr>
          <t>Балл: 0 из 6</t>
        </r>
      </text>
    </comment>
    <comment ref="L82" authorId="0" shapeId="0">
      <text>
        <r>
          <rPr>
            <sz val="11"/>
            <color theme="1"/>
            <rFont val="Calibri"/>
            <family val="2"/>
            <scheme val="minor"/>
          </rPr>
          <t>Балл: 2 из 2</t>
        </r>
      </text>
    </comment>
    <comment ref="P82" authorId="0" shapeId="0">
      <text>
        <r>
          <rPr>
            <sz val="11"/>
            <color theme="1"/>
            <rFont val="Calibri"/>
            <family val="2"/>
            <scheme val="minor"/>
          </rPr>
          <t>Балл: 0 из 2</t>
        </r>
      </text>
    </comment>
    <comment ref="S82" authorId="0" shapeId="0">
      <text>
        <r>
          <rPr>
            <sz val="11"/>
            <color theme="1"/>
            <rFont val="Calibri"/>
            <family val="2"/>
            <scheme val="minor"/>
          </rPr>
          <t>Балл: 0 из 2</t>
        </r>
      </text>
    </comment>
    <comment ref="Z82" authorId="0" shapeId="0">
      <text>
        <r>
          <rPr>
            <sz val="11"/>
            <color theme="1"/>
            <rFont val="Calibri"/>
            <family val="2"/>
            <scheme val="minor"/>
          </rPr>
          <t>Балл: 2 из 2</t>
        </r>
      </text>
    </comment>
    <comment ref="AB82" authorId="0" shapeId="0">
      <text>
        <r>
          <rPr>
            <sz val="11"/>
            <color theme="1"/>
            <rFont val="Calibri"/>
            <family val="2"/>
            <scheme val="minor"/>
          </rPr>
          <t>Балл: 2 из 2</t>
        </r>
      </text>
    </comment>
    <comment ref="AG82" authorId="0" shapeId="0">
      <text>
        <r>
          <rPr>
            <sz val="11"/>
            <color theme="1"/>
            <rFont val="Calibri"/>
            <family val="2"/>
            <scheme val="minor"/>
          </rPr>
          <t>Балл: 4 из 4</t>
        </r>
      </text>
    </comment>
    <comment ref="AH82" authorId="0" shapeId="0">
      <text>
        <r>
          <rPr>
            <sz val="11"/>
            <color theme="1"/>
            <rFont val="Calibri"/>
            <family val="2"/>
            <scheme val="minor"/>
          </rPr>
          <t>Балл: 0 из 4</t>
        </r>
      </text>
    </comment>
    <comment ref="AK82" authorId="0" shapeId="0">
      <text>
        <r>
          <rPr>
            <sz val="11"/>
            <color theme="1"/>
            <rFont val="Calibri"/>
            <family val="2"/>
            <scheme val="minor"/>
          </rPr>
          <t>Балл: 0 из 4</t>
        </r>
      </text>
    </comment>
    <comment ref="AP82" authorId="0" shapeId="0">
      <text>
        <r>
          <rPr>
            <sz val="11"/>
            <color theme="1"/>
            <rFont val="Calibri"/>
            <family val="2"/>
            <scheme val="minor"/>
          </rPr>
          <t>Балл: 0 из 4</t>
        </r>
      </text>
    </comment>
    <comment ref="AW82" authorId="0" shapeId="0">
      <text>
        <r>
          <rPr>
            <sz val="11"/>
            <color theme="1"/>
            <rFont val="Calibri"/>
            <family val="2"/>
            <scheme val="minor"/>
          </rPr>
          <t>Балл: 4 из 4</t>
        </r>
      </text>
    </comment>
    <comment ref="AZ82" authorId="0" shapeId="0">
      <text>
        <r>
          <rPr>
            <sz val="11"/>
            <color theme="1"/>
            <rFont val="Calibri"/>
            <family val="2"/>
            <scheme val="minor"/>
          </rPr>
          <t>Балл: 0 из 4</t>
        </r>
      </text>
    </comment>
    <comment ref="BD82" authorId="0" shapeId="0">
      <text>
        <r>
          <rPr>
            <sz val="11"/>
            <color theme="1"/>
            <rFont val="Calibri"/>
            <family val="2"/>
            <scheme val="minor"/>
          </rPr>
          <t>Балл: 0 из 4</t>
        </r>
      </text>
    </comment>
    <comment ref="BL82" authorId="0" shapeId="0">
      <text>
        <r>
          <rPr>
            <sz val="11"/>
            <color theme="1"/>
            <rFont val="Calibri"/>
            <family val="2"/>
            <scheme val="minor"/>
          </rPr>
          <t>Балл: 0 из 6</t>
        </r>
      </text>
    </comment>
    <comment ref="BM82" authorId="0" shapeId="0">
      <text>
        <r>
          <rPr>
            <sz val="11"/>
            <color theme="1"/>
            <rFont val="Calibri"/>
            <family val="2"/>
            <scheme val="minor"/>
          </rPr>
          <t>Балл: 6 из 6</t>
        </r>
      </text>
    </comment>
    <comment ref="BP82" authorId="0" shapeId="0">
      <text>
        <r>
          <rPr>
            <sz val="11"/>
            <color theme="1"/>
            <rFont val="Calibri"/>
            <family val="2"/>
            <scheme val="minor"/>
          </rPr>
          <t>Балл: 6 из 6</t>
        </r>
      </text>
    </comment>
    <comment ref="BT82" authorId="0" shapeId="0">
      <text>
        <r>
          <rPr>
            <sz val="11"/>
            <color theme="1"/>
            <rFont val="Calibri"/>
            <family val="2"/>
            <scheme val="minor"/>
          </rPr>
          <t>Балл: 6 из 6</t>
        </r>
      </text>
    </comment>
    <comment ref="BW82" authorId="0" shapeId="0">
      <text>
        <r>
          <rPr>
            <sz val="11"/>
            <color theme="1"/>
            <rFont val="Calibri"/>
            <family val="2"/>
            <scheme val="minor"/>
          </rPr>
          <t>Балл: 0 из 6</t>
        </r>
      </text>
    </comment>
    <comment ref="CE82" authorId="0" shapeId="0">
      <text>
        <r>
          <rPr>
            <sz val="11"/>
            <color theme="1"/>
            <rFont val="Calibri"/>
            <family val="2"/>
            <scheme val="minor"/>
          </rPr>
          <t>Балл: 2 из 2</t>
        </r>
      </text>
    </comment>
    <comment ref="CS82" authorId="0" shapeId="0">
      <text>
        <r>
          <rPr>
            <sz val="11"/>
            <color theme="1"/>
            <rFont val="Calibri"/>
            <family val="2"/>
            <scheme val="minor"/>
          </rPr>
          <t>Балл: 0 из 4</t>
        </r>
      </text>
    </comment>
    <comment ref="CV82" authorId="0" shapeId="0">
      <text>
        <r>
          <rPr>
            <sz val="11"/>
            <color theme="1"/>
            <rFont val="Calibri"/>
            <family val="2"/>
            <scheme val="minor"/>
          </rPr>
          <t>Балл: 0 из 4</t>
        </r>
      </text>
    </comment>
    <comment ref="DN82" authorId="0" shapeId="0">
      <text>
        <r>
          <rPr>
            <sz val="11"/>
            <color theme="1"/>
            <rFont val="Calibri"/>
            <family val="2"/>
            <scheme val="minor"/>
          </rPr>
          <t>Балл: 4 из 4</t>
        </r>
      </text>
    </comment>
    <comment ref="DS82" authorId="0" shapeId="0">
      <text>
        <r>
          <rPr>
            <sz val="11"/>
            <color theme="1"/>
            <rFont val="Calibri"/>
            <family val="2"/>
            <scheme val="minor"/>
          </rPr>
          <t>Балл: 6 из 6</t>
        </r>
      </text>
    </comment>
    <comment ref="EB82" authorId="0" shapeId="0">
      <text>
        <r>
          <rPr>
            <sz val="11"/>
            <color theme="1"/>
            <rFont val="Calibri"/>
            <family val="2"/>
            <scheme val="minor"/>
          </rPr>
          <t>Балл: 2 из 2</t>
        </r>
      </text>
    </comment>
    <comment ref="EK82" authorId="0" shapeId="0">
      <text>
        <r>
          <rPr>
            <sz val="11"/>
            <color theme="1"/>
            <rFont val="Calibri"/>
            <family val="2"/>
            <scheme val="minor"/>
          </rPr>
          <t>Балл: 4 из 4</t>
        </r>
      </text>
    </comment>
    <comment ref="EY82" authorId="0" shapeId="0">
      <text>
        <r>
          <rPr>
            <sz val="11"/>
            <color theme="1"/>
            <rFont val="Calibri"/>
            <family val="2"/>
            <scheme val="minor"/>
          </rPr>
          <t>Балл: 3 из 6</t>
        </r>
      </text>
    </comment>
    <comment ref="K83" authorId="0" shapeId="0">
      <text>
        <r>
          <rPr>
            <sz val="11"/>
            <color theme="1"/>
            <rFont val="Calibri"/>
            <family val="2"/>
            <scheme val="minor"/>
          </rPr>
          <t>Балл: 0 из 2</t>
        </r>
      </text>
    </comment>
    <comment ref="Q83" authorId="0" shapeId="0">
      <text>
        <r>
          <rPr>
            <sz val="11"/>
            <color theme="1"/>
            <rFont val="Calibri"/>
            <family val="2"/>
            <scheme val="minor"/>
          </rPr>
          <t>Балл: 0 из 2</t>
        </r>
      </text>
    </comment>
    <comment ref="V83" authorId="0" shapeId="0">
      <text>
        <r>
          <rPr>
            <sz val="11"/>
            <color theme="1"/>
            <rFont val="Calibri"/>
            <family val="2"/>
            <scheme val="minor"/>
          </rPr>
          <t>Балл: 0 из 2</t>
        </r>
      </text>
    </comment>
    <comment ref="W83" authorId="0" shapeId="0">
      <text>
        <r>
          <rPr>
            <sz val="11"/>
            <color theme="1"/>
            <rFont val="Calibri"/>
            <family val="2"/>
            <scheme val="minor"/>
          </rPr>
          <t>Балл: 2 из 2</t>
        </r>
      </text>
    </comment>
    <comment ref="AD83" authorId="0" shapeId="0">
      <text>
        <r>
          <rPr>
            <sz val="11"/>
            <color theme="1"/>
            <rFont val="Calibri"/>
            <family val="2"/>
            <scheme val="minor"/>
          </rPr>
          <t>Балл: 2 из 2</t>
        </r>
      </text>
    </comment>
    <comment ref="AF83" authorId="0" shapeId="0">
      <text>
        <r>
          <rPr>
            <sz val="11"/>
            <color theme="1"/>
            <rFont val="Calibri"/>
            <family val="2"/>
            <scheme val="minor"/>
          </rPr>
          <t>Балл: 4 из 4</t>
        </r>
      </text>
    </comment>
    <comment ref="AI83" authorId="0" shapeId="0">
      <text>
        <r>
          <rPr>
            <sz val="11"/>
            <color theme="1"/>
            <rFont val="Calibri"/>
            <family val="2"/>
            <scheme val="minor"/>
          </rPr>
          <t>Балл: 4 из 4</t>
        </r>
      </text>
    </comment>
    <comment ref="AK83" authorId="0" shapeId="0">
      <text>
        <r>
          <rPr>
            <sz val="11"/>
            <color theme="1"/>
            <rFont val="Calibri"/>
            <family val="2"/>
            <scheme val="minor"/>
          </rPr>
          <t>Балл: 0 из 4</t>
        </r>
      </text>
    </comment>
    <comment ref="AQ83" authorId="0" shapeId="0">
      <text>
        <r>
          <rPr>
            <sz val="11"/>
            <color theme="1"/>
            <rFont val="Calibri"/>
            <family val="2"/>
            <scheme val="minor"/>
          </rPr>
          <t>Балл: 0 из 4</t>
        </r>
      </text>
    </comment>
    <comment ref="AV83" authorId="0" shapeId="0">
      <text>
        <r>
          <rPr>
            <sz val="11"/>
            <color theme="1"/>
            <rFont val="Calibri"/>
            <family val="2"/>
            <scheme val="minor"/>
          </rPr>
          <t>Балл: 4 из 4</t>
        </r>
      </text>
    </comment>
    <comment ref="AZ83" authorId="0" shapeId="0">
      <text>
        <r>
          <rPr>
            <sz val="11"/>
            <color theme="1"/>
            <rFont val="Calibri"/>
            <family val="2"/>
            <scheme val="minor"/>
          </rPr>
          <t>Балл: 0 из 4</t>
        </r>
      </text>
    </comment>
    <comment ref="BF83" authorId="0" shapeId="0">
      <text>
        <r>
          <rPr>
            <sz val="11"/>
            <color theme="1"/>
            <rFont val="Calibri"/>
            <family val="2"/>
            <scheme val="minor"/>
          </rPr>
          <t>Балл: 4 из 4</t>
        </r>
      </text>
    </comment>
    <comment ref="BI83" authorId="0" shapeId="0">
      <text>
        <r>
          <rPr>
            <sz val="11"/>
            <color theme="1"/>
            <rFont val="Calibri"/>
            <family val="2"/>
            <scheme val="minor"/>
          </rPr>
          <t>Балл: 6 из 6</t>
        </r>
      </text>
    </comment>
    <comment ref="BM83" authorId="0" shapeId="0">
      <text>
        <r>
          <rPr>
            <sz val="11"/>
            <color theme="1"/>
            <rFont val="Calibri"/>
            <family val="2"/>
            <scheme val="minor"/>
          </rPr>
          <t>Балл: 0 из 6</t>
        </r>
      </text>
    </comment>
    <comment ref="BR83" authorId="0" shapeId="0">
      <text>
        <r>
          <rPr>
            <sz val="11"/>
            <color theme="1"/>
            <rFont val="Calibri"/>
            <family val="2"/>
            <scheme val="minor"/>
          </rPr>
          <t>Балл: 0 из 6</t>
        </r>
      </text>
    </comment>
    <comment ref="BT83" authorId="0" shapeId="0">
      <text>
        <r>
          <rPr>
            <sz val="11"/>
            <color theme="1"/>
            <rFont val="Calibri"/>
            <family val="2"/>
            <scheme val="minor"/>
          </rPr>
          <t>Балл: 0 из 6</t>
        </r>
      </text>
    </comment>
    <comment ref="BX83" authorId="0" shapeId="0">
      <text>
        <r>
          <rPr>
            <sz val="11"/>
            <color theme="1"/>
            <rFont val="Calibri"/>
            <family val="2"/>
            <scheme val="minor"/>
          </rPr>
          <t>Балл: 0 из 6</t>
        </r>
      </text>
    </comment>
    <comment ref="CC83" authorId="0" shapeId="0">
      <text>
        <r>
          <rPr>
            <sz val="11"/>
            <color theme="1"/>
            <rFont val="Calibri"/>
            <family val="2"/>
            <scheme val="minor"/>
          </rPr>
          <t>Балл: 2 из 2</t>
        </r>
      </text>
    </comment>
    <comment ref="CR83" authorId="0" shapeId="0">
      <text>
        <r>
          <rPr>
            <sz val="11"/>
            <color theme="1"/>
            <rFont val="Calibri"/>
            <family val="2"/>
            <scheme val="minor"/>
          </rPr>
          <t>Балл: 0 из 4</t>
        </r>
      </text>
    </comment>
    <comment ref="CU83" authorId="0" shapeId="0">
      <text>
        <r>
          <rPr>
            <sz val="11"/>
            <color theme="1"/>
            <rFont val="Calibri"/>
            <family val="2"/>
            <scheme val="minor"/>
          </rPr>
          <t>Балл: 0 из 4</t>
        </r>
      </text>
    </comment>
    <comment ref="DI83" authorId="0" shapeId="0">
      <text>
        <r>
          <rPr>
            <sz val="11"/>
            <color theme="1"/>
            <rFont val="Calibri"/>
            <family val="2"/>
            <scheme val="minor"/>
          </rPr>
          <t>Балл: 0 из 4</t>
        </r>
      </text>
    </comment>
    <comment ref="DX83" authorId="0" shapeId="0">
      <text>
        <r>
          <rPr>
            <sz val="11"/>
            <color theme="1"/>
            <rFont val="Calibri"/>
            <family val="2"/>
            <scheme val="minor"/>
          </rPr>
          <t>Балл: 6 из 6</t>
        </r>
      </text>
    </comment>
    <comment ref="EC83" authorId="0" shapeId="0">
      <text>
        <r>
          <rPr>
            <sz val="11"/>
            <color theme="1"/>
            <rFont val="Calibri"/>
            <family val="2"/>
            <scheme val="minor"/>
          </rPr>
          <t>Балл: 2 из 2</t>
        </r>
      </text>
    </comment>
    <comment ref="ER83" authorId="0" shapeId="0">
      <text>
        <r>
          <rPr>
            <sz val="11"/>
            <color theme="1"/>
            <rFont val="Calibri"/>
            <family val="2"/>
            <scheme val="minor"/>
          </rPr>
          <t>Балл: 4 из 4</t>
        </r>
      </text>
    </comment>
    <comment ref="EZ83" authorId="0" shapeId="0">
      <text>
        <r>
          <rPr>
            <sz val="11"/>
            <color theme="1"/>
            <rFont val="Calibri"/>
            <family val="2"/>
            <scheme val="minor"/>
          </rPr>
          <t>Балл: 6 из 6</t>
        </r>
      </text>
    </comment>
    <comment ref="G84" authorId="0" shapeId="0">
      <text>
        <r>
          <rPr>
            <sz val="11"/>
            <color theme="1"/>
            <rFont val="Calibri"/>
            <family val="2"/>
            <scheme val="minor"/>
          </rPr>
          <t>Балл: 2 из 2</t>
        </r>
      </text>
    </comment>
    <comment ref="O84" authorId="0" shapeId="0">
      <text>
        <r>
          <rPr>
            <sz val="11"/>
            <color theme="1"/>
            <rFont val="Calibri"/>
            <family val="2"/>
            <scheme val="minor"/>
          </rPr>
          <t>Балл: 0 из 2</t>
        </r>
      </text>
    </comment>
    <comment ref="R84" authorId="0" shapeId="0">
      <text>
        <r>
          <rPr>
            <sz val="11"/>
            <color theme="1"/>
            <rFont val="Calibri"/>
            <family val="2"/>
            <scheme val="minor"/>
          </rPr>
          <t>Балл: 0 из 2</t>
        </r>
      </text>
    </comment>
    <comment ref="Y84" authorId="0" shapeId="0">
      <text>
        <r>
          <rPr>
            <sz val="11"/>
            <color theme="1"/>
            <rFont val="Calibri"/>
            <family val="2"/>
            <scheme val="minor"/>
          </rPr>
          <t>Балл: 2 из 2</t>
        </r>
      </text>
    </comment>
    <comment ref="AA84" authorId="0" shapeId="0">
      <text>
        <r>
          <rPr>
            <sz val="11"/>
            <color theme="1"/>
            <rFont val="Calibri"/>
            <family val="2"/>
            <scheme val="minor"/>
          </rPr>
          <t>Балл: 2 из 2</t>
        </r>
      </text>
    </comment>
    <comment ref="AF84" authorId="0" shapeId="0">
      <text>
        <r>
          <rPr>
            <sz val="11"/>
            <color theme="1"/>
            <rFont val="Calibri"/>
            <family val="2"/>
            <scheme val="minor"/>
          </rPr>
          <t>Балл: 4 из 4</t>
        </r>
      </text>
    </comment>
    <comment ref="AH84" authorId="0" shapeId="0">
      <text>
        <r>
          <rPr>
            <sz val="11"/>
            <color theme="1"/>
            <rFont val="Calibri"/>
            <family val="2"/>
            <scheme val="minor"/>
          </rPr>
          <t>Балл: 0 из 4</t>
        </r>
      </text>
    </comment>
    <comment ref="AJ84" authorId="0" shapeId="0">
      <text>
        <r>
          <rPr>
            <sz val="11"/>
            <color theme="1"/>
            <rFont val="Calibri"/>
            <family val="2"/>
            <scheme val="minor"/>
          </rPr>
          <t>Балл: 4 из 4</t>
        </r>
      </text>
    </comment>
    <comment ref="AL84" authorId="0" shapeId="0">
      <text>
        <r>
          <rPr>
            <sz val="11"/>
            <color theme="1"/>
            <rFont val="Calibri"/>
            <family val="2"/>
            <scheme val="minor"/>
          </rPr>
          <t>Балл: 0 из 4</t>
        </r>
      </text>
    </comment>
    <comment ref="AR84" authorId="0" shapeId="0">
      <text>
        <r>
          <rPr>
            <sz val="11"/>
            <color theme="1"/>
            <rFont val="Calibri"/>
            <family val="2"/>
            <scheme val="minor"/>
          </rPr>
          <t>Балл: 4 из 4</t>
        </r>
      </text>
    </comment>
    <comment ref="AY84" authorId="0" shapeId="0">
      <text>
        <r>
          <rPr>
            <sz val="11"/>
            <color theme="1"/>
            <rFont val="Calibri"/>
            <family val="2"/>
            <scheme val="minor"/>
          </rPr>
          <t>Балл: 0 из 4</t>
        </r>
      </text>
    </comment>
    <comment ref="BG84" authorId="0" shapeId="0">
      <text>
        <r>
          <rPr>
            <sz val="11"/>
            <color theme="1"/>
            <rFont val="Calibri"/>
            <family val="2"/>
            <scheme val="minor"/>
          </rPr>
          <t>Балл: 0 из 4</t>
        </r>
      </text>
    </comment>
    <comment ref="BK84" authorId="0" shapeId="0">
      <text>
        <r>
          <rPr>
            <sz val="11"/>
            <color theme="1"/>
            <rFont val="Calibri"/>
            <family val="2"/>
            <scheme val="minor"/>
          </rPr>
          <t>Балл: 0 из 6</t>
        </r>
      </text>
    </comment>
    <comment ref="BM84" authorId="0" shapeId="0">
      <text>
        <r>
          <rPr>
            <sz val="11"/>
            <color theme="1"/>
            <rFont val="Calibri"/>
            <family val="2"/>
            <scheme val="minor"/>
          </rPr>
          <t>Балл: 0 из 6</t>
        </r>
      </text>
    </comment>
    <comment ref="BQ84" authorId="0" shapeId="0">
      <text>
        <r>
          <rPr>
            <sz val="11"/>
            <color theme="1"/>
            <rFont val="Calibri"/>
            <family val="2"/>
            <scheme val="minor"/>
          </rPr>
          <t>Балл: 6 из 6</t>
        </r>
      </text>
    </comment>
    <comment ref="BV84" authorId="0" shapeId="0">
      <text>
        <r>
          <rPr>
            <sz val="11"/>
            <color theme="1"/>
            <rFont val="Calibri"/>
            <family val="2"/>
            <scheme val="minor"/>
          </rPr>
          <t>Балл: 0 из 6</t>
        </r>
      </text>
    </comment>
    <comment ref="BX84" authorId="0" shapeId="0">
      <text>
        <r>
          <rPr>
            <sz val="11"/>
            <color theme="1"/>
            <rFont val="Calibri"/>
            <family val="2"/>
            <scheme val="minor"/>
          </rPr>
          <t>Балл: 0 из 6</t>
        </r>
      </text>
    </comment>
    <comment ref="CH84" authorId="0" shapeId="0">
      <text>
        <r>
          <rPr>
            <sz val="11"/>
            <color theme="1"/>
            <rFont val="Calibri"/>
            <family val="2"/>
            <scheme val="minor"/>
          </rPr>
          <t>Балл: 0 из 2</t>
        </r>
      </text>
    </comment>
    <comment ref="CQ84" authorId="0" shapeId="0">
      <text>
        <r>
          <rPr>
            <sz val="11"/>
            <color theme="1"/>
            <rFont val="Calibri"/>
            <family val="2"/>
            <scheme val="minor"/>
          </rPr>
          <t>Балл: 0 из 4</t>
        </r>
      </text>
    </comment>
    <comment ref="CZ84" authorId="0" shapeId="0">
      <text>
        <r>
          <rPr>
            <sz val="11"/>
            <color theme="1"/>
            <rFont val="Calibri"/>
            <family val="2"/>
            <scheme val="minor"/>
          </rPr>
          <t>Балл: 4 из 4</t>
        </r>
      </text>
    </comment>
    <comment ref="DE84" authorId="0" shapeId="0">
      <text>
        <r>
          <rPr>
            <sz val="11"/>
            <color theme="1"/>
            <rFont val="Calibri"/>
            <family val="2"/>
            <scheme val="minor"/>
          </rPr>
          <t>Балл: 0 из 4</t>
        </r>
      </text>
    </comment>
    <comment ref="DW84" authorId="0" shapeId="0">
      <text>
        <r>
          <rPr>
            <sz val="11"/>
            <color theme="1"/>
            <rFont val="Calibri"/>
            <family val="2"/>
            <scheme val="minor"/>
          </rPr>
          <t>Балл: 6 из 6</t>
        </r>
      </text>
    </comment>
    <comment ref="EF84" authorId="0" shapeId="0">
      <text>
        <r>
          <rPr>
            <sz val="11"/>
            <color theme="1"/>
            <rFont val="Calibri"/>
            <family val="2"/>
            <scheme val="minor"/>
          </rPr>
          <t>Балл: 2 из 2</t>
        </r>
      </text>
    </comment>
    <comment ref="EM84" authorId="0" shapeId="0">
      <text>
        <r>
          <rPr>
            <sz val="11"/>
            <color theme="1"/>
            <rFont val="Calibri"/>
            <family val="2"/>
            <scheme val="minor"/>
          </rPr>
          <t>Балл: 0 из 4</t>
        </r>
      </text>
    </comment>
    <comment ref="EV84" authorId="0" shapeId="0">
      <text>
        <r>
          <rPr>
            <sz val="11"/>
            <color theme="1"/>
            <rFont val="Calibri"/>
            <family val="2"/>
            <scheme val="minor"/>
          </rPr>
          <t>Балл: 0 из 6</t>
        </r>
      </text>
    </comment>
    <comment ref="I85" authorId="0" shapeId="0">
      <text>
        <r>
          <rPr>
            <sz val="11"/>
            <color theme="1"/>
            <rFont val="Calibri"/>
            <family val="2"/>
            <scheme val="minor"/>
          </rPr>
          <t>Балл: 2 из 2</t>
        </r>
      </text>
    </comment>
    <comment ref="P85" authorId="0" shapeId="0">
      <text>
        <r>
          <rPr>
            <sz val="11"/>
            <color theme="1"/>
            <rFont val="Calibri"/>
            <family val="2"/>
            <scheme val="minor"/>
          </rPr>
          <t>Балл: 0 из 2</t>
        </r>
      </text>
    </comment>
    <comment ref="S85" authorId="0" shapeId="0">
      <text>
        <r>
          <rPr>
            <sz val="11"/>
            <color theme="1"/>
            <rFont val="Calibri"/>
            <family val="2"/>
            <scheme val="minor"/>
          </rPr>
          <t>Балл: 0 из 2</t>
        </r>
      </text>
    </comment>
    <comment ref="Y85" authorId="0" shapeId="0">
      <text>
        <r>
          <rPr>
            <sz val="11"/>
            <color theme="1"/>
            <rFont val="Calibri"/>
            <family val="2"/>
            <scheme val="minor"/>
          </rPr>
          <t>Балл: 2 из 2</t>
        </r>
      </text>
    </comment>
    <comment ref="AC85" authorId="0" shapeId="0">
      <text>
        <r>
          <rPr>
            <sz val="11"/>
            <color theme="1"/>
            <rFont val="Calibri"/>
            <family val="2"/>
            <scheme val="minor"/>
          </rPr>
          <t>Балл: 2 из 2</t>
        </r>
      </text>
    </comment>
    <comment ref="AF85" authorId="0" shapeId="0">
      <text>
        <r>
          <rPr>
            <sz val="11"/>
            <color theme="1"/>
            <rFont val="Calibri"/>
            <family val="2"/>
            <scheme val="minor"/>
          </rPr>
          <t>Балл: 4 из 4</t>
        </r>
      </text>
    </comment>
    <comment ref="AH85" authorId="0" shapeId="0">
      <text>
        <r>
          <rPr>
            <sz val="11"/>
            <color theme="1"/>
            <rFont val="Calibri"/>
            <family val="2"/>
            <scheme val="minor"/>
          </rPr>
          <t>Балл: 4 из 4</t>
        </r>
      </text>
    </comment>
    <comment ref="AJ85" authorId="0" shapeId="0">
      <text>
        <r>
          <rPr>
            <sz val="11"/>
            <color theme="1"/>
            <rFont val="Calibri"/>
            <family val="2"/>
            <scheme val="minor"/>
          </rPr>
          <t>Балл: 4 из 4</t>
        </r>
      </text>
    </comment>
    <comment ref="AM85" authorId="0" shapeId="0">
      <text>
        <r>
          <rPr>
            <sz val="11"/>
            <color theme="1"/>
            <rFont val="Calibri"/>
            <family val="2"/>
            <scheme val="minor"/>
          </rPr>
          <t>Балл: 0 из 4</t>
        </r>
      </text>
    </comment>
    <comment ref="AT85" authorId="0" shapeId="0">
      <text>
        <r>
          <rPr>
            <sz val="11"/>
            <color theme="1"/>
            <rFont val="Calibri"/>
            <family val="2"/>
            <scheme val="minor"/>
          </rPr>
          <t>Балл: 4 из 4</t>
        </r>
      </text>
    </comment>
    <comment ref="AZ85" authorId="0" shapeId="0">
      <text>
        <r>
          <rPr>
            <sz val="11"/>
            <color theme="1"/>
            <rFont val="Calibri"/>
            <family val="2"/>
            <scheme val="minor"/>
          </rPr>
          <t>Балл: 0 из 4</t>
        </r>
      </text>
    </comment>
    <comment ref="BC85" authorId="0" shapeId="0">
      <text>
        <r>
          <rPr>
            <sz val="11"/>
            <color theme="1"/>
            <rFont val="Calibri"/>
            <family val="2"/>
            <scheme val="minor"/>
          </rPr>
          <t>Балл: 0 из 4</t>
        </r>
      </text>
    </comment>
    <comment ref="BK85" authorId="0" shapeId="0">
      <text>
        <r>
          <rPr>
            <sz val="11"/>
            <color theme="1"/>
            <rFont val="Calibri"/>
            <family val="2"/>
            <scheme val="minor"/>
          </rPr>
          <t>Балл: 0 из 6</t>
        </r>
      </text>
    </comment>
    <comment ref="BN85" authorId="0" shapeId="0">
      <text>
        <r>
          <rPr>
            <sz val="11"/>
            <color theme="1"/>
            <rFont val="Calibri"/>
            <family val="2"/>
            <scheme val="minor"/>
          </rPr>
          <t>Балл: 0 из 6</t>
        </r>
      </text>
    </comment>
    <comment ref="BR85" authorId="0" shapeId="0">
      <text>
        <r>
          <rPr>
            <sz val="11"/>
            <color theme="1"/>
            <rFont val="Calibri"/>
            <family val="2"/>
            <scheme val="minor"/>
          </rPr>
          <t>Балл: 0 из 6</t>
        </r>
      </text>
    </comment>
    <comment ref="BV85" authorId="0" shapeId="0">
      <text>
        <r>
          <rPr>
            <sz val="11"/>
            <color theme="1"/>
            <rFont val="Calibri"/>
            <family val="2"/>
            <scheme val="minor"/>
          </rPr>
          <t>Балл: 0 из 6</t>
        </r>
      </text>
    </comment>
    <comment ref="BX85" authorId="0" shapeId="0">
      <text>
        <r>
          <rPr>
            <sz val="11"/>
            <color theme="1"/>
            <rFont val="Calibri"/>
            <family val="2"/>
            <scheme val="minor"/>
          </rPr>
          <t>Балл: 0 из 6</t>
        </r>
      </text>
    </comment>
    <comment ref="CC85" authorId="0" shapeId="0">
      <text>
        <r>
          <rPr>
            <sz val="11"/>
            <color theme="1"/>
            <rFont val="Calibri"/>
            <family val="2"/>
            <scheme val="minor"/>
          </rPr>
          <t>Балл: 0 из 2</t>
        </r>
      </text>
    </comment>
    <comment ref="CN85" authorId="0" shapeId="0">
      <text>
        <r>
          <rPr>
            <sz val="11"/>
            <color theme="1"/>
            <rFont val="Calibri"/>
            <family val="2"/>
            <scheme val="minor"/>
          </rPr>
          <t>Балл: 0 из 4</t>
        </r>
      </text>
    </comment>
    <comment ref="DA85" authorId="0" shapeId="0">
      <text>
        <r>
          <rPr>
            <sz val="11"/>
            <color theme="1"/>
            <rFont val="Calibri"/>
            <family val="2"/>
            <scheme val="minor"/>
          </rPr>
          <t>Балл: 4 из 4</t>
        </r>
      </text>
    </comment>
    <comment ref="DH85" authorId="0" shapeId="0">
      <text>
        <r>
          <rPr>
            <sz val="11"/>
            <color theme="1"/>
            <rFont val="Calibri"/>
            <family val="2"/>
            <scheme val="minor"/>
          </rPr>
          <t>Балл: 0 из 4</t>
        </r>
      </text>
    </comment>
    <comment ref="DR85" authorId="0" shapeId="0">
      <text>
        <r>
          <rPr>
            <sz val="11"/>
            <color theme="1"/>
            <rFont val="Calibri"/>
            <family val="2"/>
            <scheme val="minor"/>
          </rPr>
          <t>Балл: 4 из 6</t>
        </r>
      </text>
    </comment>
    <comment ref="EB85" authorId="0" shapeId="0">
      <text>
        <r>
          <rPr>
            <sz val="11"/>
            <color theme="1"/>
            <rFont val="Calibri"/>
            <family val="2"/>
            <scheme val="minor"/>
          </rPr>
          <t>Балл: 2 из 2</t>
        </r>
      </text>
    </comment>
    <comment ref="EN85" authorId="0" shapeId="0">
      <text>
        <r>
          <rPr>
            <sz val="11"/>
            <color theme="1"/>
            <rFont val="Calibri"/>
            <family val="2"/>
            <scheme val="minor"/>
          </rPr>
          <t>Балл: 0 из 4</t>
        </r>
      </text>
    </comment>
    <comment ref="FB85" authorId="0" shapeId="0">
      <text>
        <r>
          <rPr>
            <sz val="11"/>
            <color theme="1"/>
            <rFont val="Calibri"/>
            <family val="2"/>
            <scheme val="minor"/>
          </rPr>
          <t>Балл: 0 из 6</t>
        </r>
      </text>
    </comment>
    <comment ref="K86" authorId="0" shapeId="0">
      <text>
        <r>
          <rPr>
            <sz val="11"/>
            <color theme="1"/>
            <rFont val="Calibri"/>
            <family val="2"/>
            <scheme val="minor"/>
          </rPr>
          <t>Балл: 0 из 2</t>
        </r>
      </text>
    </comment>
    <comment ref="P86" authorId="0" shapeId="0">
      <text>
        <r>
          <rPr>
            <sz val="11"/>
            <color theme="1"/>
            <rFont val="Calibri"/>
            <family val="2"/>
            <scheme val="minor"/>
          </rPr>
          <t>Балл: 2 из 2</t>
        </r>
      </text>
    </comment>
    <comment ref="V86" authorId="0" shapeId="0">
      <text>
        <r>
          <rPr>
            <sz val="11"/>
            <color theme="1"/>
            <rFont val="Calibri"/>
            <family val="2"/>
            <scheme val="minor"/>
          </rPr>
          <t>Балл: 2 из 2</t>
        </r>
      </text>
    </comment>
    <comment ref="Z86" authorId="0" shapeId="0">
      <text>
        <r>
          <rPr>
            <sz val="11"/>
            <color theme="1"/>
            <rFont val="Calibri"/>
            <family val="2"/>
            <scheme val="minor"/>
          </rPr>
          <t>Балл: 2 из 2</t>
        </r>
      </text>
    </comment>
    <comment ref="AA86" authorId="0" shapeId="0">
      <text>
        <r>
          <rPr>
            <sz val="11"/>
            <color theme="1"/>
            <rFont val="Calibri"/>
            <family val="2"/>
            <scheme val="minor"/>
          </rPr>
          <t>Балл: 2 из 2</t>
        </r>
      </text>
    </comment>
    <comment ref="AG86" authorId="0" shapeId="0">
      <text>
        <r>
          <rPr>
            <sz val="11"/>
            <color theme="1"/>
            <rFont val="Calibri"/>
            <family val="2"/>
            <scheme val="minor"/>
          </rPr>
          <t>Балл: 4 из 4</t>
        </r>
      </text>
    </comment>
    <comment ref="AH86" authorId="0" shapeId="0">
      <text>
        <r>
          <rPr>
            <sz val="11"/>
            <color theme="1"/>
            <rFont val="Calibri"/>
            <family val="2"/>
            <scheme val="minor"/>
          </rPr>
          <t>Балл: 4 из 4</t>
        </r>
      </text>
    </comment>
    <comment ref="AJ86" authorId="0" shapeId="0">
      <text>
        <r>
          <rPr>
            <sz val="11"/>
            <color theme="1"/>
            <rFont val="Calibri"/>
            <family val="2"/>
            <scheme val="minor"/>
          </rPr>
          <t>Балл: 4 из 4</t>
        </r>
      </text>
    </comment>
    <comment ref="AP86" authorId="0" shapeId="0">
      <text>
        <r>
          <rPr>
            <sz val="11"/>
            <color theme="1"/>
            <rFont val="Calibri"/>
            <family val="2"/>
            <scheme val="minor"/>
          </rPr>
          <t>Балл: 4 из 4</t>
        </r>
      </text>
    </comment>
    <comment ref="AW86" authorId="0" shapeId="0">
      <text>
        <r>
          <rPr>
            <sz val="11"/>
            <color theme="1"/>
            <rFont val="Calibri"/>
            <family val="2"/>
            <scheme val="minor"/>
          </rPr>
          <t>Балл: 4 из 4</t>
        </r>
      </text>
    </comment>
    <comment ref="AX86" authorId="0" shapeId="0">
      <text>
        <r>
          <rPr>
            <sz val="11"/>
            <color theme="1"/>
            <rFont val="Calibri"/>
            <family val="2"/>
            <scheme val="minor"/>
          </rPr>
          <t>Балл: 0 из 4</t>
        </r>
      </text>
    </comment>
    <comment ref="BD86" authorId="0" shapeId="0">
      <text>
        <r>
          <rPr>
            <sz val="11"/>
            <color theme="1"/>
            <rFont val="Calibri"/>
            <family val="2"/>
            <scheme val="minor"/>
          </rPr>
          <t>Балл: 0 из 4</t>
        </r>
      </text>
    </comment>
    <comment ref="BI86" authorId="0" shapeId="0">
      <text>
        <r>
          <rPr>
            <sz val="11"/>
            <color theme="1"/>
            <rFont val="Calibri"/>
            <family val="2"/>
            <scheme val="minor"/>
          </rPr>
          <t>Балл: 0 из 6</t>
        </r>
      </text>
    </comment>
    <comment ref="BN86" authorId="0" shapeId="0">
      <text>
        <r>
          <rPr>
            <sz val="11"/>
            <color theme="1"/>
            <rFont val="Calibri"/>
            <family val="2"/>
            <scheme val="minor"/>
          </rPr>
          <t>Балл: 0 из 6</t>
        </r>
      </text>
    </comment>
    <comment ref="BS86" authorId="0" shapeId="0">
      <text>
        <r>
          <rPr>
            <sz val="11"/>
            <color theme="1"/>
            <rFont val="Calibri"/>
            <family val="2"/>
            <scheme val="minor"/>
          </rPr>
          <t>Балл: 0 из 6</t>
        </r>
      </text>
    </comment>
    <comment ref="BU86" authorId="0" shapeId="0">
      <text>
        <r>
          <rPr>
            <sz val="11"/>
            <color theme="1"/>
            <rFont val="Calibri"/>
            <family val="2"/>
            <scheme val="minor"/>
          </rPr>
          <t>Балл: 0 из 6</t>
        </r>
      </text>
    </comment>
    <comment ref="BY86" authorId="0" shapeId="0">
      <text>
        <r>
          <rPr>
            <sz val="11"/>
            <color theme="1"/>
            <rFont val="Calibri"/>
            <family val="2"/>
            <scheme val="minor"/>
          </rPr>
          <t>Балл: 6 из 6</t>
        </r>
      </text>
    </comment>
    <comment ref="CF86" authorId="0" shapeId="0">
      <text>
        <r>
          <rPr>
            <sz val="11"/>
            <color theme="1"/>
            <rFont val="Calibri"/>
            <family val="2"/>
            <scheme val="minor"/>
          </rPr>
          <t>Балл: 2 из 2</t>
        </r>
      </text>
    </comment>
    <comment ref="CP86" authorId="0" shapeId="0">
      <text>
        <r>
          <rPr>
            <sz val="11"/>
            <color theme="1"/>
            <rFont val="Calibri"/>
            <family val="2"/>
            <scheme val="minor"/>
          </rPr>
          <t>Балл: 4 из 4</t>
        </r>
      </text>
    </comment>
    <comment ref="CY86" authorId="0" shapeId="0">
      <text>
        <r>
          <rPr>
            <sz val="11"/>
            <color theme="1"/>
            <rFont val="Calibri"/>
            <family val="2"/>
            <scheme val="minor"/>
          </rPr>
          <t>Балл: 4 из 4</t>
        </r>
      </text>
    </comment>
    <comment ref="DL86" authorId="0" shapeId="0">
      <text>
        <r>
          <rPr>
            <sz val="11"/>
            <color theme="1"/>
            <rFont val="Calibri"/>
            <family val="2"/>
            <scheme val="minor"/>
          </rPr>
          <t>Балл: 0 из 4</t>
        </r>
      </text>
    </comment>
    <comment ref="DR86" authorId="0" shapeId="0">
      <text>
        <r>
          <rPr>
            <sz val="11"/>
            <color theme="1"/>
            <rFont val="Calibri"/>
            <family val="2"/>
            <scheme val="minor"/>
          </rPr>
          <t>Балл: 6 из 6</t>
        </r>
      </text>
    </comment>
    <comment ref="EB86" authorId="0" shapeId="0">
      <text>
        <r>
          <rPr>
            <sz val="11"/>
            <color theme="1"/>
            <rFont val="Calibri"/>
            <family val="2"/>
            <scheme val="minor"/>
          </rPr>
          <t>Балл: 2 из 2</t>
        </r>
      </text>
    </comment>
    <comment ref="ER86" authorId="0" shapeId="0">
      <text>
        <r>
          <rPr>
            <sz val="11"/>
            <color theme="1"/>
            <rFont val="Calibri"/>
            <family val="2"/>
            <scheme val="minor"/>
          </rPr>
          <t>Балл: 4 из 4</t>
        </r>
      </text>
    </comment>
    <comment ref="FA86" authorId="0" shapeId="0">
      <text>
        <r>
          <rPr>
            <sz val="11"/>
            <color theme="1"/>
            <rFont val="Calibri"/>
            <family val="2"/>
            <scheme val="minor"/>
          </rPr>
          <t>Балл: 6 из 6</t>
        </r>
      </text>
    </comment>
    <comment ref="K87" authorId="0" shapeId="0">
      <text>
        <r>
          <rPr>
            <sz val="11"/>
            <color theme="1"/>
            <rFont val="Calibri"/>
            <family val="2"/>
            <scheme val="minor"/>
          </rPr>
          <t>Балл: 2 из 2</t>
        </r>
      </text>
    </comment>
    <comment ref="P87" authorId="0" shapeId="0">
      <text>
        <r>
          <rPr>
            <sz val="11"/>
            <color theme="1"/>
            <rFont val="Calibri"/>
            <family val="2"/>
            <scheme val="minor"/>
          </rPr>
          <t>Балл: 0 из 2</t>
        </r>
      </text>
    </comment>
    <comment ref="S87" authorId="0" shapeId="0">
      <text>
        <r>
          <rPr>
            <sz val="11"/>
            <color theme="1"/>
            <rFont val="Calibri"/>
            <family val="2"/>
            <scheme val="minor"/>
          </rPr>
          <t>Балл: 0 из 2</t>
        </r>
      </text>
    </comment>
    <comment ref="Y87" authorId="0" shapeId="0">
      <text>
        <r>
          <rPr>
            <sz val="11"/>
            <color theme="1"/>
            <rFont val="Calibri"/>
            <family val="2"/>
            <scheme val="minor"/>
          </rPr>
          <t>Балл: 2 из 2</t>
        </r>
      </text>
    </comment>
    <comment ref="AD87" authorId="0" shapeId="0">
      <text>
        <r>
          <rPr>
            <sz val="11"/>
            <color theme="1"/>
            <rFont val="Calibri"/>
            <family val="2"/>
            <scheme val="minor"/>
          </rPr>
          <t>Балл: 2 из 2</t>
        </r>
      </text>
    </comment>
    <comment ref="AG87" authorId="0" shapeId="0">
      <text>
        <r>
          <rPr>
            <sz val="11"/>
            <color theme="1"/>
            <rFont val="Calibri"/>
            <family val="2"/>
            <scheme val="minor"/>
          </rPr>
          <t>Балл: 4 из 4</t>
        </r>
      </text>
    </comment>
    <comment ref="AH87" authorId="0" shapeId="0">
      <text>
        <r>
          <rPr>
            <sz val="11"/>
            <color theme="1"/>
            <rFont val="Calibri"/>
            <family val="2"/>
            <scheme val="minor"/>
          </rPr>
          <t>Балл: 4 из 4</t>
        </r>
      </text>
    </comment>
    <comment ref="AK87" authorId="0" shapeId="0">
      <text>
        <r>
          <rPr>
            <sz val="11"/>
            <color theme="1"/>
            <rFont val="Calibri"/>
            <family val="2"/>
            <scheme val="minor"/>
          </rPr>
          <t>Балл: 0 из 4</t>
        </r>
      </text>
    </comment>
    <comment ref="AO87" authorId="0" shapeId="0">
      <text>
        <r>
          <rPr>
            <sz val="11"/>
            <color theme="1"/>
            <rFont val="Calibri"/>
            <family val="2"/>
            <scheme val="minor"/>
          </rPr>
          <t>Балл: 4 из 4</t>
        </r>
      </text>
    </comment>
    <comment ref="AS87" authorId="0" shapeId="0">
      <text>
        <r>
          <rPr>
            <sz val="11"/>
            <color theme="1"/>
            <rFont val="Calibri"/>
            <family val="2"/>
            <scheme val="minor"/>
          </rPr>
          <t>Балл: 4 из 4</t>
        </r>
      </text>
    </comment>
    <comment ref="BA87" authorId="0" shapeId="0">
      <text>
        <r>
          <rPr>
            <sz val="11"/>
            <color theme="1"/>
            <rFont val="Calibri"/>
            <family val="2"/>
            <scheme val="minor"/>
          </rPr>
          <t>Балл: 0 из 4</t>
        </r>
      </text>
    </comment>
    <comment ref="BF87" authorId="0" shapeId="0">
      <text>
        <r>
          <rPr>
            <sz val="11"/>
            <color theme="1"/>
            <rFont val="Calibri"/>
            <family val="2"/>
            <scheme val="minor"/>
          </rPr>
          <t>Балл: 4 из 4</t>
        </r>
      </text>
    </comment>
    <comment ref="BL87" authorId="0" shapeId="0">
      <text>
        <r>
          <rPr>
            <sz val="11"/>
            <color theme="1"/>
            <rFont val="Calibri"/>
            <family val="2"/>
            <scheme val="minor"/>
          </rPr>
          <t>Балл: 0 из 6</t>
        </r>
      </text>
    </comment>
    <comment ref="BN87" authorId="0" shapeId="0">
      <text>
        <r>
          <rPr>
            <sz val="11"/>
            <color theme="1"/>
            <rFont val="Calibri"/>
            <family val="2"/>
            <scheme val="minor"/>
          </rPr>
          <t>Балл: 0 из 6</t>
        </r>
      </text>
    </comment>
    <comment ref="BP87" authorId="0" shapeId="0">
      <text>
        <r>
          <rPr>
            <sz val="11"/>
            <color theme="1"/>
            <rFont val="Calibri"/>
            <family val="2"/>
            <scheme val="minor"/>
          </rPr>
          <t>Балл: 6 из 6</t>
        </r>
      </text>
    </comment>
    <comment ref="BV87" authorId="0" shapeId="0">
      <text>
        <r>
          <rPr>
            <sz val="11"/>
            <color theme="1"/>
            <rFont val="Calibri"/>
            <family val="2"/>
            <scheme val="minor"/>
          </rPr>
          <t>Балл: 0 из 6</t>
        </r>
      </text>
    </comment>
    <comment ref="BX87" authorId="0" shapeId="0">
      <text>
        <r>
          <rPr>
            <sz val="11"/>
            <color theme="1"/>
            <rFont val="Calibri"/>
            <family val="2"/>
            <scheme val="minor"/>
          </rPr>
          <t>Балл: 0 из 6</t>
        </r>
      </text>
    </comment>
    <comment ref="CG87" authorId="0" shapeId="0">
      <text>
        <r>
          <rPr>
            <sz val="11"/>
            <color theme="1"/>
            <rFont val="Calibri"/>
            <family val="2"/>
            <scheme val="minor"/>
          </rPr>
          <t>Балл: 2 из 2</t>
        </r>
      </text>
    </comment>
    <comment ref="CN87" authorId="0" shapeId="0">
      <text>
        <r>
          <rPr>
            <sz val="11"/>
            <color theme="1"/>
            <rFont val="Calibri"/>
            <family val="2"/>
            <scheme val="minor"/>
          </rPr>
          <t>Балл: 0 из 4</t>
        </r>
      </text>
    </comment>
    <comment ref="DA87" authorId="0" shapeId="0">
      <text>
        <r>
          <rPr>
            <sz val="11"/>
            <color theme="1"/>
            <rFont val="Calibri"/>
            <family val="2"/>
            <scheme val="minor"/>
          </rPr>
          <t>Балл: 4 из 4</t>
        </r>
      </text>
    </comment>
    <comment ref="DN87" authorId="0" shapeId="0">
      <text>
        <r>
          <rPr>
            <sz val="11"/>
            <color theme="1"/>
            <rFont val="Calibri"/>
            <family val="2"/>
            <scheme val="minor"/>
          </rPr>
          <t>Балл: 0 из 4</t>
        </r>
      </text>
    </comment>
    <comment ref="DU87" authorId="0" shapeId="0">
      <text>
        <r>
          <rPr>
            <sz val="11"/>
            <color theme="1"/>
            <rFont val="Calibri"/>
            <family val="2"/>
            <scheme val="minor"/>
          </rPr>
          <t>Балл: 6 из 6</t>
        </r>
      </text>
    </comment>
    <comment ref="EE87" authorId="0" shapeId="0">
      <text>
        <r>
          <rPr>
            <sz val="11"/>
            <color theme="1"/>
            <rFont val="Calibri"/>
            <family val="2"/>
            <scheme val="minor"/>
          </rPr>
          <t>Балл: 2 из 2</t>
        </r>
      </text>
    </comment>
    <comment ref="EJ87" authorId="0" shapeId="0">
      <text>
        <r>
          <rPr>
            <sz val="11"/>
            <color theme="1"/>
            <rFont val="Calibri"/>
            <family val="2"/>
            <scheme val="minor"/>
          </rPr>
          <t>Балл: 4 из 4</t>
        </r>
      </text>
    </comment>
    <comment ref="EX87" authorId="0" shapeId="0">
      <text>
        <r>
          <rPr>
            <sz val="11"/>
            <color theme="1"/>
            <rFont val="Calibri"/>
            <family val="2"/>
            <scheme val="minor"/>
          </rPr>
          <t>Балл: 3 из 6</t>
        </r>
      </text>
    </comment>
    <comment ref="L88" authorId="0" shapeId="0">
      <text>
        <r>
          <rPr>
            <sz val="11"/>
            <color theme="1"/>
            <rFont val="Calibri"/>
            <family val="2"/>
            <scheme val="minor"/>
          </rPr>
          <t>Балл: 2 из 2</t>
        </r>
      </text>
    </comment>
    <comment ref="O88" authorId="0" shapeId="0">
      <text>
        <r>
          <rPr>
            <sz val="11"/>
            <color theme="1"/>
            <rFont val="Calibri"/>
            <family val="2"/>
            <scheme val="minor"/>
          </rPr>
          <t>Балл: 2 из 2</t>
        </r>
      </text>
    </comment>
    <comment ref="T88" authorId="0" shapeId="0">
      <text>
        <r>
          <rPr>
            <sz val="11"/>
            <color theme="1"/>
            <rFont val="Calibri"/>
            <family val="2"/>
            <scheme val="minor"/>
          </rPr>
          <t>Балл: 2 из 2</t>
        </r>
      </text>
    </comment>
    <comment ref="Y88" authorId="0" shapeId="0">
      <text>
        <r>
          <rPr>
            <sz val="11"/>
            <color theme="1"/>
            <rFont val="Calibri"/>
            <family val="2"/>
            <scheme val="minor"/>
          </rPr>
          <t>Балл: 2 из 2</t>
        </r>
      </text>
    </comment>
    <comment ref="AC88" authorId="0" shapeId="0">
      <text>
        <r>
          <rPr>
            <sz val="11"/>
            <color theme="1"/>
            <rFont val="Calibri"/>
            <family val="2"/>
            <scheme val="minor"/>
          </rPr>
          <t>Балл: 0 из 2</t>
        </r>
      </text>
    </comment>
    <comment ref="AF88" authorId="0" shapeId="0">
      <text>
        <r>
          <rPr>
            <sz val="11"/>
            <color theme="1"/>
            <rFont val="Calibri"/>
            <family val="2"/>
            <scheme val="minor"/>
          </rPr>
          <t>Балл: 4 из 4</t>
        </r>
      </text>
    </comment>
    <comment ref="AH88" authorId="0" shapeId="0">
      <text>
        <r>
          <rPr>
            <sz val="11"/>
            <color theme="1"/>
            <rFont val="Calibri"/>
            <family val="2"/>
            <scheme val="minor"/>
          </rPr>
          <t>Балл: 4 из 4</t>
        </r>
      </text>
    </comment>
    <comment ref="AK88" authorId="0" shapeId="0">
      <text>
        <r>
          <rPr>
            <sz val="11"/>
            <color theme="1"/>
            <rFont val="Calibri"/>
            <family val="2"/>
            <scheme val="minor"/>
          </rPr>
          <t>Балл: 4 из 4</t>
        </r>
      </text>
    </comment>
    <comment ref="AL88" authorId="0" shapeId="0">
      <text>
        <r>
          <rPr>
            <sz val="11"/>
            <color theme="1"/>
            <rFont val="Calibri"/>
            <family val="2"/>
            <scheme val="minor"/>
          </rPr>
          <t>Балл: 0 из 4</t>
        </r>
      </text>
    </comment>
    <comment ref="AS88" authorId="0" shapeId="0">
      <text>
        <r>
          <rPr>
            <sz val="11"/>
            <color theme="1"/>
            <rFont val="Calibri"/>
            <family val="2"/>
            <scheme val="minor"/>
          </rPr>
          <t>Балл: 4 из 4</t>
        </r>
      </text>
    </comment>
    <comment ref="AY88" authorId="0" shapeId="0">
      <text>
        <r>
          <rPr>
            <sz val="11"/>
            <color theme="1"/>
            <rFont val="Calibri"/>
            <family val="2"/>
            <scheme val="minor"/>
          </rPr>
          <t>Балл: 0 из 4</t>
        </r>
      </text>
    </comment>
    <comment ref="BF88" authorId="0" shapeId="0">
      <text>
        <r>
          <rPr>
            <sz val="11"/>
            <color theme="1"/>
            <rFont val="Calibri"/>
            <family val="2"/>
            <scheme val="minor"/>
          </rPr>
          <t>Балл: 0 из 4</t>
        </r>
      </text>
    </comment>
    <comment ref="BL88" authorId="0" shapeId="0">
      <text>
        <r>
          <rPr>
            <sz val="11"/>
            <color theme="1"/>
            <rFont val="Calibri"/>
            <family val="2"/>
            <scheme val="minor"/>
          </rPr>
          <t>Балл: 0 из 6</t>
        </r>
      </text>
    </comment>
    <comment ref="BO88" authorId="0" shapeId="0">
      <text>
        <r>
          <rPr>
            <sz val="11"/>
            <color theme="1"/>
            <rFont val="Calibri"/>
            <family val="2"/>
            <scheme val="minor"/>
          </rPr>
          <t>Балл: 0 из 6</t>
        </r>
      </text>
    </comment>
    <comment ref="BP88" authorId="0" shapeId="0">
      <text>
        <r>
          <rPr>
            <sz val="11"/>
            <color theme="1"/>
            <rFont val="Calibri"/>
            <family val="2"/>
            <scheme val="minor"/>
          </rPr>
          <t>Балл: 6 из 6</t>
        </r>
      </text>
    </comment>
    <comment ref="BV88" authorId="0" shapeId="0">
      <text>
        <r>
          <rPr>
            <sz val="11"/>
            <color theme="1"/>
            <rFont val="Calibri"/>
            <family val="2"/>
            <scheme val="minor"/>
          </rPr>
          <t>Балл: 0 из 6</t>
        </r>
      </text>
    </comment>
    <comment ref="BZ88" authorId="0" shapeId="0">
      <text>
        <r>
          <rPr>
            <sz val="11"/>
            <color theme="1"/>
            <rFont val="Calibri"/>
            <family val="2"/>
            <scheme val="minor"/>
          </rPr>
          <t>Балл: 0 из 6</t>
        </r>
      </text>
    </comment>
    <comment ref="CI88" authorId="0" shapeId="0">
      <text>
        <r>
          <rPr>
            <sz val="11"/>
            <color theme="1"/>
            <rFont val="Calibri"/>
            <family val="2"/>
            <scheme val="minor"/>
          </rPr>
          <t>Балл: 2 из 2</t>
        </r>
      </text>
    </comment>
    <comment ref="CQ88" authorId="0" shapeId="0">
      <text>
        <r>
          <rPr>
            <sz val="11"/>
            <color theme="1"/>
            <rFont val="Calibri"/>
            <family val="2"/>
            <scheme val="minor"/>
          </rPr>
          <t>Балл: 0 из 4</t>
        </r>
      </text>
    </comment>
    <comment ref="CW88" authorId="0" shapeId="0">
      <text>
        <r>
          <rPr>
            <sz val="11"/>
            <color theme="1"/>
            <rFont val="Calibri"/>
            <family val="2"/>
            <scheme val="minor"/>
          </rPr>
          <t>Балл: 0 из 4</t>
        </r>
      </text>
    </comment>
    <comment ref="DL88" authorId="0" shapeId="0">
      <text>
        <r>
          <rPr>
            <sz val="11"/>
            <color theme="1"/>
            <rFont val="Calibri"/>
            <family val="2"/>
            <scheme val="minor"/>
          </rPr>
          <t>Балл: 4 из 4</t>
        </r>
      </text>
    </comment>
    <comment ref="DX88" authorId="0" shapeId="0">
      <text>
        <r>
          <rPr>
            <sz val="11"/>
            <color theme="1"/>
            <rFont val="Calibri"/>
            <family val="2"/>
            <scheme val="minor"/>
          </rPr>
          <t>Балл: 6 из 6</t>
        </r>
      </text>
    </comment>
    <comment ref="EG88" authorId="0" shapeId="0">
      <text>
        <r>
          <rPr>
            <sz val="11"/>
            <color theme="1"/>
            <rFont val="Calibri"/>
            <family val="2"/>
            <scheme val="minor"/>
          </rPr>
          <t>Балл: 2 из 2</t>
        </r>
      </text>
    </comment>
    <comment ref="EK88" authorId="0" shapeId="0">
      <text>
        <r>
          <rPr>
            <sz val="11"/>
            <color theme="1"/>
            <rFont val="Calibri"/>
            <family val="2"/>
            <scheme val="minor"/>
          </rPr>
          <t>Балл: 4 из 4</t>
        </r>
      </text>
    </comment>
    <comment ref="ET88" authorId="0" shapeId="0">
      <text>
        <r>
          <rPr>
            <sz val="11"/>
            <color theme="1"/>
            <rFont val="Calibri"/>
            <family val="2"/>
            <scheme val="minor"/>
          </rPr>
          <t>Балл: 6 из 6</t>
        </r>
      </text>
    </comment>
    <comment ref="H89" authorId="0" shapeId="0">
      <text>
        <r>
          <rPr>
            <sz val="11"/>
            <color theme="1"/>
            <rFont val="Calibri"/>
            <family val="2"/>
            <scheme val="minor"/>
          </rPr>
          <t>Балл: 0 из 2</t>
        </r>
      </text>
    </comment>
    <comment ref="M89" authorId="0" shapeId="0">
      <text>
        <r>
          <rPr>
            <sz val="11"/>
            <color theme="1"/>
            <rFont val="Calibri"/>
            <family val="2"/>
            <scheme val="minor"/>
          </rPr>
          <t>Балл: 0 из 2</t>
        </r>
      </text>
    </comment>
    <comment ref="U89" authorId="0" shapeId="0">
      <text>
        <r>
          <rPr>
            <sz val="11"/>
            <color theme="1"/>
            <rFont val="Calibri"/>
            <family val="2"/>
            <scheme val="minor"/>
          </rPr>
          <t>Балл: 2 из 2</t>
        </r>
      </text>
    </comment>
    <comment ref="Y89" authorId="0" shapeId="0">
      <text>
        <r>
          <rPr>
            <sz val="11"/>
            <color theme="1"/>
            <rFont val="Calibri"/>
            <family val="2"/>
            <scheme val="minor"/>
          </rPr>
          <t>Балл: 2 из 2</t>
        </r>
      </text>
    </comment>
    <comment ref="AE89" authorId="0" shapeId="0">
      <text>
        <r>
          <rPr>
            <sz val="11"/>
            <color theme="1"/>
            <rFont val="Calibri"/>
            <family val="2"/>
            <scheme val="minor"/>
          </rPr>
          <t>Балл: 0 из 2</t>
        </r>
      </text>
    </comment>
    <comment ref="AG89" authorId="0" shapeId="0">
      <text>
        <r>
          <rPr>
            <sz val="11"/>
            <color theme="1"/>
            <rFont val="Calibri"/>
            <family val="2"/>
            <scheme val="minor"/>
          </rPr>
          <t>Балл: 4 из 4</t>
        </r>
      </text>
    </comment>
    <comment ref="AH89" authorId="0" shapeId="0">
      <text>
        <r>
          <rPr>
            <sz val="11"/>
            <color theme="1"/>
            <rFont val="Calibri"/>
            <family val="2"/>
            <scheme val="minor"/>
          </rPr>
          <t>Балл: 0 из 4</t>
        </r>
      </text>
    </comment>
    <comment ref="AJ89" authorId="0" shapeId="0">
      <text>
        <r>
          <rPr>
            <sz val="11"/>
            <color theme="1"/>
            <rFont val="Calibri"/>
            <family val="2"/>
            <scheme val="minor"/>
          </rPr>
          <t>Балл: 4 из 4</t>
        </r>
      </text>
    </comment>
    <comment ref="AN89" authorId="0" shapeId="0">
      <text>
        <r>
          <rPr>
            <sz val="11"/>
            <color theme="1"/>
            <rFont val="Calibri"/>
            <family val="2"/>
            <scheme val="minor"/>
          </rPr>
          <t>Балл: 4 из 4</t>
        </r>
      </text>
    </comment>
    <comment ref="AU89" authorId="0" shapeId="0">
      <text>
        <r>
          <rPr>
            <sz val="11"/>
            <color theme="1"/>
            <rFont val="Calibri"/>
            <family val="2"/>
            <scheme val="minor"/>
          </rPr>
          <t>Балл: 4 из 4</t>
        </r>
      </text>
    </comment>
    <comment ref="BB89" authorId="0" shapeId="0">
      <text>
        <r>
          <rPr>
            <sz val="11"/>
            <color theme="1"/>
            <rFont val="Calibri"/>
            <family val="2"/>
            <scheme val="minor"/>
          </rPr>
          <t>Балл: 0 из 4</t>
        </r>
      </text>
    </comment>
    <comment ref="BD89" authorId="0" shapeId="0">
      <text>
        <r>
          <rPr>
            <sz val="11"/>
            <color theme="1"/>
            <rFont val="Calibri"/>
            <family val="2"/>
            <scheme val="minor"/>
          </rPr>
          <t>Балл: 0 из 4</t>
        </r>
      </text>
    </comment>
    <comment ref="BK89" authorId="0" shapeId="0">
      <text>
        <r>
          <rPr>
            <sz val="11"/>
            <color theme="1"/>
            <rFont val="Calibri"/>
            <family val="2"/>
            <scheme val="minor"/>
          </rPr>
          <t>Балл: 0 из 6</t>
        </r>
      </text>
    </comment>
    <comment ref="BN89" authorId="0" shapeId="0">
      <text>
        <r>
          <rPr>
            <sz val="11"/>
            <color theme="1"/>
            <rFont val="Calibri"/>
            <family val="2"/>
            <scheme val="minor"/>
          </rPr>
          <t>Балл: 0 из 6</t>
        </r>
      </text>
    </comment>
    <comment ref="BP89" authorId="0" shapeId="0">
      <text>
        <r>
          <rPr>
            <sz val="11"/>
            <color theme="1"/>
            <rFont val="Calibri"/>
            <family val="2"/>
            <scheme val="minor"/>
          </rPr>
          <t>Балл: 0 из 6</t>
        </r>
      </text>
    </comment>
    <comment ref="BT89" authorId="0" shapeId="0">
      <text>
        <r>
          <rPr>
            <sz val="11"/>
            <color theme="1"/>
            <rFont val="Calibri"/>
            <family val="2"/>
            <scheme val="minor"/>
          </rPr>
          <t>Балл: 0 из 6</t>
        </r>
      </text>
    </comment>
    <comment ref="CF89" authorId="0" shapeId="0">
      <text>
        <r>
          <rPr>
            <sz val="11"/>
            <color theme="1"/>
            <rFont val="Calibri"/>
            <family val="2"/>
            <scheme val="minor"/>
          </rPr>
          <t>Балл: 0 из 2</t>
        </r>
      </text>
    </comment>
    <comment ref="CK89" authorId="0" shapeId="0">
      <text>
        <r>
          <rPr>
            <sz val="11"/>
            <color theme="1"/>
            <rFont val="Calibri"/>
            <family val="2"/>
            <scheme val="minor"/>
          </rPr>
          <t>Балл: 0 из 4</t>
        </r>
      </text>
    </comment>
    <comment ref="DC89" authorId="0" shapeId="0">
      <text>
        <r>
          <rPr>
            <sz val="11"/>
            <color theme="1"/>
            <rFont val="Calibri"/>
            <family val="2"/>
            <scheme val="minor"/>
          </rPr>
          <t>Балл: 0 из 4</t>
        </r>
      </text>
    </comment>
    <comment ref="DG89" authorId="0" shapeId="0">
      <text>
        <r>
          <rPr>
            <sz val="11"/>
            <color theme="1"/>
            <rFont val="Calibri"/>
            <family val="2"/>
            <scheme val="minor"/>
          </rPr>
          <t>Балл: 0 из 4</t>
        </r>
      </text>
    </comment>
    <comment ref="DS89" authorId="0" shapeId="0">
      <text>
        <r>
          <rPr>
            <sz val="11"/>
            <color theme="1"/>
            <rFont val="Calibri"/>
            <family val="2"/>
            <scheme val="minor"/>
          </rPr>
          <t>Балл: 6 из 6</t>
        </r>
      </text>
    </comment>
    <comment ref="EA89" authorId="0" shapeId="0">
      <text>
        <r>
          <rPr>
            <sz val="11"/>
            <color theme="1"/>
            <rFont val="Calibri"/>
            <family val="2"/>
            <scheme val="minor"/>
          </rPr>
          <t>Балл: 2 из 2</t>
        </r>
      </text>
    </comment>
    <comment ref="EK89" authorId="0" shapeId="0">
      <text>
        <r>
          <rPr>
            <sz val="11"/>
            <color theme="1"/>
            <rFont val="Calibri"/>
            <family val="2"/>
            <scheme val="minor"/>
          </rPr>
          <t>Балл: 4 из 4</t>
        </r>
      </text>
    </comment>
    <comment ref="EX89" authorId="0" shapeId="0">
      <text>
        <r>
          <rPr>
            <sz val="11"/>
            <color theme="1"/>
            <rFont val="Calibri"/>
            <family val="2"/>
            <scheme val="minor"/>
          </rPr>
          <t>Балл: 0 из 6</t>
        </r>
      </text>
    </comment>
    <comment ref="G90" authorId="0" shapeId="0">
      <text>
        <r>
          <rPr>
            <sz val="11"/>
            <color theme="1"/>
            <rFont val="Calibri"/>
            <family val="2"/>
            <scheme val="minor"/>
          </rPr>
          <t>Балл: 0 из 2</t>
        </r>
      </text>
    </comment>
    <comment ref="M90" authorId="0" shapeId="0">
      <text>
        <r>
          <rPr>
            <sz val="11"/>
            <color theme="1"/>
            <rFont val="Calibri"/>
            <family val="2"/>
            <scheme val="minor"/>
          </rPr>
          <t>Балл: 0 из 2</t>
        </r>
      </text>
    </comment>
    <comment ref="V90" authorId="0" shapeId="0">
      <text>
        <r>
          <rPr>
            <sz val="11"/>
            <color theme="1"/>
            <rFont val="Calibri"/>
            <family val="2"/>
            <scheme val="minor"/>
          </rPr>
          <t>Балл: 2 из 2</t>
        </r>
      </text>
    </comment>
    <comment ref="Y90" authorId="0" shapeId="0">
      <text>
        <r>
          <rPr>
            <sz val="11"/>
            <color theme="1"/>
            <rFont val="Calibri"/>
            <family val="2"/>
            <scheme val="minor"/>
          </rPr>
          <t>Балл: 2 из 2</t>
        </r>
      </text>
    </comment>
    <comment ref="AA90" authorId="0" shapeId="0">
      <text>
        <r>
          <rPr>
            <sz val="11"/>
            <color theme="1"/>
            <rFont val="Calibri"/>
            <family val="2"/>
            <scheme val="minor"/>
          </rPr>
          <t>Балл: 2 из 2</t>
        </r>
      </text>
    </comment>
    <comment ref="AG90" authorId="0" shapeId="0">
      <text>
        <r>
          <rPr>
            <sz val="11"/>
            <color theme="1"/>
            <rFont val="Calibri"/>
            <family val="2"/>
            <scheme val="minor"/>
          </rPr>
          <t>Балл: 4 из 4</t>
        </r>
      </text>
    </comment>
    <comment ref="AH90" authorId="0" shapeId="0">
      <text>
        <r>
          <rPr>
            <sz val="11"/>
            <color theme="1"/>
            <rFont val="Calibri"/>
            <family val="2"/>
            <scheme val="minor"/>
          </rPr>
          <t>Балл: 0 из 4</t>
        </r>
      </text>
    </comment>
    <comment ref="AK90" authorId="0" shapeId="0">
      <text>
        <r>
          <rPr>
            <sz val="11"/>
            <color theme="1"/>
            <rFont val="Calibri"/>
            <family val="2"/>
            <scheme val="minor"/>
          </rPr>
          <t>Балл: 0 из 4</t>
        </r>
      </text>
    </comment>
    <comment ref="AN90" authorId="0" shapeId="0">
      <text>
        <r>
          <rPr>
            <sz val="11"/>
            <color theme="1"/>
            <rFont val="Calibri"/>
            <family val="2"/>
            <scheme val="minor"/>
          </rPr>
          <t>Балл: 0 из 4</t>
        </r>
      </text>
    </comment>
    <comment ref="AT90" authorId="0" shapeId="0">
      <text>
        <r>
          <rPr>
            <sz val="11"/>
            <color theme="1"/>
            <rFont val="Calibri"/>
            <family val="2"/>
            <scheme val="minor"/>
          </rPr>
          <t>Балл: 4 из 4</t>
        </r>
      </text>
    </comment>
    <comment ref="BB90" authorId="0" shapeId="0">
      <text>
        <r>
          <rPr>
            <sz val="11"/>
            <color theme="1"/>
            <rFont val="Calibri"/>
            <family val="2"/>
            <scheme val="minor"/>
          </rPr>
          <t>Балл: 0 из 4</t>
        </r>
      </text>
    </comment>
    <comment ref="BC90" authorId="0" shapeId="0">
      <text>
        <r>
          <rPr>
            <sz val="11"/>
            <color theme="1"/>
            <rFont val="Calibri"/>
            <family val="2"/>
            <scheme val="minor"/>
          </rPr>
          <t>Балл: 0 из 4</t>
        </r>
      </text>
    </comment>
    <comment ref="BK90" authorId="0" shapeId="0">
      <text>
        <r>
          <rPr>
            <sz val="11"/>
            <color theme="1"/>
            <rFont val="Calibri"/>
            <family val="2"/>
            <scheme val="minor"/>
          </rPr>
          <t>Балл: 0 из 6</t>
        </r>
      </text>
    </comment>
    <comment ref="BN90" authorId="0" shapeId="0">
      <text>
        <r>
          <rPr>
            <sz val="11"/>
            <color theme="1"/>
            <rFont val="Calibri"/>
            <family val="2"/>
            <scheme val="minor"/>
          </rPr>
          <t>Балл: 0 из 6</t>
        </r>
      </text>
    </comment>
    <comment ref="BR90" authorId="0" shapeId="0">
      <text>
        <r>
          <rPr>
            <sz val="11"/>
            <color theme="1"/>
            <rFont val="Calibri"/>
            <family val="2"/>
            <scheme val="minor"/>
          </rPr>
          <t>Балл: 0 из 6</t>
        </r>
      </text>
    </comment>
    <comment ref="BV90" authorId="0" shapeId="0">
      <text>
        <r>
          <rPr>
            <sz val="11"/>
            <color theme="1"/>
            <rFont val="Calibri"/>
            <family val="2"/>
            <scheme val="minor"/>
          </rPr>
          <t>&lt;пропущен&gt;</t>
        </r>
      </text>
    </comment>
    <comment ref="BX90" authorId="0" shapeId="0">
      <text>
        <r>
          <rPr>
            <sz val="11"/>
            <color theme="1"/>
            <rFont val="Calibri"/>
            <family val="2"/>
            <scheme val="minor"/>
          </rPr>
          <t>Балл: 0 из 6</t>
        </r>
      </text>
    </comment>
    <comment ref="CA90" authorId="0" shapeId="0">
      <text>
        <r>
          <rPr>
            <sz val="11"/>
            <color theme="1"/>
            <rFont val="Calibri"/>
            <family val="2"/>
            <scheme val="minor"/>
          </rPr>
          <t>Балл: 2 из 2</t>
        </r>
      </text>
    </comment>
    <comment ref="CT90" authorId="0" shapeId="0">
      <text>
        <r>
          <rPr>
            <sz val="11"/>
            <color theme="1"/>
            <rFont val="Calibri"/>
            <family val="2"/>
            <scheme val="minor"/>
          </rPr>
          <t>Балл: 4 из 4</t>
        </r>
      </text>
    </comment>
    <comment ref="DB90" authorId="0" shapeId="0">
      <text>
        <r>
          <rPr>
            <sz val="11"/>
            <color theme="1"/>
            <rFont val="Calibri"/>
            <family val="2"/>
            <scheme val="minor"/>
          </rPr>
          <t>Балл: 0 из 4</t>
        </r>
      </text>
    </comment>
    <comment ref="DG90" authorId="0" shapeId="0">
      <text>
        <r>
          <rPr>
            <sz val="11"/>
            <color theme="1"/>
            <rFont val="Calibri"/>
            <family val="2"/>
            <scheme val="minor"/>
          </rPr>
          <t>Балл: 0 из 4</t>
        </r>
      </text>
    </comment>
    <comment ref="DX90" authorId="0" shapeId="0">
      <text>
        <r>
          <rPr>
            <sz val="11"/>
            <color theme="1"/>
            <rFont val="Calibri"/>
            <family val="2"/>
            <scheme val="minor"/>
          </rPr>
          <t>Балл: 6 из 6</t>
        </r>
      </text>
    </comment>
    <comment ref="DZ90" authorId="0" shapeId="0">
      <text>
        <r>
          <rPr>
            <sz val="11"/>
            <color theme="1"/>
            <rFont val="Calibri"/>
            <family val="2"/>
            <scheme val="minor"/>
          </rPr>
          <t>Балл: 2 из 2</t>
        </r>
      </text>
    </comment>
    <comment ref="J91" authorId="0" shapeId="0">
      <text>
        <r>
          <rPr>
            <sz val="11"/>
            <color theme="1"/>
            <rFont val="Calibri"/>
            <family val="2"/>
            <scheme val="minor"/>
          </rPr>
          <t>Балл: 2 из 2</t>
        </r>
      </text>
    </comment>
    <comment ref="P91" authorId="0" shapeId="0">
      <text>
        <r>
          <rPr>
            <sz val="11"/>
            <color theme="1"/>
            <rFont val="Calibri"/>
            <family val="2"/>
            <scheme val="minor"/>
          </rPr>
          <t>Балл: 2 из 2</t>
        </r>
      </text>
    </comment>
    <comment ref="U91" authorId="0" shapeId="0">
      <text>
        <r>
          <rPr>
            <sz val="11"/>
            <color theme="1"/>
            <rFont val="Calibri"/>
            <family val="2"/>
            <scheme val="minor"/>
          </rPr>
          <t>Балл: 2 из 2</t>
        </r>
      </text>
    </comment>
    <comment ref="Z91" authorId="0" shapeId="0">
      <text>
        <r>
          <rPr>
            <sz val="11"/>
            <color theme="1"/>
            <rFont val="Calibri"/>
            <family val="2"/>
            <scheme val="minor"/>
          </rPr>
          <t>Балл: 2 из 2</t>
        </r>
      </text>
    </comment>
    <comment ref="AC91" authorId="0" shapeId="0">
      <text>
        <r>
          <rPr>
            <sz val="11"/>
            <color theme="1"/>
            <rFont val="Calibri"/>
            <family val="2"/>
            <scheme val="minor"/>
          </rPr>
          <t>Балл: 2 из 2</t>
        </r>
      </text>
    </comment>
    <comment ref="AF91" authorId="0" shapeId="0">
      <text>
        <r>
          <rPr>
            <sz val="11"/>
            <color theme="1"/>
            <rFont val="Calibri"/>
            <family val="2"/>
            <scheme val="minor"/>
          </rPr>
          <t>Балл: 4 из 4</t>
        </r>
      </text>
    </comment>
    <comment ref="AH91" authorId="0" shapeId="0">
      <text>
        <r>
          <rPr>
            <sz val="11"/>
            <color theme="1"/>
            <rFont val="Calibri"/>
            <family val="2"/>
            <scheme val="minor"/>
          </rPr>
          <t>Балл: 4 из 4</t>
        </r>
      </text>
    </comment>
    <comment ref="AJ91" authorId="0" shapeId="0">
      <text>
        <r>
          <rPr>
            <sz val="11"/>
            <color theme="1"/>
            <rFont val="Calibri"/>
            <family val="2"/>
            <scheme val="minor"/>
          </rPr>
          <t>Балл: 4 из 4</t>
        </r>
      </text>
    </comment>
    <comment ref="AN91" authorId="0" shapeId="0">
      <text>
        <r>
          <rPr>
            <sz val="11"/>
            <color theme="1"/>
            <rFont val="Calibri"/>
            <family val="2"/>
            <scheme val="minor"/>
          </rPr>
          <t>Балл: 0 из 4</t>
        </r>
      </text>
    </comment>
    <comment ref="AT91" authorId="0" shapeId="0">
      <text>
        <r>
          <rPr>
            <sz val="11"/>
            <color theme="1"/>
            <rFont val="Calibri"/>
            <family val="2"/>
            <scheme val="minor"/>
          </rPr>
          <t>Балл: 4 из 4</t>
        </r>
      </text>
    </comment>
    <comment ref="AY91" authorId="0" shapeId="0">
      <text>
        <r>
          <rPr>
            <sz val="11"/>
            <color theme="1"/>
            <rFont val="Calibri"/>
            <family val="2"/>
            <scheme val="minor"/>
          </rPr>
          <t>Балл: 0 из 4</t>
        </r>
      </text>
    </comment>
    <comment ref="BD91" authorId="0" shapeId="0">
      <text>
        <r>
          <rPr>
            <sz val="11"/>
            <color theme="1"/>
            <rFont val="Calibri"/>
            <family val="2"/>
            <scheme val="minor"/>
          </rPr>
          <t>Балл: 0 из 4</t>
        </r>
      </text>
    </comment>
    <comment ref="BJ91" authorId="0" shapeId="0">
      <text>
        <r>
          <rPr>
            <sz val="11"/>
            <color theme="1"/>
            <rFont val="Calibri"/>
            <family val="2"/>
            <scheme val="minor"/>
          </rPr>
          <t>Балл: 6 из 6</t>
        </r>
      </text>
    </comment>
    <comment ref="BM91" authorId="0" shapeId="0">
      <text>
        <r>
          <rPr>
            <sz val="11"/>
            <color theme="1"/>
            <rFont val="Calibri"/>
            <family val="2"/>
            <scheme val="minor"/>
          </rPr>
          <t>Балл: 0 из 6</t>
        </r>
      </text>
    </comment>
    <comment ref="BR91" authorId="0" shapeId="0">
      <text>
        <r>
          <rPr>
            <sz val="11"/>
            <color theme="1"/>
            <rFont val="Calibri"/>
            <family val="2"/>
            <scheme val="minor"/>
          </rPr>
          <t>Балл: 6 из 6</t>
        </r>
      </text>
    </comment>
    <comment ref="BV91" authorId="0" shapeId="0">
      <text>
        <r>
          <rPr>
            <sz val="11"/>
            <color theme="1"/>
            <rFont val="Calibri"/>
            <family val="2"/>
            <scheme val="minor"/>
          </rPr>
          <t>Балл: 0 из 6</t>
        </r>
      </text>
    </comment>
    <comment ref="BZ91" authorId="0" shapeId="0">
      <text>
        <r>
          <rPr>
            <sz val="11"/>
            <color theme="1"/>
            <rFont val="Calibri"/>
            <family val="2"/>
            <scheme val="minor"/>
          </rPr>
          <t>Балл: 0 из 6</t>
        </r>
      </text>
    </comment>
    <comment ref="CJ91" authorId="0" shapeId="0">
      <text>
        <r>
          <rPr>
            <sz val="11"/>
            <color theme="1"/>
            <rFont val="Calibri"/>
            <family val="2"/>
            <scheme val="minor"/>
          </rPr>
          <t>Балл: 2 из 2</t>
        </r>
      </text>
    </comment>
    <comment ref="CL91" authorId="0" shapeId="0">
      <text>
        <r>
          <rPr>
            <sz val="11"/>
            <color theme="1"/>
            <rFont val="Calibri"/>
            <family val="2"/>
            <scheme val="minor"/>
          </rPr>
          <t>Балл: 0 из 4</t>
        </r>
      </text>
    </comment>
    <comment ref="DA91" authorId="0" shapeId="0">
      <text>
        <r>
          <rPr>
            <sz val="11"/>
            <color theme="1"/>
            <rFont val="Calibri"/>
            <family val="2"/>
            <scheme val="minor"/>
          </rPr>
          <t>Балл: 4 из 4</t>
        </r>
      </text>
    </comment>
    <comment ref="DJ91" authorId="0" shapeId="0">
      <text>
        <r>
          <rPr>
            <sz val="11"/>
            <color theme="1"/>
            <rFont val="Calibri"/>
            <family val="2"/>
            <scheme val="minor"/>
          </rPr>
          <t>Балл: 0 из 4</t>
        </r>
      </text>
    </comment>
    <comment ref="DV91" authorId="0" shapeId="0">
      <text>
        <r>
          <rPr>
            <sz val="11"/>
            <color theme="1"/>
            <rFont val="Calibri"/>
            <family val="2"/>
            <scheme val="minor"/>
          </rPr>
          <t>Балл: 6 из 6</t>
        </r>
      </text>
    </comment>
    <comment ref="EH91" authorId="0" shapeId="0">
      <text>
        <r>
          <rPr>
            <sz val="11"/>
            <color theme="1"/>
            <rFont val="Calibri"/>
            <family val="2"/>
            <scheme val="minor"/>
          </rPr>
          <t>Балл: 2 из 2</t>
        </r>
      </text>
    </comment>
    <comment ref="EL91" authorId="0" shapeId="0">
      <text>
        <r>
          <rPr>
            <sz val="11"/>
            <color theme="1"/>
            <rFont val="Calibri"/>
            <family val="2"/>
            <scheme val="minor"/>
          </rPr>
          <t>Балл: 0 из 4</t>
        </r>
      </text>
    </comment>
    <comment ref="EW91" authorId="0" shapeId="0">
      <text>
        <r>
          <rPr>
            <sz val="11"/>
            <color theme="1"/>
            <rFont val="Calibri"/>
            <family val="2"/>
            <scheme val="minor"/>
          </rPr>
          <t>Балл: 6 из 6</t>
        </r>
      </text>
    </comment>
    <comment ref="I92" authorId="0" shapeId="0">
      <text>
        <r>
          <rPr>
            <sz val="11"/>
            <color theme="1"/>
            <rFont val="Calibri"/>
            <family val="2"/>
            <scheme val="minor"/>
          </rPr>
          <t>Балл: 2 из 2</t>
        </r>
      </text>
    </comment>
    <comment ref="O92" authorId="0" shapeId="0">
      <text>
        <r>
          <rPr>
            <sz val="11"/>
            <color theme="1"/>
            <rFont val="Calibri"/>
            <family val="2"/>
            <scheme val="minor"/>
          </rPr>
          <t>Балл: 2 из 2</t>
        </r>
      </text>
    </comment>
    <comment ref="S92" authorId="0" shapeId="0">
      <text>
        <r>
          <rPr>
            <sz val="11"/>
            <color theme="1"/>
            <rFont val="Calibri"/>
            <family val="2"/>
            <scheme val="minor"/>
          </rPr>
          <t>Балл: 0 из 2</t>
        </r>
      </text>
    </comment>
    <comment ref="X92" authorId="0" shapeId="0">
      <text>
        <r>
          <rPr>
            <sz val="11"/>
            <color theme="1"/>
            <rFont val="Calibri"/>
            <family val="2"/>
            <scheme val="minor"/>
          </rPr>
          <t>Балл: 2 из 2</t>
        </r>
      </text>
    </comment>
    <comment ref="AC92" authorId="0" shapeId="0">
      <text>
        <r>
          <rPr>
            <sz val="11"/>
            <color theme="1"/>
            <rFont val="Calibri"/>
            <family val="2"/>
            <scheme val="minor"/>
          </rPr>
          <t>Балл: 2 из 2</t>
        </r>
      </text>
    </comment>
    <comment ref="AG92" authorId="0" shapeId="0">
      <text>
        <r>
          <rPr>
            <sz val="11"/>
            <color theme="1"/>
            <rFont val="Calibri"/>
            <family val="2"/>
            <scheme val="minor"/>
          </rPr>
          <t>Балл: 4 из 4</t>
        </r>
      </text>
    </comment>
    <comment ref="AI92" authorId="0" shapeId="0">
      <text>
        <r>
          <rPr>
            <sz val="11"/>
            <color theme="1"/>
            <rFont val="Calibri"/>
            <family val="2"/>
            <scheme val="minor"/>
          </rPr>
          <t>Балл: 0 из 4</t>
        </r>
      </text>
    </comment>
    <comment ref="AJ92" authorId="0" shapeId="0">
      <text>
        <r>
          <rPr>
            <sz val="11"/>
            <color theme="1"/>
            <rFont val="Calibri"/>
            <family val="2"/>
            <scheme val="minor"/>
          </rPr>
          <t>Балл: 4 из 4</t>
        </r>
      </text>
    </comment>
    <comment ref="AO92" authorId="0" shapeId="0">
      <text>
        <r>
          <rPr>
            <sz val="11"/>
            <color theme="1"/>
            <rFont val="Calibri"/>
            <family val="2"/>
            <scheme val="minor"/>
          </rPr>
          <t>Балл: 0 из 4</t>
        </r>
      </text>
    </comment>
    <comment ref="AU92" authorId="0" shapeId="0">
      <text>
        <r>
          <rPr>
            <sz val="11"/>
            <color theme="1"/>
            <rFont val="Calibri"/>
            <family val="2"/>
            <scheme val="minor"/>
          </rPr>
          <t>Балл: 4 из 4</t>
        </r>
      </text>
    </comment>
    <comment ref="AY92" authorId="0" shapeId="0">
      <text>
        <r>
          <rPr>
            <sz val="11"/>
            <color theme="1"/>
            <rFont val="Calibri"/>
            <family val="2"/>
            <scheme val="minor"/>
          </rPr>
          <t>Балл: 0 из 4</t>
        </r>
      </text>
    </comment>
    <comment ref="BF92" authorId="0" shapeId="0">
      <text>
        <r>
          <rPr>
            <sz val="11"/>
            <color theme="1"/>
            <rFont val="Calibri"/>
            <family val="2"/>
            <scheme val="minor"/>
          </rPr>
          <t>Балл: 4 из 4</t>
        </r>
      </text>
    </comment>
    <comment ref="BI92" authorId="0" shapeId="0">
      <text>
        <r>
          <rPr>
            <sz val="11"/>
            <color theme="1"/>
            <rFont val="Calibri"/>
            <family val="2"/>
            <scheme val="minor"/>
          </rPr>
          <t>Балл: 6 из 6</t>
        </r>
      </text>
    </comment>
    <comment ref="BO92" authorId="0" shapeId="0">
      <text>
        <r>
          <rPr>
            <sz val="11"/>
            <color theme="1"/>
            <rFont val="Calibri"/>
            <family val="2"/>
            <scheme val="minor"/>
          </rPr>
          <t>Балл: 0 из 6</t>
        </r>
      </text>
    </comment>
    <comment ref="BS92" authorId="0" shapeId="0">
      <text>
        <r>
          <rPr>
            <sz val="11"/>
            <color theme="1"/>
            <rFont val="Calibri"/>
            <family val="2"/>
            <scheme val="minor"/>
          </rPr>
          <t>Балл: 0 из 6</t>
        </r>
      </text>
    </comment>
    <comment ref="BT92" authorId="0" shapeId="0">
      <text>
        <r>
          <rPr>
            <sz val="11"/>
            <color theme="1"/>
            <rFont val="Calibri"/>
            <family val="2"/>
            <scheme val="minor"/>
          </rPr>
          <t>Балл: 6 из 6</t>
        </r>
      </text>
    </comment>
    <comment ref="BX92" authorId="0" shapeId="0">
      <text>
        <r>
          <rPr>
            <sz val="11"/>
            <color theme="1"/>
            <rFont val="Calibri"/>
            <family val="2"/>
            <scheme val="minor"/>
          </rPr>
          <t>Балл: 0 из 6</t>
        </r>
      </text>
    </comment>
    <comment ref="CC92" authorId="0" shapeId="0">
      <text>
        <r>
          <rPr>
            <sz val="11"/>
            <color theme="1"/>
            <rFont val="Calibri"/>
            <family val="2"/>
            <scheme val="minor"/>
          </rPr>
          <t>Балл: 0 из 2</t>
        </r>
      </text>
    </comment>
    <comment ref="CN92" authorId="0" shapeId="0">
      <text>
        <r>
          <rPr>
            <sz val="11"/>
            <color theme="1"/>
            <rFont val="Calibri"/>
            <family val="2"/>
            <scheme val="minor"/>
          </rPr>
          <t>Балл: 0 из 4</t>
        </r>
      </text>
    </comment>
    <comment ref="CY92" authorId="0" shapeId="0">
      <text>
        <r>
          <rPr>
            <sz val="11"/>
            <color theme="1"/>
            <rFont val="Calibri"/>
            <family val="2"/>
            <scheme val="minor"/>
          </rPr>
          <t>Балл: 0 из 4</t>
        </r>
      </text>
    </comment>
    <comment ref="DN92" authorId="0" shapeId="0">
      <text>
        <r>
          <rPr>
            <sz val="11"/>
            <color theme="1"/>
            <rFont val="Calibri"/>
            <family val="2"/>
            <scheme val="minor"/>
          </rPr>
          <t>Балл: 0 из 4</t>
        </r>
      </text>
    </comment>
    <comment ref="DU92" authorId="0" shapeId="0">
      <text>
        <r>
          <rPr>
            <sz val="11"/>
            <color theme="1"/>
            <rFont val="Calibri"/>
            <family val="2"/>
            <scheme val="minor"/>
          </rPr>
          <t>Балл: 6 из 6</t>
        </r>
      </text>
    </comment>
    <comment ref="DZ92" authorId="0" shapeId="0">
      <text>
        <r>
          <rPr>
            <sz val="11"/>
            <color theme="1"/>
            <rFont val="Calibri"/>
            <family val="2"/>
            <scheme val="minor"/>
          </rPr>
          <t>Балл: 2 из 2</t>
        </r>
      </text>
    </comment>
    <comment ref="EK92" authorId="0" shapeId="0">
      <text>
        <r>
          <rPr>
            <sz val="11"/>
            <color theme="1"/>
            <rFont val="Calibri"/>
            <family val="2"/>
            <scheme val="minor"/>
          </rPr>
          <t>Балл: 4 из 4</t>
        </r>
      </text>
    </comment>
    <comment ref="G93" authorId="0" shapeId="0">
      <text>
        <r>
          <rPr>
            <sz val="11"/>
            <color theme="1"/>
            <rFont val="Calibri"/>
            <family val="2"/>
            <scheme val="minor"/>
          </rPr>
          <t>Балл: 0 из 2</t>
        </r>
      </text>
    </comment>
    <comment ref="P93" authorId="0" shapeId="0">
      <text>
        <r>
          <rPr>
            <sz val="11"/>
            <color theme="1"/>
            <rFont val="Calibri"/>
            <family val="2"/>
            <scheme val="minor"/>
          </rPr>
          <t>Балл: 0 из 2</t>
        </r>
      </text>
    </comment>
    <comment ref="S93" authorId="0" shapeId="0">
      <text>
        <r>
          <rPr>
            <sz val="11"/>
            <color theme="1"/>
            <rFont val="Calibri"/>
            <family val="2"/>
            <scheme val="minor"/>
          </rPr>
          <t>Балл: 0 из 2</t>
        </r>
      </text>
    </comment>
    <comment ref="W93" authorId="0" shapeId="0">
      <text>
        <r>
          <rPr>
            <sz val="11"/>
            <color theme="1"/>
            <rFont val="Calibri"/>
            <family val="2"/>
            <scheme val="minor"/>
          </rPr>
          <t>Балл: 0 из 2</t>
        </r>
      </text>
    </comment>
    <comment ref="AE93" authorId="0" shapeId="0">
      <text>
        <r>
          <rPr>
            <sz val="11"/>
            <color theme="1"/>
            <rFont val="Calibri"/>
            <family val="2"/>
            <scheme val="minor"/>
          </rPr>
          <t>Балл: 2 из 2</t>
        </r>
      </text>
    </comment>
    <comment ref="AG93" authorId="0" shapeId="0">
      <text>
        <r>
          <rPr>
            <sz val="11"/>
            <color theme="1"/>
            <rFont val="Calibri"/>
            <family val="2"/>
            <scheme val="minor"/>
          </rPr>
          <t>Балл: 0 из 4</t>
        </r>
      </text>
    </comment>
    <comment ref="AI93" authorId="0" shapeId="0">
      <text>
        <r>
          <rPr>
            <sz val="11"/>
            <color theme="1"/>
            <rFont val="Calibri"/>
            <family val="2"/>
            <scheme val="minor"/>
          </rPr>
          <t>Балл: 0 из 4</t>
        </r>
      </text>
    </comment>
    <comment ref="AK93" authorId="0" shapeId="0">
      <text>
        <r>
          <rPr>
            <sz val="11"/>
            <color theme="1"/>
            <rFont val="Calibri"/>
            <family val="2"/>
            <scheme val="minor"/>
          </rPr>
          <t>Балл: 0 из 4</t>
        </r>
      </text>
    </comment>
    <comment ref="AN93" authorId="0" shapeId="0">
      <text>
        <r>
          <rPr>
            <sz val="11"/>
            <color theme="1"/>
            <rFont val="Calibri"/>
            <family val="2"/>
            <scheme val="minor"/>
          </rPr>
          <t>Балл: 0 из 4</t>
        </r>
      </text>
    </comment>
    <comment ref="AR93" authorId="0" shapeId="0">
      <text>
        <r>
          <rPr>
            <sz val="11"/>
            <color theme="1"/>
            <rFont val="Calibri"/>
            <family val="2"/>
            <scheme val="minor"/>
          </rPr>
          <t>Балл: 0 из 4</t>
        </r>
      </text>
    </comment>
    <comment ref="AZ93" authorId="0" shapeId="0">
      <text>
        <r>
          <rPr>
            <sz val="11"/>
            <color theme="1"/>
            <rFont val="Calibri"/>
            <family val="2"/>
            <scheme val="minor"/>
          </rPr>
          <t>Балл: 0 из 4</t>
        </r>
      </text>
    </comment>
    <comment ref="BE93" authorId="0" shapeId="0">
      <text>
        <r>
          <rPr>
            <sz val="11"/>
            <color theme="1"/>
            <rFont val="Calibri"/>
            <family val="2"/>
            <scheme val="minor"/>
          </rPr>
          <t>Балл: 0 из 4</t>
        </r>
      </text>
    </comment>
    <comment ref="BJ93" authorId="0" shapeId="0">
      <text>
        <r>
          <rPr>
            <sz val="11"/>
            <color theme="1"/>
            <rFont val="Calibri"/>
            <family val="2"/>
            <scheme val="minor"/>
          </rPr>
          <t>Балл: 6 из 6</t>
        </r>
      </text>
    </comment>
    <comment ref="BN93" authorId="0" shapeId="0">
      <text>
        <r>
          <rPr>
            <sz val="11"/>
            <color theme="1"/>
            <rFont val="Calibri"/>
            <family val="2"/>
            <scheme val="minor"/>
          </rPr>
          <t>Балл: 0 из 6</t>
        </r>
      </text>
    </comment>
    <comment ref="BR93" authorId="0" shapeId="0">
      <text>
        <r>
          <rPr>
            <sz val="11"/>
            <color theme="1"/>
            <rFont val="Calibri"/>
            <family val="2"/>
            <scheme val="minor"/>
          </rPr>
          <t>Балл: 0 из 6</t>
        </r>
      </text>
    </comment>
    <comment ref="BT93" authorId="0" shapeId="0">
      <text>
        <r>
          <rPr>
            <sz val="11"/>
            <color theme="1"/>
            <rFont val="Calibri"/>
            <family val="2"/>
            <scheme val="minor"/>
          </rPr>
          <t>Балл: 0 из 6</t>
        </r>
      </text>
    </comment>
    <comment ref="BW93" authorId="0" shapeId="0">
      <text>
        <r>
          <rPr>
            <sz val="11"/>
            <color theme="1"/>
            <rFont val="Calibri"/>
            <family val="2"/>
            <scheme val="minor"/>
          </rPr>
          <t>Балл: 0 из 6</t>
        </r>
      </text>
    </comment>
    <comment ref="CC93" authorId="0" shapeId="0">
      <text>
        <r>
          <rPr>
            <sz val="11"/>
            <color theme="1"/>
            <rFont val="Calibri"/>
            <family val="2"/>
            <scheme val="minor"/>
          </rPr>
          <t>Балл: 0 из 2</t>
        </r>
      </text>
    </comment>
    <comment ref="CR93" authorId="0" shapeId="0">
      <text>
        <r>
          <rPr>
            <sz val="11"/>
            <color theme="1"/>
            <rFont val="Calibri"/>
            <family val="2"/>
            <scheme val="minor"/>
          </rPr>
          <t>Балл: 0 из 4</t>
        </r>
      </text>
    </comment>
    <comment ref="CX93" authorId="0" shapeId="0">
      <text>
        <r>
          <rPr>
            <sz val="11"/>
            <color theme="1"/>
            <rFont val="Calibri"/>
            <family val="2"/>
            <scheme val="minor"/>
          </rPr>
          <t>Балл: 4 из 4</t>
        </r>
      </text>
    </comment>
    <comment ref="DJ93" authorId="0" shapeId="0">
      <text>
        <r>
          <rPr>
            <sz val="11"/>
            <color theme="1"/>
            <rFont val="Calibri"/>
            <family val="2"/>
            <scheme val="minor"/>
          </rPr>
          <t>Балл: 0 из 4</t>
        </r>
      </text>
    </comment>
    <comment ref="DX93" authorId="0" shapeId="0">
      <text>
        <r>
          <rPr>
            <sz val="11"/>
            <color theme="1"/>
            <rFont val="Calibri"/>
            <family val="2"/>
            <scheme val="minor"/>
          </rPr>
          <t>Балл: 6 из 6</t>
        </r>
      </text>
    </comment>
    <comment ref="EA93" authorId="0" shapeId="0">
      <text>
        <r>
          <rPr>
            <sz val="11"/>
            <color theme="1"/>
            <rFont val="Calibri"/>
            <family val="2"/>
            <scheme val="minor"/>
          </rPr>
          <t>Балл: 2 из 2</t>
        </r>
      </text>
    </comment>
    <comment ref="ER93" authorId="0" shapeId="0">
      <text>
        <r>
          <rPr>
            <sz val="11"/>
            <color theme="1"/>
            <rFont val="Calibri"/>
            <family val="2"/>
            <scheme val="minor"/>
          </rPr>
          <t>Балл: 4 из 4</t>
        </r>
      </text>
    </comment>
    <comment ref="FA93" authorId="0" shapeId="0">
      <text>
        <r>
          <rPr>
            <sz val="11"/>
            <color theme="1"/>
            <rFont val="Calibri"/>
            <family val="2"/>
            <scheme val="minor"/>
          </rPr>
          <t>Балл: 6 из 6</t>
        </r>
      </text>
    </comment>
    <comment ref="J94" authorId="0" shapeId="0">
      <text>
        <r>
          <rPr>
            <sz val="11"/>
            <color theme="1"/>
            <rFont val="Calibri"/>
            <family val="2"/>
            <scheme val="minor"/>
          </rPr>
          <t>Балл: 0 из 2</t>
        </r>
      </text>
    </comment>
    <comment ref="O94" authorId="0" shapeId="0">
      <text>
        <r>
          <rPr>
            <sz val="11"/>
            <color theme="1"/>
            <rFont val="Calibri"/>
            <family val="2"/>
            <scheme val="minor"/>
          </rPr>
          <t>Балл: 0 из 2</t>
        </r>
      </text>
    </comment>
    <comment ref="U94" authorId="0" shapeId="0">
      <text>
        <r>
          <rPr>
            <sz val="11"/>
            <color theme="1"/>
            <rFont val="Calibri"/>
            <family val="2"/>
            <scheme val="minor"/>
          </rPr>
          <t>Балл: 2 из 2</t>
        </r>
      </text>
    </comment>
    <comment ref="W94" authorId="0" shapeId="0">
      <text>
        <r>
          <rPr>
            <sz val="11"/>
            <color theme="1"/>
            <rFont val="Calibri"/>
            <family val="2"/>
            <scheme val="minor"/>
          </rPr>
          <t>Балл: 2 из 2</t>
        </r>
      </text>
    </comment>
    <comment ref="AD94" authorId="0" shapeId="0">
      <text>
        <r>
          <rPr>
            <sz val="11"/>
            <color theme="1"/>
            <rFont val="Calibri"/>
            <family val="2"/>
            <scheme val="minor"/>
          </rPr>
          <t>Балл: 2 из 2</t>
        </r>
      </text>
    </comment>
    <comment ref="AF94" authorId="0" shapeId="0">
      <text>
        <r>
          <rPr>
            <sz val="11"/>
            <color theme="1"/>
            <rFont val="Calibri"/>
            <family val="2"/>
            <scheme val="minor"/>
          </rPr>
          <t>Балл: 4 из 4</t>
        </r>
      </text>
    </comment>
    <comment ref="AI94" authorId="0" shapeId="0">
      <text>
        <r>
          <rPr>
            <sz val="11"/>
            <color theme="1"/>
            <rFont val="Calibri"/>
            <family val="2"/>
            <scheme val="minor"/>
          </rPr>
          <t>Балл: 4 из 4</t>
        </r>
      </text>
    </comment>
    <comment ref="AJ94" authorId="0" shapeId="0">
      <text>
        <r>
          <rPr>
            <sz val="11"/>
            <color theme="1"/>
            <rFont val="Calibri"/>
            <family val="2"/>
            <scheme val="minor"/>
          </rPr>
          <t>Балл: 4 из 4</t>
        </r>
      </text>
    </comment>
    <comment ref="AQ94" authorId="0" shapeId="0">
      <text>
        <r>
          <rPr>
            <sz val="11"/>
            <color theme="1"/>
            <rFont val="Calibri"/>
            <family val="2"/>
            <scheme val="minor"/>
          </rPr>
          <t>Балл: 4 из 4</t>
        </r>
      </text>
    </comment>
    <comment ref="AR94" authorId="0" shapeId="0">
      <text>
        <r>
          <rPr>
            <sz val="11"/>
            <color theme="1"/>
            <rFont val="Calibri"/>
            <family val="2"/>
            <scheme val="minor"/>
          </rPr>
          <t>Балл: 4 из 4</t>
        </r>
      </text>
    </comment>
    <comment ref="AZ94" authorId="0" shapeId="0">
      <text>
        <r>
          <rPr>
            <sz val="11"/>
            <color theme="1"/>
            <rFont val="Calibri"/>
            <family val="2"/>
            <scheme val="minor"/>
          </rPr>
          <t>Балл: 0 из 4</t>
        </r>
      </text>
    </comment>
    <comment ref="BC94" authorId="0" shapeId="0">
      <text>
        <r>
          <rPr>
            <sz val="11"/>
            <color theme="1"/>
            <rFont val="Calibri"/>
            <family val="2"/>
            <scheme val="minor"/>
          </rPr>
          <t>Балл: 0 из 4</t>
        </r>
      </text>
    </comment>
    <comment ref="BL94" authorId="0" shapeId="0">
      <text>
        <r>
          <rPr>
            <sz val="11"/>
            <color theme="1"/>
            <rFont val="Calibri"/>
            <family val="2"/>
            <scheme val="minor"/>
          </rPr>
          <t>Балл: 0 из 6</t>
        </r>
      </text>
    </comment>
    <comment ref="BO94" authorId="0" shapeId="0">
      <text>
        <r>
          <rPr>
            <sz val="11"/>
            <color theme="1"/>
            <rFont val="Calibri"/>
            <family val="2"/>
            <scheme val="minor"/>
          </rPr>
          <t>Балл: 0 из 6</t>
        </r>
      </text>
    </comment>
    <comment ref="BP94" authorId="0" shapeId="0">
      <text>
        <r>
          <rPr>
            <sz val="11"/>
            <color theme="1"/>
            <rFont val="Calibri"/>
            <family val="2"/>
            <scheme val="minor"/>
          </rPr>
          <t>Балл: 6 из 6</t>
        </r>
      </text>
    </comment>
    <comment ref="BU94" authorId="0" shapeId="0">
      <text>
        <r>
          <rPr>
            <sz val="11"/>
            <color theme="1"/>
            <rFont val="Calibri"/>
            <family val="2"/>
            <scheme val="minor"/>
          </rPr>
          <t>Балл: 0 из 6</t>
        </r>
      </text>
    </comment>
    <comment ref="BZ94" authorId="0" shapeId="0">
      <text>
        <r>
          <rPr>
            <sz val="11"/>
            <color theme="1"/>
            <rFont val="Calibri"/>
            <family val="2"/>
            <scheme val="minor"/>
          </rPr>
          <t>Балл: 0 из 6</t>
        </r>
      </text>
    </comment>
    <comment ref="CE94" authorId="0" shapeId="0">
      <text>
        <r>
          <rPr>
            <sz val="11"/>
            <color theme="1"/>
            <rFont val="Calibri"/>
            <family val="2"/>
            <scheme val="minor"/>
          </rPr>
          <t>Балл: 2 из 2</t>
        </r>
      </text>
    </comment>
    <comment ref="CQ94" authorId="0" shapeId="0">
      <text>
        <r>
          <rPr>
            <sz val="11"/>
            <color theme="1"/>
            <rFont val="Calibri"/>
            <family val="2"/>
            <scheme val="minor"/>
          </rPr>
          <t>Балл: 0 из 4</t>
        </r>
      </text>
    </comment>
    <comment ref="CX94" authorId="0" shapeId="0">
      <text>
        <r>
          <rPr>
            <sz val="11"/>
            <color theme="1"/>
            <rFont val="Calibri"/>
            <family val="2"/>
            <scheme val="minor"/>
          </rPr>
          <t>Балл: 4 из 4</t>
        </r>
      </text>
    </comment>
    <comment ref="DK94" authorId="0" shapeId="0">
      <text>
        <r>
          <rPr>
            <sz val="11"/>
            <color theme="1"/>
            <rFont val="Calibri"/>
            <family val="2"/>
            <scheme val="minor"/>
          </rPr>
          <t>Балл: 0 из 4</t>
        </r>
      </text>
    </comment>
    <comment ref="DR94" authorId="0" shapeId="0">
      <text>
        <r>
          <rPr>
            <sz val="11"/>
            <color theme="1"/>
            <rFont val="Calibri"/>
            <family val="2"/>
            <scheme val="minor"/>
          </rPr>
          <t>Балл: 6 из 6</t>
        </r>
      </text>
    </comment>
    <comment ref="EH94" authorId="0" shapeId="0">
      <text>
        <r>
          <rPr>
            <sz val="11"/>
            <color theme="1"/>
            <rFont val="Calibri"/>
            <family val="2"/>
            <scheme val="minor"/>
          </rPr>
          <t>Балл: 2 из 2</t>
        </r>
      </text>
    </comment>
    <comment ref="EN94" authorId="0" shapeId="0">
      <text>
        <r>
          <rPr>
            <sz val="11"/>
            <color theme="1"/>
            <rFont val="Calibri"/>
            <family val="2"/>
            <scheme val="minor"/>
          </rPr>
          <t>Балл: 4 из 4</t>
        </r>
      </text>
    </comment>
    <comment ref="EX94" authorId="0" shapeId="0">
      <text>
        <r>
          <rPr>
            <sz val="11"/>
            <color theme="1"/>
            <rFont val="Calibri"/>
            <family val="2"/>
            <scheme val="minor"/>
          </rPr>
          <t>Балл: 3 из 6</t>
        </r>
      </text>
    </comment>
    <comment ref="L95" authorId="0" shapeId="0">
      <text>
        <r>
          <rPr>
            <sz val="11"/>
            <color theme="1"/>
            <rFont val="Calibri"/>
            <family val="2"/>
            <scheme val="minor"/>
          </rPr>
          <t>Балл: 0 из 2</t>
        </r>
      </text>
    </comment>
    <comment ref="O95" authorId="0" shapeId="0">
      <text>
        <r>
          <rPr>
            <sz val="11"/>
            <color theme="1"/>
            <rFont val="Calibri"/>
            <family val="2"/>
            <scheme val="minor"/>
          </rPr>
          <t>Балл: 2 из 2</t>
        </r>
      </text>
    </comment>
    <comment ref="U95" authorId="0" shapeId="0">
      <text>
        <r>
          <rPr>
            <sz val="11"/>
            <color theme="1"/>
            <rFont val="Calibri"/>
            <family val="2"/>
            <scheme val="minor"/>
          </rPr>
          <t>Балл: 0 из 2</t>
        </r>
      </text>
    </comment>
    <comment ref="Y95" authorId="0" shapeId="0">
      <text>
        <r>
          <rPr>
            <sz val="11"/>
            <color theme="1"/>
            <rFont val="Calibri"/>
            <family val="2"/>
            <scheme val="minor"/>
          </rPr>
          <t>Балл: 0 из 2</t>
        </r>
      </text>
    </comment>
    <comment ref="AE95" authorId="0" shapeId="0">
      <text>
        <r>
          <rPr>
            <sz val="11"/>
            <color theme="1"/>
            <rFont val="Calibri"/>
            <family val="2"/>
            <scheme val="minor"/>
          </rPr>
          <t>Балл: 2 из 2</t>
        </r>
      </text>
    </comment>
    <comment ref="AF95" authorId="0" shapeId="0">
      <text>
        <r>
          <rPr>
            <sz val="11"/>
            <color theme="1"/>
            <rFont val="Calibri"/>
            <family val="2"/>
            <scheme val="minor"/>
          </rPr>
          <t>Балл: 4 из 4</t>
        </r>
      </text>
    </comment>
    <comment ref="AH95" authorId="0" shapeId="0">
      <text>
        <r>
          <rPr>
            <sz val="11"/>
            <color theme="1"/>
            <rFont val="Calibri"/>
            <family val="2"/>
            <scheme val="minor"/>
          </rPr>
          <t>Балл: 4 из 4</t>
        </r>
      </text>
    </comment>
    <comment ref="AK95" authorId="0" shapeId="0">
      <text>
        <r>
          <rPr>
            <sz val="11"/>
            <color theme="1"/>
            <rFont val="Calibri"/>
            <family val="2"/>
            <scheme val="minor"/>
          </rPr>
          <t>Балл: 0 из 4</t>
        </r>
      </text>
    </comment>
    <comment ref="AN95" authorId="0" shapeId="0">
      <text>
        <r>
          <rPr>
            <sz val="11"/>
            <color theme="1"/>
            <rFont val="Calibri"/>
            <family val="2"/>
            <scheme val="minor"/>
          </rPr>
          <t>Балл: 4 из 4</t>
        </r>
      </text>
    </comment>
    <comment ref="AT95" authorId="0" shapeId="0">
      <text>
        <r>
          <rPr>
            <sz val="11"/>
            <color theme="1"/>
            <rFont val="Calibri"/>
            <family val="2"/>
            <scheme val="minor"/>
          </rPr>
          <t>Балл: 4 из 4</t>
        </r>
      </text>
    </comment>
    <comment ref="AY95" authorId="0" shapeId="0">
      <text>
        <r>
          <rPr>
            <sz val="11"/>
            <color theme="1"/>
            <rFont val="Calibri"/>
            <family val="2"/>
            <scheme val="minor"/>
          </rPr>
          <t>Балл: 0 из 4</t>
        </r>
      </text>
    </comment>
    <comment ref="BF95" authorId="0" shapeId="0">
      <text>
        <r>
          <rPr>
            <sz val="11"/>
            <color theme="1"/>
            <rFont val="Calibri"/>
            <family val="2"/>
            <scheme val="minor"/>
          </rPr>
          <t>Балл: 0 из 4</t>
        </r>
      </text>
    </comment>
    <comment ref="BJ95" authorId="0" shapeId="0">
      <text>
        <r>
          <rPr>
            <sz val="11"/>
            <color theme="1"/>
            <rFont val="Calibri"/>
            <family val="2"/>
            <scheme val="minor"/>
          </rPr>
          <t>Балл: 6 из 6</t>
        </r>
      </text>
    </comment>
    <comment ref="BM95" authorId="0" shapeId="0">
      <text>
        <r>
          <rPr>
            <sz val="11"/>
            <color theme="1"/>
            <rFont val="Calibri"/>
            <family val="2"/>
            <scheme val="minor"/>
          </rPr>
          <t>Балл: 0 из 6</t>
        </r>
      </text>
    </comment>
    <comment ref="BS95" authorId="0" shapeId="0">
      <text>
        <r>
          <rPr>
            <sz val="11"/>
            <color theme="1"/>
            <rFont val="Calibri"/>
            <family val="2"/>
            <scheme val="minor"/>
          </rPr>
          <t>Балл: 0 из 6</t>
        </r>
      </text>
    </comment>
    <comment ref="BV95" authorId="0" shapeId="0">
      <text>
        <r>
          <rPr>
            <sz val="11"/>
            <color theme="1"/>
            <rFont val="Calibri"/>
            <family val="2"/>
            <scheme val="minor"/>
          </rPr>
          <t>Балл: 0 из 6</t>
        </r>
      </text>
    </comment>
    <comment ref="BZ95" authorId="0" shapeId="0">
      <text>
        <r>
          <rPr>
            <sz val="11"/>
            <color theme="1"/>
            <rFont val="Calibri"/>
            <family val="2"/>
            <scheme val="minor"/>
          </rPr>
          <t>Балл: 0 из 6</t>
        </r>
      </text>
    </comment>
    <comment ref="CH95" authorId="0" shapeId="0">
      <text>
        <r>
          <rPr>
            <sz val="11"/>
            <color theme="1"/>
            <rFont val="Calibri"/>
            <family val="2"/>
            <scheme val="minor"/>
          </rPr>
          <t>Балл: 0 из 2</t>
        </r>
      </text>
    </comment>
    <comment ref="CM95" authorId="0" shapeId="0">
      <text>
        <r>
          <rPr>
            <sz val="11"/>
            <color theme="1"/>
            <rFont val="Calibri"/>
            <family val="2"/>
            <scheme val="minor"/>
          </rPr>
          <t>Балл: 0 из 4</t>
        </r>
      </text>
    </comment>
    <comment ref="DD95" authorId="0" shapeId="0">
      <text>
        <r>
          <rPr>
            <sz val="11"/>
            <color theme="1"/>
            <rFont val="Calibri"/>
            <family val="2"/>
            <scheme val="minor"/>
          </rPr>
          <t>Балл: 0 из 4</t>
        </r>
      </text>
    </comment>
    <comment ref="DI95" authorId="0" shapeId="0">
      <text>
        <r>
          <rPr>
            <sz val="11"/>
            <color theme="1"/>
            <rFont val="Calibri"/>
            <family val="2"/>
            <scheme val="minor"/>
          </rPr>
          <t>Балл: 0 из 4</t>
        </r>
      </text>
    </comment>
    <comment ref="DO95" authorId="0" shapeId="0">
      <text>
        <r>
          <rPr>
            <sz val="11"/>
            <color theme="1"/>
            <rFont val="Calibri"/>
            <family val="2"/>
            <scheme val="minor"/>
          </rPr>
          <t>Балл: 6 из 6</t>
        </r>
      </text>
    </comment>
    <comment ref="EC95" authorId="0" shapeId="0">
      <text>
        <r>
          <rPr>
            <sz val="11"/>
            <color theme="1"/>
            <rFont val="Calibri"/>
            <family val="2"/>
            <scheme val="minor"/>
          </rPr>
          <t>Балл: 2 из 2</t>
        </r>
      </text>
    </comment>
    <comment ref="EO95" authorId="0" shapeId="0">
      <text>
        <r>
          <rPr>
            <sz val="11"/>
            <color theme="1"/>
            <rFont val="Calibri"/>
            <family val="2"/>
            <scheme val="minor"/>
          </rPr>
          <t>Балл: 0 из 4</t>
        </r>
      </text>
    </comment>
    <comment ref="EU95" authorId="0" shapeId="0">
      <text>
        <r>
          <rPr>
            <sz val="11"/>
            <color theme="1"/>
            <rFont val="Calibri"/>
            <family val="2"/>
            <scheme val="minor"/>
          </rPr>
          <t>Балл: 3 из 6</t>
        </r>
      </text>
    </comment>
    <comment ref="J96" authorId="0" shapeId="0">
      <text>
        <r>
          <rPr>
            <sz val="11"/>
            <color theme="1"/>
            <rFont val="Calibri"/>
            <family val="2"/>
            <scheme val="minor"/>
          </rPr>
          <t>Балл: 2 из 2</t>
        </r>
      </text>
    </comment>
    <comment ref="O96" authorId="0" shapeId="0">
      <text>
        <r>
          <rPr>
            <sz val="11"/>
            <color theme="1"/>
            <rFont val="Calibri"/>
            <family val="2"/>
            <scheme val="minor"/>
          </rPr>
          <t>Балл: 2 из 2</t>
        </r>
      </text>
    </comment>
    <comment ref="R96" authorId="0" shapeId="0">
      <text>
        <r>
          <rPr>
            <sz val="11"/>
            <color theme="1"/>
            <rFont val="Calibri"/>
            <family val="2"/>
            <scheme val="minor"/>
          </rPr>
          <t>Балл: 2 из 2</t>
        </r>
      </text>
    </comment>
    <comment ref="Z96" authorId="0" shapeId="0">
      <text>
        <r>
          <rPr>
            <sz val="11"/>
            <color theme="1"/>
            <rFont val="Calibri"/>
            <family val="2"/>
            <scheme val="minor"/>
          </rPr>
          <t>Балл: 0 из 2</t>
        </r>
      </text>
    </comment>
    <comment ref="AE96" authorId="0" shapeId="0">
      <text>
        <r>
          <rPr>
            <sz val="11"/>
            <color theme="1"/>
            <rFont val="Calibri"/>
            <family val="2"/>
            <scheme val="minor"/>
          </rPr>
          <t>Балл: 2 из 2</t>
        </r>
      </text>
    </comment>
    <comment ref="AG96" authorId="0" shapeId="0">
      <text>
        <r>
          <rPr>
            <sz val="11"/>
            <color theme="1"/>
            <rFont val="Calibri"/>
            <family val="2"/>
            <scheme val="minor"/>
          </rPr>
          <t>Балл: 4 из 4</t>
        </r>
      </text>
    </comment>
    <comment ref="AI96" authorId="0" shapeId="0">
      <text>
        <r>
          <rPr>
            <sz val="11"/>
            <color theme="1"/>
            <rFont val="Calibri"/>
            <family val="2"/>
            <scheme val="minor"/>
          </rPr>
          <t>Балл: 4 из 4</t>
        </r>
      </text>
    </comment>
    <comment ref="AK96" authorId="0" shapeId="0">
      <text>
        <r>
          <rPr>
            <sz val="11"/>
            <color theme="1"/>
            <rFont val="Calibri"/>
            <family val="2"/>
            <scheme val="minor"/>
          </rPr>
          <t>Балл: 4 из 4</t>
        </r>
      </text>
    </comment>
    <comment ref="AN96" authorId="0" shapeId="0">
      <text>
        <r>
          <rPr>
            <sz val="11"/>
            <color theme="1"/>
            <rFont val="Calibri"/>
            <family val="2"/>
            <scheme val="minor"/>
          </rPr>
          <t>Балл: 0 из 4</t>
        </r>
      </text>
    </comment>
    <comment ref="AW96" authorId="0" shapeId="0">
      <text>
        <r>
          <rPr>
            <sz val="11"/>
            <color theme="1"/>
            <rFont val="Calibri"/>
            <family val="2"/>
            <scheme val="minor"/>
          </rPr>
          <t>Балл: 4 из 4</t>
        </r>
      </text>
    </comment>
    <comment ref="AZ96" authorId="0" shapeId="0">
      <text>
        <r>
          <rPr>
            <sz val="11"/>
            <color theme="1"/>
            <rFont val="Calibri"/>
            <family val="2"/>
            <scheme val="minor"/>
          </rPr>
          <t>Балл: 0 из 4</t>
        </r>
      </text>
    </comment>
    <comment ref="BD96" authorId="0" shapeId="0">
      <text>
        <r>
          <rPr>
            <sz val="11"/>
            <color theme="1"/>
            <rFont val="Calibri"/>
            <family val="2"/>
            <scheme val="minor"/>
          </rPr>
          <t>Балл: 0 из 4</t>
        </r>
      </text>
    </comment>
    <comment ref="BJ96" authorId="0" shapeId="0">
      <text>
        <r>
          <rPr>
            <sz val="11"/>
            <color theme="1"/>
            <rFont val="Calibri"/>
            <family val="2"/>
            <scheme val="minor"/>
          </rPr>
          <t>Балл: 0 из 6</t>
        </r>
      </text>
    </comment>
    <comment ref="BM96" authorId="0" shapeId="0">
      <text>
        <r>
          <rPr>
            <sz val="11"/>
            <color theme="1"/>
            <rFont val="Calibri"/>
            <family val="2"/>
            <scheme val="minor"/>
          </rPr>
          <t>Балл: 0 из 6</t>
        </r>
      </text>
    </comment>
    <comment ref="BQ96" authorId="0" shapeId="0">
      <text>
        <r>
          <rPr>
            <sz val="11"/>
            <color theme="1"/>
            <rFont val="Calibri"/>
            <family val="2"/>
            <scheme val="minor"/>
          </rPr>
          <t>Балл: 0 из 6</t>
        </r>
      </text>
    </comment>
    <comment ref="BU96" authorId="0" shapeId="0">
      <text>
        <r>
          <rPr>
            <sz val="11"/>
            <color theme="1"/>
            <rFont val="Calibri"/>
            <family val="2"/>
            <scheme val="minor"/>
          </rPr>
          <t>Балл: 0 из 6</t>
        </r>
      </text>
    </comment>
    <comment ref="BX96" authorId="0" shapeId="0">
      <text>
        <r>
          <rPr>
            <sz val="11"/>
            <color theme="1"/>
            <rFont val="Calibri"/>
            <family val="2"/>
            <scheme val="minor"/>
          </rPr>
          <t>Балл: 0 из 6</t>
        </r>
      </text>
    </comment>
    <comment ref="CB96" authorId="0" shapeId="0">
      <text>
        <r>
          <rPr>
            <sz val="11"/>
            <color theme="1"/>
            <rFont val="Calibri"/>
            <family val="2"/>
            <scheme val="minor"/>
          </rPr>
          <t>Балл: 2 из 2</t>
        </r>
      </text>
    </comment>
    <comment ref="CR96" authorId="0" shapeId="0">
      <text>
        <r>
          <rPr>
            <sz val="11"/>
            <color theme="1"/>
            <rFont val="Calibri"/>
            <family val="2"/>
            <scheme val="minor"/>
          </rPr>
          <t>Балл: 0 из 4</t>
        </r>
      </text>
    </comment>
    <comment ref="CW96" authorId="0" shapeId="0">
      <text>
        <r>
          <rPr>
            <sz val="11"/>
            <color theme="1"/>
            <rFont val="Calibri"/>
            <family val="2"/>
            <scheme val="minor"/>
          </rPr>
          <t>Балл: 0 из 4</t>
        </r>
      </text>
    </comment>
    <comment ref="DK96" authorId="0" shapeId="0">
      <text>
        <r>
          <rPr>
            <sz val="11"/>
            <color theme="1"/>
            <rFont val="Calibri"/>
            <family val="2"/>
            <scheme val="minor"/>
          </rPr>
          <t>Балл: 4 из 4</t>
        </r>
      </text>
    </comment>
    <comment ref="DS96" authorId="0" shapeId="0">
      <text>
        <r>
          <rPr>
            <sz val="11"/>
            <color theme="1"/>
            <rFont val="Calibri"/>
            <family val="2"/>
            <scheme val="minor"/>
          </rPr>
          <t>Балл: 6 из 6</t>
        </r>
      </text>
    </comment>
    <comment ref="EC96" authorId="0" shapeId="0">
      <text>
        <r>
          <rPr>
            <sz val="11"/>
            <color theme="1"/>
            <rFont val="Calibri"/>
            <family val="2"/>
            <scheme val="minor"/>
          </rPr>
          <t>Балл: 2 из 2</t>
        </r>
      </text>
    </comment>
    <comment ref="EJ96" authorId="0" shapeId="0">
      <text>
        <r>
          <rPr>
            <sz val="11"/>
            <color theme="1"/>
            <rFont val="Calibri"/>
            <family val="2"/>
            <scheme val="minor"/>
          </rPr>
          <t>Балл: 4 из 4</t>
        </r>
      </text>
    </comment>
    <comment ref="EY96" authorId="0" shapeId="0">
      <text>
        <r>
          <rPr>
            <sz val="11"/>
            <color theme="1"/>
            <rFont val="Calibri"/>
            <family val="2"/>
            <scheme val="minor"/>
          </rPr>
          <t>Балл: 0 из 6</t>
        </r>
      </text>
    </comment>
    <comment ref="G97" authorId="0" shapeId="0">
      <text>
        <r>
          <rPr>
            <sz val="11"/>
            <color theme="1"/>
            <rFont val="Calibri"/>
            <family val="2"/>
            <scheme val="minor"/>
          </rPr>
          <t>Балл: 2 из 2</t>
        </r>
      </text>
    </comment>
    <comment ref="O97" authorId="0" shapeId="0">
      <text>
        <r>
          <rPr>
            <sz val="11"/>
            <color theme="1"/>
            <rFont val="Calibri"/>
            <family val="2"/>
            <scheme val="minor"/>
          </rPr>
          <t>Балл: 2 из 2</t>
        </r>
      </text>
    </comment>
    <comment ref="T97" authorId="0" shapeId="0">
      <text>
        <r>
          <rPr>
            <sz val="11"/>
            <color theme="1"/>
            <rFont val="Calibri"/>
            <family val="2"/>
            <scheme val="minor"/>
          </rPr>
          <t>Балл: 0 из 2</t>
        </r>
      </text>
    </comment>
    <comment ref="W97" authorId="0" shapeId="0">
      <text>
        <r>
          <rPr>
            <sz val="11"/>
            <color theme="1"/>
            <rFont val="Calibri"/>
            <family val="2"/>
            <scheme val="minor"/>
          </rPr>
          <t>Балл: 0 из 2</t>
        </r>
      </text>
    </comment>
    <comment ref="AB97" authorId="0" shapeId="0">
      <text>
        <r>
          <rPr>
            <sz val="11"/>
            <color theme="1"/>
            <rFont val="Calibri"/>
            <family val="2"/>
            <scheme val="minor"/>
          </rPr>
          <t>Балл: 2 из 2</t>
        </r>
      </text>
    </comment>
    <comment ref="AG97" authorId="0" shapeId="0">
      <text>
        <r>
          <rPr>
            <sz val="11"/>
            <color theme="1"/>
            <rFont val="Calibri"/>
            <family val="2"/>
            <scheme val="minor"/>
          </rPr>
          <t>Балл: 4 из 4</t>
        </r>
      </text>
    </comment>
    <comment ref="AI97" authorId="0" shapeId="0">
      <text>
        <r>
          <rPr>
            <sz val="11"/>
            <color theme="1"/>
            <rFont val="Calibri"/>
            <family val="2"/>
            <scheme val="minor"/>
          </rPr>
          <t>Балл: 4 из 4</t>
        </r>
      </text>
    </comment>
    <comment ref="AJ97" authorId="0" shapeId="0">
      <text>
        <r>
          <rPr>
            <sz val="11"/>
            <color theme="1"/>
            <rFont val="Calibri"/>
            <family val="2"/>
            <scheme val="minor"/>
          </rPr>
          <t>Балл: 0 из 4</t>
        </r>
      </text>
    </comment>
    <comment ref="AL97" authorId="0" shapeId="0">
      <text>
        <r>
          <rPr>
            <sz val="11"/>
            <color theme="1"/>
            <rFont val="Calibri"/>
            <family val="2"/>
            <scheme val="minor"/>
          </rPr>
          <t>Балл: 4 из 4</t>
        </r>
      </text>
    </comment>
    <comment ref="AT97" authorId="0" shapeId="0">
      <text>
        <r>
          <rPr>
            <sz val="11"/>
            <color theme="1"/>
            <rFont val="Calibri"/>
            <family val="2"/>
            <scheme val="minor"/>
          </rPr>
          <t>Балл: 4 из 4</t>
        </r>
      </text>
    </comment>
    <comment ref="AX97" authorId="0" shapeId="0">
      <text>
        <r>
          <rPr>
            <sz val="11"/>
            <color theme="1"/>
            <rFont val="Calibri"/>
            <family val="2"/>
            <scheme val="minor"/>
          </rPr>
          <t>Балл: 0 из 4</t>
        </r>
      </text>
    </comment>
    <comment ref="BF97" authorId="0" shapeId="0">
      <text>
        <r>
          <rPr>
            <sz val="11"/>
            <color theme="1"/>
            <rFont val="Calibri"/>
            <family val="2"/>
            <scheme val="minor"/>
          </rPr>
          <t>Балл: 0 из 4</t>
        </r>
      </text>
    </comment>
    <comment ref="BL97" authorId="0" shapeId="0">
      <text>
        <r>
          <rPr>
            <sz val="11"/>
            <color theme="1"/>
            <rFont val="Calibri"/>
            <family val="2"/>
            <scheme val="minor"/>
          </rPr>
          <t>Балл: 0 из 6</t>
        </r>
      </text>
    </comment>
    <comment ref="BO97" authorId="0" shapeId="0">
      <text>
        <r>
          <rPr>
            <sz val="11"/>
            <color theme="1"/>
            <rFont val="Calibri"/>
            <family val="2"/>
            <scheme val="minor"/>
          </rPr>
          <t>Балл: 0 из 6</t>
        </r>
      </text>
    </comment>
    <comment ref="BP97" authorId="0" shapeId="0">
      <text>
        <r>
          <rPr>
            <sz val="11"/>
            <color theme="1"/>
            <rFont val="Calibri"/>
            <family val="2"/>
            <scheme val="minor"/>
          </rPr>
          <t>Балл: 6 из 6</t>
        </r>
      </text>
    </comment>
    <comment ref="BU97" authorId="0" shapeId="0">
      <text>
        <r>
          <rPr>
            <sz val="11"/>
            <color theme="1"/>
            <rFont val="Calibri"/>
            <family val="2"/>
            <scheme val="minor"/>
          </rPr>
          <t>Балл: 0 из 6</t>
        </r>
      </text>
    </comment>
    <comment ref="BY97" authorId="0" shapeId="0">
      <text>
        <r>
          <rPr>
            <sz val="11"/>
            <color theme="1"/>
            <rFont val="Calibri"/>
            <family val="2"/>
            <scheme val="minor"/>
          </rPr>
          <t>Балл: 0 из 6</t>
        </r>
      </text>
    </comment>
    <comment ref="CB97" authorId="0" shapeId="0">
      <text>
        <r>
          <rPr>
            <sz val="11"/>
            <color theme="1"/>
            <rFont val="Calibri"/>
            <family val="2"/>
            <scheme val="minor"/>
          </rPr>
          <t>Балл: 2 из 2</t>
        </r>
      </text>
    </comment>
    <comment ref="CS97" authorId="0" shapeId="0">
      <text>
        <r>
          <rPr>
            <sz val="11"/>
            <color theme="1"/>
            <rFont val="Calibri"/>
            <family val="2"/>
            <scheme val="minor"/>
          </rPr>
          <t>Балл: 4 из 4</t>
        </r>
      </text>
    </comment>
    <comment ref="CV97" authorId="0" shapeId="0">
      <text>
        <r>
          <rPr>
            <sz val="11"/>
            <color theme="1"/>
            <rFont val="Calibri"/>
            <family val="2"/>
            <scheme val="minor"/>
          </rPr>
          <t>Балл: 0 из 4</t>
        </r>
      </text>
    </comment>
    <comment ref="DL97" authorId="0" shapeId="0">
      <text>
        <r>
          <rPr>
            <sz val="11"/>
            <color theme="1"/>
            <rFont val="Calibri"/>
            <family val="2"/>
            <scheme val="minor"/>
          </rPr>
          <t>Балл: 0 из 4</t>
        </r>
      </text>
    </comment>
    <comment ref="DV97" authorId="0" shapeId="0">
      <text>
        <r>
          <rPr>
            <sz val="11"/>
            <color theme="1"/>
            <rFont val="Calibri"/>
            <family val="2"/>
            <scheme val="minor"/>
          </rPr>
          <t>Балл: 6 из 6</t>
        </r>
      </text>
    </comment>
    <comment ref="EF97" authorId="0" shapeId="0">
      <text>
        <r>
          <rPr>
            <sz val="11"/>
            <color theme="1"/>
            <rFont val="Calibri"/>
            <family val="2"/>
            <scheme val="minor"/>
          </rPr>
          <t>Балл: 2 из 2</t>
        </r>
      </text>
    </comment>
    <comment ref="ER97" authorId="0" shapeId="0">
      <text>
        <r>
          <rPr>
            <sz val="11"/>
            <color theme="1"/>
            <rFont val="Calibri"/>
            <family val="2"/>
            <scheme val="minor"/>
          </rPr>
          <t>Балл: 4 из 4</t>
        </r>
      </text>
    </comment>
    <comment ref="EZ97" authorId="0" shapeId="0">
      <text>
        <r>
          <rPr>
            <sz val="11"/>
            <color theme="1"/>
            <rFont val="Calibri"/>
            <family val="2"/>
            <scheme val="minor"/>
          </rPr>
          <t>Балл: 3 из 6</t>
        </r>
      </text>
    </comment>
    <comment ref="L98" authorId="0" shapeId="0">
      <text>
        <r>
          <rPr>
            <sz val="11"/>
            <color theme="1"/>
            <rFont val="Calibri"/>
            <family val="2"/>
            <scheme val="minor"/>
          </rPr>
          <t>Балл: 2 из 2</t>
        </r>
      </text>
    </comment>
    <comment ref="N98" authorId="0" shapeId="0">
      <text>
        <r>
          <rPr>
            <sz val="11"/>
            <color theme="1"/>
            <rFont val="Calibri"/>
            <family val="2"/>
            <scheme val="minor"/>
          </rPr>
          <t>Балл: 2 из 2</t>
        </r>
      </text>
    </comment>
    <comment ref="U98" authorId="0" shapeId="0">
      <text>
        <r>
          <rPr>
            <sz val="11"/>
            <color theme="1"/>
            <rFont val="Calibri"/>
            <family val="2"/>
            <scheme val="minor"/>
          </rPr>
          <t>Балл: 2 из 2</t>
        </r>
      </text>
    </comment>
    <comment ref="W98" authorId="0" shapeId="0">
      <text>
        <r>
          <rPr>
            <sz val="11"/>
            <color theme="1"/>
            <rFont val="Calibri"/>
            <family val="2"/>
            <scheme val="minor"/>
          </rPr>
          <t>Балл: 0 из 2</t>
        </r>
      </text>
    </comment>
    <comment ref="AD98" authorId="0" shapeId="0">
      <text>
        <r>
          <rPr>
            <sz val="11"/>
            <color theme="1"/>
            <rFont val="Calibri"/>
            <family val="2"/>
            <scheme val="minor"/>
          </rPr>
          <t>Балл: 0 из 2</t>
        </r>
      </text>
    </comment>
    <comment ref="AF98" authorId="0" shapeId="0">
      <text>
        <r>
          <rPr>
            <sz val="11"/>
            <color theme="1"/>
            <rFont val="Calibri"/>
            <family val="2"/>
            <scheme val="minor"/>
          </rPr>
          <t>Балл: 0 из 4</t>
        </r>
      </text>
    </comment>
    <comment ref="AH98" authorId="0" shapeId="0">
      <text>
        <r>
          <rPr>
            <sz val="11"/>
            <color theme="1"/>
            <rFont val="Calibri"/>
            <family val="2"/>
            <scheme val="minor"/>
          </rPr>
          <t>Балл: 0 из 4</t>
        </r>
      </text>
    </comment>
    <comment ref="AK98" authorId="0" shapeId="0">
      <text>
        <r>
          <rPr>
            <sz val="11"/>
            <color theme="1"/>
            <rFont val="Calibri"/>
            <family val="2"/>
            <scheme val="minor"/>
          </rPr>
          <t>Балл: 0 из 4</t>
        </r>
      </text>
    </comment>
    <comment ref="AN98" authorId="0" shapeId="0">
      <text>
        <r>
          <rPr>
            <sz val="11"/>
            <color theme="1"/>
            <rFont val="Calibri"/>
            <family val="2"/>
            <scheme val="minor"/>
          </rPr>
          <t>Балл: 0 из 4</t>
        </r>
      </text>
    </comment>
    <comment ref="AR98" authorId="0" shapeId="0">
      <text>
        <r>
          <rPr>
            <sz val="11"/>
            <color theme="1"/>
            <rFont val="Calibri"/>
            <family val="2"/>
            <scheme val="minor"/>
          </rPr>
          <t>Балл: 4 из 4</t>
        </r>
      </text>
    </comment>
    <comment ref="AZ98" authorId="0" shapeId="0">
      <text>
        <r>
          <rPr>
            <sz val="11"/>
            <color theme="1"/>
            <rFont val="Calibri"/>
            <family val="2"/>
            <scheme val="minor"/>
          </rPr>
          <t>Балл: 0 из 4</t>
        </r>
      </text>
    </comment>
    <comment ref="BG98" authorId="0" shapeId="0">
      <text>
        <r>
          <rPr>
            <sz val="11"/>
            <color theme="1"/>
            <rFont val="Calibri"/>
            <family val="2"/>
            <scheme val="minor"/>
          </rPr>
          <t>Балл: 0 из 4</t>
        </r>
      </text>
    </comment>
    <comment ref="BI98" authorId="0" shapeId="0">
      <text>
        <r>
          <rPr>
            <sz val="11"/>
            <color theme="1"/>
            <rFont val="Calibri"/>
            <family val="2"/>
            <scheme val="minor"/>
          </rPr>
          <t>Балл: 0 из 6</t>
        </r>
      </text>
    </comment>
    <comment ref="BO98" authorId="0" shapeId="0">
      <text>
        <r>
          <rPr>
            <sz val="11"/>
            <color theme="1"/>
            <rFont val="Calibri"/>
            <family val="2"/>
            <scheme val="minor"/>
          </rPr>
          <t>Балл: 6 из 6</t>
        </r>
      </text>
    </comment>
    <comment ref="BQ98" authorId="0" shapeId="0">
      <text>
        <r>
          <rPr>
            <sz val="11"/>
            <color theme="1"/>
            <rFont val="Calibri"/>
            <family val="2"/>
            <scheme val="minor"/>
          </rPr>
          <t>Балл: 0 из 6</t>
        </r>
      </text>
    </comment>
    <comment ref="BV98" authorId="0" shapeId="0">
      <text>
        <r>
          <rPr>
            <sz val="11"/>
            <color theme="1"/>
            <rFont val="Calibri"/>
            <family val="2"/>
            <scheme val="minor"/>
          </rPr>
          <t>Балл: 0 из 6</t>
        </r>
      </text>
    </comment>
    <comment ref="BX98" authorId="0" shapeId="0">
      <text>
        <r>
          <rPr>
            <sz val="11"/>
            <color theme="1"/>
            <rFont val="Calibri"/>
            <family val="2"/>
            <scheme val="minor"/>
          </rPr>
          <t>Балл: 0 из 6</t>
        </r>
      </text>
    </comment>
    <comment ref="CA98" authorId="0" shapeId="0">
      <text>
        <r>
          <rPr>
            <sz val="11"/>
            <color theme="1"/>
            <rFont val="Calibri"/>
            <family val="2"/>
            <scheme val="minor"/>
          </rPr>
          <t>Балл: 2 из 2</t>
        </r>
      </text>
    </comment>
    <comment ref="CM98" authorId="0" shapeId="0">
      <text>
        <r>
          <rPr>
            <sz val="11"/>
            <color theme="1"/>
            <rFont val="Calibri"/>
            <family val="2"/>
            <scheme val="minor"/>
          </rPr>
          <t>Балл: 0 из 4</t>
        </r>
      </text>
    </comment>
    <comment ref="DD98" authorId="0" shapeId="0">
      <text>
        <r>
          <rPr>
            <sz val="11"/>
            <color theme="1"/>
            <rFont val="Calibri"/>
            <family val="2"/>
            <scheme val="minor"/>
          </rPr>
          <t>Балл: 0 из 4</t>
        </r>
      </text>
    </comment>
    <comment ref="DN98" authorId="0" shapeId="0">
      <text>
        <r>
          <rPr>
            <sz val="11"/>
            <color theme="1"/>
            <rFont val="Calibri"/>
            <family val="2"/>
            <scheme val="minor"/>
          </rPr>
          <t>Балл: 0 из 4</t>
        </r>
      </text>
    </comment>
    <comment ref="DP98" authorId="0" shapeId="0">
      <text>
        <r>
          <rPr>
            <sz val="11"/>
            <color theme="1"/>
            <rFont val="Calibri"/>
            <family val="2"/>
            <scheme val="minor"/>
          </rPr>
          <t>Балл: 6 из 6</t>
        </r>
      </text>
    </comment>
    <comment ref="EC98" authorId="0" shapeId="0">
      <text>
        <r>
          <rPr>
            <sz val="11"/>
            <color theme="1"/>
            <rFont val="Calibri"/>
            <family val="2"/>
            <scheme val="minor"/>
          </rPr>
          <t>Балл: 2 из 2</t>
        </r>
      </text>
    </comment>
    <comment ref="ER98" authorId="0" shapeId="0">
      <text>
        <r>
          <rPr>
            <sz val="11"/>
            <color theme="1"/>
            <rFont val="Calibri"/>
            <family val="2"/>
            <scheme val="minor"/>
          </rPr>
          <t>Балл: 4 из 4</t>
        </r>
      </text>
    </comment>
    <comment ref="EU98" authorId="0" shapeId="0">
      <text>
        <r>
          <rPr>
            <sz val="11"/>
            <color theme="1"/>
            <rFont val="Calibri"/>
            <family val="2"/>
            <scheme val="minor"/>
          </rPr>
          <t>Балл: 3 из 6</t>
        </r>
      </text>
    </comment>
    <comment ref="J99" authorId="0" shapeId="0">
      <text>
        <r>
          <rPr>
            <sz val="11"/>
            <color theme="1"/>
            <rFont val="Calibri"/>
            <family val="2"/>
            <scheme val="minor"/>
          </rPr>
          <t>Балл: 0 из 2</t>
        </r>
      </text>
    </comment>
    <comment ref="M99" authorId="0" shapeId="0">
      <text>
        <r>
          <rPr>
            <sz val="11"/>
            <color theme="1"/>
            <rFont val="Calibri"/>
            <family val="2"/>
            <scheme val="minor"/>
          </rPr>
          <t>Балл: 2 из 2</t>
        </r>
      </text>
    </comment>
    <comment ref="U99" authorId="0" shapeId="0">
      <text>
        <r>
          <rPr>
            <sz val="11"/>
            <color theme="1"/>
            <rFont val="Calibri"/>
            <family val="2"/>
            <scheme val="minor"/>
          </rPr>
          <t>Балл: 2 из 2</t>
        </r>
      </text>
    </comment>
    <comment ref="Y99" authorId="0" shapeId="0">
      <text>
        <r>
          <rPr>
            <sz val="11"/>
            <color theme="1"/>
            <rFont val="Calibri"/>
            <family val="2"/>
            <scheme val="minor"/>
          </rPr>
          <t>Балл: 2 из 2</t>
        </r>
      </text>
    </comment>
    <comment ref="AE99" authorId="0" shapeId="0">
      <text>
        <r>
          <rPr>
            <sz val="11"/>
            <color theme="1"/>
            <rFont val="Calibri"/>
            <family val="2"/>
            <scheme val="minor"/>
          </rPr>
          <t>Балл: 2 из 2</t>
        </r>
      </text>
    </comment>
    <comment ref="AG99" authorId="0" shapeId="0">
      <text>
        <r>
          <rPr>
            <sz val="11"/>
            <color theme="1"/>
            <rFont val="Calibri"/>
            <family val="2"/>
            <scheme val="minor"/>
          </rPr>
          <t>Балл: 4 из 4</t>
        </r>
      </text>
    </comment>
    <comment ref="AI99" authorId="0" shapeId="0">
      <text>
        <r>
          <rPr>
            <sz val="11"/>
            <color theme="1"/>
            <rFont val="Calibri"/>
            <family val="2"/>
            <scheme val="minor"/>
          </rPr>
          <t>Балл: 4 из 4</t>
        </r>
      </text>
    </comment>
    <comment ref="AJ99" authorId="0" shapeId="0">
      <text>
        <r>
          <rPr>
            <sz val="11"/>
            <color theme="1"/>
            <rFont val="Calibri"/>
            <family val="2"/>
            <scheme val="minor"/>
          </rPr>
          <t>Балл: 4 из 4</t>
        </r>
      </text>
    </comment>
    <comment ref="AN99" authorId="0" shapeId="0">
      <text>
        <r>
          <rPr>
            <sz val="11"/>
            <color theme="1"/>
            <rFont val="Calibri"/>
            <family val="2"/>
            <scheme val="minor"/>
          </rPr>
          <t>Балл: 0 из 4</t>
        </r>
      </text>
    </comment>
    <comment ref="AV99" authorId="0" shapeId="0">
      <text>
        <r>
          <rPr>
            <sz val="11"/>
            <color theme="1"/>
            <rFont val="Calibri"/>
            <family val="2"/>
            <scheme val="minor"/>
          </rPr>
          <t>Балл: 4 из 4</t>
        </r>
      </text>
    </comment>
    <comment ref="BA99" authorId="0" shapeId="0">
      <text>
        <r>
          <rPr>
            <sz val="11"/>
            <color theme="1"/>
            <rFont val="Calibri"/>
            <family val="2"/>
            <scheme val="minor"/>
          </rPr>
          <t>Балл: 0 из 4</t>
        </r>
      </text>
    </comment>
    <comment ref="BD99" authorId="0" shapeId="0">
      <text>
        <r>
          <rPr>
            <sz val="11"/>
            <color theme="1"/>
            <rFont val="Calibri"/>
            <family val="2"/>
            <scheme val="minor"/>
          </rPr>
          <t>Балл: 0 из 4</t>
        </r>
      </text>
    </comment>
    <comment ref="BJ99" authorId="0" shapeId="0">
      <text>
        <r>
          <rPr>
            <sz val="11"/>
            <color theme="1"/>
            <rFont val="Calibri"/>
            <family val="2"/>
            <scheme val="minor"/>
          </rPr>
          <t>Балл: 6 из 6</t>
        </r>
      </text>
    </comment>
    <comment ref="BN99" authorId="0" shapeId="0">
      <text>
        <r>
          <rPr>
            <sz val="11"/>
            <color theme="1"/>
            <rFont val="Calibri"/>
            <family val="2"/>
            <scheme val="minor"/>
          </rPr>
          <t>Балл: 0 из 6</t>
        </r>
      </text>
    </comment>
    <comment ref="BR99" authorId="0" shapeId="0">
      <text>
        <r>
          <rPr>
            <sz val="11"/>
            <color theme="1"/>
            <rFont val="Calibri"/>
            <family val="2"/>
            <scheme val="minor"/>
          </rPr>
          <t>Балл: 6 из 6</t>
        </r>
      </text>
    </comment>
    <comment ref="BV99" authorId="0" shapeId="0">
      <text>
        <r>
          <rPr>
            <sz val="11"/>
            <color theme="1"/>
            <rFont val="Calibri"/>
            <family val="2"/>
            <scheme val="minor"/>
          </rPr>
          <t>Балл: 0 из 6</t>
        </r>
      </text>
    </comment>
    <comment ref="BW99" authorId="0" shapeId="0">
      <text>
        <r>
          <rPr>
            <sz val="11"/>
            <color theme="1"/>
            <rFont val="Calibri"/>
            <family val="2"/>
            <scheme val="minor"/>
          </rPr>
          <t>Балл: 0 из 6</t>
        </r>
      </text>
    </comment>
    <comment ref="CA99" authorId="0" shapeId="0">
      <text>
        <r>
          <rPr>
            <sz val="11"/>
            <color theme="1"/>
            <rFont val="Calibri"/>
            <family val="2"/>
            <scheme val="minor"/>
          </rPr>
          <t>Балл: 2 из 2</t>
        </r>
      </text>
    </comment>
    <comment ref="CS99" authorId="0" shapeId="0">
      <text>
        <r>
          <rPr>
            <sz val="11"/>
            <color theme="1"/>
            <rFont val="Calibri"/>
            <family val="2"/>
            <scheme val="minor"/>
          </rPr>
          <t>Балл: 4 из 4</t>
        </r>
      </text>
    </comment>
    <comment ref="CV99" authorId="0" shapeId="0">
      <text>
        <r>
          <rPr>
            <sz val="11"/>
            <color theme="1"/>
            <rFont val="Calibri"/>
            <family val="2"/>
            <scheme val="minor"/>
          </rPr>
          <t>Балл: 0 из 4</t>
        </r>
      </text>
    </comment>
    <comment ref="DH99" authorId="0" shapeId="0">
      <text>
        <r>
          <rPr>
            <sz val="11"/>
            <color theme="1"/>
            <rFont val="Calibri"/>
            <family val="2"/>
            <scheme val="minor"/>
          </rPr>
          <t>Балл: 0 из 4</t>
        </r>
      </text>
    </comment>
    <comment ref="DU99" authorId="0" shapeId="0">
      <text>
        <r>
          <rPr>
            <sz val="11"/>
            <color theme="1"/>
            <rFont val="Calibri"/>
            <family val="2"/>
            <scheme val="minor"/>
          </rPr>
          <t>Балл: 6 из 6</t>
        </r>
      </text>
    </comment>
    <comment ref="EF99" authorId="0" shapeId="0">
      <text>
        <r>
          <rPr>
            <sz val="11"/>
            <color theme="1"/>
            <rFont val="Calibri"/>
            <family val="2"/>
            <scheme val="minor"/>
          </rPr>
          <t>Балл: 2 из 2</t>
        </r>
      </text>
    </comment>
    <comment ref="EK99" authorId="0" shapeId="0">
      <text>
        <r>
          <rPr>
            <sz val="11"/>
            <color theme="1"/>
            <rFont val="Calibri"/>
            <family val="2"/>
            <scheme val="minor"/>
          </rPr>
          <t>Балл: 4 из 4</t>
        </r>
      </text>
    </comment>
    <comment ref="EV99" authorId="0" shapeId="0">
      <text>
        <r>
          <rPr>
            <sz val="11"/>
            <color theme="1"/>
            <rFont val="Calibri"/>
            <family val="2"/>
            <scheme val="minor"/>
          </rPr>
          <t>Балл: 0 из 6</t>
        </r>
      </text>
    </comment>
    <comment ref="J100" authorId="0" shapeId="0">
      <text>
        <r>
          <rPr>
            <sz val="11"/>
            <color theme="1"/>
            <rFont val="Calibri"/>
            <family val="2"/>
            <scheme val="minor"/>
          </rPr>
          <t>Балл: 0 из 2</t>
        </r>
      </text>
    </comment>
    <comment ref="O100" authorId="0" shapeId="0">
      <text>
        <r>
          <rPr>
            <sz val="11"/>
            <color theme="1"/>
            <rFont val="Calibri"/>
            <family val="2"/>
            <scheme val="minor"/>
          </rPr>
          <t>Балл: 2 из 2</t>
        </r>
      </text>
    </comment>
    <comment ref="U100" authorId="0" shapeId="0">
      <text>
        <r>
          <rPr>
            <sz val="11"/>
            <color theme="1"/>
            <rFont val="Calibri"/>
            <family val="2"/>
            <scheme val="minor"/>
          </rPr>
          <t>Балл: 0 из 2</t>
        </r>
      </text>
    </comment>
    <comment ref="X100" authorId="0" shapeId="0">
      <text>
        <r>
          <rPr>
            <sz val="11"/>
            <color theme="1"/>
            <rFont val="Calibri"/>
            <family val="2"/>
            <scheme val="minor"/>
          </rPr>
          <t>Балл: 0 из 2</t>
        </r>
      </text>
    </comment>
    <comment ref="AD100" authorId="0" shapeId="0">
      <text>
        <r>
          <rPr>
            <sz val="11"/>
            <color theme="1"/>
            <rFont val="Calibri"/>
            <family val="2"/>
            <scheme val="minor"/>
          </rPr>
          <t>Балл: 2 из 2</t>
        </r>
      </text>
    </comment>
    <comment ref="AG100" authorId="0" shapeId="0">
      <text>
        <r>
          <rPr>
            <sz val="11"/>
            <color theme="1"/>
            <rFont val="Calibri"/>
            <family val="2"/>
            <scheme val="minor"/>
          </rPr>
          <t>Балл: 4 из 4</t>
        </r>
      </text>
    </comment>
    <comment ref="AI100" authorId="0" shapeId="0">
      <text>
        <r>
          <rPr>
            <sz val="11"/>
            <color theme="1"/>
            <rFont val="Calibri"/>
            <family val="2"/>
            <scheme val="minor"/>
          </rPr>
          <t>Балл: 4 из 4</t>
        </r>
      </text>
    </comment>
    <comment ref="AJ100" authorId="0" shapeId="0">
      <text>
        <r>
          <rPr>
            <sz val="11"/>
            <color theme="1"/>
            <rFont val="Calibri"/>
            <family val="2"/>
            <scheme val="minor"/>
          </rPr>
          <t>Балл: 4 из 4</t>
        </r>
      </text>
    </comment>
    <comment ref="AQ100" authorId="0" shapeId="0">
      <text>
        <r>
          <rPr>
            <sz val="11"/>
            <color theme="1"/>
            <rFont val="Calibri"/>
            <family val="2"/>
            <scheme val="minor"/>
          </rPr>
          <t>Балл: 4 из 4</t>
        </r>
      </text>
    </comment>
    <comment ref="AU100" authorId="0" shapeId="0">
      <text>
        <r>
          <rPr>
            <sz val="11"/>
            <color theme="1"/>
            <rFont val="Calibri"/>
            <family val="2"/>
            <scheme val="minor"/>
          </rPr>
          <t>Балл: 4 из 4</t>
        </r>
      </text>
    </comment>
    <comment ref="AX100" authorId="0" shapeId="0">
      <text>
        <r>
          <rPr>
            <sz val="11"/>
            <color theme="1"/>
            <rFont val="Calibri"/>
            <family val="2"/>
            <scheme val="minor"/>
          </rPr>
          <t>Балл: 0 из 4</t>
        </r>
      </text>
    </comment>
    <comment ref="BF100" authorId="0" shapeId="0">
      <text>
        <r>
          <rPr>
            <sz val="11"/>
            <color theme="1"/>
            <rFont val="Calibri"/>
            <family val="2"/>
            <scheme val="minor"/>
          </rPr>
          <t>Балл: 0 из 4</t>
        </r>
      </text>
    </comment>
    <comment ref="BL100" authorId="0" shapeId="0">
      <text>
        <r>
          <rPr>
            <sz val="11"/>
            <color theme="1"/>
            <rFont val="Calibri"/>
            <family val="2"/>
            <scheme val="minor"/>
          </rPr>
          <t>Балл: 0 из 6</t>
        </r>
      </text>
    </comment>
    <comment ref="BO100" authorId="0" shapeId="0">
      <text>
        <r>
          <rPr>
            <sz val="11"/>
            <color theme="1"/>
            <rFont val="Calibri"/>
            <family val="2"/>
            <scheme val="minor"/>
          </rPr>
          <t>Балл: 0 из 6</t>
        </r>
      </text>
    </comment>
    <comment ref="BP100" authorId="0" shapeId="0">
      <text>
        <r>
          <rPr>
            <sz val="11"/>
            <color theme="1"/>
            <rFont val="Calibri"/>
            <family val="2"/>
            <scheme val="minor"/>
          </rPr>
          <t>Балл: 0 из 6</t>
        </r>
      </text>
    </comment>
    <comment ref="BV100" authorId="0" shapeId="0">
      <text>
        <r>
          <rPr>
            <sz val="11"/>
            <color theme="1"/>
            <rFont val="Calibri"/>
            <family val="2"/>
            <scheme val="minor"/>
          </rPr>
          <t>Балл: 0 из 6</t>
        </r>
      </text>
    </comment>
    <comment ref="BZ100" authorId="0" shapeId="0">
      <text>
        <r>
          <rPr>
            <sz val="11"/>
            <color theme="1"/>
            <rFont val="Calibri"/>
            <family val="2"/>
            <scheme val="minor"/>
          </rPr>
          <t>Балл: 0 из 6</t>
        </r>
      </text>
    </comment>
    <comment ref="CE100" authorId="0" shapeId="0">
      <text>
        <r>
          <rPr>
            <sz val="11"/>
            <color theme="1"/>
            <rFont val="Calibri"/>
            <family val="2"/>
            <scheme val="minor"/>
          </rPr>
          <t>Балл: 2 из 2</t>
        </r>
      </text>
    </comment>
    <comment ref="CT100" authorId="0" shapeId="0">
      <text>
        <r>
          <rPr>
            <sz val="11"/>
            <color theme="1"/>
            <rFont val="Calibri"/>
            <family val="2"/>
            <scheme val="minor"/>
          </rPr>
          <t>Балл: 0 из 4</t>
        </r>
      </text>
    </comment>
    <comment ref="CX100" authorId="0" shapeId="0">
      <text>
        <r>
          <rPr>
            <sz val="11"/>
            <color theme="1"/>
            <rFont val="Calibri"/>
            <family val="2"/>
            <scheme val="minor"/>
          </rPr>
          <t>Балл: 0 из 4</t>
        </r>
      </text>
    </comment>
    <comment ref="DL100" authorId="0" shapeId="0">
      <text>
        <r>
          <rPr>
            <sz val="11"/>
            <color theme="1"/>
            <rFont val="Calibri"/>
            <family val="2"/>
            <scheme val="minor"/>
          </rPr>
          <t>Балл: 4 из 4</t>
        </r>
      </text>
    </comment>
    <comment ref="DX100" authorId="0" shapeId="0">
      <text>
        <r>
          <rPr>
            <sz val="11"/>
            <color theme="1"/>
            <rFont val="Calibri"/>
            <family val="2"/>
            <scheme val="minor"/>
          </rPr>
          <t>Балл: 2 из 6</t>
        </r>
      </text>
    </comment>
    <comment ref="ED100" authorId="0" shapeId="0">
      <text>
        <r>
          <rPr>
            <sz val="11"/>
            <color theme="1"/>
            <rFont val="Calibri"/>
            <family val="2"/>
            <scheme val="minor"/>
          </rPr>
          <t>Балл: 2 из 2</t>
        </r>
      </text>
    </comment>
    <comment ref="EK100" authorId="0" shapeId="0">
      <text>
        <r>
          <rPr>
            <sz val="11"/>
            <color theme="1"/>
            <rFont val="Calibri"/>
            <family val="2"/>
            <scheme val="minor"/>
          </rPr>
          <t>Балл: 4 из 4</t>
        </r>
      </text>
    </comment>
    <comment ref="ET100" authorId="0" shapeId="0">
      <text>
        <r>
          <rPr>
            <sz val="11"/>
            <color theme="1"/>
            <rFont val="Calibri"/>
            <family val="2"/>
            <scheme val="minor"/>
          </rPr>
          <t>Балл: 6 из 6</t>
        </r>
      </text>
    </comment>
    <comment ref="J101" authorId="0" shapeId="0">
      <text>
        <r>
          <rPr>
            <sz val="11"/>
            <color theme="1"/>
            <rFont val="Calibri"/>
            <family val="2"/>
            <scheme val="minor"/>
          </rPr>
          <t>Балл: 0 из 2</t>
        </r>
      </text>
    </comment>
    <comment ref="O101" authorId="0" shapeId="0">
      <text>
        <r>
          <rPr>
            <sz val="11"/>
            <color theme="1"/>
            <rFont val="Calibri"/>
            <family val="2"/>
            <scheme val="minor"/>
          </rPr>
          <t>Балл: 2 из 2</t>
        </r>
      </text>
    </comment>
    <comment ref="U101" authorId="0" shapeId="0">
      <text>
        <r>
          <rPr>
            <sz val="11"/>
            <color theme="1"/>
            <rFont val="Calibri"/>
            <family val="2"/>
            <scheme val="minor"/>
          </rPr>
          <t>Балл: 2 из 2</t>
        </r>
      </text>
    </comment>
    <comment ref="Z101" authorId="0" shapeId="0">
      <text>
        <r>
          <rPr>
            <sz val="11"/>
            <color theme="1"/>
            <rFont val="Calibri"/>
            <family val="2"/>
            <scheme val="minor"/>
          </rPr>
          <t>Балл: 0 из 2</t>
        </r>
      </text>
    </comment>
    <comment ref="AC101" authorId="0" shapeId="0">
      <text>
        <r>
          <rPr>
            <sz val="11"/>
            <color theme="1"/>
            <rFont val="Calibri"/>
            <family val="2"/>
            <scheme val="minor"/>
          </rPr>
          <t>Балл: 0 из 2</t>
        </r>
      </text>
    </comment>
    <comment ref="AF101" authorId="0" shapeId="0">
      <text>
        <r>
          <rPr>
            <sz val="11"/>
            <color theme="1"/>
            <rFont val="Calibri"/>
            <family val="2"/>
            <scheme val="minor"/>
          </rPr>
          <t>Балл: 4 из 4</t>
        </r>
      </text>
    </comment>
    <comment ref="AI101" authorId="0" shapeId="0">
      <text>
        <r>
          <rPr>
            <sz val="11"/>
            <color theme="1"/>
            <rFont val="Calibri"/>
            <family val="2"/>
            <scheme val="minor"/>
          </rPr>
          <t>Балл: 4 из 4</t>
        </r>
      </text>
    </comment>
    <comment ref="AJ101" authorId="0" shapeId="0">
      <text>
        <r>
          <rPr>
            <sz val="11"/>
            <color theme="1"/>
            <rFont val="Calibri"/>
            <family val="2"/>
            <scheme val="minor"/>
          </rPr>
          <t>Балл: 0 из 4</t>
        </r>
      </text>
    </comment>
    <comment ref="AN101" authorId="0" shapeId="0">
      <text>
        <r>
          <rPr>
            <sz val="11"/>
            <color theme="1"/>
            <rFont val="Calibri"/>
            <family val="2"/>
            <scheme val="minor"/>
          </rPr>
          <t>Балл: 0 из 4</t>
        </r>
      </text>
    </comment>
    <comment ref="AV101" authorId="0" shapeId="0">
      <text>
        <r>
          <rPr>
            <sz val="11"/>
            <color theme="1"/>
            <rFont val="Calibri"/>
            <family val="2"/>
            <scheme val="minor"/>
          </rPr>
          <t>Балл: 4 из 4</t>
        </r>
      </text>
    </comment>
    <comment ref="AY101" authorId="0" shapeId="0">
      <text>
        <r>
          <rPr>
            <sz val="11"/>
            <color theme="1"/>
            <rFont val="Calibri"/>
            <family val="2"/>
            <scheme val="minor"/>
          </rPr>
          <t>Балл: 0 из 4</t>
        </r>
      </text>
    </comment>
    <comment ref="BF101" authorId="0" shapeId="0">
      <text>
        <r>
          <rPr>
            <sz val="11"/>
            <color theme="1"/>
            <rFont val="Calibri"/>
            <family val="2"/>
            <scheme val="minor"/>
          </rPr>
          <t>Балл: 0 из 4</t>
        </r>
      </text>
    </comment>
    <comment ref="BK101" authorId="0" shapeId="0">
      <text>
        <r>
          <rPr>
            <sz val="11"/>
            <color theme="1"/>
            <rFont val="Calibri"/>
            <family val="2"/>
            <scheme val="minor"/>
          </rPr>
          <t>Балл: 6 из 6</t>
        </r>
      </text>
    </comment>
    <comment ref="BO101" authorId="0" shapeId="0">
      <text>
        <r>
          <rPr>
            <sz val="11"/>
            <color theme="1"/>
            <rFont val="Calibri"/>
            <family val="2"/>
            <scheme val="minor"/>
          </rPr>
          <t>Балл: 0 из 6</t>
        </r>
      </text>
    </comment>
    <comment ref="BP101" authorId="0" shapeId="0">
      <text>
        <r>
          <rPr>
            <sz val="11"/>
            <color theme="1"/>
            <rFont val="Calibri"/>
            <family val="2"/>
            <scheme val="minor"/>
          </rPr>
          <t>Балл: 6 из 6</t>
        </r>
      </text>
    </comment>
    <comment ref="BT101" authorId="0" shapeId="0">
      <text>
        <r>
          <rPr>
            <sz val="11"/>
            <color theme="1"/>
            <rFont val="Calibri"/>
            <family val="2"/>
            <scheme val="minor"/>
          </rPr>
          <t>Балл: 0 из 6</t>
        </r>
      </text>
    </comment>
    <comment ref="BZ101" authorId="0" shapeId="0">
      <text>
        <r>
          <rPr>
            <sz val="11"/>
            <color theme="1"/>
            <rFont val="Calibri"/>
            <family val="2"/>
            <scheme val="minor"/>
          </rPr>
          <t>Балл: 0 из 6</t>
        </r>
      </text>
    </comment>
    <comment ref="CF101" authorId="0" shapeId="0">
      <text>
        <r>
          <rPr>
            <sz val="11"/>
            <color theme="1"/>
            <rFont val="Calibri"/>
            <family val="2"/>
            <scheme val="minor"/>
          </rPr>
          <t>Балл: 2 из 2</t>
        </r>
      </text>
    </comment>
    <comment ref="CO101" authorId="0" shapeId="0">
      <text>
        <r>
          <rPr>
            <sz val="11"/>
            <color theme="1"/>
            <rFont val="Calibri"/>
            <family val="2"/>
            <scheme val="minor"/>
          </rPr>
          <t>Балл: 0 из 4</t>
        </r>
      </text>
    </comment>
    <comment ref="DA101" authorId="0" shapeId="0">
      <text>
        <r>
          <rPr>
            <sz val="11"/>
            <color theme="1"/>
            <rFont val="Calibri"/>
            <family val="2"/>
            <scheme val="minor"/>
          </rPr>
          <t>Балл: 0 из 4</t>
        </r>
      </text>
    </comment>
    <comment ref="DL101" authorId="0" shapeId="0">
      <text>
        <r>
          <rPr>
            <sz val="11"/>
            <color theme="1"/>
            <rFont val="Calibri"/>
            <family val="2"/>
            <scheme val="minor"/>
          </rPr>
          <t>Балл: 0 из 4</t>
        </r>
      </text>
    </comment>
    <comment ref="DU101" authorId="0" shapeId="0">
      <text>
        <r>
          <rPr>
            <sz val="11"/>
            <color theme="1"/>
            <rFont val="Calibri"/>
            <family val="2"/>
            <scheme val="minor"/>
          </rPr>
          <t>Балл: 6 из 6</t>
        </r>
      </text>
    </comment>
    <comment ref="EA101" authorId="0" shapeId="0">
      <text>
        <r>
          <rPr>
            <sz val="11"/>
            <color theme="1"/>
            <rFont val="Calibri"/>
            <family val="2"/>
            <scheme val="minor"/>
          </rPr>
          <t>Балл: 2 из 2</t>
        </r>
      </text>
    </comment>
    <comment ref="EN101" authorId="0" shapeId="0">
      <text>
        <r>
          <rPr>
            <sz val="11"/>
            <color theme="1"/>
            <rFont val="Calibri"/>
            <family val="2"/>
            <scheme val="minor"/>
          </rPr>
          <t>Балл: 4 из 4</t>
        </r>
      </text>
    </comment>
    <comment ref="EW101" authorId="0" shapeId="0">
      <text>
        <r>
          <rPr>
            <sz val="11"/>
            <color theme="1"/>
            <rFont val="Calibri"/>
            <family val="2"/>
            <scheme val="minor"/>
          </rPr>
          <t>Балл: 6 из 6</t>
        </r>
      </text>
    </comment>
    <comment ref="I102" authorId="0" shapeId="0">
      <text>
        <r>
          <rPr>
            <sz val="11"/>
            <color theme="1"/>
            <rFont val="Calibri"/>
            <family val="2"/>
            <scheme val="minor"/>
          </rPr>
          <t>Балл: 2 из 2</t>
        </r>
      </text>
    </comment>
    <comment ref="P102" authorId="0" shapeId="0">
      <text>
        <r>
          <rPr>
            <sz val="11"/>
            <color theme="1"/>
            <rFont val="Calibri"/>
            <family val="2"/>
            <scheme val="minor"/>
          </rPr>
          <t>Балл: 2 из 2</t>
        </r>
      </text>
    </comment>
    <comment ref="S102" authorId="0" shapeId="0">
      <text>
        <r>
          <rPr>
            <sz val="11"/>
            <color theme="1"/>
            <rFont val="Calibri"/>
            <family val="2"/>
            <scheme val="minor"/>
          </rPr>
          <t>Балл: 0 из 2</t>
        </r>
      </text>
    </comment>
    <comment ref="Z102" authorId="0" shapeId="0">
      <text>
        <r>
          <rPr>
            <sz val="11"/>
            <color theme="1"/>
            <rFont val="Calibri"/>
            <family val="2"/>
            <scheme val="minor"/>
          </rPr>
          <t>Балл: 2 из 2</t>
        </r>
      </text>
    </comment>
    <comment ref="AE102" authorId="0" shapeId="0">
      <text>
        <r>
          <rPr>
            <sz val="11"/>
            <color theme="1"/>
            <rFont val="Calibri"/>
            <family val="2"/>
            <scheme val="minor"/>
          </rPr>
          <t>Балл: 0 из 2</t>
        </r>
      </text>
    </comment>
    <comment ref="AG102" authorId="0" shapeId="0">
      <text>
        <r>
          <rPr>
            <sz val="11"/>
            <color theme="1"/>
            <rFont val="Calibri"/>
            <family val="2"/>
            <scheme val="minor"/>
          </rPr>
          <t>Балл: 4 из 4</t>
        </r>
      </text>
    </comment>
    <comment ref="AH102" authorId="0" shapeId="0">
      <text>
        <r>
          <rPr>
            <sz val="11"/>
            <color theme="1"/>
            <rFont val="Calibri"/>
            <family val="2"/>
            <scheme val="minor"/>
          </rPr>
          <t>Балл: 4 из 4</t>
        </r>
      </text>
    </comment>
    <comment ref="AJ102" authorId="0" shapeId="0">
      <text>
        <r>
          <rPr>
            <sz val="11"/>
            <color theme="1"/>
            <rFont val="Calibri"/>
            <family val="2"/>
            <scheme val="minor"/>
          </rPr>
          <t>Балл: 4 из 4</t>
        </r>
      </text>
    </comment>
    <comment ref="AQ102" authorId="0" shapeId="0">
      <text>
        <r>
          <rPr>
            <sz val="11"/>
            <color theme="1"/>
            <rFont val="Calibri"/>
            <family val="2"/>
            <scheme val="minor"/>
          </rPr>
          <t>Балл: 4 из 4</t>
        </r>
      </text>
    </comment>
    <comment ref="AW102" authorId="0" shapeId="0">
      <text>
        <r>
          <rPr>
            <sz val="11"/>
            <color theme="1"/>
            <rFont val="Calibri"/>
            <family val="2"/>
            <scheme val="minor"/>
          </rPr>
          <t>Балл: 4 из 4</t>
        </r>
      </text>
    </comment>
    <comment ref="AZ102" authorId="0" shapeId="0">
      <text>
        <r>
          <rPr>
            <sz val="11"/>
            <color theme="1"/>
            <rFont val="Calibri"/>
            <family val="2"/>
            <scheme val="minor"/>
          </rPr>
          <t>Балл: 0 из 4</t>
        </r>
      </text>
    </comment>
    <comment ref="BE102" authorId="0" shapeId="0">
      <text>
        <r>
          <rPr>
            <sz val="11"/>
            <color theme="1"/>
            <rFont val="Calibri"/>
            <family val="2"/>
            <scheme val="minor"/>
          </rPr>
          <t>Балл: 0 из 4</t>
        </r>
      </text>
    </comment>
    <comment ref="BK102" authorId="0" shapeId="0">
      <text>
        <r>
          <rPr>
            <sz val="11"/>
            <color theme="1"/>
            <rFont val="Calibri"/>
            <family val="2"/>
            <scheme val="minor"/>
          </rPr>
          <t>Балл: 6 из 6</t>
        </r>
      </text>
    </comment>
    <comment ref="BN102" authorId="0" shapeId="0">
      <text>
        <r>
          <rPr>
            <sz val="11"/>
            <color theme="1"/>
            <rFont val="Calibri"/>
            <family val="2"/>
            <scheme val="minor"/>
          </rPr>
          <t>Балл: 0 из 6</t>
        </r>
      </text>
    </comment>
    <comment ref="BS102" authorId="0" shapeId="0">
      <text>
        <r>
          <rPr>
            <sz val="11"/>
            <color theme="1"/>
            <rFont val="Calibri"/>
            <family val="2"/>
            <scheme val="minor"/>
          </rPr>
          <t>Балл: 0 из 6</t>
        </r>
      </text>
    </comment>
    <comment ref="BU102" authorId="0" shapeId="0">
      <text>
        <r>
          <rPr>
            <sz val="11"/>
            <color theme="1"/>
            <rFont val="Calibri"/>
            <family val="2"/>
            <scheme val="minor"/>
          </rPr>
          <t>Балл: 0 из 6</t>
        </r>
      </text>
    </comment>
    <comment ref="BY102" authorId="0" shapeId="0">
      <text>
        <r>
          <rPr>
            <sz val="11"/>
            <color theme="1"/>
            <rFont val="Calibri"/>
            <family val="2"/>
            <scheme val="minor"/>
          </rPr>
          <t>Балл: 0 из 6</t>
        </r>
      </text>
    </comment>
    <comment ref="CC102" authorId="0" shapeId="0">
      <text>
        <r>
          <rPr>
            <sz val="11"/>
            <color theme="1"/>
            <rFont val="Calibri"/>
            <family val="2"/>
            <scheme val="minor"/>
          </rPr>
          <t>Балл: 0 из 2</t>
        </r>
      </text>
    </comment>
    <comment ref="CN102" authorId="0" shapeId="0">
      <text>
        <r>
          <rPr>
            <sz val="11"/>
            <color theme="1"/>
            <rFont val="Calibri"/>
            <family val="2"/>
            <scheme val="minor"/>
          </rPr>
          <t>Балл: 0 из 4</t>
        </r>
      </text>
    </comment>
    <comment ref="DD102" authorId="0" shapeId="0">
      <text>
        <r>
          <rPr>
            <sz val="11"/>
            <color theme="1"/>
            <rFont val="Calibri"/>
            <family val="2"/>
            <scheme val="minor"/>
          </rPr>
          <t>Балл: 4 из 4</t>
        </r>
      </text>
    </comment>
    <comment ref="DE102" authorId="0" shapeId="0">
      <text>
        <r>
          <rPr>
            <sz val="11"/>
            <color theme="1"/>
            <rFont val="Calibri"/>
            <family val="2"/>
            <scheme val="minor"/>
          </rPr>
          <t>Балл: 0 из 4</t>
        </r>
      </text>
    </comment>
    <comment ref="DR102" authorId="0" shapeId="0">
      <text>
        <r>
          <rPr>
            <sz val="11"/>
            <color theme="1"/>
            <rFont val="Calibri"/>
            <family val="2"/>
            <scheme val="minor"/>
          </rPr>
          <t>Балл: 6 из 6</t>
        </r>
      </text>
    </comment>
    <comment ref="EH102" authorId="0" shapeId="0">
      <text>
        <r>
          <rPr>
            <sz val="11"/>
            <color theme="1"/>
            <rFont val="Calibri"/>
            <family val="2"/>
            <scheme val="minor"/>
          </rPr>
          <t>Балл: 2 из 2</t>
        </r>
      </text>
    </comment>
    <comment ref="EQ102" authorId="0" shapeId="0">
      <text>
        <r>
          <rPr>
            <sz val="11"/>
            <color theme="1"/>
            <rFont val="Calibri"/>
            <family val="2"/>
            <scheme val="minor"/>
          </rPr>
          <t>Балл: 4 из 4</t>
        </r>
      </text>
    </comment>
    <comment ref="EX102" authorId="0" shapeId="0">
      <text>
        <r>
          <rPr>
            <sz val="11"/>
            <color theme="1"/>
            <rFont val="Calibri"/>
            <family val="2"/>
            <scheme val="minor"/>
          </rPr>
          <t>Балл: 0 из 6</t>
        </r>
      </text>
    </comment>
    <comment ref="J103" authorId="0" shapeId="0">
      <text>
        <r>
          <rPr>
            <sz val="11"/>
            <color theme="1"/>
            <rFont val="Calibri"/>
            <family val="2"/>
            <scheme val="minor"/>
          </rPr>
          <t>Балл: 0 из 2</t>
        </r>
      </text>
    </comment>
    <comment ref="O103" authorId="0" shapeId="0">
      <text>
        <r>
          <rPr>
            <sz val="11"/>
            <color theme="1"/>
            <rFont val="Calibri"/>
            <family val="2"/>
            <scheme val="minor"/>
          </rPr>
          <t>Балл: 2 из 2</t>
        </r>
      </text>
    </comment>
    <comment ref="V103" authorId="0" shapeId="0">
      <text>
        <r>
          <rPr>
            <sz val="11"/>
            <color theme="1"/>
            <rFont val="Calibri"/>
            <family val="2"/>
            <scheme val="minor"/>
          </rPr>
          <t>Балл: 0 из 2</t>
        </r>
      </text>
    </comment>
    <comment ref="Y103" authorId="0" shapeId="0">
      <text>
        <r>
          <rPr>
            <sz val="11"/>
            <color theme="1"/>
            <rFont val="Calibri"/>
            <family val="2"/>
            <scheme val="minor"/>
          </rPr>
          <t>Балл: 0 из 2</t>
        </r>
      </text>
    </comment>
    <comment ref="AE103" authorId="0" shapeId="0">
      <text>
        <r>
          <rPr>
            <sz val="11"/>
            <color theme="1"/>
            <rFont val="Calibri"/>
            <family val="2"/>
            <scheme val="minor"/>
          </rPr>
          <t>Балл: 2 из 2</t>
        </r>
      </text>
    </comment>
    <comment ref="AG103" authorId="0" shapeId="0">
      <text>
        <r>
          <rPr>
            <sz val="11"/>
            <color theme="1"/>
            <rFont val="Calibri"/>
            <family val="2"/>
            <scheme val="minor"/>
          </rPr>
          <t>Балл: 4 из 4</t>
        </r>
      </text>
    </comment>
    <comment ref="AH103" authorId="0" shapeId="0">
      <text>
        <r>
          <rPr>
            <sz val="11"/>
            <color theme="1"/>
            <rFont val="Calibri"/>
            <family val="2"/>
            <scheme val="minor"/>
          </rPr>
          <t>Балл: 4 из 4</t>
        </r>
      </text>
    </comment>
    <comment ref="AK103" authorId="0" shapeId="0">
      <text>
        <r>
          <rPr>
            <sz val="11"/>
            <color theme="1"/>
            <rFont val="Calibri"/>
            <family val="2"/>
            <scheme val="minor"/>
          </rPr>
          <t>Балл: 0 из 4</t>
        </r>
      </text>
    </comment>
    <comment ref="AL103" authorId="0" shapeId="0">
      <text>
        <r>
          <rPr>
            <sz val="11"/>
            <color theme="1"/>
            <rFont val="Calibri"/>
            <family val="2"/>
            <scheme val="minor"/>
          </rPr>
          <t>Балл: 0 из 4</t>
        </r>
      </text>
    </comment>
    <comment ref="AU103" authorId="0" shapeId="0">
      <text>
        <r>
          <rPr>
            <sz val="11"/>
            <color theme="1"/>
            <rFont val="Calibri"/>
            <family val="2"/>
            <scheme val="minor"/>
          </rPr>
          <t>Балл: 4 из 4</t>
        </r>
      </text>
    </comment>
    <comment ref="BB103" authorId="0" shapeId="0">
      <text>
        <r>
          <rPr>
            <sz val="11"/>
            <color theme="1"/>
            <rFont val="Calibri"/>
            <family val="2"/>
            <scheme val="minor"/>
          </rPr>
          <t>Балл: 0 из 4</t>
        </r>
      </text>
    </comment>
    <comment ref="BC103" authorId="0" shapeId="0">
      <text>
        <r>
          <rPr>
            <sz val="11"/>
            <color theme="1"/>
            <rFont val="Calibri"/>
            <family val="2"/>
            <scheme val="minor"/>
          </rPr>
          <t>Балл: 0 из 4</t>
        </r>
      </text>
    </comment>
    <comment ref="BJ103" authorId="0" shapeId="0">
      <text>
        <r>
          <rPr>
            <sz val="11"/>
            <color theme="1"/>
            <rFont val="Calibri"/>
            <family val="2"/>
            <scheme val="minor"/>
          </rPr>
          <t>Балл: 6 из 6</t>
        </r>
      </text>
    </comment>
    <comment ref="BN103" authorId="0" shapeId="0">
      <text>
        <r>
          <rPr>
            <sz val="11"/>
            <color theme="1"/>
            <rFont val="Calibri"/>
            <family val="2"/>
            <scheme val="minor"/>
          </rPr>
          <t>Балл: 0 из 6</t>
        </r>
      </text>
    </comment>
    <comment ref="BR103" authorId="0" shapeId="0">
      <text>
        <r>
          <rPr>
            <sz val="11"/>
            <color theme="1"/>
            <rFont val="Calibri"/>
            <family val="2"/>
            <scheme val="minor"/>
          </rPr>
          <t>Балл: 0 из 6</t>
        </r>
      </text>
    </comment>
    <comment ref="BV103" authorId="0" shapeId="0">
      <text>
        <r>
          <rPr>
            <sz val="11"/>
            <color theme="1"/>
            <rFont val="Calibri"/>
            <family val="2"/>
            <scheme val="minor"/>
          </rPr>
          <t>Балл: 0 из 6</t>
        </r>
      </text>
    </comment>
    <comment ref="BZ103" authorId="0" shapeId="0">
      <text>
        <r>
          <rPr>
            <sz val="11"/>
            <color theme="1"/>
            <rFont val="Calibri"/>
            <family val="2"/>
            <scheme val="minor"/>
          </rPr>
          <t>Балл: 0 из 6</t>
        </r>
      </text>
    </comment>
    <comment ref="CF103" authorId="0" shapeId="0">
      <text>
        <r>
          <rPr>
            <sz val="11"/>
            <color theme="1"/>
            <rFont val="Calibri"/>
            <family val="2"/>
            <scheme val="minor"/>
          </rPr>
          <t>Балл: 2 из 2</t>
        </r>
      </text>
    </comment>
    <comment ref="CT103" authorId="0" shapeId="0">
      <text>
        <r>
          <rPr>
            <sz val="11"/>
            <color theme="1"/>
            <rFont val="Calibri"/>
            <family val="2"/>
            <scheme val="minor"/>
          </rPr>
          <t>Балл: 0 из 4</t>
        </r>
      </text>
    </comment>
    <comment ref="CZ103" authorId="0" shapeId="0">
      <text>
        <r>
          <rPr>
            <sz val="11"/>
            <color theme="1"/>
            <rFont val="Calibri"/>
            <family val="2"/>
            <scheme val="minor"/>
          </rPr>
          <t>Балл: 4 из 4</t>
        </r>
      </text>
    </comment>
    <comment ref="DJ103" authorId="0" shapeId="0">
      <text>
        <r>
          <rPr>
            <sz val="11"/>
            <color theme="1"/>
            <rFont val="Calibri"/>
            <family val="2"/>
            <scheme val="minor"/>
          </rPr>
          <t>Балл: 0 из 4</t>
        </r>
      </text>
    </comment>
    <comment ref="DS103" authorId="0" shapeId="0">
      <text>
        <r>
          <rPr>
            <sz val="11"/>
            <color theme="1"/>
            <rFont val="Calibri"/>
            <family val="2"/>
            <scheme val="minor"/>
          </rPr>
          <t>Балл: 2 из 6</t>
        </r>
      </text>
    </comment>
    <comment ref="EG103" authorId="0" shapeId="0">
      <text>
        <r>
          <rPr>
            <sz val="11"/>
            <color theme="1"/>
            <rFont val="Calibri"/>
            <family val="2"/>
            <scheme val="minor"/>
          </rPr>
          <t>Балл: 2 из 2</t>
        </r>
      </text>
    </comment>
    <comment ref="EQ103" authorId="0" shapeId="0">
      <text>
        <r>
          <rPr>
            <sz val="11"/>
            <color theme="1"/>
            <rFont val="Calibri"/>
            <family val="2"/>
            <scheme val="minor"/>
          </rPr>
          <t>Балл: 4 из 4</t>
        </r>
      </text>
    </comment>
    <comment ref="EW103" authorId="0" shapeId="0">
      <text>
        <r>
          <rPr>
            <sz val="11"/>
            <color theme="1"/>
            <rFont val="Calibri"/>
            <family val="2"/>
            <scheme val="minor"/>
          </rPr>
          <t>Балл: 6 из 6</t>
        </r>
      </text>
    </comment>
    <comment ref="H104" authorId="0" shapeId="0">
      <text>
        <r>
          <rPr>
            <sz val="11"/>
            <color theme="1"/>
            <rFont val="Calibri"/>
            <family val="2"/>
            <scheme val="minor"/>
          </rPr>
          <t>Балл: 2 из 2</t>
        </r>
      </text>
    </comment>
    <comment ref="Q104" authorId="0" shapeId="0">
      <text>
        <r>
          <rPr>
            <sz val="11"/>
            <color theme="1"/>
            <rFont val="Calibri"/>
            <family val="2"/>
            <scheme val="minor"/>
          </rPr>
          <t>Балл: 0 из 2</t>
        </r>
      </text>
    </comment>
    <comment ref="V104" authorId="0" shapeId="0">
      <text>
        <r>
          <rPr>
            <sz val="11"/>
            <color theme="1"/>
            <rFont val="Calibri"/>
            <family val="2"/>
            <scheme val="minor"/>
          </rPr>
          <t>Балл: 0 из 2</t>
        </r>
      </text>
    </comment>
    <comment ref="Z104" authorId="0" shapeId="0">
      <text>
        <r>
          <rPr>
            <sz val="11"/>
            <color theme="1"/>
            <rFont val="Calibri"/>
            <family val="2"/>
            <scheme val="minor"/>
          </rPr>
          <t>Балл: 0 из 2</t>
        </r>
      </text>
    </comment>
    <comment ref="AC104" authorId="0" shapeId="0">
      <text>
        <r>
          <rPr>
            <sz val="11"/>
            <color theme="1"/>
            <rFont val="Calibri"/>
            <family val="2"/>
            <scheme val="minor"/>
          </rPr>
          <t>Балл: 2 из 2</t>
        </r>
      </text>
    </comment>
    <comment ref="AG104" authorId="0" shapeId="0">
      <text>
        <r>
          <rPr>
            <sz val="11"/>
            <color theme="1"/>
            <rFont val="Calibri"/>
            <family val="2"/>
            <scheme val="minor"/>
          </rPr>
          <t>Балл: 4 из 4</t>
        </r>
      </text>
    </comment>
    <comment ref="AH104" authorId="0" shapeId="0">
      <text>
        <r>
          <rPr>
            <sz val="11"/>
            <color theme="1"/>
            <rFont val="Calibri"/>
            <family val="2"/>
            <scheme val="minor"/>
          </rPr>
          <t>Балл: 4 из 4</t>
        </r>
      </text>
    </comment>
    <comment ref="AK104" authorId="0" shapeId="0">
      <text>
        <r>
          <rPr>
            <sz val="11"/>
            <color theme="1"/>
            <rFont val="Calibri"/>
            <family val="2"/>
            <scheme val="minor"/>
          </rPr>
          <t>Балл: 0 из 4</t>
        </r>
      </text>
    </comment>
    <comment ref="AQ104" authorId="0" shapeId="0">
      <text>
        <r>
          <rPr>
            <sz val="11"/>
            <color theme="1"/>
            <rFont val="Calibri"/>
            <family val="2"/>
            <scheme val="minor"/>
          </rPr>
          <t>Балл: 4 из 4</t>
        </r>
      </text>
    </comment>
    <comment ref="AU104" authorId="0" shapeId="0">
      <text>
        <r>
          <rPr>
            <sz val="11"/>
            <color theme="1"/>
            <rFont val="Calibri"/>
            <family val="2"/>
            <scheme val="minor"/>
          </rPr>
          <t>Балл: 4 из 4</t>
        </r>
      </text>
    </comment>
    <comment ref="AY104" authorId="0" shapeId="0">
      <text>
        <r>
          <rPr>
            <sz val="11"/>
            <color theme="1"/>
            <rFont val="Calibri"/>
            <family val="2"/>
            <scheme val="minor"/>
          </rPr>
          <t>Балл: 0 из 4</t>
        </r>
      </text>
    </comment>
    <comment ref="BE104" authorId="0" shapeId="0">
      <text>
        <r>
          <rPr>
            <sz val="11"/>
            <color theme="1"/>
            <rFont val="Calibri"/>
            <family val="2"/>
            <scheme val="minor"/>
          </rPr>
          <t>Балл: 0 из 4</t>
        </r>
      </text>
    </comment>
    <comment ref="BI104" authorId="0" shapeId="0">
      <text>
        <r>
          <rPr>
            <sz val="11"/>
            <color theme="1"/>
            <rFont val="Calibri"/>
            <family val="2"/>
            <scheme val="minor"/>
          </rPr>
          <t>Балл: 6 из 6</t>
        </r>
      </text>
    </comment>
    <comment ref="BN104" authorId="0" shapeId="0">
      <text>
        <r>
          <rPr>
            <sz val="11"/>
            <color theme="1"/>
            <rFont val="Calibri"/>
            <family val="2"/>
            <scheme val="minor"/>
          </rPr>
          <t>Балл: 0 из 6</t>
        </r>
      </text>
    </comment>
    <comment ref="BS104" authorId="0" shapeId="0">
      <text>
        <r>
          <rPr>
            <sz val="11"/>
            <color theme="1"/>
            <rFont val="Calibri"/>
            <family val="2"/>
            <scheme val="minor"/>
          </rPr>
          <t>Балл: 0 из 6</t>
        </r>
      </text>
    </comment>
    <comment ref="BV104" authorId="0" shapeId="0">
      <text>
        <r>
          <rPr>
            <sz val="11"/>
            <color theme="1"/>
            <rFont val="Calibri"/>
            <family val="2"/>
            <scheme val="minor"/>
          </rPr>
          <t>Балл: 0 из 6</t>
        </r>
      </text>
    </comment>
    <comment ref="BW104" authorId="0" shapeId="0">
      <text>
        <r>
          <rPr>
            <sz val="11"/>
            <color theme="1"/>
            <rFont val="Calibri"/>
            <family val="2"/>
            <scheme val="minor"/>
          </rPr>
          <t>Балл: 0 из 6</t>
        </r>
      </text>
    </comment>
    <comment ref="CJ104" authorId="0" shapeId="0">
      <text>
        <r>
          <rPr>
            <sz val="11"/>
            <color theme="1"/>
            <rFont val="Calibri"/>
            <family val="2"/>
            <scheme val="minor"/>
          </rPr>
          <t>Балл: 2 из 2</t>
        </r>
      </text>
    </comment>
    <comment ref="CM104" authorId="0" shapeId="0">
      <text>
        <r>
          <rPr>
            <sz val="11"/>
            <color theme="1"/>
            <rFont val="Calibri"/>
            <family val="2"/>
            <scheme val="minor"/>
          </rPr>
          <t>Балл: 0 из 4</t>
        </r>
      </text>
    </comment>
    <comment ref="DC104" authorId="0" shapeId="0">
      <text>
        <r>
          <rPr>
            <sz val="11"/>
            <color theme="1"/>
            <rFont val="Calibri"/>
            <family val="2"/>
            <scheme val="minor"/>
          </rPr>
          <t>Балл: 0 из 4</t>
        </r>
      </text>
    </comment>
    <comment ref="DF104" authorId="0" shapeId="0">
      <text>
        <r>
          <rPr>
            <sz val="11"/>
            <color theme="1"/>
            <rFont val="Calibri"/>
            <family val="2"/>
            <scheme val="minor"/>
          </rPr>
          <t>Балл: 0 из 4</t>
        </r>
      </text>
    </comment>
    <comment ref="DX104" authorId="0" shapeId="0">
      <text>
        <r>
          <rPr>
            <sz val="11"/>
            <color theme="1"/>
            <rFont val="Calibri"/>
            <family val="2"/>
            <scheme val="minor"/>
          </rPr>
          <t>Балл: 2 из 6</t>
        </r>
      </text>
    </comment>
    <comment ref="DY104" authorId="0" shapeId="0">
      <text>
        <r>
          <rPr>
            <sz val="11"/>
            <color theme="1"/>
            <rFont val="Calibri"/>
            <family val="2"/>
            <scheme val="minor"/>
          </rPr>
          <t>Балл: 2 из 2</t>
        </r>
      </text>
    </comment>
    <comment ref="EO104" authorId="0" shapeId="0">
      <text>
        <r>
          <rPr>
            <sz val="11"/>
            <color theme="1"/>
            <rFont val="Calibri"/>
            <family val="2"/>
            <scheme val="minor"/>
          </rPr>
          <t>Балл: 4 из 4</t>
        </r>
      </text>
    </comment>
    <comment ref="FA104" authorId="0" shapeId="0">
      <text>
        <r>
          <rPr>
            <sz val="11"/>
            <color theme="1"/>
            <rFont val="Calibri"/>
            <family val="2"/>
            <scheme val="minor"/>
          </rPr>
          <t>Балл: 6 из 6</t>
        </r>
      </text>
    </comment>
    <comment ref="J105" authorId="0" shapeId="0">
      <text>
        <r>
          <rPr>
            <sz val="11"/>
            <color theme="1"/>
            <rFont val="Calibri"/>
            <family val="2"/>
            <scheme val="minor"/>
          </rPr>
          <t>Балл: 0 из 2</t>
        </r>
      </text>
    </comment>
    <comment ref="M105" authorId="0" shapeId="0">
      <text>
        <r>
          <rPr>
            <sz val="11"/>
            <color theme="1"/>
            <rFont val="Calibri"/>
            <family val="2"/>
            <scheme val="minor"/>
          </rPr>
          <t>Балл: 2 из 2</t>
        </r>
      </text>
    </comment>
    <comment ref="V105" authorId="0" shapeId="0">
      <text>
        <r>
          <rPr>
            <sz val="11"/>
            <color theme="1"/>
            <rFont val="Calibri"/>
            <family val="2"/>
            <scheme val="minor"/>
          </rPr>
          <t>Балл: 2 из 2</t>
        </r>
      </text>
    </comment>
    <comment ref="Z105" authorId="0" shapeId="0">
      <text>
        <r>
          <rPr>
            <sz val="11"/>
            <color theme="1"/>
            <rFont val="Calibri"/>
            <family val="2"/>
            <scheme val="minor"/>
          </rPr>
          <t>Балл: 2 из 2</t>
        </r>
      </text>
    </comment>
    <comment ref="AD105" authorId="0" shapeId="0">
      <text>
        <r>
          <rPr>
            <sz val="11"/>
            <color theme="1"/>
            <rFont val="Calibri"/>
            <family val="2"/>
            <scheme val="minor"/>
          </rPr>
          <t>Балл: 2 из 2</t>
        </r>
      </text>
    </comment>
    <comment ref="AF105" authorId="0" shapeId="0">
      <text>
        <r>
          <rPr>
            <sz val="11"/>
            <color theme="1"/>
            <rFont val="Calibri"/>
            <family val="2"/>
            <scheme val="minor"/>
          </rPr>
          <t>Балл: 4 из 4</t>
        </r>
      </text>
    </comment>
    <comment ref="AH105" authorId="0" shapeId="0">
      <text>
        <r>
          <rPr>
            <sz val="11"/>
            <color theme="1"/>
            <rFont val="Calibri"/>
            <family val="2"/>
            <scheme val="minor"/>
          </rPr>
          <t>Балл: 4 из 4</t>
        </r>
      </text>
    </comment>
    <comment ref="AJ105" authorId="0" shapeId="0">
      <text>
        <r>
          <rPr>
            <sz val="11"/>
            <color theme="1"/>
            <rFont val="Calibri"/>
            <family val="2"/>
            <scheme val="minor"/>
          </rPr>
          <t>Балл: 4 из 4</t>
        </r>
      </text>
    </comment>
    <comment ref="AN105" authorId="0" shapeId="0">
      <text>
        <r>
          <rPr>
            <sz val="11"/>
            <color theme="1"/>
            <rFont val="Calibri"/>
            <family val="2"/>
            <scheme val="minor"/>
          </rPr>
          <t>Балл: 0 из 4</t>
        </r>
      </text>
    </comment>
    <comment ref="AV105" authorId="0" shapeId="0">
      <text>
        <r>
          <rPr>
            <sz val="11"/>
            <color theme="1"/>
            <rFont val="Calibri"/>
            <family val="2"/>
            <scheme val="minor"/>
          </rPr>
          <t>Балл: 4 из 4</t>
        </r>
      </text>
    </comment>
    <comment ref="BB105" authorId="0" shapeId="0">
      <text>
        <r>
          <rPr>
            <sz val="11"/>
            <color theme="1"/>
            <rFont val="Calibri"/>
            <family val="2"/>
            <scheme val="minor"/>
          </rPr>
          <t>Балл: 0 из 4</t>
        </r>
      </text>
    </comment>
    <comment ref="BC105" authorId="0" shapeId="0">
      <text>
        <r>
          <rPr>
            <sz val="11"/>
            <color theme="1"/>
            <rFont val="Calibri"/>
            <family val="2"/>
            <scheme val="minor"/>
          </rPr>
          <t>Балл: 0 из 4</t>
        </r>
      </text>
    </comment>
    <comment ref="BK105" authorId="0" shapeId="0">
      <text>
        <r>
          <rPr>
            <sz val="11"/>
            <color theme="1"/>
            <rFont val="Calibri"/>
            <family val="2"/>
            <scheme val="minor"/>
          </rPr>
          <t>Балл: 0 из 6</t>
        </r>
      </text>
    </comment>
    <comment ref="BO105" authorId="0" shapeId="0">
      <text>
        <r>
          <rPr>
            <sz val="11"/>
            <color theme="1"/>
            <rFont val="Calibri"/>
            <family val="2"/>
            <scheme val="minor"/>
          </rPr>
          <t>Балл: 0 из 6</t>
        </r>
      </text>
    </comment>
    <comment ref="BQ105" authorId="0" shapeId="0">
      <text>
        <r>
          <rPr>
            <sz val="11"/>
            <color theme="1"/>
            <rFont val="Calibri"/>
            <family val="2"/>
            <scheme val="minor"/>
          </rPr>
          <t>&lt;пропущен&gt;</t>
        </r>
      </text>
    </comment>
    <comment ref="BT105" authorId="0" shapeId="0">
      <text>
        <r>
          <rPr>
            <sz val="11"/>
            <color theme="1"/>
            <rFont val="Calibri"/>
            <family val="2"/>
            <scheme val="minor"/>
          </rPr>
          <t>Балл: 0 из 6</t>
        </r>
      </text>
    </comment>
    <comment ref="BY105" authorId="0" shapeId="0">
      <text>
        <r>
          <rPr>
            <sz val="11"/>
            <color theme="1"/>
            <rFont val="Calibri"/>
            <family val="2"/>
            <scheme val="minor"/>
          </rPr>
          <t>Балл: 6 из 6</t>
        </r>
      </text>
    </comment>
    <comment ref="CH105" authorId="0" shapeId="0">
      <text>
        <r>
          <rPr>
            <sz val="11"/>
            <color theme="1"/>
            <rFont val="Calibri"/>
            <family val="2"/>
            <scheme val="minor"/>
          </rPr>
          <t>Балл: 2 из 2</t>
        </r>
      </text>
    </comment>
    <comment ref="CQ105" authorId="0" shapeId="0">
      <text>
        <r>
          <rPr>
            <sz val="11"/>
            <color theme="1"/>
            <rFont val="Calibri"/>
            <family val="2"/>
            <scheme val="minor"/>
          </rPr>
          <t>Балл: 0 из 4</t>
        </r>
      </text>
    </comment>
    <comment ref="DA105" authorId="0" shapeId="0">
      <text>
        <r>
          <rPr>
            <sz val="11"/>
            <color theme="1"/>
            <rFont val="Calibri"/>
            <family val="2"/>
            <scheme val="minor"/>
          </rPr>
          <t>Балл: 4 из 4</t>
        </r>
      </text>
    </comment>
    <comment ref="DH105" authorId="0" shapeId="0">
      <text>
        <r>
          <rPr>
            <sz val="11"/>
            <color theme="1"/>
            <rFont val="Calibri"/>
            <family val="2"/>
            <scheme val="minor"/>
          </rPr>
          <t>Балл: 4 из 4</t>
        </r>
      </text>
    </comment>
    <comment ref="DX105" authorId="0" shapeId="0">
      <text>
        <r>
          <rPr>
            <sz val="11"/>
            <color theme="1"/>
            <rFont val="Calibri"/>
            <family val="2"/>
            <scheme val="minor"/>
          </rPr>
          <t>Балл: 6 из 6</t>
        </r>
      </text>
    </comment>
    <comment ref="EA105" authorId="0" shapeId="0">
      <text>
        <r>
          <rPr>
            <sz val="11"/>
            <color theme="1"/>
            <rFont val="Calibri"/>
            <family val="2"/>
            <scheme val="minor"/>
          </rPr>
          <t>Балл: 2 из 2</t>
        </r>
      </text>
    </comment>
    <comment ref="EP105" authorId="0" shapeId="0">
      <text>
        <r>
          <rPr>
            <sz val="11"/>
            <color theme="1"/>
            <rFont val="Calibri"/>
            <family val="2"/>
            <scheme val="minor"/>
          </rPr>
          <t>Балл: 0 из 4</t>
        </r>
      </text>
    </comment>
    <comment ref="EX105" authorId="0" shapeId="0">
      <text>
        <r>
          <rPr>
            <sz val="11"/>
            <color theme="1"/>
            <rFont val="Calibri"/>
            <family val="2"/>
            <scheme val="minor"/>
          </rPr>
          <t>Балл: 0 из 6</t>
        </r>
      </text>
    </comment>
    <comment ref="L106" authorId="0" shapeId="0">
      <text>
        <r>
          <rPr>
            <sz val="11"/>
            <color theme="1"/>
            <rFont val="Calibri"/>
            <family val="2"/>
            <scheme val="minor"/>
          </rPr>
          <t>Балл: 0 из 2</t>
        </r>
      </text>
    </comment>
    <comment ref="O106" authorId="0" shapeId="0">
      <text>
        <r>
          <rPr>
            <sz val="11"/>
            <color theme="1"/>
            <rFont val="Calibri"/>
            <family val="2"/>
            <scheme val="minor"/>
          </rPr>
          <t>Балл: 0 из 2</t>
        </r>
      </text>
    </comment>
    <comment ref="S106" authorId="0" shapeId="0">
      <text>
        <r>
          <rPr>
            <sz val="11"/>
            <color theme="1"/>
            <rFont val="Calibri"/>
            <family val="2"/>
            <scheme val="minor"/>
          </rPr>
          <t>Балл: 0 из 2</t>
        </r>
      </text>
    </comment>
    <comment ref="Z106" authorId="0" shapeId="0">
      <text>
        <r>
          <rPr>
            <sz val="11"/>
            <color theme="1"/>
            <rFont val="Calibri"/>
            <family val="2"/>
            <scheme val="minor"/>
          </rPr>
          <t>Балл: 0 из 2</t>
        </r>
      </text>
    </comment>
    <comment ref="AB106" authorId="0" shapeId="0">
      <text>
        <r>
          <rPr>
            <sz val="11"/>
            <color theme="1"/>
            <rFont val="Calibri"/>
            <family val="2"/>
            <scheme val="minor"/>
          </rPr>
          <t>Балл: 0 из 2</t>
        </r>
      </text>
    </comment>
    <comment ref="AF106" authorId="0" shapeId="0">
      <text>
        <r>
          <rPr>
            <sz val="11"/>
            <color theme="1"/>
            <rFont val="Calibri"/>
            <family val="2"/>
            <scheme val="minor"/>
          </rPr>
          <t>Балл: 0 из 4</t>
        </r>
      </text>
    </comment>
    <comment ref="AI106" authorId="0" shapeId="0">
      <text>
        <r>
          <rPr>
            <sz val="11"/>
            <color theme="1"/>
            <rFont val="Calibri"/>
            <family val="2"/>
            <scheme val="minor"/>
          </rPr>
          <t>Балл: 4 из 4</t>
        </r>
      </text>
    </comment>
    <comment ref="AJ106" authorId="0" shapeId="0">
      <text>
        <r>
          <rPr>
            <sz val="11"/>
            <color theme="1"/>
            <rFont val="Calibri"/>
            <family val="2"/>
            <scheme val="minor"/>
          </rPr>
          <t>Балл: 4 из 4</t>
        </r>
      </text>
    </comment>
    <comment ref="AQ106" authorId="0" shapeId="0">
      <text>
        <r>
          <rPr>
            <sz val="11"/>
            <color theme="1"/>
            <rFont val="Calibri"/>
            <family val="2"/>
            <scheme val="minor"/>
          </rPr>
          <t>Балл: 0 из 4</t>
        </r>
      </text>
    </comment>
    <comment ref="AV106" authorId="0" shapeId="0">
      <text>
        <r>
          <rPr>
            <sz val="11"/>
            <color theme="1"/>
            <rFont val="Calibri"/>
            <family val="2"/>
            <scheme val="minor"/>
          </rPr>
          <t>Балл: 0 из 4</t>
        </r>
      </text>
    </comment>
    <comment ref="BB106" authorId="0" shapeId="0">
      <text>
        <r>
          <rPr>
            <sz val="11"/>
            <color theme="1"/>
            <rFont val="Calibri"/>
            <family val="2"/>
            <scheme val="minor"/>
          </rPr>
          <t>Балл: 0 из 4</t>
        </r>
      </text>
    </comment>
    <comment ref="BE106" authorId="0" shapeId="0">
      <text>
        <r>
          <rPr>
            <sz val="11"/>
            <color theme="1"/>
            <rFont val="Calibri"/>
            <family val="2"/>
            <scheme val="minor"/>
          </rPr>
          <t>Балл: 0 из 4</t>
        </r>
      </text>
    </comment>
    <comment ref="BI106" authorId="0" shapeId="0">
      <text>
        <r>
          <rPr>
            <sz val="11"/>
            <color theme="1"/>
            <rFont val="Calibri"/>
            <family val="2"/>
            <scheme val="minor"/>
          </rPr>
          <t>&lt;пропущен&gt;</t>
        </r>
      </text>
    </comment>
    <comment ref="BN106" authorId="0" shapeId="0">
      <text>
        <r>
          <rPr>
            <sz val="11"/>
            <color theme="1"/>
            <rFont val="Calibri"/>
            <family val="2"/>
            <scheme val="minor"/>
          </rPr>
          <t>Балл: 0 из 6</t>
        </r>
      </text>
    </comment>
    <comment ref="BP106" authorId="0" shapeId="0">
      <text>
        <r>
          <rPr>
            <sz val="11"/>
            <color theme="1"/>
            <rFont val="Calibri"/>
            <family val="2"/>
            <scheme val="minor"/>
          </rPr>
          <t>Балл: 0 из 6</t>
        </r>
      </text>
    </comment>
    <comment ref="BT106" authorId="0" shapeId="0">
      <text>
        <r>
          <rPr>
            <sz val="11"/>
            <color theme="1"/>
            <rFont val="Calibri"/>
            <family val="2"/>
            <scheme val="minor"/>
          </rPr>
          <t>Балл: 0 из 6</t>
        </r>
      </text>
    </comment>
    <comment ref="BW106" authorId="0" shapeId="0">
      <text>
        <r>
          <rPr>
            <sz val="11"/>
            <color theme="1"/>
            <rFont val="Calibri"/>
            <family val="2"/>
            <scheme val="minor"/>
          </rPr>
          <t>Балл: 0 из 6</t>
        </r>
      </text>
    </comment>
    <comment ref="CE106" authorId="0" shapeId="0">
      <text>
        <r>
          <rPr>
            <sz val="11"/>
            <color theme="1"/>
            <rFont val="Calibri"/>
            <family val="2"/>
            <scheme val="minor"/>
          </rPr>
          <t>Балл: 0 из 2</t>
        </r>
      </text>
    </comment>
    <comment ref="CR106" authorId="0" shapeId="0">
      <text>
        <r>
          <rPr>
            <sz val="11"/>
            <color theme="1"/>
            <rFont val="Calibri"/>
            <family val="2"/>
            <scheme val="minor"/>
          </rPr>
          <t>Балл: 0 из 4</t>
        </r>
      </text>
    </comment>
    <comment ref="CY106" authorId="0" shapeId="0">
      <text>
        <r>
          <rPr>
            <sz val="11"/>
            <color theme="1"/>
            <rFont val="Calibri"/>
            <family val="2"/>
            <scheme val="minor"/>
          </rPr>
          <t>Балл: 4 из 4</t>
        </r>
      </text>
    </comment>
    <comment ref="DI106" authorId="0" shapeId="0">
      <text>
        <r>
          <rPr>
            <sz val="11"/>
            <color theme="1"/>
            <rFont val="Calibri"/>
            <family val="2"/>
            <scheme val="minor"/>
          </rPr>
          <t>Балл: 0 из 4</t>
        </r>
      </text>
    </comment>
    <comment ref="DV106" authorId="0" shapeId="0">
      <text>
        <r>
          <rPr>
            <sz val="11"/>
            <color theme="1"/>
            <rFont val="Calibri"/>
            <family val="2"/>
            <scheme val="minor"/>
          </rPr>
          <t>Балл: 2 из 6</t>
        </r>
      </text>
    </comment>
    <comment ref="EG106" authorId="0" shapeId="0">
      <text>
        <r>
          <rPr>
            <sz val="11"/>
            <color theme="1"/>
            <rFont val="Calibri"/>
            <family val="2"/>
            <scheme val="minor"/>
          </rPr>
          <t>Балл: 0 из 2</t>
        </r>
      </text>
    </comment>
    <comment ref="EQ106" authorId="0" shapeId="0">
      <text>
        <r>
          <rPr>
            <sz val="11"/>
            <color theme="1"/>
            <rFont val="Calibri"/>
            <family val="2"/>
            <scheme val="minor"/>
          </rPr>
          <t>Балл: 4 из 4</t>
        </r>
      </text>
    </comment>
    <comment ref="EZ106" authorId="0" shapeId="0">
      <text>
        <r>
          <rPr>
            <sz val="11"/>
            <color theme="1"/>
            <rFont val="Calibri"/>
            <family val="2"/>
            <scheme val="minor"/>
          </rPr>
          <t>Балл: 3 из 6</t>
        </r>
      </text>
    </comment>
    <comment ref="H107" authorId="0" shapeId="0">
      <text>
        <r>
          <rPr>
            <sz val="11"/>
            <color theme="1"/>
            <rFont val="Calibri"/>
            <family val="2"/>
            <scheme val="minor"/>
          </rPr>
          <t>Балл: 0 из 2</t>
        </r>
      </text>
    </comment>
    <comment ref="O107" authorId="0" shapeId="0">
      <text>
        <r>
          <rPr>
            <sz val="11"/>
            <color theme="1"/>
            <rFont val="Calibri"/>
            <family val="2"/>
            <scheme val="minor"/>
          </rPr>
          <t>Балл: 2 из 2</t>
        </r>
      </text>
    </comment>
    <comment ref="R107" authorId="0" shapeId="0">
      <text>
        <r>
          <rPr>
            <sz val="11"/>
            <color theme="1"/>
            <rFont val="Calibri"/>
            <family val="2"/>
            <scheme val="minor"/>
          </rPr>
          <t>Балл: 0 из 2</t>
        </r>
      </text>
    </comment>
    <comment ref="Y107" authorId="0" shapeId="0">
      <text>
        <r>
          <rPr>
            <sz val="11"/>
            <color theme="1"/>
            <rFont val="Calibri"/>
            <family val="2"/>
            <scheme val="minor"/>
          </rPr>
          <t>Балл: 0 из 2</t>
        </r>
      </text>
    </comment>
    <comment ref="AD107" authorId="0" shapeId="0">
      <text>
        <r>
          <rPr>
            <sz val="11"/>
            <color theme="1"/>
            <rFont val="Calibri"/>
            <family val="2"/>
            <scheme val="minor"/>
          </rPr>
          <t>Балл: 2 из 2</t>
        </r>
      </text>
    </comment>
    <comment ref="AF107" authorId="0" shapeId="0">
      <text>
        <r>
          <rPr>
            <sz val="11"/>
            <color theme="1"/>
            <rFont val="Calibri"/>
            <family val="2"/>
            <scheme val="minor"/>
          </rPr>
          <t>Балл: 4 из 4</t>
        </r>
      </text>
    </comment>
    <comment ref="AI107" authorId="0" shapeId="0">
      <text>
        <r>
          <rPr>
            <sz val="11"/>
            <color theme="1"/>
            <rFont val="Calibri"/>
            <family val="2"/>
            <scheme val="minor"/>
          </rPr>
          <t>Балл: 4 из 4</t>
        </r>
      </text>
    </comment>
    <comment ref="AK107" authorId="0" shapeId="0">
      <text>
        <r>
          <rPr>
            <sz val="11"/>
            <color theme="1"/>
            <rFont val="Calibri"/>
            <family val="2"/>
            <scheme val="minor"/>
          </rPr>
          <t>Балл: 0 из 4</t>
        </r>
      </text>
    </comment>
    <comment ref="AO107" authorId="0" shapeId="0">
      <text>
        <r>
          <rPr>
            <sz val="11"/>
            <color theme="1"/>
            <rFont val="Calibri"/>
            <family val="2"/>
            <scheme val="minor"/>
          </rPr>
          <t>Балл: 4 из 4</t>
        </r>
      </text>
    </comment>
    <comment ref="AW107" authorId="0" shapeId="0">
      <text>
        <r>
          <rPr>
            <sz val="11"/>
            <color theme="1"/>
            <rFont val="Calibri"/>
            <family val="2"/>
            <scheme val="minor"/>
          </rPr>
          <t>Балл: 4 из 4</t>
        </r>
      </text>
    </comment>
    <comment ref="BB107" authorId="0" shapeId="0">
      <text>
        <r>
          <rPr>
            <sz val="11"/>
            <color theme="1"/>
            <rFont val="Calibri"/>
            <family val="2"/>
            <scheme val="minor"/>
          </rPr>
          <t>Балл: 0 из 4</t>
        </r>
      </text>
    </comment>
    <comment ref="BE107" authorId="0" shapeId="0">
      <text>
        <r>
          <rPr>
            <sz val="11"/>
            <color theme="1"/>
            <rFont val="Calibri"/>
            <family val="2"/>
            <scheme val="minor"/>
          </rPr>
          <t>Балл: 4 из 4</t>
        </r>
      </text>
    </comment>
    <comment ref="BJ107" authorId="0" shapeId="0">
      <text>
        <r>
          <rPr>
            <sz val="11"/>
            <color theme="1"/>
            <rFont val="Calibri"/>
            <family val="2"/>
            <scheme val="minor"/>
          </rPr>
          <t>Балл: 0 из 6</t>
        </r>
      </text>
    </comment>
    <comment ref="BN107" authorId="0" shapeId="0">
      <text>
        <r>
          <rPr>
            <sz val="11"/>
            <color theme="1"/>
            <rFont val="Calibri"/>
            <family val="2"/>
            <scheme val="minor"/>
          </rPr>
          <t>Балл: 0 из 6</t>
        </r>
      </text>
    </comment>
    <comment ref="BS107" authorId="0" shapeId="0">
      <text>
        <r>
          <rPr>
            <sz val="11"/>
            <color theme="1"/>
            <rFont val="Calibri"/>
            <family val="2"/>
            <scheme val="minor"/>
          </rPr>
          <t>Балл: 0 из 6</t>
        </r>
      </text>
    </comment>
    <comment ref="BT107" authorId="0" shapeId="0">
      <text>
        <r>
          <rPr>
            <sz val="11"/>
            <color theme="1"/>
            <rFont val="Calibri"/>
            <family val="2"/>
            <scheme val="minor"/>
          </rPr>
          <t>Балл: 0 из 6</t>
        </r>
      </text>
    </comment>
    <comment ref="BX107" authorId="0" shapeId="0">
      <text>
        <r>
          <rPr>
            <sz val="11"/>
            <color theme="1"/>
            <rFont val="Calibri"/>
            <family val="2"/>
            <scheme val="minor"/>
          </rPr>
          <t>Балл: 0 из 6</t>
        </r>
      </text>
    </comment>
    <comment ref="CG107" authorId="0" shapeId="0">
      <text>
        <r>
          <rPr>
            <sz val="11"/>
            <color theme="1"/>
            <rFont val="Calibri"/>
            <family val="2"/>
            <scheme val="minor"/>
          </rPr>
          <t>Балл: 2 из 2</t>
        </r>
      </text>
    </comment>
    <comment ref="CM107" authorId="0" shapeId="0">
      <text>
        <r>
          <rPr>
            <sz val="11"/>
            <color theme="1"/>
            <rFont val="Calibri"/>
            <family val="2"/>
            <scheme val="minor"/>
          </rPr>
          <t>Балл: 0 из 4</t>
        </r>
      </text>
    </comment>
    <comment ref="CU107" authorId="0" shapeId="0">
      <text>
        <r>
          <rPr>
            <sz val="11"/>
            <color theme="1"/>
            <rFont val="Calibri"/>
            <family val="2"/>
            <scheme val="minor"/>
          </rPr>
          <t>Балл: 0 из 4</t>
        </r>
      </text>
    </comment>
    <comment ref="DL107" authorId="0" shapeId="0">
      <text>
        <r>
          <rPr>
            <sz val="11"/>
            <color theme="1"/>
            <rFont val="Calibri"/>
            <family val="2"/>
            <scheme val="minor"/>
          </rPr>
          <t>Балл: 0 из 4</t>
        </r>
      </text>
    </comment>
    <comment ref="DW107" authorId="0" shapeId="0">
      <text>
        <r>
          <rPr>
            <sz val="11"/>
            <color theme="1"/>
            <rFont val="Calibri"/>
            <family val="2"/>
            <scheme val="minor"/>
          </rPr>
          <t>&lt;пропущен&gt;</t>
        </r>
      </text>
    </comment>
    <comment ref="EH107" authorId="0" shapeId="0">
      <text>
        <r>
          <rPr>
            <sz val="11"/>
            <color theme="1"/>
            <rFont val="Calibri"/>
            <family val="2"/>
            <scheme val="minor"/>
          </rPr>
          <t>Балл: 0 из 2</t>
        </r>
      </text>
    </comment>
    <comment ref="EM107" authorId="0" shapeId="0">
      <text>
        <r>
          <rPr>
            <sz val="11"/>
            <color theme="1"/>
            <rFont val="Calibri"/>
            <family val="2"/>
            <scheme val="minor"/>
          </rPr>
          <t>Балл: 0 из 4</t>
        </r>
      </text>
    </comment>
    <comment ref="FB107" authorId="0" shapeId="0">
      <text>
        <r>
          <rPr>
            <sz val="11"/>
            <color theme="1"/>
            <rFont val="Calibri"/>
            <family val="2"/>
            <scheme val="minor"/>
          </rPr>
          <t>Балл: 0 из 6</t>
        </r>
      </text>
    </comment>
    <comment ref="J108" authorId="0" shapeId="0">
      <text>
        <r>
          <rPr>
            <sz val="11"/>
            <color theme="1"/>
            <rFont val="Calibri"/>
            <family val="2"/>
            <scheme val="minor"/>
          </rPr>
          <t>Балл: 2 из 2</t>
        </r>
      </text>
    </comment>
    <comment ref="O108" authorId="0" shapeId="0">
      <text>
        <r>
          <rPr>
            <sz val="11"/>
            <color theme="1"/>
            <rFont val="Calibri"/>
            <family val="2"/>
            <scheme val="minor"/>
          </rPr>
          <t>Балл: 2 из 2</t>
        </r>
      </text>
    </comment>
    <comment ref="V108" authorId="0" shapeId="0">
      <text>
        <r>
          <rPr>
            <sz val="11"/>
            <color theme="1"/>
            <rFont val="Calibri"/>
            <family val="2"/>
            <scheme val="minor"/>
          </rPr>
          <t>Балл: 2 из 2</t>
        </r>
      </text>
    </comment>
    <comment ref="Y108" authorId="0" shapeId="0">
      <text>
        <r>
          <rPr>
            <sz val="11"/>
            <color theme="1"/>
            <rFont val="Calibri"/>
            <family val="2"/>
            <scheme val="minor"/>
          </rPr>
          <t>Балл: 0 из 2</t>
        </r>
      </text>
    </comment>
    <comment ref="AE108" authorId="0" shapeId="0">
      <text>
        <r>
          <rPr>
            <sz val="11"/>
            <color theme="1"/>
            <rFont val="Calibri"/>
            <family val="2"/>
            <scheme val="minor"/>
          </rPr>
          <t>Балл: 2 из 2</t>
        </r>
      </text>
    </comment>
    <comment ref="AF108" authorId="0" shapeId="0">
      <text>
        <r>
          <rPr>
            <sz val="11"/>
            <color theme="1"/>
            <rFont val="Calibri"/>
            <family val="2"/>
            <scheme val="minor"/>
          </rPr>
          <t>Балл: 4 из 4</t>
        </r>
      </text>
    </comment>
    <comment ref="AH108" authorId="0" shapeId="0">
      <text>
        <r>
          <rPr>
            <sz val="11"/>
            <color theme="1"/>
            <rFont val="Calibri"/>
            <family val="2"/>
            <scheme val="minor"/>
          </rPr>
          <t>Балл: 4 из 4</t>
        </r>
      </text>
    </comment>
    <comment ref="AK108" authorId="0" shapeId="0">
      <text>
        <r>
          <rPr>
            <sz val="11"/>
            <color theme="1"/>
            <rFont val="Calibri"/>
            <family val="2"/>
            <scheme val="minor"/>
          </rPr>
          <t>Балл: 0 из 4</t>
        </r>
      </text>
    </comment>
    <comment ref="AO108" authorId="0" shapeId="0">
      <text>
        <r>
          <rPr>
            <sz val="11"/>
            <color theme="1"/>
            <rFont val="Calibri"/>
            <family val="2"/>
            <scheme val="minor"/>
          </rPr>
          <t>Балл: 4 из 4</t>
        </r>
      </text>
    </comment>
    <comment ref="AU108" authorId="0" shapeId="0">
      <text>
        <r>
          <rPr>
            <sz val="11"/>
            <color theme="1"/>
            <rFont val="Calibri"/>
            <family val="2"/>
            <scheme val="minor"/>
          </rPr>
          <t>Балл: 4 из 4</t>
        </r>
      </text>
    </comment>
    <comment ref="BB108" authorId="0" shapeId="0">
      <text>
        <r>
          <rPr>
            <sz val="11"/>
            <color theme="1"/>
            <rFont val="Calibri"/>
            <family val="2"/>
            <scheme val="minor"/>
          </rPr>
          <t>Балл: 0 из 4</t>
        </r>
      </text>
    </comment>
    <comment ref="BE108" authorId="0" shapeId="0">
      <text>
        <r>
          <rPr>
            <sz val="11"/>
            <color theme="1"/>
            <rFont val="Calibri"/>
            <family val="2"/>
            <scheme val="minor"/>
          </rPr>
          <t>Балл: 0 из 4</t>
        </r>
      </text>
    </comment>
    <comment ref="BL108" authorId="0" shapeId="0">
      <text>
        <r>
          <rPr>
            <sz val="11"/>
            <color theme="1"/>
            <rFont val="Calibri"/>
            <family val="2"/>
            <scheme val="minor"/>
          </rPr>
          <t>Балл: 0 из 6</t>
        </r>
      </text>
    </comment>
    <comment ref="BO108" authorId="0" shapeId="0">
      <text>
        <r>
          <rPr>
            <sz val="11"/>
            <color theme="1"/>
            <rFont val="Calibri"/>
            <family val="2"/>
            <scheme val="minor"/>
          </rPr>
          <t>Балл: 0 из 6</t>
        </r>
      </text>
    </comment>
    <comment ref="BQ108" authorId="0" shapeId="0">
      <text>
        <r>
          <rPr>
            <sz val="11"/>
            <color theme="1"/>
            <rFont val="Calibri"/>
            <family val="2"/>
            <scheme val="minor"/>
          </rPr>
          <t>Балл: 6 из 6</t>
        </r>
      </text>
    </comment>
    <comment ref="BU108" authorId="0" shapeId="0">
      <text>
        <r>
          <rPr>
            <sz val="11"/>
            <color theme="1"/>
            <rFont val="Calibri"/>
            <family val="2"/>
            <scheme val="minor"/>
          </rPr>
          <t>Балл: 0 из 6</t>
        </r>
      </text>
    </comment>
    <comment ref="BY108" authorId="0" shapeId="0">
      <text>
        <r>
          <rPr>
            <sz val="11"/>
            <color theme="1"/>
            <rFont val="Calibri"/>
            <family val="2"/>
            <scheme val="minor"/>
          </rPr>
          <t>Балл: 0 из 6</t>
        </r>
      </text>
    </comment>
    <comment ref="CJ108" authorId="0" shapeId="0">
      <text>
        <r>
          <rPr>
            <sz val="11"/>
            <color theme="1"/>
            <rFont val="Calibri"/>
            <family val="2"/>
            <scheme val="minor"/>
          </rPr>
          <t>Балл: 2 из 2</t>
        </r>
      </text>
    </comment>
    <comment ref="CL108" authorId="0" shapeId="0">
      <text>
        <r>
          <rPr>
            <sz val="11"/>
            <color theme="1"/>
            <rFont val="Calibri"/>
            <family val="2"/>
            <scheme val="minor"/>
          </rPr>
          <t>Балл: 0 из 4</t>
        </r>
      </text>
    </comment>
    <comment ref="CX108" authorId="0" shapeId="0">
      <text>
        <r>
          <rPr>
            <sz val="11"/>
            <color theme="1"/>
            <rFont val="Calibri"/>
            <family val="2"/>
            <scheme val="minor"/>
          </rPr>
          <t>Балл: 4 из 4</t>
        </r>
      </text>
    </comment>
    <comment ref="DI108" authorId="0" shapeId="0">
      <text>
        <r>
          <rPr>
            <sz val="11"/>
            <color theme="1"/>
            <rFont val="Calibri"/>
            <family val="2"/>
            <scheme val="minor"/>
          </rPr>
          <t>Балл: 0 из 4</t>
        </r>
      </text>
    </comment>
    <comment ref="DP108" authorId="0" shapeId="0">
      <text>
        <r>
          <rPr>
            <sz val="11"/>
            <color theme="1"/>
            <rFont val="Calibri"/>
            <family val="2"/>
            <scheme val="minor"/>
          </rPr>
          <t>Балл: 6 из 6</t>
        </r>
      </text>
    </comment>
    <comment ref="EH108" authorId="0" shapeId="0">
      <text>
        <r>
          <rPr>
            <sz val="11"/>
            <color theme="1"/>
            <rFont val="Calibri"/>
            <family val="2"/>
            <scheme val="minor"/>
          </rPr>
          <t>Балл: 2 из 2</t>
        </r>
      </text>
    </comment>
    <comment ref="EI108" authorId="0" shapeId="0">
      <text>
        <r>
          <rPr>
            <sz val="11"/>
            <color theme="1"/>
            <rFont val="Calibri"/>
            <family val="2"/>
            <scheme val="minor"/>
          </rPr>
          <t>Балл: 0 из 4</t>
        </r>
      </text>
    </comment>
    <comment ref="FA108" authorId="0" shapeId="0">
      <text>
        <r>
          <rPr>
            <sz val="11"/>
            <color theme="1"/>
            <rFont val="Calibri"/>
            <family val="2"/>
            <scheme val="minor"/>
          </rPr>
          <t>Балл: 6 из 6</t>
        </r>
      </text>
    </comment>
    <comment ref="G109" authorId="0" shapeId="0">
      <text>
        <r>
          <rPr>
            <sz val="11"/>
            <color theme="1"/>
            <rFont val="Calibri"/>
            <family val="2"/>
            <scheme val="minor"/>
          </rPr>
          <t>Балл: 2 из 2</t>
        </r>
      </text>
    </comment>
    <comment ref="M109" authorId="0" shapeId="0">
      <text>
        <r>
          <rPr>
            <sz val="11"/>
            <color theme="1"/>
            <rFont val="Calibri"/>
            <family val="2"/>
            <scheme val="minor"/>
          </rPr>
          <t>Балл: 2 из 2</t>
        </r>
      </text>
    </comment>
    <comment ref="S109" authorId="0" shapeId="0">
      <text>
        <r>
          <rPr>
            <sz val="11"/>
            <color theme="1"/>
            <rFont val="Calibri"/>
            <family val="2"/>
            <scheme val="minor"/>
          </rPr>
          <t>Балл: 2 из 2</t>
        </r>
      </text>
    </comment>
    <comment ref="X109" authorId="0" shapeId="0">
      <text>
        <r>
          <rPr>
            <sz val="11"/>
            <color theme="1"/>
            <rFont val="Calibri"/>
            <family val="2"/>
            <scheme val="minor"/>
          </rPr>
          <t>Балл: 2 из 2</t>
        </r>
      </text>
    </comment>
    <comment ref="AE109" authorId="0" shapeId="0">
      <text>
        <r>
          <rPr>
            <sz val="11"/>
            <color theme="1"/>
            <rFont val="Calibri"/>
            <family val="2"/>
            <scheme val="minor"/>
          </rPr>
          <t>Балл: 2 из 2</t>
        </r>
      </text>
    </comment>
    <comment ref="AG109" authorId="0" shapeId="0">
      <text>
        <r>
          <rPr>
            <sz val="11"/>
            <color theme="1"/>
            <rFont val="Calibri"/>
            <family val="2"/>
            <scheme val="minor"/>
          </rPr>
          <t>Балл: 4 из 4</t>
        </r>
      </text>
    </comment>
    <comment ref="AH109" authorId="0" shapeId="0">
      <text>
        <r>
          <rPr>
            <sz val="11"/>
            <color theme="1"/>
            <rFont val="Calibri"/>
            <family val="2"/>
            <scheme val="minor"/>
          </rPr>
          <t>Балл: 4 из 4</t>
        </r>
      </text>
    </comment>
    <comment ref="AJ109" authorId="0" shapeId="0">
      <text>
        <r>
          <rPr>
            <sz val="11"/>
            <color theme="1"/>
            <rFont val="Calibri"/>
            <family val="2"/>
            <scheme val="minor"/>
          </rPr>
          <t>Балл: 4 из 4</t>
        </r>
      </text>
    </comment>
    <comment ref="AN109" authorId="0" shapeId="0">
      <text>
        <r>
          <rPr>
            <sz val="11"/>
            <color theme="1"/>
            <rFont val="Calibri"/>
            <family val="2"/>
            <scheme val="minor"/>
          </rPr>
          <t>Балл: 0 из 4</t>
        </r>
      </text>
    </comment>
    <comment ref="AV109" authorId="0" shapeId="0">
      <text>
        <r>
          <rPr>
            <sz val="11"/>
            <color theme="1"/>
            <rFont val="Calibri"/>
            <family val="2"/>
            <scheme val="minor"/>
          </rPr>
          <t>Балл: 4 из 4</t>
        </r>
      </text>
    </comment>
    <comment ref="BA109" authorId="0" shapeId="0">
      <text>
        <r>
          <rPr>
            <sz val="11"/>
            <color theme="1"/>
            <rFont val="Calibri"/>
            <family val="2"/>
            <scheme val="minor"/>
          </rPr>
          <t>Балл: 4 из 4</t>
        </r>
      </text>
    </comment>
    <comment ref="BF109" authorId="0" shapeId="0">
      <text>
        <r>
          <rPr>
            <sz val="11"/>
            <color theme="1"/>
            <rFont val="Calibri"/>
            <family val="2"/>
            <scheme val="minor"/>
          </rPr>
          <t>Балл: 4 из 4</t>
        </r>
      </text>
    </comment>
    <comment ref="BI109" authorId="0" shapeId="0">
      <text>
        <r>
          <rPr>
            <sz val="11"/>
            <color theme="1"/>
            <rFont val="Calibri"/>
            <family val="2"/>
            <scheme val="minor"/>
          </rPr>
          <t>Балл: 6 из 6</t>
        </r>
      </text>
    </comment>
    <comment ref="BM109" authorId="0" shapeId="0">
      <text>
        <r>
          <rPr>
            <sz val="11"/>
            <color theme="1"/>
            <rFont val="Calibri"/>
            <family val="2"/>
            <scheme val="minor"/>
          </rPr>
          <t>Балл: 0 из 6</t>
        </r>
      </text>
    </comment>
    <comment ref="BS109" authorId="0" shapeId="0">
      <text>
        <r>
          <rPr>
            <sz val="11"/>
            <color theme="1"/>
            <rFont val="Calibri"/>
            <family val="2"/>
            <scheme val="minor"/>
          </rPr>
          <t>Балл: 0 из 6</t>
        </r>
      </text>
    </comment>
    <comment ref="BU109" authorId="0" shapeId="0">
      <text>
        <r>
          <rPr>
            <sz val="11"/>
            <color theme="1"/>
            <rFont val="Calibri"/>
            <family val="2"/>
            <scheme val="minor"/>
          </rPr>
          <t>Балл: 0 из 6</t>
        </r>
      </text>
    </comment>
    <comment ref="BX109" authorId="0" shapeId="0">
      <text>
        <r>
          <rPr>
            <sz val="11"/>
            <color theme="1"/>
            <rFont val="Calibri"/>
            <family val="2"/>
            <scheme val="minor"/>
          </rPr>
          <t>Балл: 0 из 6</t>
        </r>
      </text>
    </comment>
    <comment ref="CA109" authorId="0" shapeId="0">
      <text>
        <r>
          <rPr>
            <sz val="11"/>
            <color theme="1"/>
            <rFont val="Calibri"/>
            <family val="2"/>
            <scheme val="minor"/>
          </rPr>
          <t>Балл: 2 из 2</t>
        </r>
      </text>
    </comment>
    <comment ref="CO109" authorId="0" shapeId="0">
      <text>
        <r>
          <rPr>
            <sz val="11"/>
            <color theme="1"/>
            <rFont val="Calibri"/>
            <family val="2"/>
            <scheme val="minor"/>
          </rPr>
          <t>Балл: 0 из 4</t>
        </r>
      </text>
    </comment>
    <comment ref="DD109" authorId="0" shapeId="0">
      <text>
        <r>
          <rPr>
            <sz val="11"/>
            <color theme="1"/>
            <rFont val="Calibri"/>
            <family val="2"/>
            <scheme val="minor"/>
          </rPr>
          <t>Балл: 0 из 4</t>
        </r>
      </text>
    </comment>
    <comment ref="DL109" authorId="0" shapeId="0">
      <text>
        <r>
          <rPr>
            <sz val="11"/>
            <color theme="1"/>
            <rFont val="Calibri"/>
            <family val="2"/>
            <scheme val="minor"/>
          </rPr>
          <t>Балл: 0 из 4</t>
        </r>
      </text>
    </comment>
    <comment ref="DS109" authorId="0" shapeId="0">
      <text>
        <r>
          <rPr>
            <sz val="11"/>
            <color theme="1"/>
            <rFont val="Calibri"/>
            <family val="2"/>
            <scheme val="minor"/>
          </rPr>
          <t>Балл: 6 из 6</t>
        </r>
      </text>
    </comment>
    <comment ref="EF109" authorId="0" shapeId="0">
      <text>
        <r>
          <rPr>
            <sz val="11"/>
            <color theme="1"/>
            <rFont val="Calibri"/>
            <family val="2"/>
            <scheme val="minor"/>
          </rPr>
          <t>Балл: 2 из 2</t>
        </r>
      </text>
    </comment>
    <comment ref="EK109" authorId="0" shapeId="0">
      <text>
        <r>
          <rPr>
            <sz val="11"/>
            <color theme="1"/>
            <rFont val="Calibri"/>
            <family val="2"/>
            <scheme val="minor"/>
          </rPr>
          <t>Балл: 4 из 4</t>
        </r>
      </text>
    </comment>
    <comment ref="EW109" authorId="0" shapeId="0">
      <text>
        <r>
          <rPr>
            <sz val="11"/>
            <color theme="1"/>
            <rFont val="Calibri"/>
            <family val="2"/>
            <scheme val="minor"/>
          </rPr>
          <t>Балл: 6 из 6</t>
        </r>
      </text>
    </comment>
    <comment ref="G110" authorId="0" shapeId="0">
      <text>
        <r>
          <rPr>
            <sz val="11"/>
            <color theme="1"/>
            <rFont val="Calibri"/>
            <family val="2"/>
            <scheme val="minor"/>
          </rPr>
          <t>Балл: 0 из 2</t>
        </r>
      </text>
    </comment>
    <comment ref="O110" authorId="0" shapeId="0">
      <text>
        <r>
          <rPr>
            <sz val="11"/>
            <color theme="1"/>
            <rFont val="Calibri"/>
            <family val="2"/>
            <scheme val="minor"/>
          </rPr>
          <t>Балл: 2 из 2</t>
        </r>
      </text>
    </comment>
    <comment ref="V110" authorId="0" shapeId="0">
      <text>
        <r>
          <rPr>
            <sz val="11"/>
            <color theme="1"/>
            <rFont val="Calibri"/>
            <family val="2"/>
            <scheme val="minor"/>
          </rPr>
          <t>Балл: 2 из 2</t>
        </r>
      </text>
    </comment>
    <comment ref="Z110" authorId="0" shapeId="0">
      <text>
        <r>
          <rPr>
            <sz val="11"/>
            <color theme="1"/>
            <rFont val="Calibri"/>
            <family val="2"/>
            <scheme val="minor"/>
          </rPr>
          <t>Балл: 2 из 2</t>
        </r>
      </text>
    </comment>
    <comment ref="AA110" authorId="0" shapeId="0">
      <text>
        <r>
          <rPr>
            <sz val="11"/>
            <color theme="1"/>
            <rFont val="Calibri"/>
            <family val="2"/>
            <scheme val="minor"/>
          </rPr>
          <t>Балл: 2 из 2</t>
        </r>
      </text>
    </comment>
    <comment ref="AF110" authorId="0" shapeId="0">
      <text>
        <r>
          <rPr>
            <sz val="11"/>
            <color theme="1"/>
            <rFont val="Calibri"/>
            <family val="2"/>
            <scheme val="minor"/>
          </rPr>
          <t>Балл: 4 из 4</t>
        </r>
      </text>
    </comment>
    <comment ref="AI110" authorId="0" shapeId="0">
      <text>
        <r>
          <rPr>
            <sz val="11"/>
            <color theme="1"/>
            <rFont val="Calibri"/>
            <family val="2"/>
            <scheme val="minor"/>
          </rPr>
          <t>Балл: 4 из 4</t>
        </r>
      </text>
    </comment>
    <comment ref="AJ110" authorId="0" shapeId="0">
      <text>
        <r>
          <rPr>
            <sz val="11"/>
            <color theme="1"/>
            <rFont val="Calibri"/>
            <family val="2"/>
            <scheme val="minor"/>
          </rPr>
          <t>Балл: 4 из 4</t>
        </r>
      </text>
    </comment>
    <comment ref="AO110" authorId="0" shapeId="0">
      <text>
        <r>
          <rPr>
            <sz val="11"/>
            <color theme="1"/>
            <rFont val="Calibri"/>
            <family val="2"/>
            <scheme val="minor"/>
          </rPr>
          <t>Балл: 0 из 4</t>
        </r>
      </text>
    </comment>
    <comment ref="AV110" authorId="0" shapeId="0">
      <text>
        <r>
          <rPr>
            <sz val="11"/>
            <color theme="1"/>
            <rFont val="Calibri"/>
            <family val="2"/>
            <scheme val="minor"/>
          </rPr>
          <t>Балл: 4 из 4</t>
        </r>
      </text>
    </comment>
    <comment ref="AY110" authorId="0" shapeId="0">
      <text>
        <r>
          <rPr>
            <sz val="11"/>
            <color theme="1"/>
            <rFont val="Calibri"/>
            <family val="2"/>
            <scheme val="minor"/>
          </rPr>
          <t>Балл: 0 из 4</t>
        </r>
      </text>
    </comment>
    <comment ref="BC110" authorId="0" shapeId="0">
      <text>
        <r>
          <rPr>
            <sz val="11"/>
            <color theme="1"/>
            <rFont val="Calibri"/>
            <family val="2"/>
            <scheme val="minor"/>
          </rPr>
          <t>Балл: 4 из 4</t>
        </r>
      </text>
    </comment>
    <comment ref="BL110" authorId="0" shapeId="0">
      <text>
        <r>
          <rPr>
            <sz val="11"/>
            <color theme="1"/>
            <rFont val="Calibri"/>
            <family val="2"/>
            <scheme val="minor"/>
          </rPr>
          <t>Балл: 0 из 6</t>
        </r>
      </text>
    </comment>
    <comment ref="BO110" authorId="0" shapeId="0">
      <text>
        <r>
          <rPr>
            <sz val="11"/>
            <color theme="1"/>
            <rFont val="Calibri"/>
            <family val="2"/>
            <scheme val="minor"/>
          </rPr>
          <t>Балл: 0 из 6</t>
        </r>
      </text>
    </comment>
    <comment ref="BQ110" authorId="0" shapeId="0">
      <text>
        <r>
          <rPr>
            <sz val="11"/>
            <color theme="1"/>
            <rFont val="Calibri"/>
            <family val="2"/>
            <scheme val="minor"/>
          </rPr>
          <t>Балл: 0 из 6</t>
        </r>
      </text>
    </comment>
    <comment ref="BU110" authorId="0" shapeId="0">
      <text>
        <r>
          <rPr>
            <sz val="11"/>
            <color theme="1"/>
            <rFont val="Calibri"/>
            <family val="2"/>
            <scheme val="minor"/>
          </rPr>
          <t>Балл: 0 из 6</t>
        </r>
      </text>
    </comment>
    <comment ref="BW110" authorId="0" shapeId="0">
      <text>
        <r>
          <rPr>
            <sz val="11"/>
            <color theme="1"/>
            <rFont val="Calibri"/>
            <family val="2"/>
            <scheme val="minor"/>
          </rPr>
          <t>Балл: 0 из 6</t>
        </r>
      </text>
    </comment>
    <comment ref="CA110" authorId="0" shapeId="0">
      <text>
        <r>
          <rPr>
            <sz val="11"/>
            <color theme="1"/>
            <rFont val="Calibri"/>
            <family val="2"/>
            <scheme val="minor"/>
          </rPr>
          <t>Балл: 2 из 2</t>
        </r>
      </text>
    </comment>
    <comment ref="CT110" authorId="0" shapeId="0">
      <text>
        <r>
          <rPr>
            <sz val="11"/>
            <color theme="1"/>
            <rFont val="Calibri"/>
            <family val="2"/>
            <scheme val="minor"/>
          </rPr>
          <t>Балл: 0 из 4</t>
        </r>
      </text>
    </comment>
    <comment ref="DB110" authorId="0" shapeId="0">
      <text>
        <r>
          <rPr>
            <sz val="11"/>
            <color theme="1"/>
            <rFont val="Calibri"/>
            <family val="2"/>
            <scheme val="minor"/>
          </rPr>
          <t>Балл: 0 из 4</t>
        </r>
      </text>
    </comment>
    <comment ref="DG110" authorId="0" shapeId="0">
      <text>
        <r>
          <rPr>
            <sz val="11"/>
            <color theme="1"/>
            <rFont val="Calibri"/>
            <family val="2"/>
            <scheme val="minor"/>
          </rPr>
          <t>Балл: 0 из 4</t>
        </r>
      </text>
    </comment>
    <comment ref="DS110" authorId="0" shapeId="0">
      <text>
        <r>
          <rPr>
            <sz val="11"/>
            <color theme="1"/>
            <rFont val="Calibri"/>
            <family val="2"/>
            <scheme val="minor"/>
          </rPr>
          <t>Балл: 6 из 6</t>
        </r>
      </text>
    </comment>
    <comment ref="ED110" authorId="0" shapeId="0">
      <text>
        <r>
          <rPr>
            <sz val="11"/>
            <color theme="1"/>
            <rFont val="Calibri"/>
            <family val="2"/>
            <scheme val="minor"/>
          </rPr>
          <t>Балл: 2 из 2</t>
        </r>
      </text>
    </comment>
    <comment ref="EL110" authorId="0" shapeId="0">
      <text>
        <r>
          <rPr>
            <sz val="11"/>
            <color theme="1"/>
            <rFont val="Calibri"/>
            <family val="2"/>
            <scheme val="minor"/>
          </rPr>
          <t>Балл: 4 из 4</t>
        </r>
      </text>
    </comment>
    <comment ref="EV110" authorId="0" shapeId="0">
      <text>
        <r>
          <rPr>
            <sz val="11"/>
            <color theme="1"/>
            <rFont val="Calibri"/>
            <family val="2"/>
            <scheme val="minor"/>
          </rPr>
          <t>Балл: 0 из 6</t>
        </r>
      </text>
    </comment>
    <comment ref="I111" authorId="0" shapeId="0">
      <text>
        <r>
          <rPr>
            <sz val="11"/>
            <color theme="1"/>
            <rFont val="Calibri"/>
            <family val="2"/>
            <scheme val="minor"/>
          </rPr>
          <t>Балл: 2 из 2</t>
        </r>
      </text>
    </comment>
    <comment ref="M111" authorId="0" shapeId="0">
      <text>
        <r>
          <rPr>
            <sz val="11"/>
            <color theme="1"/>
            <rFont val="Calibri"/>
            <family val="2"/>
            <scheme val="minor"/>
          </rPr>
          <t>Балл: 2 из 2</t>
        </r>
      </text>
    </comment>
    <comment ref="V111" authorId="0" shapeId="0">
      <text>
        <r>
          <rPr>
            <sz val="11"/>
            <color theme="1"/>
            <rFont val="Calibri"/>
            <family val="2"/>
            <scheme val="minor"/>
          </rPr>
          <t>Балл: 0 из 2</t>
        </r>
      </text>
    </comment>
    <comment ref="Z111" authorId="0" shapeId="0">
      <text>
        <r>
          <rPr>
            <sz val="11"/>
            <color theme="1"/>
            <rFont val="Calibri"/>
            <family val="2"/>
            <scheme val="minor"/>
          </rPr>
          <t>Балл: 2 из 2</t>
        </r>
      </text>
    </comment>
    <comment ref="AD111" authorId="0" shapeId="0">
      <text>
        <r>
          <rPr>
            <sz val="11"/>
            <color theme="1"/>
            <rFont val="Calibri"/>
            <family val="2"/>
            <scheme val="minor"/>
          </rPr>
          <t>Балл: 2 из 2</t>
        </r>
      </text>
    </comment>
    <comment ref="AG111" authorId="0" shapeId="0">
      <text>
        <r>
          <rPr>
            <sz val="11"/>
            <color theme="1"/>
            <rFont val="Calibri"/>
            <family val="2"/>
            <scheme val="minor"/>
          </rPr>
          <t>Балл: 4 из 4</t>
        </r>
      </text>
    </comment>
    <comment ref="AI111" authorId="0" shapeId="0">
      <text>
        <r>
          <rPr>
            <sz val="11"/>
            <color theme="1"/>
            <rFont val="Calibri"/>
            <family val="2"/>
            <scheme val="minor"/>
          </rPr>
          <t>Балл: 4 из 4</t>
        </r>
      </text>
    </comment>
    <comment ref="AJ111" authorId="0" shapeId="0">
      <text>
        <r>
          <rPr>
            <sz val="11"/>
            <color theme="1"/>
            <rFont val="Calibri"/>
            <family val="2"/>
            <scheme val="minor"/>
          </rPr>
          <t>Балл: 0 из 4</t>
        </r>
      </text>
    </comment>
    <comment ref="AP111" authorId="0" shapeId="0">
      <text>
        <r>
          <rPr>
            <sz val="11"/>
            <color theme="1"/>
            <rFont val="Calibri"/>
            <family val="2"/>
            <scheme val="minor"/>
          </rPr>
          <t>Балл: 4 из 4</t>
        </r>
      </text>
    </comment>
    <comment ref="AT111" authorId="0" shapeId="0">
      <text>
        <r>
          <rPr>
            <sz val="11"/>
            <color theme="1"/>
            <rFont val="Calibri"/>
            <family val="2"/>
            <scheme val="minor"/>
          </rPr>
          <t>Балл: 4 из 4</t>
        </r>
      </text>
    </comment>
    <comment ref="AY111" authorId="0" shapeId="0">
      <text>
        <r>
          <rPr>
            <sz val="11"/>
            <color theme="1"/>
            <rFont val="Calibri"/>
            <family val="2"/>
            <scheme val="minor"/>
          </rPr>
          <t>Балл: 0 из 4</t>
        </r>
      </text>
    </comment>
    <comment ref="BD111" authorId="0" shapeId="0">
      <text>
        <r>
          <rPr>
            <sz val="11"/>
            <color theme="1"/>
            <rFont val="Calibri"/>
            <family val="2"/>
            <scheme val="minor"/>
          </rPr>
          <t>Балл: 0 из 4</t>
        </r>
      </text>
    </comment>
    <comment ref="BJ111" authorId="0" shapeId="0">
      <text>
        <r>
          <rPr>
            <sz val="11"/>
            <color theme="1"/>
            <rFont val="Calibri"/>
            <family val="2"/>
            <scheme val="minor"/>
          </rPr>
          <t>Балл: 6 из 6</t>
        </r>
      </text>
    </comment>
    <comment ref="BO111" authorId="0" shapeId="0">
      <text>
        <r>
          <rPr>
            <sz val="11"/>
            <color theme="1"/>
            <rFont val="Calibri"/>
            <family val="2"/>
            <scheme val="minor"/>
          </rPr>
          <t>Балл: 0 из 6</t>
        </r>
      </text>
    </comment>
    <comment ref="BQ111" authorId="0" shapeId="0">
      <text>
        <r>
          <rPr>
            <sz val="11"/>
            <color theme="1"/>
            <rFont val="Calibri"/>
            <family val="2"/>
            <scheme val="minor"/>
          </rPr>
          <t>Балл: 0 из 6</t>
        </r>
      </text>
    </comment>
    <comment ref="BV111" authorId="0" shapeId="0">
      <text>
        <r>
          <rPr>
            <sz val="11"/>
            <color theme="1"/>
            <rFont val="Calibri"/>
            <family val="2"/>
            <scheme val="minor"/>
          </rPr>
          <t>Балл: 0 из 6</t>
        </r>
      </text>
    </comment>
    <comment ref="BZ111" authorId="0" shapeId="0">
      <text>
        <r>
          <rPr>
            <sz val="11"/>
            <color theme="1"/>
            <rFont val="Calibri"/>
            <family val="2"/>
            <scheme val="minor"/>
          </rPr>
          <t>Балл: 0 из 6</t>
        </r>
      </text>
    </comment>
    <comment ref="CE111" authorId="0" shapeId="0">
      <text>
        <r>
          <rPr>
            <sz val="11"/>
            <color theme="1"/>
            <rFont val="Calibri"/>
            <family val="2"/>
            <scheme val="minor"/>
          </rPr>
          <t>Балл: 2 из 2</t>
        </r>
      </text>
    </comment>
    <comment ref="CT111" authorId="0" shapeId="0">
      <text>
        <r>
          <rPr>
            <sz val="11"/>
            <color theme="1"/>
            <rFont val="Calibri"/>
            <family val="2"/>
            <scheme val="minor"/>
          </rPr>
          <t>Балл: 0 из 4</t>
        </r>
      </text>
    </comment>
    <comment ref="CU111" authorId="0" shapeId="0">
      <text>
        <r>
          <rPr>
            <sz val="11"/>
            <color theme="1"/>
            <rFont val="Calibri"/>
            <family val="2"/>
            <scheme val="minor"/>
          </rPr>
          <t>Балл: 0 из 4</t>
        </r>
      </text>
    </comment>
    <comment ref="DJ111" authorId="0" shapeId="0">
      <text>
        <r>
          <rPr>
            <sz val="11"/>
            <color theme="1"/>
            <rFont val="Calibri"/>
            <family val="2"/>
            <scheme val="minor"/>
          </rPr>
          <t>Балл: 0 из 4</t>
        </r>
      </text>
    </comment>
    <comment ref="DW111" authorId="0" shapeId="0">
      <text>
        <r>
          <rPr>
            <sz val="11"/>
            <color theme="1"/>
            <rFont val="Calibri"/>
            <family val="2"/>
            <scheme val="minor"/>
          </rPr>
          <t>Балл: 6 из 6</t>
        </r>
      </text>
    </comment>
    <comment ref="EF111" authorId="0" shapeId="0">
      <text>
        <r>
          <rPr>
            <sz val="11"/>
            <color theme="1"/>
            <rFont val="Calibri"/>
            <family val="2"/>
            <scheme val="minor"/>
          </rPr>
          <t>Балл: 2 из 2</t>
        </r>
      </text>
    </comment>
    <comment ref="EQ111" authorId="0" shapeId="0">
      <text>
        <r>
          <rPr>
            <sz val="11"/>
            <color theme="1"/>
            <rFont val="Calibri"/>
            <family val="2"/>
            <scheme val="minor"/>
          </rPr>
          <t>Балл: 4 из 4</t>
        </r>
      </text>
    </comment>
    <comment ref="ES111" authorId="0" shapeId="0">
      <text>
        <r>
          <rPr>
            <sz val="11"/>
            <color theme="1"/>
            <rFont val="Calibri"/>
            <family val="2"/>
            <scheme val="minor"/>
          </rPr>
          <t>Балл: 6 из 6</t>
        </r>
      </text>
    </comment>
    <comment ref="I112" authorId="0" shapeId="0">
      <text>
        <r>
          <rPr>
            <sz val="11"/>
            <color theme="1"/>
            <rFont val="Calibri"/>
            <family val="2"/>
            <scheme val="minor"/>
          </rPr>
          <t>Балл: 2 из 2</t>
        </r>
      </text>
    </comment>
    <comment ref="M112" authorId="0" shapeId="0">
      <text>
        <r>
          <rPr>
            <sz val="11"/>
            <color theme="1"/>
            <rFont val="Calibri"/>
            <family val="2"/>
            <scheme val="minor"/>
          </rPr>
          <t>Балл: 2 из 2</t>
        </r>
      </text>
    </comment>
    <comment ref="V112" authorId="0" shapeId="0">
      <text>
        <r>
          <rPr>
            <sz val="11"/>
            <color theme="1"/>
            <rFont val="Calibri"/>
            <family val="2"/>
            <scheme val="minor"/>
          </rPr>
          <t>Балл: 2 из 2</t>
        </r>
      </text>
    </comment>
    <comment ref="Z112" authorId="0" shapeId="0">
      <text>
        <r>
          <rPr>
            <sz val="11"/>
            <color theme="1"/>
            <rFont val="Calibri"/>
            <family val="2"/>
            <scheme val="minor"/>
          </rPr>
          <t>Балл: 2 из 2</t>
        </r>
      </text>
    </comment>
    <comment ref="AC112" authorId="0" shapeId="0">
      <text>
        <r>
          <rPr>
            <sz val="11"/>
            <color theme="1"/>
            <rFont val="Calibri"/>
            <family val="2"/>
            <scheme val="minor"/>
          </rPr>
          <t>Балл: 0 из 2</t>
        </r>
      </text>
    </comment>
    <comment ref="AF112" authorId="0" shapeId="0">
      <text>
        <r>
          <rPr>
            <sz val="11"/>
            <color theme="1"/>
            <rFont val="Calibri"/>
            <family val="2"/>
            <scheme val="minor"/>
          </rPr>
          <t>Балл: 4 из 4</t>
        </r>
      </text>
    </comment>
    <comment ref="AI112" authorId="0" shapeId="0">
      <text>
        <r>
          <rPr>
            <sz val="11"/>
            <color theme="1"/>
            <rFont val="Calibri"/>
            <family val="2"/>
            <scheme val="minor"/>
          </rPr>
          <t>Балл: 4 из 4</t>
        </r>
      </text>
    </comment>
    <comment ref="AK112" authorId="0" shapeId="0">
      <text>
        <r>
          <rPr>
            <sz val="11"/>
            <color theme="1"/>
            <rFont val="Calibri"/>
            <family val="2"/>
            <scheme val="minor"/>
          </rPr>
          <t>Балл: 0 из 4</t>
        </r>
      </text>
    </comment>
    <comment ref="AO112" authorId="0" shapeId="0">
      <text>
        <r>
          <rPr>
            <sz val="11"/>
            <color theme="1"/>
            <rFont val="Calibri"/>
            <family val="2"/>
            <scheme val="minor"/>
          </rPr>
          <t>Балл: 0 из 4</t>
        </r>
      </text>
    </comment>
    <comment ref="AR112" authorId="0" shapeId="0">
      <text>
        <r>
          <rPr>
            <sz val="11"/>
            <color theme="1"/>
            <rFont val="Calibri"/>
            <family val="2"/>
            <scheme val="minor"/>
          </rPr>
          <t>Балл: 0 из 4</t>
        </r>
      </text>
    </comment>
    <comment ref="AX112" authorId="0" shapeId="0">
      <text>
        <r>
          <rPr>
            <sz val="11"/>
            <color theme="1"/>
            <rFont val="Calibri"/>
            <family val="2"/>
            <scheme val="minor"/>
          </rPr>
          <t>Балл: 0 из 4</t>
        </r>
      </text>
    </comment>
    <comment ref="BH112" authorId="0" shapeId="0">
      <text>
        <r>
          <rPr>
            <sz val="11"/>
            <color theme="1"/>
            <rFont val="Calibri"/>
            <family val="2"/>
            <scheme val="minor"/>
          </rPr>
          <t>Балл: 4 из 4</t>
        </r>
      </text>
    </comment>
    <comment ref="BK112" authorId="0" shapeId="0">
      <text>
        <r>
          <rPr>
            <sz val="11"/>
            <color theme="1"/>
            <rFont val="Calibri"/>
            <family val="2"/>
            <scheme val="minor"/>
          </rPr>
          <t>Балл: 0 из 6</t>
        </r>
      </text>
    </comment>
    <comment ref="BM112" authorId="0" shapeId="0">
      <text>
        <r>
          <rPr>
            <sz val="11"/>
            <color theme="1"/>
            <rFont val="Calibri"/>
            <family val="2"/>
            <scheme val="minor"/>
          </rPr>
          <t>Балл: 0 из 6</t>
        </r>
      </text>
    </comment>
    <comment ref="BR112" authorId="0" shapeId="0">
      <text>
        <r>
          <rPr>
            <sz val="11"/>
            <color theme="1"/>
            <rFont val="Calibri"/>
            <family val="2"/>
            <scheme val="minor"/>
          </rPr>
          <t>Балл: 0 из 6</t>
        </r>
      </text>
    </comment>
    <comment ref="BV112" authorId="0" shapeId="0">
      <text>
        <r>
          <rPr>
            <sz val="11"/>
            <color theme="1"/>
            <rFont val="Calibri"/>
            <family val="2"/>
            <scheme val="minor"/>
          </rPr>
          <t>Балл: 0 из 6</t>
        </r>
      </text>
    </comment>
    <comment ref="BZ112" authorId="0" shapeId="0">
      <text>
        <r>
          <rPr>
            <sz val="11"/>
            <color theme="1"/>
            <rFont val="Calibri"/>
            <family val="2"/>
            <scheme val="minor"/>
          </rPr>
          <t>Балл: 0 из 6</t>
        </r>
      </text>
    </comment>
    <comment ref="CD112" authorId="0" shapeId="0">
      <text>
        <r>
          <rPr>
            <sz val="11"/>
            <color theme="1"/>
            <rFont val="Calibri"/>
            <family val="2"/>
            <scheme val="minor"/>
          </rPr>
          <t>Балл: 2 из 2</t>
        </r>
      </text>
    </comment>
    <comment ref="CL112" authorId="0" shapeId="0">
      <text>
        <r>
          <rPr>
            <sz val="11"/>
            <color theme="1"/>
            <rFont val="Calibri"/>
            <family val="2"/>
            <scheme val="minor"/>
          </rPr>
          <t>Балл: 0 из 4</t>
        </r>
      </text>
    </comment>
    <comment ref="CZ112" authorId="0" shapeId="0">
      <text>
        <r>
          <rPr>
            <sz val="11"/>
            <color theme="1"/>
            <rFont val="Calibri"/>
            <family val="2"/>
            <scheme val="minor"/>
          </rPr>
          <t>Балл: 4 из 4</t>
        </r>
      </text>
    </comment>
    <comment ref="DI112" authorId="0" shapeId="0">
      <text>
        <r>
          <rPr>
            <sz val="11"/>
            <color theme="1"/>
            <rFont val="Calibri"/>
            <family val="2"/>
            <scheme val="minor"/>
          </rPr>
          <t>Балл: 0 из 4</t>
        </r>
      </text>
    </comment>
    <comment ref="DO112" authorId="0" shapeId="0">
      <text>
        <r>
          <rPr>
            <sz val="11"/>
            <color theme="1"/>
            <rFont val="Calibri"/>
            <family val="2"/>
            <scheme val="minor"/>
          </rPr>
          <t>Балл: 6 из 6</t>
        </r>
      </text>
    </comment>
    <comment ref="DY112" authorId="0" shapeId="0">
      <text>
        <r>
          <rPr>
            <sz val="11"/>
            <color theme="1"/>
            <rFont val="Calibri"/>
            <family val="2"/>
            <scheme val="minor"/>
          </rPr>
          <t>Балл: 2 из 2</t>
        </r>
      </text>
    </comment>
    <comment ref="EQ112" authorId="0" shapeId="0">
      <text>
        <r>
          <rPr>
            <sz val="11"/>
            <color theme="1"/>
            <rFont val="Calibri"/>
            <family val="2"/>
            <scheme val="minor"/>
          </rPr>
          <t>Балл: 0 из 4</t>
        </r>
      </text>
    </comment>
    <comment ref="FA112" authorId="0" shapeId="0">
      <text>
        <r>
          <rPr>
            <sz val="11"/>
            <color theme="1"/>
            <rFont val="Calibri"/>
            <family val="2"/>
            <scheme val="minor"/>
          </rPr>
          <t>Балл: 6 из 6</t>
        </r>
      </text>
    </comment>
    <comment ref="H113" authorId="0" shapeId="0">
      <text>
        <r>
          <rPr>
            <sz val="11"/>
            <color theme="1"/>
            <rFont val="Calibri"/>
            <family val="2"/>
            <scheme val="minor"/>
          </rPr>
          <t>Балл: 2 из 2</t>
        </r>
      </text>
    </comment>
    <comment ref="Q113" authorId="0" shapeId="0">
      <text>
        <r>
          <rPr>
            <sz val="11"/>
            <color theme="1"/>
            <rFont val="Calibri"/>
            <family val="2"/>
            <scheme val="minor"/>
          </rPr>
          <t>Балл: 2 из 2</t>
        </r>
      </text>
    </comment>
    <comment ref="R113" authorId="0" shapeId="0">
      <text>
        <r>
          <rPr>
            <sz val="11"/>
            <color theme="1"/>
            <rFont val="Calibri"/>
            <family val="2"/>
            <scheme val="minor"/>
          </rPr>
          <t>Балл: 2 из 2</t>
        </r>
      </text>
    </comment>
    <comment ref="Z113" authorId="0" shapeId="0">
      <text>
        <r>
          <rPr>
            <sz val="11"/>
            <color theme="1"/>
            <rFont val="Calibri"/>
            <family val="2"/>
            <scheme val="minor"/>
          </rPr>
          <t>Балл: 2 из 2</t>
        </r>
      </text>
    </comment>
    <comment ref="AA113" authorId="0" shapeId="0">
      <text>
        <r>
          <rPr>
            <sz val="11"/>
            <color theme="1"/>
            <rFont val="Calibri"/>
            <family val="2"/>
            <scheme val="minor"/>
          </rPr>
          <t>Балл: 0 из 2</t>
        </r>
      </text>
    </comment>
    <comment ref="AF113" authorId="0" shapeId="0">
      <text>
        <r>
          <rPr>
            <sz val="11"/>
            <color theme="1"/>
            <rFont val="Calibri"/>
            <family val="2"/>
            <scheme val="minor"/>
          </rPr>
          <t>Балл: 4 из 4</t>
        </r>
      </text>
    </comment>
    <comment ref="AI113" authorId="0" shapeId="0">
      <text>
        <r>
          <rPr>
            <sz val="11"/>
            <color theme="1"/>
            <rFont val="Calibri"/>
            <family val="2"/>
            <scheme val="minor"/>
          </rPr>
          <t>Балл: 4 из 4</t>
        </r>
      </text>
    </comment>
    <comment ref="AK113" authorId="0" shapeId="0">
      <text>
        <r>
          <rPr>
            <sz val="11"/>
            <color theme="1"/>
            <rFont val="Calibri"/>
            <family val="2"/>
            <scheme val="minor"/>
          </rPr>
          <t>Балл: 0 из 4</t>
        </r>
      </text>
    </comment>
    <comment ref="AQ113" authorId="0" shapeId="0">
      <text>
        <r>
          <rPr>
            <sz val="11"/>
            <color theme="1"/>
            <rFont val="Calibri"/>
            <family val="2"/>
            <scheme val="minor"/>
          </rPr>
          <t>Балл: 4 из 4</t>
        </r>
      </text>
    </comment>
    <comment ref="AS113" authorId="0" shapeId="0">
      <text>
        <r>
          <rPr>
            <sz val="11"/>
            <color theme="1"/>
            <rFont val="Calibri"/>
            <family val="2"/>
            <scheme val="minor"/>
          </rPr>
          <t>Балл: 4 из 4</t>
        </r>
      </text>
    </comment>
    <comment ref="AY113" authorId="0" shapeId="0">
      <text>
        <r>
          <rPr>
            <sz val="11"/>
            <color theme="1"/>
            <rFont val="Calibri"/>
            <family val="2"/>
            <scheme val="minor"/>
          </rPr>
          <t>Балл: 0 из 4</t>
        </r>
      </text>
    </comment>
    <comment ref="BE113" authorId="0" shapeId="0">
      <text>
        <r>
          <rPr>
            <sz val="11"/>
            <color theme="1"/>
            <rFont val="Calibri"/>
            <family val="2"/>
            <scheme val="minor"/>
          </rPr>
          <t>Балл: 4 из 4</t>
        </r>
      </text>
    </comment>
    <comment ref="BK113" authorId="0" shapeId="0">
      <text>
        <r>
          <rPr>
            <sz val="11"/>
            <color theme="1"/>
            <rFont val="Calibri"/>
            <family val="2"/>
            <scheme val="minor"/>
          </rPr>
          <t>Балл: 0 из 6</t>
        </r>
      </text>
    </comment>
    <comment ref="BN113" authorId="0" shapeId="0">
      <text>
        <r>
          <rPr>
            <sz val="11"/>
            <color theme="1"/>
            <rFont val="Calibri"/>
            <family val="2"/>
            <scheme val="minor"/>
          </rPr>
          <t>Балл: 0 из 6</t>
        </r>
      </text>
    </comment>
    <comment ref="BS113" authorId="0" shapeId="0">
      <text>
        <r>
          <rPr>
            <sz val="11"/>
            <color theme="1"/>
            <rFont val="Calibri"/>
            <family val="2"/>
            <scheme val="minor"/>
          </rPr>
          <t>Балл: 0 из 6</t>
        </r>
      </text>
    </comment>
    <comment ref="BV113" authorId="0" shapeId="0">
      <text>
        <r>
          <rPr>
            <sz val="11"/>
            <color theme="1"/>
            <rFont val="Calibri"/>
            <family val="2"/>
            <scheme val="minor"/>
          </rPr>
          <t>Балл: 0 из 6</t>
        </r>
      </text>
    </comment>
    <comment ref="BW113" authorId="0" shapeId="0">
      <text>
        <r>
          <rPr>
            <sz val="11"/>
            <color theme="1"/>
            <rFont val="Calibri"/>
            <family val="2"/>
            <scheme val="minor"/>
          </rPr>
          <t>Балл: 0 из 6</t>
        </r>
      </text>
    </comment>
    <comment ref="CJ113" authorId="0" shapeId="0">
      <text>
        <r>
          <rPr>
            <sz val="11"/>
            <color theme="1"/>
            <rFont val="Calibri"/>
            <family val="2"/>
            <scheme val="minor"/>
          </rPr>
          <t>Балл: 2 из 2</t>
        </r>
      </text>
    </comment>
    <comment ref="CO113" authorId="0" shapeId="0">
      <text>
        <r>
          <rPr>
            <sz val="11"/>
            <color theme="1"/>
            <rFont val="Calibri"/>
            <family val="2"/>
            <scheme val="minor"/>
          </rPr>
          <t>Балл: 0 из 4</t>
        </r>
      </text>
    </comment>
    <comment ref="DC113" authorId="0" shapeId="0">
      <text>
        <r>
          <rPr>
            <sz val="11"/>
            <color theme="1"/>
            <rFont val="Calibri"/>
            <family val="2"/>
            <scheme val="minor"/>
          </rPr>
          <t>Балл: 4 из 4</t>
        </r>
      </text>
    </comment>
    <comment ref="DN113" authorId="0" shapeId="0">
      <text>
        <r>
          <rPr>
            <sz val="11"/>
            <color theme="1"/>
            <rFont val="Calibri"/>
            <family val="2"/>
            <scheme val="minor"/>
          </rPr>
          <t>Балл: 0 из 4</t>
        </r>
      </text>
    </comment>
    <comment ref="DR113" authorId="0" shapeId="0">
      <text>
        <r>
          <rPr>
            <sz val="11"/>
            <color theme="1"/>
            <rFont val="Calibri"/>
            <family val="2"/>
            <scheme val="minor"/>
          </rPr>
          <t>Балл: 6 из 6</t>
        </r>
      </text>
    </comment>
    <comment ref="EF113" authorId="0" shapeId="0">
      <text>
        <r>
          <rPr>
            <sz val="11"/>
            <color theme="1"/>
            <rFont val="Calibri"/>
            <family val="2"/>
            <scheme val="minor"/>
          </rPr>
          <t>Балл: 2 из 2</t>
        </r>
      </text>
    </comment>
    <comment ref="EN113" authorId="0" shapeId="0">
      <text>
        <r>
          <rPr>
            <sz val="11"/>
            <color theme="1"/>
            <rFont val="Calibri"/>
            <family val="2"/>
            <scheme val="minor"/>
          </rPr>
          <t>Балл: 4 из 4</t>
        </r>
      </text>
    </comment>
    <comment ref="EY113" authorId="0" shapeId="0">
      <text>
        <r>
          <rPr>
            <sz val="11"/>
            <color theme="1"/>
            <rFont val="Calibri"/>
            <family val="2"/>
            <scheme val="minor"/>
          </rPr>
          <t>Балл: 0 из 6</t>
        </r>
      </text>
    </comment>
    <comment ref="L114" authorId="0" shapeId="0">
      <text>
        <r>
          <rPr>
            <sz val="11"/>
            <color theme="1"/>
            <rFont val="Calibri"/>
            <family val="2"/>
            <scheme val="minor"/>
          </rPr>
          <t>Балл: 2 из 2</t>
        </r>
      </text>
    </comment>
    <comment ref="M114" authorId="0" shapeId="0">
      <text>
        <r>
          <rPr>
            <sz val="11"/>
            <color theme="1"/>
            <rFont val="Calibri"/>
            <family val="2"/>
            <scheme val="minor"/>
          </rPr>
          <t>Балл: 0 из 2</t>
        </r>
      </text>
    </comment>
    <comment ref="S114" authorId="0" shapeId="0">
      <text>
        <r>
          <rPr>
            <sz val="11"/>
            <color theme="1"/>
            <rFont val="Calibri"/>
            <family val="2"/>
            <scheme val="minor"/>
          </rPr>
          <t>Балл: 0 из 2</t>
        </r>
      </text>
    </comment>
    <comment ref="X114" authorId="0" shapeId="0">
      <text>
        <r>
          <rPr>
            <sz val="11"/>
            <color theme="1"/>
            <rFont val="Calibri"/>
            <family val="2"/>
            <scheme val="minor"/>
          </rPr>
          <t>Балл: 0 из 2</t>
        </r>
      </text>
    </comment>
    <comment ref="AB114" authorId="0" shapeId="0">
      <text>
        <r>
          <rPr>
            <sz val="11"/>
            <color theme="1"/>
            <rFont val="Calibri"/>
            <family val="2"/>
            <scheme val="minor"/>
          </rPr>
          <t>Балл: 2 из 2</t>
        </r>
      </text>
    </comment>
    <comment ref="AG114" authorId="0" shapeId="0">
      <text>
        <r>
          <rPr>
            <sz val="11"/>
            <color theme="1"/>
            <rFont val="Calibri"/>
            <family val="2"/>
            <scheme val="minor"/>
          </rPr>
          <t>Балл: 4 из 4</t>
        </r>
      </text>
    </comment>
    <comment ref="AI114" authorId="0" shapeId="0">
      <text>
        <r>
          <rPr>
            <sz val="11"/>
            <color theme="1"/>
            <rFont val="Calibri"/>
            <family val="2"/>
            <scheme val="minor"/>
          </rPr>
          <t>Балл: 4 из 4</t>
        </r>
      </text>
    </comment>
    <comment ref="AK114" authorId="0" shapeId="0">
      <text>
        <r>
          <rPr>
            <sz val="11"/>
            <color theme="1"/>
            <rFont val="Calibri"/>
            <family val="2"/>
            <scheme val="minor"/>
          </rPr>
          <t>Балл: 0 из 4</t>
        </r>
      </text>
    </comment>
    <comment ref="AO114" authorId="0" shapeId="0">
      <text>
        <r>
          <rPr>
            <sz val="11"/>
            <color theme="1"/>
            <rFont val="Calibri"/>
            <family val="2"/>
            <scheme val="minor"/>
          </rPr>
          <t>Балл: 0 из 4</t>
        </r>
      </text>
    </comment>
    <comment ref="AR114" authorId="0" shapeId="0">
      <text>
        <r>
          <rPr>
            <sz val="11"/>
            <color theme="1"/>
            <rFont val="Calibri"/>
            <family val="2"/>
            <scheme val="minor"/>
          </rPr>
          <t>Балл: 4 из 4</t>
        </r>
      </text>
    </comment>
    <comment ref="BB114" authorId="0" shapeId="0">
      <text>
        <r>
          <rPr>
            <sz val="11"/>
            <color theme="1"/>
            <rFont val="Calibri"/>
            <family val="2"/>
            <scheme val="minor"/>
          </rPr>
          <t>Балл: 0 из 4</t>
        </r>
      </text>
    </comment>
    <comment ref="BE114" authorId="0" shapeId="0">
      <text>
        <r>
          <rPr>
            <sz val="11"/>
            <color theme="1"/>
            <rFont val="Calibri"/>
            <family val="2"/>
            <scheme val="minor"/>
          </rPr>
          <t>Балл: 4 из 4</t>
        </r>
      </text>
    </comment>
    <comment ref="BJ114" authorId="0" shapeId="0">
      <text>
        <r>
          <rPr>
            <sz val="11"/>
            <color theme="1"/>
            <rFont val="Calibri"/>
            <family val="2"/>
            <scheme val="minor"/>
          </rPr>
          <t>Балл: 6 из 6</t>
        </r>
      </text>
    </comment>
    <comment ref="BO114" authorId="0" shapeId="0">
      <text>
        <r>
          <rPr>
            <sz val="11"/>
            <color theme="1"/>
            <rFont val="Calibri"/>
            <family val="2"/>
            <scheme val="minor"/>
          </rPr>
          <t>Балл: 0 из 6</t>
        </r>
      </text>
    </comment>
    <comment ref="BQ114" authorId="0" shapeId="0">
      <text>
        <r>
          <rPr>
            <sz val="11"/>
            <color theme="1"/>
            <rFont val="Calibri"/>
            <family val="2"/>
            <scheme val="minor"/>
          </rPr>
          <t>Балл: 0 из 6</t>
        </r>
      </text>
    </comment>
    <comment ref="BU114" authorId="0" shapeId="0">
      <text>
        <r>
          <rPr>
            <sz val="11"/>
            <color theme="1"/>
            <rFont val="Calibri"/>
            <family val="2"/>
            <scheme val="minor"/>
          </rPr>
          <t>Балл: 0 из 6</t>
        </r>
      </text>
    </comment>
    <comment ref="BX114" authorId="0" shapeId="0">
      <text>
        <r>
          <rPr>
            <sz val="11"/>
            <color theme="1"/>
            <rFont val="Calibri"/>
            <family val="2"/>
            <scheme val="minor"/>
          </rPr>
          <t>Балл: 0 из 6</t>
        </r>
      </text>
    </comment>
    <comment ref="CG114" authorId="0" shapeId="0">
      <text>
        <r>
          <rPr>
            <sz val="11"/>
            <color theme="1"/>
            <rFont val="Calibri"/>
            <family val="2"/>
            <scheme val="minor"/>
          </rPr>
          <t>Балл: 2 из 2</t>
        </r>
      </text>
    </comment>
    <comment ref="CN114" authorId="0" shapeId="0">
      <text>
        <r>
          <rPr>
            <sz val="11"/>
            <color theme="1"/>
            <rFont val="Calibri"/>
            <family val="2"/>
            <scheme val="minor"/>
          </rPr>
          <t>Балл: 0 из 4</t>
        </r>
      </text>
    </comment>
    <comment ref="CZ114" authorId="0" shapeId="0">
      <text>
        <r>
          <rPr>
            <sz val="11"/>
            <color theme="1"/>
            <rFont val="Calibri"/>
            <family val="2"/>
            <scheme val="minor"/>
          </rPr>
          <t>Балл: 4 из 4</t>
        </r>
      </text>
    </comment>
    <comment ref="DG114" authorId="0" shapeId="0">
      <text>
        <r>
          <rPr>
            <sz val="11"/>
            <color theme="1"/>
            <rFont val="Calibri"/>
            <family val="2"/>
            <scheme val="minor"/>
          </rPr>
          <t>Балл: 0 из 4</t>
        </r>
      </text>
    </comment>
    <comment ref="DT114" authorId="0" shapeId="0">
      <text>
        <r>
          <rPr>
            <sz val="11"/>
            <color theme="1"/>
            <rFont val="Calibri"/>
            <family val="2"/>
            <scheme val="minor"/>
          </rPr>
          <t>Балл: 6 из 6</t>
        </r>
      </text>
    </comment>
    <comment ref="EA114" authorId="0" shapeId="0">
      <text>
        <r>
          <rPr>
            <sz val="11"/>
            <color theme="1"/>
            <rFont val="Calibri"/>
            <family val="2"/>
            <scheme val="minor"/>
          </rPr>
          <t>Балл: 2 из 2</t>
        </r>
      </text>
    </comment>
    <comment ref="EP114" authorId="0" shapeId="0">
      <text>
        <r>
          <rPr>
            <sz val="11"/>
            <color theme="1"/>
            <rFont val="Calibri"/>
            <family val="2"/>
            <scheme val="minor"/>
          </rPr>
          <t>Балл: 4 из 4</t>
        </r>
      </text>
    </comment>
    <comment ref="ET114" authorId="0" shapeId="0">
      <text>
        <r>
          <rPr>
            <sz val="11"/>
            <color theme="1"/>
            <rFont val="Calibri"/>
            <family val="2"/>
            <scheme val="minor"/>
          </rPr>
          <t>Балл: 6 из 6</t>
        </r>
      </text>
    </comment>
    <comment ref="J115" authorId="0" shapeId="0">
      <text>
        <r>
          <rPr>
            <sz val="11"/>
            <color theme="1"/>
            <rFont val="Calibri"/>
            <family val="2"/>
            <scheme val="minor"/>
          </rPr>
          <t>Балл: 2 из 2</t>
        </r>
      </text>
    </comment>
    <comment ref="O115" authorId="0" shapeId="0">
      <text>
        <r>
          <rPr>
            <sz val="11"/>
            <color theme="1"/>
            <rFont val="Calibri"/>
            <family val="2"/>
            <scheme val="minor"/>
          </rPr>
          <t>Балл: 2 из 2</t>
        </r>
      </text>
    </comment>
    <comment ref="S115" authorId="0" shapeId="0">
      <text>
        <r>
          <rPr>
            <sz val="11"/>
            <color theme="1"/>
            <rFont val="Calibri"/>
            <family val="2"/>
            <scheme val="minor"/>
          </rPr>
          <t>Балл: 0 из 2</t>
        </r>
      </text>
    </comment>
    <comment ref="W115" authorId="0" shapeId="0">
      <text>
        <r>
          <rPr>
            <sz val="11"/>
            <color theme="1"/>
            <rFont val="Calibri"/>
            <family val="2"/>
            <scheme val="minor"/>
          </rPr>
          <t>Балл: 0 из 2</t>
        </r>
      </text>
    </comment>
    <comment ref="AA115" authorId="0" shapeId="0">
      <text>
        <r>
          <rPr>
            <sz val="11"/>
            <color theme="1"/>
            <rFont val="Calibri"/>
            <family val="2"/>
            <scheme val="minor"/>
          </rPr>
          <t>Балл: 0 из 2</t>
        </r>
      </text>
    </comment>
    <comment ref="AG115" authorId="0" shapeId="0">
      <text>
        <r>
          <rPr>
            <sz val="11"/>
            <color theme="1"/>
            <rFont val="Calibri"/>
            <family val="2"/>
            <scheme val="minor"/>
          </rPr>
          <t>Балл: 0 из 4</t>
        </r>
      </text>
    </comment>
    <comment ref="AH115" authorId="0" shapeId="0">
      <text>
        <r>
          <rPr>
            <sz val="11"/>
            <color theme="1"/>
            <rFont val="Calibri"/>
            <family val="2"/>
            <scheme val="minor"/>
          </rPr>
          <t>Балл: 0 из 4</t>
        </r>
      </text>
    </comment>
    <comment ref="AK115" authorId="0" shapeId="0">
      <text>
        <r>
          <rPr>
            <sz val="11"/>
            <color theme="1"/>
            <rFont val="Calibri"/>
            <family val="2"/>
            <scheme val="minor"/>
          </rPr>
          <t>Балл: 0 из 4</t>
        </r>
      </text>
    </comment>
    <comment ref="AQ115" authorId="0" shapeId="0">
      <text>
        <r>
          <rPr>
            <sz val="11"/>
            <color theme="1"/>
            <rFont val="Calibri"/>
            <family val="2"/>
            <scheme val="minor"/>
          </rPr>
          <t>Балл: 0 из 4</t>
        </r>
      </text>
    </comment>
    <comment ref="AT115" authorId="0" shapeId="0">
      <text>
        <r>
          <rPr>
            <sz val="11"/>
            <color theme="1"/>
            <rFont val="Calibri"/>
            <family val="2"/>
            <scheme val="minor"/>
          </rPr>
          <t>Балл: 4 из 4</t>
        </r>
      </text>
    </comment>
    <comment ref="AY115" authorId="0" shapeId="0">
      <text>
        <r>
          <rPr>
            <sz val="11"/>
            <color theme="1"/>
            <rFont val="Calibri"/>
            <family val="2"/>
            <scheme val="minor"/>
          </rPr>
          <t>Балл: 0 из 4</t>
        </r>
      </text>
    </comment>
    <comment ref="BF115" authorId="0" shapeId="0">
      <text>
        <r>
          <rPr>
            <sz val="11"/>
            <color theme="1"/>
            <rFont val="Calibri"/>
            <family val="2"/>
            <scheme val="minor"/>
          </rPr>
          <t>Балл: 0 из 4</t>
        </r>
      </text>
    </comment>
    <comment ref="BJ115" authorId="0" shapeId="0">
      <text>
        <r>
          <rPr>
            <sz val="11"/>
            <color theme="1"/>
            <rFont val="Calibri"/>
            <family val="2"/>
            <scheme val="minor"/>
          </rPr>
          <t>Балл: 0 из 6</t>
        </r>
      </text>
    </comment>
    <comment ref="BM115" authorId="0" shapeId="0">
      <text>
        <r>
          <rPr>
            <sz val="11"/>
            <color theme="1"/>
            <rFont val="Calibri"/>
            <family val="2"/>
            <scheme val="minor"/>
          </rPr>
          <t>Балл: 0 из 6</t>
        </r>
      </text>
    </comment>
    <comment ref="BQ115" authorId="0" shapeId="0">
      <text>
        <r>
          <rPr>
            <sz val="11"/>
            <color theme="1"/>
            <rFont val="Calibri"/>
            <family val="2"/>
            <scheme val="minor"/>
          </rPr>
          <t>Балл: 0 из 6</t>
        </r>
      </text>
    </comment>
    <comment ref="BV115" authorId="0" shapeId="0">
      <text>
        <r>
          <rPr>
            <sz val="11"/>
            <color theme="1"/>
            <rFont val="Calibri"/>
            <family val="2"/>
            <scheme val="minor"/>
          </rPr>
          <t>Балл: 0 из 6</t>
        </r>
      </text>
    </comment>
    <comment ref="BX115" authorId="0" shapeId="0">
      <text>
        <r>
          <rPr>
            <sz val="11"/>
            <color theme="1"/>
            <rFont val="Calibri"/>
            <family val="2"/>
            <scheme val="minor"/>
          </rPr>
          <t>Балл: 0 из 6</t>
        </r>
      </text>
    </comment>
    <comment ref="CI115" authorId="0" shapeId="0">
      <text>
        <r>
          <rPr>
            <sz val="11"/>
            <color theme="1"/>
            <rFont val="Calibri"/>
            <family val="2"/>
            <scheme val="minor"/>
          </rPr>
          <t>Балл: 2 из 2</t>
        </r>
      </text>
    </comment>
    <comment ref="CQ115" authorId="0" shapeId="0">
      <text>
        <r>
          <rPr>
            <sz val="11"/>
            <color theme="1"/>
            <rFont val="Calibri"/>
            <family val="2"/>
            <scheme val="minor"/>
          </rPr>
          <t>Балл: 0 из 4</t>
        </r>
      </text>
    </comment>
    <comment ref="DC115" authorId="0" shapeId="0">
      <text>
        <r>
          <rPr>
            <sz val="11"/>
            <color theme="1"/>
            <rFont val="Calibri"/>
            <family val="2"/>
            <scheme val="minor"/>
          </rPr>
          <t>Балл: 4 из 4</t>
        </r>
      </text>
    </comment>
    <comment ref="DI115" authorId="0" shapeId="0">
      <text>
        <r>
          <rPr>
            <sz val="11"/>
            <color theme="1"/>
            <rFont val="Calibri"/>
            <family val="2"/>
            <scheme val="minor"/>
          </rPr>
          <t>Балл: 0 из 4</t>
        </r>
      </text>
    </comment>
    <comment ref="DV115" authorId="0" shapeId="0">
      <text>
        <r>
          <rPr>
            <sz val="11"/>
            <color theme="1"/>
            <rFont val="Calibri"/>
            <family val="2"/>
            <scheme val="minor"/>
          </rPr>
          <t>Балл: 2 из 6</t>
        </r>
      </text>
    </comment>
    <comment ref="DY115" authorId="0" shapeId="0">
      <text>
        <r>
          <rPr>
            <sz val="11"/>
            <color theme="1"/>
            <rFont val="Calibri"/>
            <family val="2"/>
            <scheme val="minor"/>
          </rPr>
          <t>Балл: 0 из 2</t>
        </r>
      </text>
    </comment>
    <comment ref="EM115" authorId="0" shapeId="0">
      <text>
        <r>
          <rPr>
            <sz val="11"/>
            <color theme="1"/>
            <rFont val="Calibri"/>
            <family val="2"/>
            <scheme val="minor"/>
          </rPr>
          <t>Балл: 0 из 4</t>
        </r>
      </text>
    </comment>
    <comment ref="EY115" authorId="0" shapeId="0">
      <text>
        <r>
          <rPr>
            <sz val="11"/>
            <color theme="1"/>
            <rFont val="Calibri"/>
            <family val="2"/>
            <scheme val="minor"/>
          </rPr>
          <t>Балл: 0 из 6</t>
        </r>
      </text>
    </comment>
    <comment ref="H116" authorId="0" shapeId="0">
      <text>
        <r>
          <rPr>
            <sz val="11"/>
            <color theme="1"/>
            <rFont val="Calibri"/>
            <family val="2"/>
            <scheme val="minor"/>
          </rPr>
          <t>Балл: 0 из 2</t>
        </r>
      </text>
    </comment>
    <comment ref="O116" authorId="0" shapeId="0">
      <text>
        <r>
          <rPr>
            <sz val="11"/>
            <color theme="1"/>
            <rFont val="Calibri"/>
            <family val="2"/>
            <scheme val="minor"/>
          </rPr>
          <t>Балл: 2 из 2</t>
        </r>
      </text>
    </comment>
    <comment ref="R116" authorId="0" shapeId="0">
      <text>
        <r>
          <rPr>
            <sz val="11"/>
            <color theme="1"/>
            <rFont val="Calibri"/>
            <family val="2"/>
            <scheme val="minor"/>
          </rPr>
          <t>Балл: 2 из 2</t>
        </r>
      </text>
    </comment>
    <comment ref="X116" authorId="0" shapeId="0">
      <text>
        <r>
          <rPr>
            <sz val="11"/>
            <color theme="1"/>
            <rFont val="Calibri"/>
            <family val="2"/>
            <scheme val="minor"/>
          </rPr>
          <t>Балл: 2 из 2</t>
        </r>
      </text>
    </comment>
    <comment ref="AB116" authorId="0" shapeId="0">
      <text>
        <r>
          <rPr>
            <sz val="11"/>
            <color theme="1"/>
            <rFont val="Calibri"/>
            <family val="2"/>
            <scheme val="minor"/>
          </rPr>
          <t>Балл: 2 из 2</t>
        </r>
      </text>
    </comment>
    <comment ref="AF116" authorId="0" shapeId="0">
      <text>
        <r>
          <rPr>
            <sz val="11"/>
            <color theme="1"/>
            <rFont val="Calibri"/>
            <family val="2"/>
            <scheme val="minor"/>
          </rPr>
          <t>Балл: 0 из 4</t>
        </r>
      </text>
    </comment>
    <comment ref="AI116" authorId="0" shapeId="0">
      <text>
        <r>
          <rPr>
            <sz val="11"/>
            <color theme="1"/>
            <rFont val="Calibri"/>
            <family val="2"/>
            <scheme val="minor"/>
          </rPr>
          <t>Балл: 4 из 4</t>
        </r>
      </text>
    </comment>
    <comment ref="AK116" authorId="0" shapeId="0">
      <text>
        <r>
          <rPr>
            <sz val="11"/>
            <color theme="1"/>
            <rFont val="Calibri"/>
            <family val="2"/>
            <scheme val="minor"/>
          </rPr>
          <t>Балл: 4 из 4</t>
        </r>
      </text>
    </comment>
    <comment ref="AQ116" authorId="0" shapeId="0">
      <text>
        <r>
          <rPr>
            <sz val="11"/>
            <color theme="1"/>
            <rFont val="Calibri"/>
            <family val="2"/>
            <scheme val="minor"/>
          </rPr>
          <t>Балл: 0 из 4</t>
        </r>
      </text>
    </comment>
    <comment ref="AR116" authorId="0" shapeId="0">
      <text>
        <r>
          <rPr>
            <sz val="11"/>
            <color theme="1"/>
            <rFont val="Calibri"/>
            <family val="2"/>
            <scheme val="minor"/>
          </rPr>
          <t>Балл: 4 из 4</t>
        </r>
      </text>
    </comment>
    <comment ref="AZ116" authorId="0" shapeId="0">
      <text>
        <r>
          <rPr>
            <sz val="11"/>
            <color theme="1"/>
            <rFont val="Calibri"/>
            <family val="2"/>
            <scheme val="minor"/>
          </rPr>
          <t>Балл: 0 из 4</t>
        </r>
      </text>
    </comment>
    <comment ref="BC116" authorId="0" shapeId="0">
      <text>
        <r>
          <rPr>
            <sz val="11"/>
            <color theme="1"/>
            <rFont val="Calibri"/>
            <family val="2"/>
            <scheme val="minor"/>
          </rPr>
          <t>Балл: 0 из 4</t>
        </r>
      </text>
    </comment>
    <comment ref="BI116" authorId="0" shapeId="0">
      <text>
        <r>
          <rPr>
            <sz val="11"/>
            <color theme="1"/>
            <rFont val="Calibri"/>
            <family val="2"/>
            <scheme val="minor"/>
          </rPr>
          <t>Балл: 0 из 6</t>
        </r>
      </text>
    </comment>
    <comment ref="BO116" authorId="0" shapeId="0">
      <text>
        <r>
          <rPr>
            <sz val="11"/>
            <color theme="1"/>
            <rFont val="Calibri"/>
            <family val="2"/>
            <scheme val="minor"/>
          </rPr>
          <t>Балл: 0 из 6</t>
        </r>
      </text>
    </comment>
    <comment ref="BS116" authorId="0" shapeId="0">
      <text>
        <r>
          <rPr>
            <sz val="11"/>
            <color theme="1"/>
            <rFont val="Calibri"/>
            <family val="2"/>
            <scheme val="minor"/>
          </rPr>
          <t>Балл: 0 из 6</t>
        </r>
      </text>
    </comment>
    <comment ref="BU116" authorId="0" shapeId="0">
      <text>
        <r>
          <rPr>
            <sz val="11"/>
            <color theme="1"/>
            <rFont val="Calibri"/>
            <family val="2"/>
            <scheme val="minor"/>
          </rPr>
          <t>Балл: 0 из 6</t>
        </r>
      </text>
    </comment>
    <comment ref="BZ116" authorId="0" shapeId="0">
      <text>
        <r>
          <rPr>
            <sz val="11"/>
            <color theme="1"/>
            <rFont val="Calibri"/>
            <family val="2"/>
            <scheme val="minor"/>
          </rPr>
          <t>Балл: 0 из 6</t>
        </r>
      </text>
    </comment>
    <comment ref="CE116" authorId="0" shapeId="0">
      <text>
        <r>
          <rPr>
            <sz val="11"/>
            <color theme="1"/>
            <rFont val="Calibri"/>
            <family val="2"/>
            <scheme val="minor"/>
          </rPr>
          <t>Балл: 2 из 2</t>
        </r>
      </text>
    </comment>
    <comment ref="CM116" authorId="0" shapeId="0">
      <text>
        <r>
          <rPr>
            <sz val="11"/>
            <color theme="1"/>
            <rFont val="Calibri"/>
            <family val="2"/>
            <scheme val="minor"/>
          </rPr>
          <t>Балл: 0 из 4</t>
        </r>
      </text>
    </comment>
    <comment ref="CW116" authorId="0" shapeId="0">
      <text>
        <r>
          <rPr>
            <sz val="11"/>
            <color theme="1"/>
            <rFont val="Calibri"/>
            <family val="2"/>
            <scheme val="minor"/>
          </rPr>
          <t>Балл: 0 из 4</t>
        </r>
      </text>
    </comment>
    <comment ref="DJ116" authorId="0" shapeId="0">
      <text>
        <r>
          <rPr>
            <sz val="11"/>
            <color theme="1"/>
            <rFont val="Calibri"/>
            <family val="2"/>
            <scheme val="minor"/>
          </rPr>
          <t>Балл: 0 из 4</t>
        </r>
      </text>
    </comment>
    <comment ref="DU116" authorId="0" shapeId="0">
      <text>
        <r>
          <rPr>
            <sz val="11"/>
            <color theme="1"/>
            <rFont val="Calibri"/>
            <family val="2"/>
            <scheme val="minor"/>
          </rPr>
          <t>Балл: 6 из 6</t>
        </r>
      </text>
    </comment>
    <comment ref="EB116" authorId="0" shapeId="0">
      <text>
        <r>
          <rPr>
            <sz val="11"/>
            <color theme="1"/>
            <rFont val="Calibri"/>
            <family val="2"/>
            <scheme val="minor"/>
          </rPr>
          <t>Балл: 0 из 2</t>
        </r>
      </text>
    </comment>
    <comment ref="EN116" authorId="0" shapeId="0">
      <text>
        <r>
          <rPr>
            <sz val="11"/>
            <color theme="1"/>
            <rFont val="Calibri"/>
            <family val="2"/>
            <scheme val="minor"/>
          </rPr>
          <t>Балл: 4 из 4</t>
        </r>
      </text>
    </comment>
    <comment ref="FA116" authorId="0" shapeId="0">
      <text>
        <r>
          <rPr>
            <sz val="11"/>
            <color theme="1"/>
            <rFont val="Calibri"/>
            <family val="2"/>
            <scheme val="minor"/>
          </rPr>
          <t>Балл: 6 из 6</t>
        </r>
      </text>
    </comment>
    <comment ref="K117" authorId="0" shapeId="0">
      <text>
        <r>
          <rPr>
            <sz val="11"/>
            <color theme="1"/>
            <rFont val="Calibri"/>
            <family val="2"/>
            <scheme val="minor"/>
          </rPr>
          <t>Балл: 2 из 2</t>
        </r>
      </text>
    </comment>
    <comment ref="Q117" authorId="0" shapeId="0">
      <text>
        <r>
          <rPr>
            <sz val="11"/>
            <color theme="1"/>
            <rFont val="Calibri"/>
            <family val="2"/>
            <scheme val="minor"/>
          </rPr>
          <t>Балл: 2 из 2</t>
        </r>
      </text>
    </comment>
    <comment ref="R117" authorId="0" shapeId="0">
      <text>
        <r>
          <rPr>
            <sz val="11"/>
            <color theme="1"/>
            <rFont val="Calibri"/>
            <family val="2"/>
            <scheme val="minor"/>
          </rPr>
          <t>Балл: 2 из 2</t>
        </r>
      </text>
    </comment>
    <comment ref="W117" authorId="0" shapeId="0">
      <text>
        <r>
          <rPr>
            <sz val="11"/>
            <color theme="1"/>
            <rFont val="Calibri"/>
            <family val="2"/>
            <scheme val="minor"/>
          </rPr>
          <t>Балл: 2 из 2</t>
        </r>
      </text>
    </comment>
    <comment ref="AD117" authorId="0" shapeId="0">
      <text>
        <r>
          <rPr>
            <sz val="11"/>
            <color theme="1"/>
            <rFont val="Calibri"/>
            <family val="2"/>
            <scheme val="minor"/>
          </rPr>
          <t>Балл: 0 из 2</t>
        </r>
      </text>
    </comment>
    <comment ref="AF117" authorId="0" shapeId="0">
      <text>
        <r>
          <rPr>
            <sz val="11"/>
            <color theme="1"/>
            <rFont val="Calibri"/>
            <family val="2"/>
            <scheme val="minor"/>
          </rPr>
          <t>Балл: 4 из 4</t>
        </r>
      </text>
    </comment>
    <comment ref="AH117" authorId="0" shapeId="0">
      <text>
        <r>
          <rPr>
            <sz val="11"/>
            <color theme="1"/>
            <rFont val="Calibri"/>
            <family val="2"/>
            <scheme val="minor"/>
          </rPr>
          <t>Балл: 4 из 4</t>
        </r>
      </text>
    </comment>
    <comment ref="AJ117" authorId="0" shapeId="0">
      <text>
        <r>
          <rPr>
            <sz val="11"/>
            <color theme="1"/>
            <rFont val="Calibri"/>
            <family val="2"/>
            <scheme val="minor"/>
          </rPr>
          <t>Балл: 4 из 4</t>
        </r>
      </text>
    </comment>
    <comment ref="AP117" authorId="0" shapeId="0">
      <text>
        <r>
          <rPr>
            <sz val="11"/>
            <color theme="1"/>
            <rFont val="Calibri"/>
            <family val="2"/>
            <scheme val="minor"/>
          </rPr>
          <t>Балл: 0 из 4</t>
        </r>
      </text>
    </comment>
    <comment ref="AU117" authorId="0" shapeId="0">
      <text>
        <r>
          <rPr>
            <sz val="11"/>
            <color theme="1"/>
            <rFont val="Calibri"/>
            <family val="2"/>
            <scheme val="minor"/>
          </rPr>
          <t>Балл: 4 из 4</t>
        </r>
      </text>
    </comment>
    <comment ref="BB117" authorId="0" shapeId="0">
      <text>
        <r>
          <rPr>
            <sz val="11"/>
            <color theme="1"/>
            <rFont val="Calibri"/>
            <family val="2"/>
            <scheme val="minor"/>
          </rPr>
          <t>Балл: 0 из 4</t>
        </r>
      </text>
    </comment>
    <comment ref="BH117" authorId="0" shapeId="0">
      <text>
        <r>
          <rPr>
            <sz val="11"/>
            <color theme="1"/>
            <rFont val="Calibri"/>
            <family val="2"/>
            <scheme val="minor"/>
          </rPr>
          <t>Балл: 0 из 4</t>
        </r>
      </text>
    </comment>
    <comment ref="BK117" authorId="0" shapeId="0">
      <text>
        <r>
          <rPr>
            <sz val="11"/>
            <color theme="1"/>
            <rFont val="Calibri"/>
            <family val="2"/>
            <scheme val="minor"/>
          </rPr>
          <t>Балл: 6 из 6</t>
        </r>
      </text>
    </comment>
    <comment ref="BM117" authorId="0" shapeId="0">
      <text>
        <r>
          <rPr>
            <sz val="11"/>
            <color theme="1"/>
            <rFont val="Calibri"/>
            <family val="2"/>
            <scheme val="minor"/>
          </rPr>
          <t>Балл: 0 из 6</t>
        </r>
      </text>
    </comment>
    <comment ref="BP117" authorId="0" shapeId="0">
      <text>
        <r>
          <rPr>
            <sz val="11"/>
            <color theme="1"/>
            <rFont val="Calibri"/>
            <family val="2"/>
            <scheme val="minor"/>
          </rPr>
          <t>Балл: 0 из 6</t>
        </r>
      </text>
    </comment>
    <comment ref="BU117" authorId="0" shapeId="0">
      <text>
        <r>
          <rPr>
            <sz val="11"/>
            <color theme="1"/>
            <rFont val="Calibri"/>
            <family val="2"/>
            <scheme val="minor"/>
          </rPr>
          <t>Балл: 0 из 6</t>
        </r>
      </text>
    </comment>
    <comment ref="BX117" authorId="0" shapeId="0">
      <text>
        <r>
          <rPr>
            <sz val="11"/>
            <color theme="1"/>
            <rFont val="Calibri"/>
            <family val="2"/>
            <scheme val="minor"/>
          </rPr>
          <t>Балл: 0 из 6</t>
        </r>
      </text>
    </comment>
    <comment ref="CD117" authorId="0" shapeId="0">
      <text>
        <r>
          <rPr>
            <sz val="11"/>
            <color theme="1"/>
            <rFont val="Calibri"/>
            <family val="2"/>
            <scheme val="minor"/>
          </rPr>
          <t>Балл: 2 из 2</t>
        </r>
      </text>
    </comment>
    <comment ref="CQ117" authorId="0" shapeId="0">
      <text>
        <r>
          <rPr>
            <sz val="11"/>
            <color theme="1"/>
            <rFont val="Calibri"/>
            <family val="2"/>
            <scheme val="minor"/>
          </rPr>
          <t>Балл: 0 из 4</t>
        </r>
      </text>
    </comment>
    <comment ref="CX117" authorId="0" shapeId="0">
      <text>
        <r>
          <rPr>
            <sz val="11"/>
            <color theme="1"/>
            <rFont val="Calibri"/>
            <family val="2"/>
            <scheme val="minor"/>
          </rPr>
          <t>Балл: 4 из 4</t>
        </r>
      </text>
    </comment>
    <comment ref="DK117" authorId="0" shapeId="0">
      <text>
        <r>
          <rPr>
            <sz val="11"/>
            <color theme="1"/>
            <rFont val="Calibri"/>
            <family val="2"/>
            <scheme val="minor"/>
          </rPr>
          <t>Балл: 0 из 4</t>
        </r>
      </text>
    </comment>
    <comment ref="DS117" authorId="0" shapeId="0">
      <text>
        <r>
          <rPr>
            <sz val="11"/>
            <color theme="1"/>
            <rFont val="Calibri"/>
            <family val="2"/>
            <scheme val="minor"/>
          </rPr>
          <t>Балл: 6 из 6</t>
        </r>
      </text>
    </comment>
    <comment ref="EE117" authorId="0" shapeId="0">
      <text>
        <r>
          <rPr>
            <sz val="11"/>
            <color theme="1"/>
            <rFont val="Calibri"/>
            <family val="2"/>
            <scheme val="minor"/>
          </rPr>
          <t>Балл: 2 из 2</t>
        </r>
      </text>
    </comment>
    <comment ref="EQ117" authorId="0" shapeId="0">
      <text>
        <r>
          <rPr>
            <sz val="11"/>
            <color theme="1"/>
            <rFont val="Calibri"/>
            <family val="2"/>
            <scheme val="minor"/>
          </rPr>
          <t>Балл: 4 из 4</t>
        </r>
      </text>
    </comment>
    <comment ref="FB117" authorId="0" shapeId="0">
      <text>
        <r>
          <rPr>
            <sz val="11"/>
            <color theme="1"/>
            <rFont val="Calibri"/>
            <family val="2"/>
            <scheme val="minor"/>
          </rPr>
          <t>Балл: 3 из 6</t>
        </r>
      </text>
    </comment>
    <comment ref="J118" authorId="0" shapeId="0">
      <text>
        <r>
          <rPr>
            <sz val="11"/>
            <color theme="1"/>
            <rFont val="Calibri"/>
            <family val="2"/>
            <scheme val="minor"/>
          </rPr>
          <t>Балл: 2 из 2</t>
        </r>
      </text>
    </comment>
    <comment ref="Q118" authorId="0" shapeId="0">
      <text>
        <r>
          <rPr>
            <sz val="11"/>
            <color theme="1"/>
            <rFont val="Calibri"/>
            <family val="2"/>
            <scheme val="minor"/>
          </rPr>
          <t>Балл: 2 из 2</t>
        </r>
      </text>
    </comment>
    <comment ref="S118" authorId="0" shapeId="0">
      <text>
        <r>
          <rPr>
            <sz val="11"/>
            <color theme="1"/>
            <rFont val="Calibri"/>
            <family val="2"/>
            <scheme val="minor"/>
          </rPr>
          <t>Балл: 0 из 2</t>
        </r>
      </text>
    </comment>
    <comment ref="Y118" authorId="0" shapeId="0">
      <text>
        <r>
          <rPr>
            <sz val="11"/>
            <color theme="1"/>
            <rFont val="Calibri"/>
            <family val="2"/>
            <scheme val="minor"/>
          </rPr>
          <t>Балл: 2 из 2</t>
        </r>
      </text>
    </comment>
    <comment ref="AC118" authorId="0" shapeId="0">
      <text>
        <r>
          <rPr>
            <sz val="11"/>
            <color theme="1"/>
            <rFont val="Calibri"/>
            <family val="2"/>
            <scheme val="minor"/>
          </rPr>
          <t>Балл: 0 из 2</t>
        </r>
      </text>
    </comment>
    <comment ref="AG118" authorId="0" shapeId="0">
      <text>
        <r>
          <rPr>
            <sz val="11"/>
            <color theme="1"/>
            <rFont val="Calibri"/>
            <family val="2"/>
            <scheme val="minor"/>
          </rPr>
          <t>Балл: 4 из 4</t>
        </r>
      </text>
    </comment>
    <comment ref="AH118" authorId="0" shapeId="0">
      <text>
        <r>
          <rPr>
            <sz val="11"/>
            <color theme="1"/>
            <rFont val="Calibri"/>
            <family val="2"/>
            <scheme val="minor"/>
          </rPr>
          <t>Балл: 4 из 4</t>
        </r>
      </text>
    </comment>
    <comment ref="AJ118" authorId="0" shapeId="0">
      <text>
        <r>
          <rPr>
            <sz val="11"/>
            <color theme="1"/>
            <rFont val="Calibri"/>
            <family val="2"/>
            <scheme val="minor"/>
          </rPr>
          <t>Балл: 4 из 4</t>
        </r>
      </text>
    </comment>
    <comment ref="AL118" authorId="0" shapeId="0">
      <text>
        <r>
          <rPr>
            <sz val="11"/>
            <color theme="1"/>
            <rFont val="Calibri"/>
            <family val="2"/>
            <scheme val="minor"/>
          </rPr>
          <t>Балл: 4 из 4</t>
        </r>
      </text>
    </comment>
    <comment ref="AV118" authorId="0" shapeId="0">
      <text>
        <r>
          <rPr>
            <sz val="11"/>
            <color theme="1"/>
            <rFont val="Calibri"/>
            <family val="2"/>
            <scheme val="minor"/>
          </rPr>
          <t>Балл: 4 из 4</t>
        </r>
      </text>
    </comment>
    <comment ref="BB118" authorId="0" shapeId="0">
      <text>
        <r>
          <rPr>
            <sz val="11"/>
            <color theme="1"/>
            <rFont val="Calibri"/>
            <family val="2"/>
            <scheme val="minor"/>
          </rPr>
          <t>Балл: 0 из 4</t>
        </r>
      </text>
    </comment>
    <comment ref="BC118" authorId="0" shapeId="0">
      <text>
        <r>
          <rPr>
            <sz val="11"/>
            <color theme="1"/>
            <rFont val="Calibri"/>
            <family val="2"/>
            <scheme val="minor"/>
          </rPr>
          <t>Балл: 0 из 4</t>
        </r>
      </text>
    </comment>
    <comment ref="BK118" authorId="0" shapeId="0">
      <text>
        <r>
          <rPr>
            <sz val="11"/>
            <color theme="1"/>
            <rFont val="Calibri"/>
            <family val="2"/>
            <scheme val="minor"/>
          </rPr>
          <t>Балл: 6 из 6</t>
        </r>
      </text>
    </comment>
    <comment ref="BO118" authorId="0" shapeId="0">
      <text>
        <r>
          <rPr>
            <sz val="11"/>
            <color theme="1"/>
            <rFont val="Calibri"/>
            <family val="2"/>
            <scheme val="minor"/>
          </rPr>
          <t>Балл: 0 из 6</t>
        </r>
      </text>
    </comment>
    <comment ref="BQ118" authorId="0" shapeId="0">
      <text>
        <r>
          <rPr>
            <sz val="11"/>
            <color theme="1"/>
            <rFont val="Calibri"/>
            <family val="2"/>
            <scheme val="minor"/>
          </rPr>
          <t>&lt;пропущен&gt;</t>
        </r>
      </text>
    </comment>
    <comment ref="BU118" authorId="0" shapeId="0">
      <text>
        <r>
          <rPr>
            <sz val="11"/>
            <color theme="1"/>
            <rFont val="Calibri"/>
            <family val="2"/>
            <scheme val="minor"/>
          </rPr>
          <t>Балл: 0 из 6</t>
        </r>
      </text>
    </comment>
    <comment ref="BW118" authorId="0" shapeId="0">
      <text>
        <r>
          <rPr>
            <sz val="11"/>
            <color theme="1"/>
            <rFont val="Calibri"/>
            <family val="2"/>
            <scheme val="minor"/>
          </rPr>
          <t>Балл: 0 из 6</t>
        </r>
      </text>
    </comment>
    <comment ref="CH118" authorId="0" shapeId="0">
      <text>
        <r>
          <rPr>
            <sz val="11"/>
            <color theme="1"/>
            <rFont val="Calibri"/>
            <family val="2"/>
            <scheme val="minor"/>
          </rPr>
          <t>Балл: 0 из 2</t>
        </r>
      </text>
    </comment>
    <comment ref="CL118" authorId="0" shapeId="0">
      <text>
        <r>
          <rPr>
            <sz val="11"/>
            <color theme="1"/>
            <rFont val="Calibri"/>
            <family val="2"/>
            <scheme val="minor"/>
          </rPr>
          <t>Балл: 0 из 4</t>
        </r>
      </text>
    </comment>
    <comment ref="CV118" authorId="0" shapeId="0">
      <text>
        <r>
          <rPr>
            <sz val="11"/>
            <color theme="1"/>
            <rFont val="Calibri"/>
            <family val="2"/>
            <scheme val="minor"/>
          </rPr>
          <t>Балл: 0 из 4</t>
        </r>
      </text>
    </comment>
    <comment ref="DI118" authorId="0" shapeId="0">
      <text>
        <r>
          <rPr>
            <sz val="11"/>
            <color theme="1"/>
            <rFont val="Calibri"/>
            <family val="2"/>
            <scheme val="minor"/>
          </rPr>
          <t>Балл: 0 из 4</t>
        </r>
      </text>
    </comment>
    <comment ref="DW118" authorId="0" shapeId="0">
      <text>
        <r>
          <rPr>
            <sz val="11"/>
            <color theme="1"/>
            <rFont val="Calibri"/>
            <family val="2"/>
            <scheme val="minor"/>
          </rPr>
          <t>Балл: 6 из 6</t>
        </r>
      </text>
    </comment>
    <comment ref="EG118" authorId="0" shapeId="0">
      <text>
        <r>
          <rPr>
            <sz val="11"/>
            <color theme="1"/>
            <rFont val="Calibri"/>
            <family val="2"/>
            <scheme val="minor"/>
          </rPr>
          <t>Балл: 2 из 2</t>
        </r>
      </text>
    </comment>
    <comment ref="EQ118" authorId="0" shapeId="0">
      <text>
        <r>
          <rPr>
            <sz val="11"/>
            <color theme="1"/>
            <rFont val="Calibri"/>
            <family val="2"/>
            <scheme val="minor"/>
          </rPr>
          <t>Балл: 0 из 4</t>
        </r>
      </text>
    </comment>
    <comment ref="EU118" authorId="0" shapeId="0">
      <text>
        <r>
          <rPr>
            <sz val="11"/>
            <color theme="1"/>
            <rFont val="Calibri"/>
            <family val="2"/>
            <scheme val="minor"/>
          </rPr>
          <t>Балл: 3 из 6</t>
        </r>
      </text>
    </comment>
    <comment ref="I119" authorId="0" shapeId="0">
      <text>
        <r>
          <rPr>
            <sz val="11"/>
            <color theme="1"/>
            <rFont val="Calibri"/>
            <family val="2"/>
            <scheme val="minor"/>
          </rPr>
          <t>Балл: 2 из 2</t>
        </r>
      </text>
    </comment>
    <comment ref="O119" authorId="0" shapeId="0">
      <text>
        <r>
          <rPr>
            <sz val="11"/>
            <color theme="1"/>
            <rFont val="Calibri"/>
            <family val="2"/>
            <scheme val="minor"/>
          </rPr>
          <t>Балл: 2 из 2</t>
        </r>
      </text>
    </comment>
    <comment ref="U119" authorId="0" shapeId="0">
      <text>
        <r>
          <rPr>
            <sz val="11"/>
            <color theme="1"/>
            <rFont val="Calibri"/>
            <family val="2"/>
            <scheme val="minor"/>
          </rPr>
          <t>Балл: 2 из 2</t>
        </r>
      </text>
    </comment>
    <comment ref="X119" authorId="0" shapeId="0">
      <text>
        <r>
          <rPr>
            <sz val="11"/>
            <color theme="1"/>
            <rFont val="Calibri"/>
            <family val="2"/>
            <scheme val="minor"/>
          </rPr>
          <t>Балл: 0 из 2</t>
        </r>
      </text>
    </comment>
    <comment ref="AE119" authorId="0" shapeId="0">
      <text>
        <r>
          <rPr>
            <sz val="11"/>
            <color theme="1"/>
            <rFont val="Calibri"/>
            <family val="2"/>
            <scheme val="minor"/>
          </rPr>
          <t>Балл: 2 из 2</t>
        </r>
      </text>
    </comment>
    <comment ref="AG119" authorId="0" shapeId="0">
      <text>
        <r>
          <rPr>
            <sz val="11"/>
            <color theme="1"/>
            <rFont val="Calibri"/>
            <family val="2"/>
            <scheme val="minor"/>
          </rPr>
          <t>Балл: 4 из 4</t>
        </r>
      </text>
    </comment>
    <comment ref="AH119" authorId="0" shapeId="0">
      <text>
        <r>
          <rPr>
            <sz val="11"/>
            <color theme="1"/>
            <rFont val="Calibri"/>
            <family val="2"/>
            <scheme val="minor"/>
          </rPr>
          <t>Балл: 4 из 4</t>
        </r>
      </text>
    </comment>
    <comment ref="AJ119" authorId="0" shapeId="0">
      <text>
        <r>
          <rPr>
            <sz val="11"/>
            <color theme="1"/>
            <rFont val="Calibri"/>
            <family val="2"/>
            <scheme val="minor"/>
          </rPr>
          <t>Балл: 4 из 4</t>
        </r>
      </text>
    </comment>
    <comment ref="AM119" authorId="0" shapeId="0">
      <text>
        <r>
          <rPr>
            <sz val="11"/>
            <color theme="1"/>
            <rFont val="Calibri"/>
            <family val="2"/>
            <scheme val="minor"/>
          </rPr>
          <t>Балл: 0 из 4</t>
        </r>
      </text>
    </comment>
    <comment ref="AT119" authorId="0" shapeId="0">
      <text>
        <r>
          <rPr>
            <sz val="11"/>
            <color theme="1"/>
            <rFont val="Calibri"/>
            <family val="2"/>
            <scheme val="minor"/>
          </rPr>
          <t>Балл: 4 из 4</t>
        </r>
      </text>
    </comment>
    <comment ref="AX119" authorId="0" shapeId="0">
      <text>
        <r>
          <rPr>
            <sz val="11"/>
            <color theme="1"/>
            <rFont val="Calibri"/>
            <family val="2"/>
            <scheme val="minor"/>
          </rPr>
          <t>Балл: 0 из 4</t>
        </r>
      </text>
    </comment>
    <comment ref="BC119" authorId="0" shapeId="0">
      <text>
        <r>
          <rPr>
            <sz val="11"/>
            <color theme="1"/>
            <rFont val="Calibri"/>
            <family val="2"/>
            <scheme val="minor"/>
          </rPr>
          <t>Балл: 0 из 4</t>
        </r>
      </text>
    </comment>
    <comment ref="BK119" authorId="0" shapeId="0">
      <text>
        <r>
          <rPr>
            <sz val="11"/>
            <color theme="1"/>
            <rFont val="Calibri"/>
            <family val="2"/>
            <scheme val="minor"/>
          </rPr>
          <t>Балл: 0 из 6</t>
        </r>
      </text>
    </comment>
    <comment ref="BO119" authorId="0" shapeId="0">
      <text>
        <r>
          <rPr>
            <sz val="11"/>
            <color theme="1"/>
            <rFont val="Calibri"/>
            <family val="2"/>
            <scheme val="minor"/>
          </rPr>
          <t>Балл: 0 из 6</t>
        </r>
      </text>
    </comment>
    <comment ref="BQ119" authorId="0" shapeId="0">
      <text>
        <r>
          <rPr>
            <sz val="11"/>
            <color theme="1"/>
            <rFont val="Calibri"/>
            <family val="2"/>
            <scheme val="minor"/>
          </rPr>
          <t>Балл: 0 из 6</t>
        </r>
      </text>
    </comment>
    <comment ref="BV119" authorId="0" shapeId="0">
      <text>
        <r>
          <rPr>
            <sz val="11"/>
            <color theme="1"/>
            <rFont val="Calibri"/>
            <family val="2"/>
            <scheme val="minor"/>
          </rPr>
          <t>Балл: 0 из 6</t>
        </r>
      </text>
    </comment>
    <comment ref="BY119" authorId="0" shapeId="0">
      <text>
        <r>
          <rPr>
            <sz val="11"/>
            <color theme="1"/>
            <rFont val="Calibri"/>
            <family val="2"/>
            <scheme val="minor"/>
          </rPr>
          <t>Балл: 6 из 6</t>
        </r>
      </text>
    </comment>
    <comment ref="CA119" authorId="0" shapeId="0">
      <text>
        <r>
          <rPr>
            <sz val="11"/>
            <color theme="1"/>
            <rFont val="Calibri"/>
            <family val="2"/>
            <scheme val="minor"/>
          </rPr>
          <t>Балл: 2 из 2</t>
        </r>
      </text>
    </comment>
    <comment ref="CL119" authorId="0" shapeId="0">
      <text>
        <r>
          <rPr>
            <sz val="11"/>
            <color theme="1"/>
            <rFont val="Calibri"/>
            <family val="2"/>
            <scheme val="minor"/>
          </rPr>
          <t>Балл: 0 из 4</t>
        </r>
      </text>
    </comment>
    <comment ref="CU119" authorId="0" shapeId="0">
      <text>
        <r>
          <rPr>
            <sz val="11"/>
            <color theme="1"/>
            <rFont val="Calibri"/>
            <family val="2"/>
            <scheme val="minor"/>
          </rPr>
          <t>Балл: 0 из 4</t>
        </r>
      </text>
    </comment>
    <comment ref="DM119" authorId="0" shapeId="0">
      <text>
        <r>
          <rPr>
            <sz val="11"/>
            <color theme="1"/>
            <rFont val="Calibri"/>
            <family val="2"/>
            <scheme val="minor"/>
          </rPr>
          <t>Балл: 0 из 4</t>
        </r>
      </text>
    </comment>
    <comment ref="DW119" authorId="0" shapeId="0">
      <text>
        <r>
          <rPr>
            <sz val="11"/>
            <color theme="1"/>
            <rFont val="Calibri"/>
            <family val="2"/>
            <scheme val="minor"/>
          </rPr>
          <t>Балл: 6 из 6</t>
        </r>
      </text>
    </comment>
    <comment ref="DZ119" authorId="0" shapeId="0">
      <text>
        <r>
          <rPr>
            <sz val="11"/>
            <color theme="1"/>
            <rFont val="Calibri"/>
            <family val="2"/>
            <scheme val="minor"/>
          </rPr>
          <t>Балл: 2 из 2</t>
        </r>
      </text>
    </comment>
    <comment ref="ER119" authorId="0" shapeId="0">
      <text>
        <r>
          <rPr>
            <sz val="11"/>
            <color theme="1"/>
            <rFont val="Calibri"/>
            <family val="2"/>
            <scheme val="minor"/>
          </rPr>
          <t>Балл: 4 из 4</t>
        </r>
      </text>
    </comment>
    <comment ref="EW119" authorId="0" shapeId="0">
      <text>
        <r>
          <rPr>
            <sz val="11"/>
            <color theme="1"/>
            <rFont val="Calibri"/>
            <family val="2"/>
            <scheme val="minor"/>
          </rPr>
          <t>Балл: 6 из 6</t>
        </r>
      </text>
    </comment>
    <comment ref="I120" authorId="0" shapeId="0">
      <text>
        <r>
          <rPr>
            <sz val="11"/>
            <color theme="1"/>
            <rFont val="Calibri"/>
            <family val="2"/>
            <scheme val="minor"/>
          </rPr>
          <t>Балл: 2 из 2</t>
        </r>
      </text>
    </comment>
    <comment ref="N120" authorId="0" shapeId="0">
      <text>
        <r>
          <rPr>
            <sz val="11"/>
            <color theme="1"/>
            <rFont val="Calibri"/>
            <family val="2"/>
            <scheme val="minor"/>
          </rPr>
          <t>Балл: 2 из 2</t>
        </r>
      </text>
    </comment>
    <comment ref="R120" authorId="0" shapeId="0">
      <text>
        <r>
          <rPr>
            <sz val="11"/>
            <color theme="1"/>
            <rFont val="Calibri"/>
            <family val="2"/>
            <scheme val="minor"/>
          </rPr>
          <t>Балл: 2 из 2</t>
        </r>
      </text>
    </comment>
    <comment ref="Y120" authorId="0" shapeId="0">
      <text>
        <r>
          <rPr>
            <sz val="11"/>
            <color theme="1"/>
            <rFont val="Calibri"/>
            <family val="2"/>
            <scheme val="minor"/>
          </rPr>
          <t>Балл: 0 из 2</t>
        </r>
      </text>
    </comment>
    <comment ref="AC120" authorId="0" shapeId="0">
      <text>
        <r>
          <rPr>
            <sz val="11"/>
            <color theme="1"/>
            <rFont val="Calibri"/>
            <family val="2"/>
            <scheme val="minor"/>
          </rPr>
          <t>Балл: 2 из 2</t>
        </r>
      </text>
    </comment>
    <comment ref="AF120" authorId="0" shapeId="0">
      <text>
        <r>
          <rPr>
            <sz val="11"/>
            <color theme="1"/>
            <rFont val="Calibri"/>
            <family val="2"/>
            <scheme val="minor"/>
          </rPr>
          <t>Балл: 4 из 4</t>
        </r>
      </text>
    </comment>
    <comment ref="AI120" authorId="0" shapeId="0">
      <text>
        <r>
          <rPr>
            <sz val="11"/>
            <color theme="1"/>
            <rFont val="Calibri"/>
            <family val="2"/>
            <scheme val="minor"/>
          </rPr>
          <t>Балл: 4 из 4</t>
        </r>
      </text>
    </comment>
    <comment ref="AJ120" authorId="0" shapeId="0">
      <text>
        <r>
          <rPr>
            <sz val="11"/>
            <color theme="1"/>
            <rFont val="Calibri"/>
            <family val="2"/>
            <scheme val="minor"/>
          </rPr>
          <t>Балл: 0 из 4</t>
        </r>
      </text>
    </comment>
    <comment ref="AM120" authorId="0" shapeId="0">
      <text>
        <r>
          <rPr>
            <sz val="11"/>
            <color theme="1"/>
            <rFont val="Calibri"/>
            <family val="2"/>
            <scheme val="minor"/>
          </rPr>
          <t>Балл: 0 из 4</t>
        </r>
      </text>
    </comment>
    <comment ref="AU120" authorId="0" shapeId="0">
      <text>
        <r>
          <rPr>
            <sz val="11"/>
            <color theme="1"/>
            <rFont val="Calibri"/>
            <family val="2"/>
            <scheme val="minor"/>
          </rPr>
          <t>Балл: 0 из 4</t>
        </r>
      </text>
    </comment>
    <comment ref="AX120" authorId="0" shapeId="0">
      <text>
        <r>
          <rPr>
            <sz val="11"/>
            <color theme="1"/>
            <rFont val="Calibri"/>
            <family val="2"/>
            <scheme val="minor"/>
          </rPr>
          <t>Балл: 0 из 4</t>
        </r>
      </text>
    </comment>
    <comment ref="BG120" authorId="0" shapeId="0">
      <text>
        <r>
          <rPr>
            <sz val="11"/>
            <color theme="1"/>
            <rFont val="Calibri"/>
            <family val="2"/>
            <scheme val="minor"/>
          </rPr>
          <t>Балл: 0 из 4</t>
        </r>
      </text>
    </comment>
    <comment ref="BL120" authorId="0" shapeId="0">
      <text>
        <r>
          <rPr>
            <sz val="11"/>
            <color theme="1"/>
            <rFont val="Calibri"/>
            <family val="2"/>
            <scheme val="minor"/>
          </rPr>
          <t>Балл: 0 из 6</t>
        </r>
      </text>
    </comment>
    <comment ref="BO120" authorId="0" shapeId="0">
      <text>
        <r>
          <rPr>
            <sz val="11"/>
            <color theme="1"/>
            <rFont val="Calibri"/>
            <family val="2"/>
            <scheme val="minor"/>
          </rPr>
          <t>Балл: 0 из 6</t>
        </r>
      </text>
    </comment>
    <comment ref="BQ120" authorId="0" shapeId="0">
      <text>
        <r>
          <rPr>
            <sz val="11"/>
            <color theme="1"/>
            <rFont val="Calibri"/>
            <family val="2"/>
            <scheme val="minor"/>
          </rPr>
          <t>Балл: 0 из 6</t>
        </r>
      </text>
    </comment>
    <comment ref="BV120" authorId="0" shapeId="0">
      <text>
        <r>
          <rPr>
            <sz val="11"/>
            <color theme="1"/>
            <rFont val="Calibri"/>
            <family val="2"/>
            <scheme val="minor"/>
          </rPr>
          <t>Балл: 0 из 6</t>
        </r>
      </text>
    </comment>
    <comment ref="BY120" authorId="0" shapeId="0">
      <text>
        <r>
          <rPr>
            <sz val="11"/>
            <color theme="1"/>
            <rFont val="Calibri"/>
            <family val="2"/>
            <scheme val="minor"/>
          </rPr>
          <t>Балл: 6 из 6</t>
        </r>
      </text>
    </comment>
    <comment ref="CJ120" authorId="0" shapeId="0">
      <text>
        <r>
          <rPr>
            <sz val="11"/>
            <color theme="1"/>
            <rFont val="Calibri"/>
            <family val="2"/>
            <scheme val="minor"/>
          </rPr>
          <t>Балл: 2 из 2</t>
        </r>
      </text>
    </comment>
    <comment ref="CP120" authorId="0" shapeId="0">
      <text>
        <r>
          <rPr>
            <sz val="11"/>
            <color theme="1"/>
            <rFont val="Calibri"/>
            <family val="2"/>
            <scheme val="minor"/>
          </rPr>
          <t>Балл: 0 из 4</t>
        </r>
      </text>
    </comment>
    <comment ref="CU120" authorId="0" shapeId="0">
      <text>
        <r>
          <rPr>
            <sz val="11"/>
            <color theme="1"/>
            <rFont val="Calibri"/>
            <family val="2"/>
            <scheme val="minor"/>
          </rPr>
          <t>Балл: 0 из 4</t>
        </r>
      </text>
    </comment>
    <comment ref="DN120" authorId="0" shapeId="0">
      <text>
        <r>
          <rPr>
            <sz val="11"/>
            <color theme="1"/>
            <rFont val="Calibri"/>
            <family val="2"/>
            <scheme val="minor"/>
          </rPr>
          <t>Балл: 0 из 4</t>
        </r>
      </text>
    </comment>
    <comment ref="DS120" authorId="0" shapeId="0">
      <text>
        <r>
          <rPr>
            <sz val="11"/>
            <color theme="1"/>
            <rFont val="Calibri"/>
            <family val="2"/>
            <scheme val="minor"/>
          </rPr>
          <t>Балл: 6 из 6</t>
        </r>
      </text>
    </comment>
    <comment ref="DZ120" authorId="0" shapeId="0">
      <text>
        <r>
          <rPr>
            <sz val="11"/>
            <color theme="1"/>
            <rFont val="Calibri"/>
            <family val="2"/>
            <scheme val="minor"/>
          </rPr>
          <t>Балл: 2 из 2</t>
        </r>
      </text>
    </comment>
    <comment ref="EP120" authorId="0" shapeId="0">
      <text>
        <r>
          <rPr>
            <sz val="11"/>
            <color theme="1"/>
            <rFont val="Calibri"/>
            <family val="2"/>
            <scheme val="minor"/>
          </rPr>
          <t>Балл: 0 из 4</t>
        </r>
      </text>
    </comment>
    <comment ref="EX120" authorId="0" shapeId="0">
      <text>
        <r>
          <rPr>
            <sz val="11"/>
            <color theme="1"/>
            <rFont val="Calibri"/>
            <family val="2"/>
            <scheme val="minor"/>
          </rPr>
          <t>Балл: 6 из 6</t>
        </r>
      </text>
    </comment>
    <comment ref="L121" authorId="0" shapeId="0">
      <text>
        <r>
          <rPr>
            <sz val="11"/>
            <color theme="1"/>
            <rFont val="Calibri"/>
            <family val="2"/>
            <scheme val="minor"/>
          </rPr>
          <t>Балл: 0 из 2</t>
        </r>
      </text>
    </comment>
    <comment ref="N121" authorId="0" shapeId="0">
      <text>
        <r>
          <rPr>
            <sz val="11"/>
            <color theme="1"/>
            <rFont val="Calibri"/>
            <family val="2"/>
            <scheme val="minor"/>
          </rPr>
          <t>Балл: 2 из 2</t>
        </r>
      </text>
    </comment>
    <comment ref="S121" authorId="0" shapeId="0">
      <text>
        <r>
          <rPr>
            <sz val="11"/>
            <color theme="1"/>
            <rFont val="Calibri"/>
            <family val="2"/>
            <scheme val="minor"/>
          </rPr>
          <t>Балл: 0 из 2</t>
        </r>
      </text>
    </comment>
    <comment ref="Y121" authorId="0" shapeId="0">
      <text>
        <r>
          <rPr>
            <sz val="11"/>
            <color theme="1"/>
            <rFont val="Calibri"/>
            <family val="2"/>
            <scheme val="minor"/>
          </rPr>
          <t>Балл: 2 из 2</t>
        </r>
      </text>
    </comment>
    <comment ref="AD121" authorId="0" shapeId="0">
      <text>
        <r>
          <rPr>
            <sz val="11"/>
            <color theme="1"/>
            <rFont val="Calibri"/>
            <family val="2"/>
            <scheme val="minor"/>
          </rPr>
          <t>Балл: 2 из 2</t>
        </r>
      </text>
    </comment>
    <comment ref="AG121" authorId="0" shapeId="0">
      <text>
        <r>
          <rPr>
            <sz val="11"/>
            <color theme="1"/>
            <rFont val="Calibri"/>
            <family val="2"/>
            <scheme val="minor"/>
          </rPr>
          <t>Балл: 4 из 4</t>
        </r>
      </text>
    </comment>
    <comment ref="AI121" authorId="0" shapeId="0">
      <text>
        <r>
          <rPr>
            <sz val="11"/>
            <color theme="1"/>
            <rFont val="Calibri"/>
            <family val="2"/>
            <scheme val="minor"/>
          </rPr>
          <t>Балл: 4 из 4</t>
        </r>
      </text>
    </comment>
    <comment ref="AJ121" authorId="0" shapeId="0">
      <text>
        <r>
          <rPr>
            <sz val="11"/>
            <color theme="1"/>
            <rFont val="Calibri"/>
            <family val="2"/>
            <scheme val="minor"/>
          </rPr>
          <t>Балл: 0 из 4</t>
        </r>
      </text>
    </comment>
    <comment ref="AP121" authorId="0" shapeId="0">
      <text>
        <r>
          <rPr>
            <sz val="11"/>
            <color theme="1"/>
            <rFont val="Calibri"/>
            <family val="2"/>
            <scheme val="minor"/>
          </rPr>
          <t>Балл: 4 из 4</t>
        </r>
      </text>
    </comment>
    <comment ref="AV121" authorId="0" shapeId="0">
      <text>
        <r>
          <rPr>
            <sz val="11"/>
            <color theme="1"/>
            <rFont val="Calibri"/>
            <family val="2"/>
            <scheme val="minor"/>
          </rPr>
          <t>Балл: 4 из 4</t>
        </r>
      </text>
    </comment>
    <comment ref="BB121" authorId="0" shapeId="0">
      <text>
        <r>
          <rPr>
            <sz val="11"/>
            <color theme="1"/>
            <rFont val="Calibri"/>
            <family val="2"/>
            <scheme val="minor"/>
          </rPr>
          <t>Балл: 0 из 4</t>
        </r>
      </text>
    </comment>
    <comment ref="BC121" authorId="0" shapeId="0">
      <text>
        <r>
          <rPr>
            <sz val="11"/>
            <color theme="1"/>
            <rFont val="Calibri"/>
            <family val="2"/>
            <scheme val="minor"/>
          </rPr>
          <t>Балл: 0 из 4</t>
        </r>
      </text>
    </comment>
    <comment ref="BI121" authorId="0" shapeId="0">
      <text>
        <r>
          <rPr>
            <sz val="11"/>
            <color theme="1"/>
            <rFont val="Calibri"/>
            <family val="2"/>
            <scheme val="minor"/>
          </rPr>
          <t>Балл: 0 из 6</t>
        </r>
      </text>
    </comment>
    <comment ref="BO121" authorId="0" shapeId="0">
      <text>
        <r>
          <rPr>
            <sz val="11"/>
            <color theme="1"/>
            <rFont val="Calibri"/>
            <family val="2"/>
            <scheme val="minor"/>
          </rPr>
          <t>Балл: 0 из 6</t>
        </r>
      </text>
    </comment>
    <comment ref="BP121" authorId="0" shapeId="0">
      <text>
        <r>
          <rPr>
            <sz val="11"/>
            <color theme="1"/>
            <rFont val="Calibri"/>
            <family val="2"/>
            <scheme val="minor"/>
          </rPr>
          <t>Балл: 0 из 6</t>
        </r>
      </text>
    </comment>
    <comment ref="BV121" authorId="0" shapeId="0">
      <text>
        <r>
          <rPr>
            <sz val="11"/>
            <color theme="1"/>
            <rFont val="Calibri"/>
            <family val="2"/>
            <scheme val="minor"/>
          </rPr>
          <t>Балл: 0 из 6</t>
        </r>
      </text>
    </comment>
    <comment ref="BY121" authorId="0" shapeId="0">
      <text>
        <r>
          <rPr>
            <sz val="11"/>
            <color theme="1"/>
            <rFont val="Calibri"/>
            <family val="2"/>
            <scheme val="minor"/>
          </rPr>
          <t>Балл: 0 из 6</t>
        </r>
      </text>
    </comment>
    <comment ref="CJ121" authorId="0" shapeId="0">
      <text>
        <r>
          <rPr>
            <sz val="11"/>
            <color theme="1"/>
            <rFont val="Calibri"/>
            <family val="2"/>
            <scheme val="minor"/>
          </rPr>
          <t>Балл: 2 из 2</t>
        </r>
      </text>
    </comment>
    <comment ref="CS121" authorId="0" shapeId="0">
      <text>
        <r>
          <rPr>
            <sz val="11"/>
            <color theme="1"/>
            <rFont val="Calibri"/>
            <family val="2"/>
            <scheme val="minor"/>
          </rPr>
          <t>Балл: 0 из 4</t>
        </r>
      </text>
    </comment>
    <comment ref="DC121" authorId="0" shapeId="0">
      <text>
        <r>
          <rPr>
            <sz val="11"/>
            <color theme="1"/>
            <rFont val="Calibri"/>
            <family val="2"/>
            <scheme val="minor"/>
          </rPr>
          <t>Балл: 0 из 4</t>
        </r>
      </text>
    </comment>
    <comment ref="DM121" authorId="0" shapeId="0">
      <text>
        <r>
          <rPr>
            <sz val="11"/>
            <color theme="1"/>
            <rFont val="Calibri"/>
            <family val="2"/>
            <scheme val="minor"/>
          </rPr>
          <t>Балл: 0 из 4</t>
        </r>
      </text>
    </comment>
    <comment ref="DR121" authorId="0" shapeId="0">
      <text>
        <r>
          <rPr>
            <sz val="11"/>
            <color theme="1"/>
            <rFont val="Calibri"/>
            <family val="2"/>
            <scheme val="minor"/>
          </rPr>
          <t>Балл: 6 из 6</t>
        </r>
      </text>
    </comment>
    <comment ref="EE121" authorId="0" shapeId="0">
      <text>
        <r>
          <rPr>
            <sz val="11"/>
            <color theme="1"/>
            <rFont val="Calibri"/>
            <family val="2"/>
            <scheme val="minor"/>
          </rPr>
          <t>Балл: 0 из 2</t>
        </r>
      </text>
    </comment>
    <comment ref="EK121" authorId="0" shapeId="0">
      <text>
        <r>
          <rPr>
            <sz val="11"/>
            <color theme="1"/>
            <rFont val="Calibri"/>
            <family val="2"/>
            <scheme val="minor"/>
          </rPr>
          <t>Балл: 0 из 4</t>
        </r>
      </text>
    </comment>
    <comment ref="ES121" authorId="0" shapeId="0">
      <text>
        <r>
          <rPr>
            <sz val="11"/>
            <color theme="1"/>
            <rFont val="Calibri"/>
            <family val="2"/>
            <scheme val="minor"/>
          </rPr>
          <t>Балл: 6 из 6</t>
        </r>
      </text>
    </comment>
    <comment ref="G122" authorId="0" shapeId="0">
      <text>
        <r>
          <rPr>
            <sz val="11"/>
            <color theme="1"/>
            <rFont val="Calibri"/>
            <family val="2"/>
            <scheme val="minor"/>
          </rPr>
          <t>Балл: 2 из 2</t>
        </r>
      </text>
    </comment>
    <comment ref="N122" authorId="0" shapeId="0">
      <text>
        <r>
          <rPr>
            <sz val="11"/>
            <color theme="1"/>
            <rFont val="Calibri"/>
            <family val="2"/>
            <scheme val="minor"/>
          </rPr>
          <t>Балл: 2 из 2</t>
        </r>
      </text>
    </comment>
    <comment ref="U122" authorId="0" shapeId="0">
      <text>
        <r>
          <rPr>
            <sz val="11"/>
            <color theme="1"/>
            <rFont val="Calibri"/>
            <family val="2"/>
            <scheme val="minor"/>
          </rPr>
          <t>Балл: 0 из 2</t>
        </r>
      </text>
    </comment>
    <comment ref="Z122" authorId="0" shapeId="0">
      <text>
        <r>
          <rPr>
            <sz val="11"/>
            <color theme="1"/>
            <rFont val="Calibri"/>
            <family val="2"/>
            <scheme val="minor"/>
          </rPr>
          <t>Балл: 0 из 2</t>
        </r>
      </text>
    </comment>
    <comment ref="AD122" authorId="0" shapeId="0">
      <text>
        <r>
          <rPr>
            <sz val="11"/>
            <color theme="1"/>
            <rFont val="Calibri"/>
            <family val="2"/>
            <scheme val="minor"/>
          </rPr>
          <t>Балл: 2 из 2</t>
        </r>
      </text>
    </comment>
    <comment ref="AF122" authorId="0" shapeId="0">
      <text>
        <r>
          <rPr>
            <sz val="11"/>
            <color theme="1"/>
            <rFont val="Calibri"/>
            <family val="2"/>
            <scheme val="minor"/>
          </rPr>
          <t>Балл: 4 из 4</t>
        </r>
      </text>
    </comment>
    <comment ref="AI122" authorId="0" shapeId="0">
      <text>
        <r>
          <rPr>
            <sz val="11"/>
            <color theme="1"/>
            <rFont val="Calibri"/>
            <family val="2"/>
            <scheme val="minor"/>
          </rPr>
          <t>Балл: 4 из 4</t>
        </r>
      </text>
    </comment>
    <comment ref="AK122" authorId="0" shapeId="0">
      <text>
        <r>
          <rPr>
            <sz val="11"/>
            <color theme="1"/>
            <rFont val="Calibri"/>
            <family val="2"/>
            <scheme val="minor"/>
          </rPr>
          <t>Балл: 0 из 4</t>
        </r>
      </text>
    </comment>
    <comment ref="AN122" authorId="0" shapeId="0">
      <text>
        <r>
          <rPr>
            <sz val="11"/>
            <color theme="1"/>
            <rFont val="Calibri"/>
            <family val="2"/>
            <scheme val="minor"/>
          </rPr>
          <t>Балл: 0 из 4</t>
        </r>
      </text>
    </comment>
    <comment ref="AW122" authorId="0" shapeId="0">
      <text>
        <r>
          <rPr>
            <sz val="11"/>
            <color theme="1"/>
            <rFont val="Calibri"/>
            <family val="2"/>
            <scheme val="minor"/>
          </rPr>
          <t>Балл: 4 из 4</t>
        </r>
      </text>
    </comment>
    <comment ref="AZ122" authorId="0" shapeId="0">
      <text>
        <r>
          <rPr>
            <sz val="11"/>
            <color theme="1"/>
            <rFont val="Calibri"/>
            <family val="2"/>
            <scheme val="minor"/>
          </rPr>
          <t>Балл: 0 из 4</t>
        </r>
      </text>
    </comment>
    <comment ref="BG122" authorId="0" shapeId="0">
      <text>
        <r>
          <rPr>
            <sz val="11"/>
            <color theme="1"/>
            <rFont val="Calibri"/>
            <family val="2"/>
            <scheme val="minor"/>
          </rPr>
          <t>Балл: 0 из 4</t>
        </r>
      </text>
    </comment>
    <comment ref="BI122" authorId="0" shapeId="0">
      <text>
        <r>
          <rPr>
            <sz val="11"/>
            <color theme="1"/>
            <rFont val="Calibri"/>
            <family val="2"/>
            <scheme val="minor"/>
          </rPr>
          <t>Балл: 6 из 6</t>
        </r>
      </text>
    </comment>
    <comment ref="BN122" authorId="0" shapeId="0">
      <text>
        <r>
          <rPr>
            <sz val="11"/>
            <color theme="1"/>
            <rFont val="Calibri"/>
            <family val="2"/>
            <scheme val="minor"/>
          </rPr>
          <t>Балл: 0 из 6</t>
        </r>
      </text>
    </comment>
    <comment ref="BQ122" authorId="0" shapeId="0">
      <text>
        <r>
          <rPr>
            <sz val="11"/>
            <color theme="1"/>
            <rFont val="Calibri"/>
            <family val="2"/>
            <scheme val="minor"/>
          </rPr>
          <t>Балл: 0 из 6</t>
        </r>
      </text>
    </comment>
    <comment ref="BT122" authorId="0" shapeId="0">
      <text>
        <r>
          <rPr>
            <sz val="11"/>
            <color theme="1"/>
            <rFont val="Calibri"/>
            <family val="2"/>
            <scheme val="minor"/>
          </rPr>
          <t>Балл: 0 из 6</t>
        </r>
      </text>
    </comment>
    <comment ref="BZ122" authorId="0" shapeId="0">
      <text>
        <r>
          <rPr>
            <sz val="11"/>
            <color theme="1"/>
            <rFont val="Calibri"/>
            <family val="2"/>
            <scheme val="minor"/>
          </rPr>
          <t>Балл: 0 из 6</t>
        </r>
      </text>
    </comment>
    <comment ref="CE122" authorId="0" shapeId="0">
      <text>
        <r>
          <rPr>
            <sz val="11"/>
            <color theme="1"/>
            <rFont val="Calibri"/>
            <family val="2"/>
            <scheme val="minor"/>
          </rPr>
          <t>Балл: 2 из 2</t>
        </r>
      </text>
    </comment>
    <comment ref="CP122" authorId="0" shapeId="0">
      <text>
        <r>
          <rPr>
            <sz val="11"/>
            <color theme="1"/>
            <rFont val="Calibri"/>
            <family val="2"/>
            <scheme val="minor"/>
          </rPr>
          <t>Балл: 0 из 4</t>
        </r>
      </text>
    </comment>
    <comment ref="CY122" authorId="0" shapeId="0">
      <text>
        <r>
          <rPr>
            <sz val="11"/>
            <color theme="1"/>
            <rFont val="Calibri"/>
            <family val="2"/>
            <scheme val="minor"/>
          </rPr>
          <t>Балл: 0 из 4</t>
        </r>
      </text>
    </comment>
    <comment ref="DI122" authorId="0" shapeId="0">
      <text>
        <r>
          <rPr>
            <sz val="11"/>
            <color theme="1"/>
            <rFont val="Calibri"/>
            <family val="2"/>
            <scheme val="minor"/>
          </rPr>
          <t>Балл: 0 из 4</t>
        </r>
      </text>
    </comment>
    <comment ref="DU122" authorId="0" shapeId="0">
      <text>
        <r>
          <rPr>
            <sz val="11"/>
            <color theme="1"/>
            <rFont val="Calibri"/>
            <family val="2"/>
            <scheme val="minor"/>
          </rPr>
          <t>Балл: 6 из 6</t>
        </r>
      </text>
    </comment>
    <comment ref="DY122" authorId="0" shapeId="0">
      <text>
        <r>
          <rPr>
            <sz val="11"/>
            <color theme="1"/>
            <rFont val="Calibri"/>
            <family val="2"/>
            <scheme val="minor"/>
          </rPr>
          <t>Балл: 2 из 2</t>
        </r>
      </text>
    </comment>
    <comment ref="EJ122" authorId="0" shapeId="0">
      <text>
        <r>
          <rPr>
            <sz val="11"/>
            <color theme="1"/>
            <rFont val="Calibri"/>
            <family val="2"/>
            <scheme val="minor"/>
          </rPr>
          <t>Балл: 4 из 4</t>
        </r>
      </text>
    </comment>
    <comment ref="FA122" authorId="0" shapeId="0">
      <text>
        <r>
          <rPr>
            <sz val="11"/>
            <color theme="1"/>
            <rFont val="Calibri"/>
            <family val="2"/>
            <scheme val="minor"/>
          </rPr>
          <t>Балл: 6 из 6</t>
        </r>
      </text>
    </comment>
    <comment ref="H123" authorId="0" shapeId="0">
      <text>
        <r>
          <rPr>
            <sz val="11"/>
            <color theme="1"/>
            <rFont val="Calibri"/>
            <family val="2"/>
            <scheme val="minor"/>
          </rPr>
          <t>Балл: 2 из 2</t>
        </r>
      </text>
    </comment>
    <comment ref="N123" authorId="0" shapeId="0">
      <text>
        <r>
          <rPr>
            <sz val="11"/>
            <color theme="1"/>
            <rFont val="Calibri"/>
            <family val="2"/>
            <scheme val="minor"/>
          </rPr>
          <t>Балл: 2 из 2</t>
        </r>
      </text>
    </comment>
    <comment ref="R123" authorId="0" shapeId="0">
      <text>
        <r>
          <rPr>
            <sz val="11"/>
            <color theme="1"/>
            <rFont val="Calibri"/>
            <family val="2"/>
            <scheme val="minor"/>
          </rPr>
          <t>Балл: 2 из 2</t>
        </r>
      </text>
    </comment>
    <comment ref="Z123" authorId="0" shapeId="0">
      <text>
        <r>
          <rPr>
            <sz val="11"/>
            <color theme="1"/>
            <rFont val="Calibri"/>
            <family val="2"/>
            <scheme val="minor"/>
          </rPr>
          <t>Балл: 2 из 2</t>
        </r>
      </text>
    </comment>
    <comment ref="AC123" authorId="0" shapeId="0">
      <text>
        <r>
          <rPr>
            <sz val="11"/>
            <color theme="1"/>
            <rFont val="Calibri"/>
            <family val="2"/>
            <scheme val="minor"/>
          </rPr>
          <t>Балл: 2 из 2</t>
        </r>
      </text>
    </comment>
    <comment ref="AF123" authorId="0" shapeId="0">
      <text>
        <r>
          <rPr>
            <sz val="11"/>
            <color theme="1"/>
            <rFont val="Calibri"/>
            <family val="2"/>
            <scheme val="minor"/>
          </rPr>
          <t>Балл: 4 из 4</t>
        </r>
      </text>
    </comment>
    <comment ref="AI123" authorId="0" shapeId="0">
      <text>
        <r>
          <rPr>
            <sz val="11"/>
            <color theme="1"/>
            <rFont val="Calibri"/>
            <family val="2"/>
            <scheme val="minor"/>
          </rPr>
          <t>Балл: 0 из 4</t>
        </r>
      </text>
    </comment>
    <comment ref="AJ123" authorId="0" shapeId="0">
      <text>
        <r>
          <rPr>
            <sz val="11"/>
            <color theme="1"/>
            <rFont val="Calibri"/>
            <family val="2"/>
            <scheme val="minor"/>
          </rPr>
          <t>Балл: 0 из 4</t>
        </r>
      </text>
    </comment>
    <comment ref="AO123" authorId="0" shapeId="0">
      <text>
        <r>
          <rPr>
            <sz val="11"/>
            <color theme="1"/>
            <rFont val="Calibri"/>
            <family val="2"/>
            <scheme val="minor"/>
          </rPr>
          <t>Балл: 4 из 4</t>
        </r>
      </text>
    </comment>
    <comment ref="AR123" authorId="0" shapeId="0">
      <text>
        <r>
          <rPr>
            <sz val="11"/>
            <color theme="1"/>
            <rFont val="Calibri"/>
            <family val="2"/>
            <scheme val="minor"/>
          </rPr>
          <t>Балл: 4 из 4</t>
        </r>
      </text>
    </comment>
    <comment ref="AX123" authorId="0" shapeId="0">
      <text>
        <r>
          <rPr>
            <sz val="11"/>
            <color theme="1"/>
            <rFont val="Calibri"/>
            <family val="2"/>
            <scheme val="minor"/>
          </rPr>
          <t>Балл: 0 из 4</t>
        </r>
      </text>
    </comment>
    <comment ref="BC123" authorId="0" shapeId="0">
      <text>
        <r>
          <rPr>
            <sz val="11"/>
            <color theme="1"/>
            <rFont val="Calibri"/>
            <family val="2"/>
            <scheme val="minor"/>
          </rPr>
          <t>Балл: 0 из 4</t>
        </r>
      </text>
    </comment>
    <comment ref="BL123" authorId="0" shapeId="0">
      <text>
        <r>
          <rPr>
            <sz val="11"/>
            <color theme="1"/>
            <rFont val="Calibri"/>
            <family val="2"/>
            <scheme val="minor"/>
          </rPr>
          <t>Балл: 0 из 6</t>
        </r>
      </text>
    </comment>
    <comment ref="BO123" authorId="0" shapeId="0">
      <text>
        <r>
          <rPr>
            <sz val="11"/>
            <color theme="1"/>
            <rFont val="Calibri"/>
            <family val="2"/>
            <scheme val="minor"/>
          </rPr>
          <t>Балл: 0 из 6</t>
        </r>
      </text>
    </comment>
    <comment ref="BS123" authorId="0" shapeId="0">
      <text>
        <r>
          <rPr>
            <sz val="11"/>
            <color theme="1"/>
            <rFont val="Calibri"/>
            <family val="2"/>
            <scheme val="minor"/>
          </rPr>
          <t>Балл: 0 из 6</t>
        </r>
      </text>
    </comment>
    <comment ref="BU123" authorId="0" shapeId="0">
      <text>
        <r>
          <rPr>
            <sz val="11"/>
            <color theme="1"/>
            <rFont val="Calibri"/>
            <family val="2"/>
            <scheme val="minor"/>
          </rPr>
          <t>Балл: 0 из 6</t>
        </r>
      </text>
    </comment>
    <comment ref="BX123" authorId="0" shapeId="0">
      <text>
        <r>
          <rPr>
            <sz val="11"/>
            <color theme="1"/>
            <rFont val="Calibri"/>
            <family val="2"/>
            <scheme val="minor"/>
          </rPr>
          <t>Балл: 0 из 6</t>
        </r>
      </text>
    </comment>
    <comment ref="CF123" authorId="0" shapeId="0">
      <text>
        <r>
          <rPr>
            <sz val="11"/>
            <color theme="1"/>
            <rFont val="Calibri"/>
            <family val="2"/>
            <scheme val="minor"/>
          </rPr>
          <t>Балл: 2 из 2</t>
        </r>
      </text>
    </comment>
    <comment ref="CS123" authorId="0" shapeId="0">
      <text>
        <r>
          <rPr>
            <sz val="11"/>
            <color theme="1"/>
            <rFont val="Calibri"/>
            <family val="2"/>
            <scheme val="minor"/>
          </rPr>
          <t>Балл: 0 из 4</t>
        </r>
      </text>
    </comment>
    <comment ref="DA123" authorId="0" shapeId="0">
      <text>
        <r>
          <rPr>
            <sz val="11"/>
            <color theme="1"/>
            <rFont val="Calibri"/>
            <family val="2"/>
            <scheme val="minor"/>
          </rPr>
          <t>Балл: 4 из 4</t>
        </r>
      </text>
    </comment>
    <comment ref="DK123" authorId="0" shapeId="0">
      <text>
        <r>
          <rPr>
            <sz val="11"/>
            <color theme="1"/>
            <rFont val="Calibri"/>
            <family val="2"/>
            <scheme val="minor"/>
          </rPr>
          <t>Балл: 4 из 4</t>
        </r>
      </text>
    </comment>
    <comment ref="DU123" authorId="0" shapeId="0">
      <text>
        <r>
          <rPr>
            <sz val="11"/>
            <color theme="1"/>
            <rFont val="Calibri"/>
            <family val="2"/>
            <scheme val="minor"/>
          </rPr>
          <t>Балл: 6 из 6</t>
        </r>
      </text>
    </comment>
    <comment ref="EA123" authorId="0" shapeId="0">
      <text>
        <r>
          <rPr>
            <sz val="11"/>
            <color theme="1"/>
            <rFont val="Calibri"/>
            <family val="2"/>
            <scheme val="minor"/>
          </rPr>
          <t>Балл: 2 из 2</t>
        </r>
      </text>
    </comment>
    <comment ref="ER123" authorId="0" shapeId="0">
      <text>
        <r>
          <rPr>
            <sz val="11"/>
            <color theme="1"/>
            <rFont val="Calibri"/>
            <family val="2"/>
            <scheme val="minor"/>
          </rPr>
          <t>Балл: 4 из 4</t>
        </r>
      </text>
    </comment>
    <comment ref="EU123" authorId="0" shapeId="0">
      <text>
        <r>
          <rPr>
            <sz val="11"/>
            <color theme="1"/>
            <rFont val="Calibri"/>
            <family val="2"/>
            <scheme val="minor"/>
          </rPr>
          <t>Балл: 6 из 6</t>
        </r>
      </text>
    </comment>
    <comment ref="G124" authorId="0" shapeId="0">
      <text>
        <r>
          <rPr>
            <sz val="11"/>
            <color theme="1"/>
            <rFont val="Calibri"/>
            <family val="2"/>
            <scheme val="minor"/>
          </rPr>
          <t>Балл: 0 из 2</t>
        </r>
      </text>
    </comment>
    <comment ref="O124" authorId="0" shapeId="0">
      <text>
        <r>
          <rPr>
            <sz val="11"/>
            <color theme="1"/>
            <rFont val="Calibri"/>
            <family val="2"/>
            <scheme val="minor"/>
          </rPr>
          <t>Балл: 2 из 2</t>
        </r>
      </text>
    </comment>
    <comment ref="T124" authorId="0" shapeId="0">
      <text>
        <r>
          <rPr>
            <sz val="11"/>
            <color theme="1"/>
            <rFont val="Calibri"/>
            <family val="2"/>
            <scheme val="minor"/>
          </rPr>
          <t>Балл: 2 из 2</t>
        </r>
      </text>
    </comment>
    <comment ref="W124" authorId="0" shapeId="0">
      <text>
        <r>
          <rPr>
            <sz val="11"/>
            <color theme="1"/>
            <rFont val="Calibri"/>
            <family val="2"/>
            <scheme val="minor"/>
          </rPr>
          <t>Балл: 2 из 2</t>
        </r>
      </text>
    </comment>
    <comment ref="AC124" authorId="0" shapeId="0">
      <text>
        <r>
          <rPr>
            <sz val="11"/>
            <color theme="1"/>
            <rFont val="Calibri"/>
            <family val="2"/>
            <scheme val="minor"/>
          </rPr>
          <t>Балл: 0 из 2</t>
        </r>
      </text>
    </comment>
    <comment ref="AG124" authorId="0" shapeId="0">
      <text>
        <r>
          <rPr>
            <sz val="11"/>
            <color theme="1"/>
            <rFont val="Calibri"/>
            <family val="2"/>
            <scheme val="minor"/>
          </rPr>
          <t>Балл: 4 из 4</t>
        </r>
      </text>
    </comment>
    <comment ref="AH124" authorId="0" shapeId="0">
      <text>
        <r>
          <rPr>
            <sz val="11"/>
            <color theme="1"/>
            <rFont val="Calibri"/>
            <family val="2"/>
            <scheme val="minor"/>
          </rPr>
          <t>Балл: 0 из 4</t>
        </r>
      </text>
    </comment>
    <comment ref="AK124" authorId="0" shapeId="0">
      <text>
        <r>
          <rPr>
            <sz val="11"/>
            <color theme="1"/>
            <rFont val="Calibri"/>
            <family val="2"/>
            <scheme val="minor"/>
          </rPr>
          <t>Балл: 0 из 4</t>
        </r>
      </text>
    </comment>
    <comment ref="AL124" authorId="0" shapeId="0">
      <text>
        <r>
          <rPr>
            <sz val="11"/>
            <color theme="1"/>
            <rFont val="Calibri"/>
            <family val="2"/>
            <scheme val="minor"/>
          </rPr>
          <t>Балл: 0 из 4</t>
        </r>
      </text>
    </comment>
    <comment ref="AS124" authorId="0" shapeId="0">
      <text>
        <r>
          <rPr>
            <sz val="11"/>
            <color theme="1"/>
            <rFont val="Calibri"/>
            <family val="2"/>
            <scheme val="minor"/>
          </rPr>
          <t>Балл: 4 из 4</t>
        </r>
      </text>
    </comment>
    <comment ref="AY124" authorId="0" shapeId="0">
      <text>
        <r>
          <rPr>
            <sz val="11"/>
            <color theme="1"/>
            <rFont val="Calibri"/>
            <family val="2"/>
            <scheme val="minor"/>
          </rPr>
          <t>Балл: 0 из 4</t>
        </r>
      </text>
    </comment>
    <comment ref="BH124" authorId="0" shapeId="0">
      <text>
        <r>
          <rPr>
            <sz val="11"/>
            <color theme="1"/>
            <rFont val="Calibri"/>
            <family val="2"/>
            <scheme val="minor"/>
          </rPr>
          <t>Балл: 4 из 4</t>
        </r>
      </text>
    </comment>
    <comment ref="BI124" authorId="0" shapeId="0">
      <text>
        <r>
          <rPr>
            <sz val="11"/>
            <color theme="1"/>
            <rFont val="Calibri"/>
            <family val="2"/>
            <scheme val="minor"/>
          </rPr>
          <t>Балл: 0 из 6</t>
        </r>
      </text>
    </comment>
    <comment ref="BO124" authorId="0" shapeId="0">
      <text>
        <r>
          <rPr>
            <sz val="11"/>
            <color theme="1"/>
            <rFont val="Calibri"/>
            <family val="2"/>
            <scheme val="minor"/>
          </rPr>
          <t>Балл: 0 из 6</t>
        </r>
      </text>
    </comment>
    <comment ref="BP124" authorId="0" shapeId="0">
      <text>
        <r>
          <rPr>
            <sz val="11"/>
            <color theme="1"/>
            <rFont val="Calibri"/>
            <family val="2"/>
            <scheme val="minor"/>
          </rPr>
          <t>Балл: 6 из 6</t>
        </r>
      </text>
    </comment>
    <comment ref="BV124" authorId="0" shapeId="0">
      <text>
        <r>
          <rPr>
            <sz val="11"/>
            <color theme="1"/>
            <rFont val="Calibri"/>
            <family val="2"/>
            <scheme val="minor"/>
          </rPr>
          <t>Балл: 0 из 6</t>
        </r>
      </text>
    </comment>
    <comment ref="BY124" authorId="0" shapeId="0">
      <text>
        <r>
          <rPr>
            <sz val="11"/>
            <color theme="1"/>
            <rFont val="Calibri"/>
            <family val="2"/>
            <scheme val="minor"/>
          </rPr>
          <t>Балл: 0 из 6</t>
        </r>
      </text>
    </comment>
    <comment ref="CG124" authorId="0" shapeId="0">
      <text>
        <r>
          <rPr>
            <sz val="11"/>
            <color theme="1"/>
            <rFont val="Calibri"/>
            <family val="2"/>
            <scheme val="minor"/>
          </rPr>
          <t>Балл: 0 из 2</t>
        </r>
      </text>
    </comment>
    <comment ref="CR124" authorId="0" shapeId="0">
      <text>
        <r>
          <rPr>
            <sz val="11"/>
            <color theme="1"/>
            <rFont val="Calibri"/>
            <family val="2"/>
            <scheme val="minor"/>
          </rPr>
          <t>Балл: 0 из 4</t>
        </r>
      </text>
    </comment>
    <comment ref="CY124" authorId="0" shapeId="0">
      <text>
        <r>
          <rPr>
            <sz val="11"/>
            <color theme="1"/>
            <rFont val="Calibri"/>
            <family val="2"/>
            <scheme val="minor"/>
          </rPr>
          <t>Балл: 0 из 4</t>
        </r>
      </text>
    </comment>
    <comment ref="DH124" authorId="0" shapeId="0">
      <text>
        <r>
          <rPr>
            <sz val="11"/>
            <color theme="1"/>
            <rFont val="Calibri"/>
            <family val="2"/>
            <scheme val="minor"/>
          </rPr>
          <t>Балл: 0 из 4</t>
        </r>
      </text>
    </comment>
    <comment ref="DV124" authorId="0" shapeId="0">
      <text>
        <r>
          <rPr>
            <sz val="11"/>
            <color theme="1"/>
            <rFont val="Calibri"/>
            <family val="2"/>
            <scheme val="minor"/>
          </rPr>
          <t>Балл: 2 из 6</t>
        </r>
      </text>
    </comment>
    <comment ref="EE124" authorId="0" shapeId="0">
      <text>
        <r>
          <rPr>
            <sz val="11"/>
            <color theme="1"/>
            <rFont val="Calibri"/>
            <family val="2"/>
            <scheme val="minor"/>
          </rPr>
          <t>Балл: 2 из 2</t>
        </r>
      </text>
    </comment>
    <comment ref="EM124" authorId="0" shapeId="0">
      <text>
        <r>
          <rPr>
            <sz val="11"/>
            <color theme="1"/>
            <rFont val="Calibri"/>
            <family val="2"/>
            <scheme val="minor"/>
          </rPr>
          <t>Балл: 0 из 4</t>
        </r>
      </text>
    </comment>
    <comment ref="EX124" authorId="0" shapeId="0">
      <text>
        <r>
          <rPr>
            <sz val="11"/>
            <color theme="1"/>
            <rFont val="Calibri"/>
            <family val="2"/>
            <scheme val="minor"/>
          </rPr>
          <t>Балл: 0 из 6</t>
        </r>
      </text>
    </comment>
    <comment ref="J125" authorId="0" shapeId="0">
      <text>
        <r>
          <rPr>
            <sz val="11"/>
            <color theme="1"/>
            <rFont val="Calibri"/>
            <family val="2"/>
            <scheme val="minor"/>
          </rPr>
          <t>Балл: 2 из 2</t>
        </r>
      </text>
    </comment>
    <comment ref="M125" authorId="0" shapeId="0">
      <text>
        <r>
          <rPr>
            <sz val="11"/>
            <color theme="1"/>
            <rFont val="Calibri"/>
            <family val="2"/>
            <scheme val="minor"/>
          </rPr>
          <t>Балл: 2 из 2</t>
        </r>
      </text>
    </comment>
    <comment ref="U125" authorId="0" shapeId="0">
      <text>
        <r>
          <rPr>
            <sz val="11"/>
            <color theme="1"/>
            <rFont val="Calibri"/>
            <family val="2"/>
            <scheme val="minor"/>
          </rPr>
          <t>Балл: 0 из 2</t>
        </r>
      </text>
    </comment>
    <comment ref="X125" authorId="0" shapeId="0">
      <text>
        <r>
          <rPr>
            <sz val="11"/>
            <color theme="1"/>
            <rFont val="Calibri"/>
            <family val="2"/>
            <scheme val="minor"/>
          </rPr>
          <t>Балл: 2 из 2</t>
        </r>
      </text>
    </comment>
    <comment ref="AD125" authorId="0" shapeId="0">
      <text>
        <r>
          <rPr>
            <sz val="11"/>
            <color theme="1"/>
            <rFont val="Calibri"/>
            <family val="2"/>
            <scheme val="minor"/>
          </rPr>
          <t>Балл: 2 из 2</t>
        </r>
      </text>
    </comment>
    <comment ref="AG125" authorId="0" shapeId="0">
      <text>
        <r>
          <rPr>
            <sz val="11"/>
            <color theme="1"/>
            <rFont val="Calibri"/>
            <family val="2"/>
            <scheme val="minor"/>
          </rPr>
          <t>Балл: 4 из 4</t>
        </r>
      </text>
    </comment>
    <comment ref="AI125" authorId="0" shapeId="0">
      <text>
        <r>
          <rPr>
            <sz val="11"/>
            <color theme="1"/>
            <rFont val="Calibri"/>
            <family val="2"/>
            <scheme val="minor"/>
          </rPr>
          <t>Балл: 4 из 4</t>
        </r>
      </text>
    </comment>
    <comment ref="AJ125" authorId="0" shapeId="0">
      <text>
        <r>
          <rPr>
            <sz val="11"/>
            <color theme="1"/>
            <rFont val="Calibri"/>
            <family val="2"/>
            <scheme val="minor"/>
          </rPr>
          <t>Балл: 4 из 4</t>
        </r>
      </text>
    </comment>
    <comment ref="AM125" authorId="0" shapeId="0">
      <text>
        <r>
          <rPr>
            <sz val="11"/>
            <color theme="1"/>
            <rFont val="Calibri"/>
            <family val="2"/>
            <scheme val="minor"/>
          </rPr>
          <t>Балл: 0 из 4</t>
        </r>
      </text>
    </comment>
    <comment ref="AW125" authorId="0" shapeId="0">
      <text>
        <r>
          <rPr>
            <sz val="11"/>
            <color theme="1"/>
            <rFont val="Calibri"/>
            <family val="2"/>
            <scheme val="minor"/>
          </rPr>
          <t>Балл: 4 из 4</t>
        </r>
      </text>
    </comment>
    <comment ref="BB125" authorId="0" shapeId="0">
      <text>
        <r>
          <rPr>
            <sz val="11"/>
            <color theme="1"/>
            <rFont val="Calibri"/>
            <family val="2"/>
            <scheme val="minor"/>
          </rPr>
          <t>Балл: 0 из 4</t>
        </r>
      </text>
    </comment>
    <comment ref="BC125" authorId="0" shapeId="0">
      <text>
        <r>
          <rPr>
            <sz val="11"/>
            <color theme="1"/>
            <rFont val="Calibri"/>
            <family val="2"/>
            <scheme val="minor"/>
          </rPr>
          <t>Балл: 0 из 4</t>
        </r>
      </text>
    </comment>
    <comment ref="BJ125" authorId="0" shapeId="0">
      <text>
        <r>
          <rPr>
            <sz val="11"/>
            <color theme="1"/>
            <rFont val="Calibri"/>
            <family val="2"/>
            <scheme val="minor"/>
          </rPr>
          <t>Балл: 6 из 6</t>
        </r>
      </text>
    </comment>
    <comment ref="BO125" authorId="0" shapeId="0">
      <text>
        <r>
          <rPr>
            <sz val="11"/>
            <color theme="1"/>
            <rFont val="Calibri"/>
            <family val="2"/>
            <scheme val="minor"/>
          </rPr>
          <t>Балл: 0 из 6</t>
        </r>
      </text>
    </comment>
    <comment ref="BV125" authorId="0" shapeId="0">
      <text>
        <r>
          <rPr>
            <sz val="11"/>
            <color theme="1"/>
            <rFont val="Calibri"/>
            <family val="2"/>
            <scheme val="minor"/>
          </rPr>
          <t>Балл: 6 из 6</t>
        </r>
      </text>
    </comment>
    <comment ref="BZ125" authorId="0" shapeId="0">
      <text>
        <r>
          <rPr>
            <sz val="11"/>
            <color theme="1"/>
            <rFont val="Calibri"/>
            <family val="2"/>
            <scheme val="minor"/>
          </rPr>
          <t>Балл: 6 из 6</t>
        </r>
      </text>
    </comment>
    <comment ref="CA125" authorId="0" shapeId="0">
      <text>
        <r>
          <rPr>
            <sz val="11"/>
            <color theme="1"/>
            <rFont val="Calibri"/>
            <family val="2"/>
            <scheme val="minor"/>
          </rPr>
          <t>Балл: 2 из 2</t>
        </r>
      </text>
    </comment>
    <comment ref="CN125" authorId="0" shapeId="0">
      <text>
        <r>
          <rPr>
            <sz val="11"/>
            <color theme="1"/>
            <rFont val="Calibri"/>
            <family val="2"/>
            <scheme val="minor"/>
          </rPr>
          <t>Балл: 0 из 4</t>
        </r>
      </text>
    </comment>
    <comment ref="DB125" authorId="0" shapeId="0">
      <text>
        <r>
          <rPr>
            <sz val="11"/>
            <color theme="1"/>
            <rFont val="Calibri"/>
            <family val="2"/>
            <scheme val="minor"/>
          </rPr>
          <t>Балл: 0 из 4</t>
        </r>
      </text>
    </comment>
    <comment ref="DK125" authorId="0" shapeId="0">
      <text>
        <r>
          <rPr>
            <sz val="11"/>
            <color theme="1"/>
            <rFont val="Calibri"/>
            <family val="2"/>
            <scheme val="minor"/>
          </rPr>
          <t>Балл: 0 из 4</t>
        </r>
      </text>
    </comment>
    <comment ref="DU125" authorId="0" shapeId="0">
      <text>
        <r>
          <rPr>
            <sz val="11"/>
            <color theme="1"/>
            <rFont val="Calibri"/>
            <family val="2"/>
            <scheme val="minor"/>
          </rPr>
          <t>Балл: 6 из 6</t>
        </r>
      </text>
    </comment>
    <comment ref="EB125" authorId="0" shapeId="0">
      <text>
        <r>
          <rPr>
            <sz val="11"/>
            <color theme="1"/>
            <rFont val="Calibri"/>
            <family val="2"/>
            <scheme val="minor"/>
          </rPr>
          <t>Балл: 2 из 2</t>
        </r>
      </text>
    </comment>
    <comment ref="EN125" authorId="0" shapeId="0">
      <text>
        <r>
          <rPr>
            <sz val="11"/>
            <color theme="1"/>
            <rFont val="Calibri"/>
            <family val="2"/>
            <scheme val="minor"/>
          </rPr>
          <t>Балл: 0 из 4</t>
        </r>
      </text>
    </comment>
    <comment ref="EX125" authorId="0" shapeId="0">
      <text>
        <r>
          <rPr>
            <sz val="11"/>
            <color theme="1"/>
            <rFont val="Calibri"/>
            <family val="2"/>
            <scheme val="minor"/>
          </rPr>
          <t>Балл: 6 из 6</t>
        </r>
      </text>
    </comment>
    <comment ref="G126" authorId="0" shapeId="0">
      <text>
        <r>
          <rPr>
            <sz val="11"/>
            <color theme="1"/>
            <rFont val="Calibri"/>
            <family val="2"/>
            <scheme val="minor"/>
          </rPr>
          <t>Балл: 2 из 2</t>
        </r>
      </text>
    </comment>
    <comment ref="P126" authorId="0" shapeId="0">
      <text>
        <r>
          <rPr>
            <sz val="11"/>
            <color theme="1"/>
            <rFont val="Calibri"/>
            <family val="2"/>
            <scheme val="minor"/>
          </rPr>
          <t>Балл: 2 из 2</t>
        </r>
      </text>
    </comment>
    <comment ref="T126" authorId="0" shapeId="0">
      <text>
        <r>
          <rPr>
            <sz val="11"/>
            <color theme="1"/>
            <rFont val="Calibri"/>
            <family val="2"/>
            <scheme val="minor"/>
          </rPr>
          <t>Балл: 2 из 2</t>
        </r>
      </text>
    </comment>
    <comment ref="Y126" authorId="0" shapeId="0">
      <text>
        <r>
          <rPr>
            <sz val="11"/>
            <color theme="1"/>
            <rFont val="Calibri"/>
            <family val="2"/>
            <scheme val="minor"/>
          </rPr>
          <t>Балл: 2 из 2</t>
        </r>
      </text>
    </comment>
    <comment ref="AB126" authorId="0" shapeId="0">
      <text>
        <r>
          <rPr>
            <sz val="11"/>
            <color theme="1"/>
            <rFont val="Calibri"/>
            <family val="2"/>
            <scheme val="minor"/>
          </rPr>
          <t>Балл: 2 из 2</t>
        </r>
      </text>
    </comment>
    <comment ref="AG126" authorId="0" shapeId="0">
      <text>
        <r>
          <rPr>
            <sz val="11"/>
            <color theme="1"/>
            <rFont val="Calibri"/>
            <family val="2"/>
            <scheme val="minor"/>
          </rPr>
          <t>Балл: 4 из 4</t>
        </r>
      </text>
    </comment>
    <comment ref="AH126" authorId="0" shapeId="0">
      <text>
        <r>
          <rPr>
            <sz val="11"/>
            <color theme="1"/>
            <rFont val="Calibri"/>
            <family val="2"/>
            <scheme val="minor"/>
          </rPr>
          <t>Балл: 4 из 4</t>
        </r>
      </text>
    </comment>
    <comment ref="AJ126" authorId="0" shapeId="0">
      <text>
        <r>
          <rPr>
            <sz val="11"/>
            <color theme="1"/>
            <rFont val="Calibri"/>
            <family val="2"/>
            <scheme val="minor"/>
          </rPr>
          <t>Балл: 4 из 4</t>
        </r>
      </text>
    </comment>
    <comment ref="AP126" authorId="0" shapeId="0">
      <text>
        <r>
          <rPr>
            <sz val="11"/>
            <color theme="1"/>
            <rFont val="Calibri"/>
            <family val="2"/>
            <scheme val="minor"/>
          </rPr>
          <t>Балл: 4 из 4</t>
        </r>
      </text>
    </comment>
    <comment ref="AV126" authorId="0" shapeId="0">
      <text>
        <r>
          <rPr>
            <sz val="11"/>
            <color theme="1"/>
            <rFont val="Calibri"/>
            <family val="2"/>
            <scheme val="minor"/>
          </rPr>
          <t>Балл: 4 из 4</t>
        </r>
      </text>
    </comment>
    <comment ref="AX126" authorId="0" shapeId="0">
      <text>
        <r>
          <rPr>
            <sz val="11"/>
            <color theme="1"/>
            <rFont val="Calibri"/>
            <family val="2"/>
            <scheme val="minor"/>
          </rPr>
          <t>Балл: 0 из 4</t>
        </r>
      </text>
    </comment>
    <comment ref="BH126" authorId="0" shapeId="0">
      <text>
        <r>
          <rPr>
            <sz val="11"/>
            <color theme="1"/>
            <rFont val="Calibri"/>
            <family val="2"/>
            <scheme val="minor"/>
          </rPr>
          <t>Балл: 0 из 4</t>
        </r>
      </text>
    </comment>
    <comment ref="BI126" authorId="0" shapeId="0">
      <text>
        <r>
          <rPr>
            <sz val="11"/>
            <color theme="1"/>
            <rFont val="Calibri"/>
            <family val="2"/>
            <scheme val="minor"/>
          </rPr>
          <t>Балл: 6 из 6</t>
        </r>
      </text>
    </comment>
    <comment ref="BO126" authorId="0" shapeId="0">
      <text>
        <r>
          <rPr>
            <sz val="11"/>
            <color theme="1"/>
            <rFont val="Calibri"/>
            <family val="2"/>
            <scheme val="minor"/>
          </rPr>
          <t>Балл: 0 из 6</t>
        </r>
      </text>
    </comment>
    <comment ref="BQ126" authorId="0" shapeId="0">
      <text>
        <r>
          <rPr>
            <sz val="11"/>
            <color theme="1"/>
            <rFont val="Calibri"/>
            <family val="2"/>
            <scheme val="minor"/>
          </rPr>
          <t>Балл: 0 из 6</t>
        </r>
      </text>
    </comment>
    <comment ref="BV126" authorId="0" shapeId="0">
      <text>
        <r>
          <rPr>
            <sz val="11"/>
            <color theme="1"/>
            <rFont val="Calibri"/>
            <family val="2"/>
            <scheme val="minor"/>
          </rPr>
          <t>Балл: 0 из 6</t>
        </r>
      </text>
    </comment>
    <comment ref="BZ126" authorId="0" shapeId="0">
      <text>
        <r>
          <rPr>
            <sz val="11"/>
            <color theme="1"/>
            <rFont val="Calibri"/>
            <family val="2"/>
            <scheme val="minor"/>
          </rPr>
          <t>Балл: 0 из 6</t>
        </r>
      </text>
    </comment>
    <comment ref="CC126" authorId="0" shapeId="0">
      <text>
        <r>
          <rPr>
            <sz val="11"/>
            <color theme="1"/>
            <rFont val="Calibri"/>
            <family val="2"/>
            <scheme val="minor"/>
          </rPr>
          <t>Балл: 2 из 2</t>
        </r>
      </text>
    </comment>
    <comment ref="CR126" authorId="0" shapeId="0">
      <text>
        <r>
          <rPr>
            <sz val="11"/>
            <color theme="1"/>
            <rFont val="Calibri"/>
            <family val="2"/>
            <scheme val="minor"/>
          </rPr>
          <t>Балл: 0 из 4</t>
        </r>
      </text>
    </comment>
    <comment ref="CV126" authorId="0" shapeId="0">
      <text>
        <r>
          <rPr>
            <sz val="11"/>
            <color theme="1"/>
            <rFont val="Calibri"/>
            <family val="2"/>
            <scheme val="minor"/>
          </rPr>
          <t>Балл: 0 из 4</t>
        </r>
      </text>
    </comment>
    <comment ref="DH126" authorId="0" shapeId="0">
      <text>
        <r>
          <rPr>
            <sz val="11"/>
            <color theme="1"/>
            <rFont val="Calibri"/>
            <family val="2"/>
            <scheme val="minor"/>
          </rPr>
          <t>Балл: 0 из 4</t>
        </r>
      </text>
    </comment>
    <comment ref="DV126" authorId="0" shapeId="0">
      <text>
        <r>
          <rPr>
            <sz val="11"/>
            <color theme="1"/>
            <rFont val="Calibri"/>
            <family val="2"/>
            <scheme val="minor"/>
          </rPr>
          <t>Балл: 6 из 6</t>
        </r>
      </text>
    </comment>
    <comment ref="EB126" authorId="0" shapeId="0">
      <text>
        <r>
          <rPr>
            <sz val="11"/>
            <color theme="1"/>
            <rFont val="Calibri"/>
            <family val="2"/>
            <scheme val="minor"/>
          </rPr>
          <t>Балл: 2 из 2</t>
        </r>
      </text>
    </comment>
    <comment ref="EN126" authorId="0" shapeId="0">
      <text>
        <r>
          <rPr>
            <sz val="11"/>
            <color theme="1"/>
            <rFont val="Calibri"/>
            <family val="2"/>
            <scheme val="minor"/>
          </rPr>
          <t>Балл: 0 из 4</t>
        </r>
      </text>
    </comment>
    <comment ref="EW126" authorId="0" shapeId="0">
      <text>
        <r>
          <rPr>
            <sz val="11"/>
            <color theme="1"/>
            <rFont val="Calibri"/>
            <family val="2"/>
            <scheme val="minor"/>
          </rPr>
          <t>Балл: 6 из 6</t>
        </r>
      </text>
    </comment>
    <comment ref="G127" authorId="0" shapeId="0">
      <text>
        <r>
          <rPr>
            <sz val="11"/>
            <color theme="1"/>
            <rFont val="Calibri"/>
            <family val="2"/>
            <scheme val="minor"/>
          </rPr>
          <t>Балл: 2 из 2</t>
        </r>
      </text>
    </comment>
    <comment ref="M127" authorId="0" shapeId="0">
      <text>
        <r>
          <rPr>
            <sz val="11"/>
            <color theme="1"/>
            <rFont val="Calibri"/>
            <family val="2"/>
            <scheme val="minor"/>
          </rPr>
          <t>Балл: 2 из 2</t>
        </r>
      </text>
    </comment>
    <comment ref="S127" authorId="0" shapeId="0">
      <text>
        <r>
          <rPr>
            <sz val="11"/>
            <color theme="1"/>
            <rFont val="Calibri"/>
            <family val="2"/>
            <scheme val="minor"/>
          </rPr>
          <t>Балл: 2 из 2</t>
        </r>
      </text>
    </comment>
    <comment ref="Z127" authorId="0" shapeId="0">
      <text>
        <r>
          <rPr>
            <sz val="11"/>
            <color theme="1"/>
            <rFont val="Calibri"/>
            <family val="2"/>
            <scheme val="minor"/>
          </rPr>
          <t>Балл: 0 из 2</t>
        </r>
      </text>
    </comment>
    <comment ref="AA127" authorId="0" shapeId="0">
      <text>
        <r>
          <rPr>
            <sz val="11"/>
            <color theme="1"/>
            <rFont val="Calibri"/>
            <family val="2"/>
            <scheme val="minor"/>
          </rPr>
          <t>Балл: 2 из 2</t>
        </r>
      </text>
    </comment>
    <comment ref="AF127" authorId="0" shapeId="0">
      <text>
        <r>
          <rPr>
            <sz val="11"/>
            <color theme="1"/>
            <rFont val="Calibri"/>
            <family val="2"/>
            <scheme val="minor"/>
          </rPr>
          <t>Балл: 4 из 4</t>
        </r>
      </text>
    </comment>
    <comment ref="AH127" authorId="0" shapeId="0">
      <text>
        <r>
          <rPr>
            <sz val="11"/>
            <color theme="1"/>
            <rFont val="Calibri"/>
            <family val="2"/>
            <scheme val="minor"/>
          </rPr>
          <t>Балл: 4 из 4</t>
        </r>
      </text>
    </comment>
    <comment ref="AJ127" authorId="0" shapeId="0">
      <text>
        <r>
          <rPr>
            <sz val="11"/>
            <color theme="1"/>
            <rFont val="Calibri"/>
            <family val="2"/>
            <scheme val="minor"/>
          </rPr>
          <t>Балл: 4 из 4</t>
        </r>
      </text>
    </comment>
    <comment ref="AQ127" authorId="0" shapeId="0">
      <text>
        <r>
          <rPr>
            <sz val="11"/>
            <color theme="1"/>
            <rFont val="Calibri"/>
            <family val="2"/>
            <scheme val="minor"/>
          </rPr>
          <t>Балл: 4 из 4</t>
        </r>
      </text>
    </comment>
    <comment ref="AT127" authorId="0" shapeId="0">
      <text>
        <r>
          <rPr>
            <sz val="11"/>
            <color theme="1"/>
            <rFont val="Calibri"/>
            <family val="2"/>
            <scheme val="minor"/>
          </rPr>
          <t>Балл: 4 из 4</t>
        </r>
      </text>
    </comment>
    <comment ref="AX127" authorId="0" shapeId="0">
      <text>
        <r>
          <rPr>
            <sz val="11"/>
            <color theme="1"/>
            <rFont val="Calibri"/>
            <family val="2"/>
            <scheme val="minor"/>
          </rPr>
          <t>Балл: 0 из 4</t>
        </r>
      </text>
    </comment>
    <comment ref="BG127" authorId="0" shapeId="0">
      <text>
        <r>
          <rPr>
            <sz val="11"/>
            <color theme="1"/>
            <rFont val="Calibri"/>
            <family val="2"/>
            <scheme val="minor"/>
          </rPr>
          <t>Балл: 0 из 4</t>
        </r>
      </text>
    </comment>
    <comment ref="BI127" authorId="0" shapeId="0">
      <text>
        <r>
          <rPr>
            <sz val="11"/>
            <color theme="1"/>
            <rFont val="Calibri"/>
            <family val="2"/>
            <scheme val="minor"/>
          </rPr>
          <t>Балл: 6 из 6</t>
        </r>
      </text>
    </comment>
    <comment ref="BM127" authorId="0" shapeId="0">
      <text>
        <r>
          <rPr>
            <sz val="11"/>
            <color theme="1"/>
            <rFont val="Calibri"/>
            <family val="2"/>
            <scheme val="minor"/>
          </rPr>
          <t>Балл: 0 из 6</t>
        </r>
      </text>
    </comment>
    <comment ref="BR127" authorId="0" shapeId="0">
      <text>
        <r>
          <rPr>
            <sz val="11"/>
            <color theme="1"/>
            <rFont val="Calibri"/>
            <family val="2"/>
            <scheme val="minor"/>
          </rPr>
          <t>Балл: 0 из 6</t>
        </r>
      </text>
    </comment>
    <comment ref="BT127" authorId="0" shapeId="0">
      <text>
        <r>
          <rPr>
            <sz val="11"/>
            <color theme="1"/>
            <rFont val="Calibri"/>
            <family val="2"/>
            <scheme val="minor"/>
          </rPr>
          <t>Балл: 6 из 6</t>
        </r>
      </text>
    </comment>
    <comment ref="BZ127" authorId="0" shapeId="0">
      <text>
        <r>
          <rPr>
            <sz val="11"/>
            <color theme="1"/>
            <rFont val="Calibri"/>
            <family val="2"/>
            <scheme val="minor"/>
          </rPr>
          <t>Балл: 0 из 6</t>
        </r>
      </text>
    </comment>
    <comment ref="CD127" authorId="0" shapeId="0">
      <text>
        <r>
          <rPr>
            <sz val="11"/>
            <color theme="1"/>
            <rFont val="Calibri"/>
            <family val="2"/>
            <scheme val="minor"/>
          </rPr>
          <t>Балл: 2 из 2</t>
        </r>
      </text>
    </comment>
    <comment ref="CS127" authorId="0" shapeId="0">
      <text>
        <r>
          <rPr>
            <sz val="11"/>
            <color theme="1"/>
            <rFont val="Calibri"/>
            <family val="2"/>
            <scheme val="minor"/>
          </rPr>
          <t>Балл: 4 из 4</t>
        </r>
      </text>
    </comment>
    <comment ref="DD127" authorId="0" shapeId="0">
      <text>
        <r>
          <rPr>
            <sz val="11"/>
            <color theme="1"/>
            <rFont val="Calibri"/>
            <family val="2"/>
            <scheme val="minor"/>
          </rPr>
          <t>Балл: 4 из 4</t>
        </r>
      </text>
    </comment>
    <comment ref="DG127" authorId="0" shapeId="0">
      <text>
        <r>
          <rPr>
            <sz val="11"/>
            <color theme="1"/>
            <rFont val="Calibri"/>
            <family val="2"/>
            <scheme val="minor"/>
          </rPr>
          <t>Балл: 0 из 4</t>
        </r>
      </text>
    </comment>
    <comment ref="DP127" authorId="0" shapeId="0">
      <text>
        <r>
          <rPr>
            <sz val="11"/>
            <color theme="1"/>
            <rFont val="Calibri"/>
            <family val="2"/>
            <scheme val="minor"/>
          </rPr>
          <t>Балл: 6 из 6</t>
        </r>
      </text>
    </comment>
    <comment ref="EA127" authorId="0" shapeId="0">
      <text>
        <r>
          <rPr>
            <sz val="11"/>
            <color theme="1"/>
            <rFont val="Calibri"/>
            <family val="2"/>
            <scheme val="minor"/>
          </rPr>
          <t>Балл: 2 из 2</t>
        </r>
      </text>
    </comment>
    <comment ref="EO127" authorId="0" shapeId="0">
      <text>
        <r>
          <rPr>
            <sz val="11"/>
            <color theme="1"/>
            <rFont val="Calibri"/>
            <family val="2"/>
            <scheme val="minor"/>
          </rPr>
          <t>Балл: 0 из 4</t>
        </r>
      </text>
    </comment>
    <comment ref="EX127" authorId="0" shapeId="0">
      <text>
        <r>
          <rPr>
            <sz val="11"/>
            <color theme="1"/>
            <rFont val="Calibri"/>
            <family val="2"/>
            <scheme val="minor"/>
          </rPr>
          <t>Балл: 3 из 6</t>
        </r>
      </text>
    </comment>
    <comment ref="G128" authorId="0" shapeId="0">
      <text>
        <r>
          <rPr>
            <sz val="11"/>
            <color theme="1"/>
            <rFont val="Calibri"/>
            <family val="2"/>
            <scheme val="minor"/>
          </rPr>
          <t>Балл: 2 из 2</t>
        </r>
      </text>
    </comment>
    <comment ref="M128" authorId="0" shapeId="0">
      <text>
        <r>
          <rPr>
            <sz val="11"/>
            <color theme="1"/>
            <rFont val="Calibri"/>
            <family val="2"/>
            <scheme val="minor"/>
          </rPr>
          <t>Балл: 2 из 2</t>
        </r>
      </text>
    </comment>
    <comment ref="R128" authorId="0" shapeId="0">
      <text>
        <r>
          <rPr>
            <sz val="11"/>
            <color theme="1"/>
            <rFont val="Calibri"/>
            <family val="2"/>
            <scheme val="minor"/>
          </rPr>
          <t>Балл: 0 из 2</t>
        </r>
      </text>
    </comment>
    <comment ref="Z128" authorId="0" shapeId="0">
      <text>
        <r>
          <rPr>
            <sz val="11"/>
            <color theme="1"/>
            <rFont val="Calibri"/>
            <family val="2"/>
            <scheme val="minor"/>
          </rPr>
          <t>Балл: 0 из 2</t>
        </r>
      </text>
    </comment>
    <comment ref="AB128" authorId="0" shapeId="0">
      <text>
        <r>
          <rPr>
            <sz val="11"/>
            <color theme="1"/>
            <rFont val="Calibri"/>
            <family val="2"/>
            <scheme val="minor"/>
          </rPr>
          <t>Балл: 2 из 2</t>
        </r>
      </text>
    </comment>
    <comment ref="AG128" authorId="0" shapeId="0">
      <text>
        <r>
          <rPr>
            <sz val="11"/>
            <color theme="1"/>
            <rFont val="Calibri"/>
            <family val="2"/>
            <scheme val="minor"/>
          </rPr>
          <t>Балл: 4 из 4</t>
        </r>
      </text>
    </comment>
    <comment ref="AH128" authorId="0" shapeId="0">
      <text>
        <r>
          <rPr>
            <sz val="11"/>
            <color theme="1"/>
            <rFont val="Calibri"/>
            <family val="2"/>
            <scheme val="minor"/>
          </rPr>
          <t>Балл: 4 из 4</t>
        </r>
      </text>
    </comment>
    <comment ref="AK128" authorId="0" shapeId="0">
      <text>
        <r>
          <rPr>
            <sz val="11"/>
            <color theme="1"/>
            <rFont val="Calibri"/>
            <family val="2"/>
            <scheme val="minor"/>
          </rPr>
          <t>Балл: 4 из 4</t>
        </r>
      </text>
    </comment>
    <comment ref="AL128" authorId="0" shapeId="0">
      <text>
        <r>
          <rPr>
            <sz val="11"/>
            <color theme="1"/>
            <rFont val="Calibri"/>
            <family val="2"/>
            <scheme val="minor"/>
          </rPr>
          <t>Балл: 4 из 4</t>
        </r>
      </text>
    </comment>
    <comment ref="AV128" authorId="0" shapeId="0">
      <text>
        <r>
          <rPr>
            <sz val="11"/>
            <color theme="1"/>
            <rFont val="Calibri"/>
            <family val="2"/>
            <scheme val="minor"/>
          </rPr>
          <t>Балл: 4 из 4</t>
        </r>
      </text>
    </comment>
    <comment ref="AZ128" authorId="0" shapeId="0">
      <text>
        <r>
          <rPr>
            <sz val="11"/>
            <color theme="1"/>
            <rFont val="Calibri"/>
            <family val="2"/>
            <scheme val="minor"/>
          </rPr>
          <t>Балл: 0 из 4</t>
        </r>
      </text>
    </comment>
    <comment ref="BG128" authorId="0" shapeId="0">
      <text>
        <r>
          <rPr>
            <sz val="11"/>
            <color theme="1"/>
            <rFont val="Calibri"/>
            <family val="2"/>
            <scheme val="minor"/>
          </rPr>
          <t>Балл: 0 из 4</t>
        </r>
      </text>
    </comment>
    <comment ref="BL128" authorId="0" shapeId="0">
      <text>
        <r>
          <rPr>
            <sz val="11"/>
            <color theme="1"/>
            <rFont val="Calibri"/>
            <family val="2"/>
            <scheme val="minor"/>
          </rPr>
          <t>Балл: 0 из 6</t>
        </r>
      </text>
    </comment>
    <comment ref="BM128" authorId="0" shapeId="0">
      <text>
        <r>
          <rPr>
            <sz val="11"/>
            <color theme="1"/>
            <rFont val="Calibri"/>
            <family val="2"/>
            <scheme val="minor"/>
          </rPr>
          <t>Балл: 0 из 6</t>
        </r>
      </text>
    </comment>
    <comment ref="BS128" authorId="0" shapeId="0">
      <text>
        <r>
          <rPr>
            <sz val="11"/>
            <color theme="1"/>
            <rFont val="Calibri"/>
            <family val="2"/>
            <scheme val="minor"/>
          </rPr>
          <t>Балл: 0 из 6</t>
        </r>
      </text>
    </comment>
    <comment ref="BT128" authorId="0" shapeId="0">
      <text>
        <r>
          <rPr>
            <sz val="11"/>
            <color theme="1"/>
            <rFont val="Calibri"/>
            <family val="2"/>
            <scheme val="minor"/>
          </rPr>
          <t>Балл: 6 из 6</t>
        </r>
      </text>
    </comment>
    <comment ref="BX128" authorId="0" shapeId="0">
      <text>
        <r>
          <rPr>
            <sz val="11"/>
            <color theme="1"/>
            <rFont val="Calibri"/>
            <family val="2"/>
            <scheme val="minor"/>
          </rPr>
          <t>Балл: 0 из 6</t>
        </r>
      </text>
    </comment>
    <comment ref="CC128" authorId="0" shapeId="0">
      <text>
        <r>
          <rPr>
            <sz val="11"/>
            <color theme="1"/>
            <rFont val="Calibri"/>
            <family val="2"/>
            <scheme val="minor"/>
          </rPr>
          <t>Балл: 2 из 2</t>
        </r>
      </text>
    </comment>
    <comment ref="CS128" authorId="0" shapeId="0">
      <text>
        <r>
          <rPr>
            <sz val="11"/>
            <color theme="1"/>
            <rFont val="Calibri"/>
            <family val="2"/>
            <scheme val="minor"/>
          </rPr>
          <t>Балл: 0 из 4</t>
        </r>
      </text>
    </comment>
    <comment ref="CU128" authorId="0" shapeId="0">
      <text>
        <r>
          <rPr>
            <sz val="11"/>
            <color theme="1"/>
            <rFont val="Calibri"/>
            <family val="2"/>
            <scheme val="minor"/>
          </rPr>
          <t>Балл: 0 из 4</t>
        </r>
      </text>
    </comment>
    <comment ref="DM128" authorId="0" shapeId="0">
      <text>
        <r>
          <rPr>
            <sz val="11"/>
            <color theme="1"/>
            <rFont val="Calibri"/>
            <family val="2"/>
            <scheme val="minor"/>
          </rPr>
          <t>Балл: 0 из 4</t>
        </r>
      </text>
    </comment>
    <comment ref="DV128" authorId="0" shapeId="0">
      <text>
        <r>
          <rPr>
            <sz val="11"/>
            <color theme="1"/>
            <rFont val="Calibri"/>
            <family val="2"/>
            <scheme val="minor"/>
          </rPr>
          <t>Балл: 6 из 6</t>
        </r>
      </text>
    </comment>
    <comment ref="ED128" authorId="0" shapeId="0">
      <text>
        <r>
          <rPr>
            <sz val="11"/>
            <color theme="1"/>
            <rFont val="Calibri"/>
            <family val="2"/>
            <scheme val="minor"/>
          </rPr>
          <t>Балл: 0 из 2</t>
        </r>
      </text>
    </comment>
    <comment ref="EO128" authorId="0" shapeId="0">
      <text>
        <r>
          <rPr>
            <sz val="11"/>
            <color theme="1"/>
            <rFont val="Calibri"/>
            <family val="2"/>
            <scheme val="minor"/>
          </rPr>
          <t>Балл: 4 из 4</t>
        </r>
      </text>
    </comment>
    <comment ref="EZ128" authorId="0" shapeId="0">
      <text>
        <r>
          <rPr>
            <sz val="11"/>
            <color theme="1"/>
            <rFont val="Calibri"/>
            <family val="2"/>
            <scheme val="minor"/>
          </rPr>
          <t>Балл: 3 из 6</t>
        </r>
      </text>
    </comment>
    <comment ref="H129" authorId="0" shapeId="0">
      <text>
        <r>
          <rPr>
            <sz val="11"/>
            <color theme="1"/>
            <rFont val="Calibri"/>
            <family val="2"/>
            <scheme val="minor"/>
          </rPr>
          <t>Балл: 2 из 2</t>
        </r>
      </text>
    </comment>
    <comment ref="P129" authorId="0" shapeId="0">
      <text>
        <r>
          <rPr>
            <sz val="11"/>
            <color theme="1"/>
            <rFont val="Calibri"/>
            <family val="2"/>
            <scheme val="minor"/>
          </rPr>
          <t>Балл: 0 из 2</t>
        </r>
      </text>
    </comment>
    <comment ref="V129" authorId="0" shapeId="0">
      <text>
        <r>
          <rPr>
            <sz val="11"/>
            <color theme="1"/>
            <rFont val="Calibri"/>
            <family val="2"/>
            <scheme val="minor"/>
          </rPr>
          <t>Балл: 0 из 2</t>
        </r>
      </text>
    </comment>
    <comment ref="Z129" authorId="0" shapeId="0">
      <text>
        <r>
          <rPr>
            <sz val="11"/>
            <color theme="1"/>
            <rFont val="Calibri"/>
            <family val="2"/>
            <scheme val="minor"/>
          </rPr>
          <t>Балл: 0 из 2</t>
        </r>
      </text>
    </comment>
    <comment ref="AC129" authorId="0" shapeId="0">
      <text>
        <r>
          <rPr>
            <sz val="11"/>
            <color theme="1"/>
            <rFont val="Calibri"/>
            <family val="2"/>
            <scheme val="minor"/>
          </rPr>
          <t>Балл: 0 из 2</t>
        </r>
      </text>
    </comment>
    <comment ref="AG129" authorId="0" shapeId="0">
      <text>
        <r>
          <rPr>
            <sz val="11"/>
            <color theme="1"/>
            <rFont val="Calibri"/>
            <family val="2"/>
            <scheme val="minor"/>
          </rPr>
          <t>Балл: 4 из 4</t>
        </r>
      </text>
    </comment>
    <comment ref="AI129" authorId="0" shapeId="0">
      <text>
        <r>
          <rPr>
            <sz val="11"/>
            <color theme="1"/>
            <rFont val="Calibri"/>
            <family val="2"/>
            <scheme val="minor"/>
          </rPr>
          <t>Балл: 4 из 4</t>
        </r>
      </text>
    </comment>
    <comment ref="AJ129" authorId="0" shapeId="0">
      <text>
        <r>
          <rPr>
            <sz val="11"/>
            <color theme="1"/>
            <rFont val="Calibri"/>
            <family val="2"/>
            <scheme val="minor"/>
          </rPr>
          <t>Балл: 0 из 4</t>
        </r>
      </text>
    </comment>
    <comment ref="AP129" authorId="0" shapeId="0">
      <text>
        <r>
          <rPr>
            <sz val="11"/>
            <color theme="1"/>
            <rFont val="Calibri"/>
            <family val="2"/>
            <scheme val="minor"/>
          </rPr>
          <t>Балл: 0 из 4</t>
        </r>
      </text>
    </comment>
    <comment ref="AV129" authorId="0" shapeId="0">
      <text>
        <r>
          <rPr>
            <sz val="11"/>
            <color theme="1"/>
            <rFont val="Calibri"/>
            <family val="2"/>
            <scheme val="minor"/>
          </rPr>
          <t>Балл: 0 из 4</t>
        </r>
      </text>
    </comment>
    <comment ref="AX129" authorId="0" shapeId="0">
      <text>
        <r>
          <rPr>
            <sz val="11"/>
            <color theme="1"/>
            <rFont val="Calibri"/>
            <family val="2"/>
            <scheme val="minor"/>
          </rPr>
          <t>Балл: 0 из 4</t>
        </r>
      </text>
    </comment>
    <comment ref="BD129" authorId="0" shapeId="0">
      <text>
        <r>
          <rPr>
            <sz val="11"/>
            <color theme="1"/>
            <rFont val="Calibri"/>
            <family val="2"/>
            <scheme val="minor"/>
          </rPr>
          <t>Балл: 0 из 4</t>
        </r>
      </text>
    </comment>
    <comment ref="BJ129" authorId="0" shapeId="0">
      <text>
        <r>
          <rPr>
            <sz val="11"/>
            <color theme="1"/>
            <rFont val="Calibri"/>
            <family val="2"/>
            <scheme val="minor"/>
          </rPr>
          <t>Балл: 6 из 6</t>
        </r>
      </text>
    </comment>
    <comment ref="BN129" authorId="0" shapeId="0">
      <text>
        <r>
          <rPr>
            <sz val="11"/>
            <color theme="1"/>
            <rFont val="Calibri"/>
            <family val="2"/>
            <scheme val="minor"/>
          </rPr>
          <t>Балл: 0 из 6</t>
        </r>
      </text>
    </comment>
    <comment ref="BP129" authorId="0" shapeId="0">
      <text>
        <r>
          <rPr>
            <sz val="11"/>
            <color theme="1"/>
            <rFont val="Calibri"/>
            <family val="2"/>
            <scheme val="minor"/>
          </rPr>
          <t>Балл: 6 из 6</t>
        </r>
      </text>
    </comment>
    <comment ref="BT129" authorId="0" shapeId="0">
      <text>
        <r>
          <rPr>
            <sz val="11"/>
            <color theme="1"/>
            <rFont val="Calibri"/>
            <family val="2"/>
            <scheme val="minor"/>
          </rPr>
          <t>Балл: 6 из 6</t>
        </r>
      </text>
    </comment>
    <comment ref="BY129" authorId="0" shapeId="0">
      <text>
        <r>
          <rPr>
            <sz val="11"/>
            <color theme="1"/>
            <rFont val="Calibri"/>
            <family val="2"/>
            <scheme val="minor"/>
          </rPr>
          <t>Балл: 0 из 6</t>
        </r>
      </text>
    </comment>
    <comment ref="CJ129" authorId="0" shapeId="0">
      <text>
        <r>
          <rPr>
            <sz val="11"/>
            <color theme="1"/>
            <rFont val="Calibri"/>
            <family val="2"/>
            <scheme val="minor"/>
          </rPr>
          <t>Балл: 2 из 2</t>
        </r>
      </text>
    </comment>
    <comment ref="CM129" authorId="0" shapeId="0">
      <text>
        <r>
          <rPr>
            <sz val="11"/>
            <color theme="1"/>
            <rFont val="Calibri"/>
            <family val="2"/>
            <scheme val="minor"/>
          </rPr>
          <t>Балл: 0 из 4</t>
        </r>
      </text>
    </comment>
    <comment ref="CV129" authorId="0" shapeId="0">
      <text>
        <r>
          <rPr>
            <sz val="11"/>
            <color theme="1"/>
            <rFont val="Calibri"/>
            <family val="2"/>
            <scheme val="minor"/>
          </rPr>
          <t>Балл: 0 из 4</t>
        </r>
      </text>
    </comment>
    <comment ref="DI129" authorId="0" shapeId="0">
      <text>
        <r>
          <rPr>
            <sz val="11"/>
            <color theme="1"/>
            <rFont val="Calibri"/>
            <family val="2"/>
            <scheme val="minor"/>
          </rPr>
          <t>Балл: 0 из 4</t>
        </r>
      </text>
    </comment>
    <comment ref="DP129" authorId="0" shapeId="0">
      <text>
        <r>
          <rPr>
            <sz val="11"/>
            <color theme="1"/>
            <rFont val="Calibri"/>
            <family val="2"/>
            <scheme val="minor"/>
          </rPr>
          <t>Балл: 6 из 6</t>
        </r>
      </text>
    </comment>
    <comment ref="EC129" authorId="0" shapeId="0">
      <text>
        <r>
          <rPr>
            <sz val="11"/>
            <color theme="1"/>
            <rFont val="Calibri"/>
            <family val="2"/>
            <scheme val="minor"/>
          </rPr>
          <t>Балл: 2 из 2</t>
        </r>
      </text>
    </comment>
    <comment ref="EK129" authorId="0" shapeId="0">
      <text>
        <r>
          <rPr>
            <sz val="11"/>
            <color theme="1"/>
            <rFont val="Calibri"/>
            <family val="2"/>
            <scheme val="minor"/>
          </rPr>
          <t>Балл: 4 из 4</t>
        </r>
      </text>
    </comment>
    <comment ref="FA129" authorId="0" shapeId="0">
      <text>
        <r>
          <rPr>
            <sz val="11"/>
            <color theme="1"/>
            <rFont val="Calibri"/>
            <family val="2"/>
            <scheme val="minor"/>
          </rPr>
          <t>Балл: 6 из 6</t>
        </r>
      </text>
    </comment>
    <comment ref="H130" authorId="0" shapeId="0">
      <text>
        <r>
          <rPr>
            <sz val="11"/>
            <color theme="1"/>
            <rFont val="Calibri"/>
            <family val="2"/>
            <scheme val="minor"/>
          </rPr>
          <t>Балл: 2 из 2</t>
        </r>
      </text>
    </comment>
    <comment ref="P130" authorId="0" shapeId="0">
      <text>
        <r>
          <rPr>
            <sz val="11"/>
            <color theme="1"/>
            <rFont val="Calibri"/>
            <family val="2"/>
            <scheme val="minor"/>
          </rPr>
          <t>Балл: 2 из 2</t>
        </r>
      </text>
    </comment>
    <comment ref="U130" authorId="0" shapeId="0">
      <text>
        <r>
          <rPr>
            <sz val="11"/>
            <color theme="1"/>
            <rFont val="Calibri"/>
            <family val="2"/>
            <scheme val="minor"/>
          </rPr>
          <t>Балл: 0 из 2</t>
        </r>
      </text>
    </comment>
    <comment ref="X130" authorId="0" shapeId="0">
      <text>
        <r>
          <rPr>
            <sz val="11"/>
            <color theme="1"/>
            <rFont val="Calibri"/>
            <family val="2"/>
            <scheme val="minor"/>
          </rPr>
          <t>Балл: 2 из 2</t>
        </r>
      </text>
    </comment>
    <comment ref="AB130" authorId="0" shapeId="0">
      <text>
        <r>
          <rPr>
            <sz val="11"/>
            <color theme="1"/>
            <rFont val="Calibri"/>
            <family val="2"/>
            <scheme val="minor"/>
          </rPr>
          <t>Балл: 0 из 2</t>
        </r>
      </text>
    </comment>
    <comment ref="AF130" authorId="0" shapeId="0">
      <text>
        <r>
          <rPr>
            <sz val="11"/>
            <color theme="1"/>
            <rFont val="Calibri"/>
            <family val="2"/>
            <scheme val="minor"/>
          </rPr>
          <t>Балл: 4 из 4</t>
        </r>
      </text>
    </comment>
    <comment ref="AH130" authorId="0" shapeId="0">
      <text>
        <r>
          <rPr>
            <sz val="11"/>
            <color theme="1"/>
            <rFont val="Calibri"/>
            <family val="2"/>
            <scheme val="minor"/>
          </rPr>
          <t>Балл: 4 из 4</t>
        </r>
      </text>
    </comment>
    <comment ref="AK130" authorId="0" shapeId="0">
      <text>
        <r>
          <rPr>
            <sz val="11"/>
            <color theme="1"/>
            <rFont val="Calibri"/>
            <family val="2"/>
            <scheme val="minor"/>
          </rPr>
          <t>Балл: 0 из 4</t>
        </r>
      </text>
    </comment>
    <comment ref="AP130" authorId="0" shapeId="0">
      <text>
        <r>
          <rPr>
            <sz val="11"/>
            <color theme="1"/>
            <rFont val="Calibri"/>
            <family val="2"/>
            <scheme val="minor"/>
          </rPr>
          <t>Балл: 4 из 4</t>
        </r>
      </text>
    </comment>
    <comment ref="AX130" authorId="0" shapeId="0">
      <text>
        <r>
          <rPr>
            <sz val="11"/>
            <color theme="1"/>
            <rFont val="Calibri"/>
            <family val="2"/>
            <scheme val="minor"/>
          </rPr>
          <t>Балл: 0 из 4</t>
        </r>
      </text>
    </comment>
    <comment ref="BC130" authorId="0" shapeId="0">
      <text>
        <r>
          <rPr>
            <sz val="11"/>
            <color theme="1"/>
            <rFont val="Calibri"/>
            <family val="2"/>
            <scheme val="minor"/>
          </rPr>
          <t>Балл: 0 из 4</t>
        </r>
      </text>
    </comment>
    <comment ref="BJ130" authorId="0" shapeId="0">
      <text>
        <r>
          <rPr>
            <sz val="11"/>
            <color theme="1"/>
            <rFont val="Calibri"/>
            <family val="2"/>
            <scheme val="minor"/>
          </rPr>
          <t>Балл: 6 из 6</t>
        </r>
      </text>
    </comment>
    <comment ref="BP130" authorId="0" shapeId="0">
      <text>
        <r>
          <rPr>
            <sz val="11"/>
            <color theme="1"/>
            <rFont val="Calibri"/>
            <family val="2"/>
            <scheme val="minor"/>
          </rPr>
          <t>Балл: 6 из 6</t>
        </r>
      </text>
    </comment>
    <comment ref="BV130" authorId="0" shapeId="0">
      <text>
        <r>
          <rPr>
            <sz val="11"/>
            <color theme="1"/>
            <rFont val="Calibri"/>
            <family val="2"/>
            <scheme val="minor"/>
          </rPr>
          <t>Балл: 0 из 6</t>
        </r>
      </text>
    </comment>
    <comment ref="BZ130" authorId="0" shapeId="0">
      <text>
        <r>
          <rPr>
            <sz val="11"/>
            <color theme="1"/>
            <rFont val="Calibri"/>
            <family val="2"/>
            <scheme val="minor"/>
          </rPr>
          <t>Балл: 0 из 6</t>
        </r>
      </text>
    </comment>
    <comment ref="CA130" authorId="0" shapeId="0">
      <text>
        <r>
          <rPr>
            <sz val="11"/>
            <color theme="1"/>
            <rFont val="Calibri"/>
            <family val="2"/>
            <scheme val="minor"/>
          </rPr>
          <t>Балл: 2 из 2</t>
        </r>
      </text>
    </comment>
    <comment ref="CM130" authorId="0" shapeId="0">
      <text>
        <r>
          <rPr>
            <sz val="11"/>
            <color theme="1"/>
            <rFont val="Calibri"/>
            <family val="2"/>
            <scheme val="minor"/>
          </rPr>
          <t>Балл: 0 из 4</t>
        </r>
      </text>
    </comment>
    <comment ref="CU130" authorId="0" shapeId="0">
      <text>
        <r>
          <rPr>
            <sz val="11"/>
            <color theme="1"/>
            <rFont val="Calibri"/>
            <family val="2"/>
            <scheme val="minor"/>
          </rPr>
          <t>Балл: 0 из 4</t>
        </r>
      </text>
    </comment>
    <comment ref="DJ130" authorId="0" shapeId="0">
      <text>
        <r>
          <rPr>
            <sz val="11"/>
            <color theme="1"/>
            <rFont val="Calibri"/>
            <family val="2"/>
            <scheme val="minor"/>
          </rPr>
          <t>Балл: 0 из 4</t>
        </r>
      </text>
    </comment>
    <comment ref="DO130" authorId="0" shapeId="0">
      <text>
        <r>
          <rPr>
            <sz val="11"/>
            <color theme="1"/>
            <rFont val="Calibri"/>
            <family val="2"/>
            <scheme val="minor"/>
          </rPr>
          <t>Балл: 6 из 6</t>
        </r>
      </text>
    </comment>
    <comment ref="EA130" authorId="0" shapeId="0">
      <text>
        <r>
          <rPr>
            <sz val="11"/>
            <color theme="1"/>
            <rFont val="Calibri"/>
            <family val="2"/>
            <scheme val="minor"/>
          </rPr>
          <t>Балл: 0 из 2</t>
        </r>
      </text>
    </comment>
    <comment ref="EO130" authorId="0" shapeId="0">
      <text>
        <r>
          <rPr>
            <sz val="11"/>
            <color theme="1"/>
            <rFont val="Calibri"/>
            <family val="2"/>
            <scheme val="minor"/>
          </rPr>
          <t>Балл: 0 из 4</t>
        </r>
      </text>
    </comment>
    <comment ref="EW130" authorId="0" shapeId="0">
      <text>
        <r>
          <rPr>
            <sz val="11"/>
            <color theme="1"/>
            <rFont val="Calibri"/>
            <family val="2"/>
            <scheme val="minor"/>
          </rPr>
          <t>Балл: 3 из 6</t>
        </r>
      </text>
    </comment>
    <comment ref="J131" authorId="0" shapeId="0">
      <text>
        <r>
          <rPr>
            <sz val="11"/>
            <color theme="1"/>
            <rFont val="Calibri"/>
            <family val="2"/>
            <scheme val="minor"/>
          </rPr>
          <t>Балл: 2 из 2</t>
        </r>
      </text>
    </comment>
    <comment ref="N131" authorId="0" shapeId="0">
      <text>
        <r>
          <rPr>
            <sz val="11"/>
            <color theme="1"/>
            <rFont val="Calibri"/>
            <family val="2"/>
            <scheme val="minor"/>
          </rPr>
          <t>Балл: 2 из 2</t>
        </r>
      </text>
    </comment>
    <comment ref="T131" authorId="0" shapeId="0">
      <text>
        <r>
          <rPr>
            <sz val="11"/>
            <color theme="1"/>
            <rFont val="Calibri"/>
            <family val="2"/>
            <scheme val="minor"/>
          </rPr>
          <t>Балл: 0 из 2</t>
        </r>
      </text>
    </comment>
    <comment ref="X131" authorId="0" shapeId="0">
      <text>
        <r>
          <rPr>
            <sz val="11"/>
            <color theme="1"/>
            <rFont val="Calibri"/>
            <family val="2"/>
            <scheme val="minor"/>
          </rPr>
          <t>Балл: 2 из 2</t>
        </r>
      </text>
    </comment>
    <comment ref="AA131" authorId="0" shapeId="0">
      <text>
        <r>
          <rPr>
            <sz val="11"/>
            <color theme="1"/>
            <rFont val="Calibri"/>
            <family val="2"/>
            <scheme val="minor"/>
          </rPr>
          <t>Балл: 2 из 2</t>
        </r>
      </text>
    </comment>
    <comment ref="AF131" authorId="0" shapeId="0">
      <text>
        <r>
          <rPr>
            <sz val="11"/>
            <color theme="1"/>
            <rFont val="Calibri"/>
            <family val="2"/>
            <scheme val="minor"/>
          </rPr>
          <t>Балл: 4 из 4</t>
        </r>
      </text>
    </comment>
    <comment ref="AH131" authorId="0" shapeId="0">
      <text>
        <r>
          <rPr>
            <sz val="11"/>
            <color theme="1"/>
            <rFont val="Calibri"/>
            <family val="2"/>
            <scheme val="minor"/>
          </rPr>
          <t>Балл: 4 из 4</t>
        </r>
      </text>
    </comment>
    <comment ref="AJ131" authorId="0" shapeId="0">
      <text>
        <r>
          <rPr>
            <sz val="11"/>
            <color theme="1"/>
            <rFont val="Calibri"/>
            <family val="2"/>
            <scheme val="minor"/>
          </rPr>
          <t>Балл: 0 из 4</t>
        </r>
      </text>
    </comment>
    <comment ref="AN131" authorId="0" shapeId="0">
      <text>
        <r>
          <rPr>
            <sz val="11"/>
            <color theme="1"/>
            <rFont val="Calibri"/>
            <family val="2"/>
            <scheme val="minor"/>
          </rPr>
          <t>Балл: 0 из 4</t>
        </r>
      </text>
    </comment>
    <comment ref="AV131" authorId="0" shapeId="0">
      <text>
        <r>
          <rPr>
            <sz val="11"/>
            <color theme="1"/>
            <rFont val="Calibri"/>
            <family val="2"/>
            <scheme val="minor"/>
          </rPr>
          <t>Балл: 4 из 4</t>
        </r>
      </text>
    </comment>
    <comment ref="AY131" authorId="0" shapeId="0">
      <text>
        <r>
          <rPr>
            <sz val="11"/>
            <color theme="1"/>
            <rFont val="Calibri"/>
            <family val="2"/>
            <scheme val="minor"/>
          </rPr>
          <t>Балл: 0 из 4</t>
        </r>
      </text>
    </comment>
    <comment ref="BE131" authorId="0" shapeId="0">
      <text>
        <r>
          <rPr>
            <sz val="11"/>
            <color theme="1"/>
            <rFont val="Calibri"/>
            <family val="2"/>
            <scheme val="minor"/>
          </rPr>
          <t>Балл: 4 из 4</t>
        </r>
      </text>
    </comment>
    <comment ref="BJ131" authorId="0" shapeId="0">
      <text>
        <r>
          <rPr>
            <sz val="11"/>
            <color theme="1"/>
            <rFont val="Calibri"/>
            <family val="2"/>
            <scheme val="minor"/>
          </rPr>
          <t>Балл: 0 из 6</t>
        </r>
      </text>
    </comment>
    <comment ref="BM131" authorId="0" shapeId="0">
      <text>
        <r>
          <rPr>
            <sz val="11"/>
            <color theme="1"/>
            <rFont val="Calibri"/>
            <family val="2"/>
            <scheme val="minor"/>
          </rPr>
          <t>Балл: 0 из 6</t>
        </r>
      </text>
    </comment>
    <comment ref="BP131" authorId="0" shapeId="0">
      <text>
        <r>
          <rPr>
            <sz val="11"/>
            <color theme="1"/>
            <rFont val="Calibri"/>
            <family val="2"/>
            <scheme val="minor"/>
          </rPr>
          <t>Балл: 6 из 6</t>
        </r>
      </text>
    </comment>
    <comment ref="BV131" authorId="0" shapeId="0">
      <text>
        <r>
          <rPr>
            <sz val="11"/>
            <color theme="1"/>
            <rFont val="Calibri"/>
            <family val="2"/>
            <scheme val="minor"/>
          </rPr>
          <t>Балл: 0 из 6</t>
        </r>
      </text>
    </comment>
    <comment ref="BZ131" authorId="0" shapeId="0">
      <text>
        <r>
          <rPr>
            <sz val="11"/>
            <color theme="1"/>
            <rFont val="Calibri"/>
            <family val="2"/>
            <scheme val="minor"/>
          </rPr>
          <t>Балл: 0 из 6</t>
        </r>
      </text>
    </comment>
    <comment ref="CB131" authorId="0" shapeId="0">
      <text>
        <r>
          <rPr>
            <sz val="11"/>
            <color theme="1"/>
            <rFont val="Calibri"/>
            <family val="2"/>
            <scheme val="minor"/>
          </rPr>
          <t>Балл: 2 из 2</t>
        </r>
      </text>
    </comment>
    <comment ref="CM131" authorId="0" shapeId="0">
      <text>
        <r>
          <rPr>
            <sz val="11"/>
            <color theme="1"/>
            <rFont val="Calibri"/>
            <family val="2"/>
            <scheme val="minor"/>
          </rPr>
          <t>Балл: 4 из 4</t>
        </r>
      </text>
    </comment>
    <comment ref="DA131" authorId="0" shapeId="0">
      <text>
        <r>
          <rPr>
            <sz val="11"/>
            <color theme="1"/>
            <rFont val="Calibri"/>
            <family val="2"/>
            <scheme val="minor"/>
          </rPr>
          <t>Балл: 4 из 4</t>
        </r>
      </text>
    </comment>
    <comment ref="DM131" authorId="0" shapeId="0">
      <text>
        <r>
          <rPr>
            <sz val="11"/>
            <color theme="1"/>
            <rFont val="Calibri"/>
            <family val="2"/>
            <scheme val="minor"/>
          </rPr>
          <t>Балл: 0 из 4</t>
        </r>
      </text>
    </comment>
    <comment ref="DV131" authorId="0" shapeId="0">
      <text>
        <r>
          <rPr>
            <sz val="11"/>
            <color theme="1"/>
            <rFont val="Calibri"/>
            <family val="2"/>
            <scheme val="minor"/>
          </rPr>
          <t>Балл: 4 из 6</t>
        </r>
      </text>
    </comment>
    <comment ref="EC131" authorId="0" shapeId="0">
      <text>
        <r>
          <rPr>
            <sz val="11"/>
            <color theme="1"/>
            <rFont val="Calibri"/>
            <family val="2"/>
            <scheme val="minor"/>
          </rPr>
          <t>Балл: 2 из 2</t>
        </r>
      </text>
    </comment>
    <comment ref="EK131" authorId="0" shapeId="0">
      <text>
        <r>
          <rPr>
            <sz val="11"/>
            <color theme="1"/>
            <rFont val="Calibri"/>
            <family val="2"/>
            <scheme val="minor"/>
          </rPr>
          <t>Балл: 4 из 4</t>
        </r>
      </text>
    </comment>
    <comment ref="ES131" authorId="0" shapeId="0">
      <text>
        <r>
          <rPr>
            <sz val="11"/>
            <color theme="1"/>
            <rFont val="Calibri"/>
            <family val="2"/>
            <scheme val="minor"/>
          </rPr>
          <t>Балл: 6 из 6</t>
        </r>
      </text>
    </comment>
    <comment ref="J132" authorId="0" shapeId="0">
      <text>
        <r>
          <rPr>
            <sz val="11"/>
            <color theme="1"/>
            <rFont val="Calibri"/>
            <family val="2"/>
            <scheme val="minor"/>
          </rPr>
          <t>Балл: 2 из 2</t>
        </r>
      </text>
    </comment>
    <comment ref="Q132" authorId="0" shapeId="0">
      <text>
        <r>
          <rPr>
            <sz val="11"/>
            <color theme="1"/>
            <rFont val="Calibri"/>
            <family val="2"/>
            <scheme val="minor"/>
          </rPr>
          <t>Балл: 2 из 2</t>
        </r>
      </text>
    </comment>
    <comment ref="T132" authorId="0" shapeId="0">
      <text>
        <r>
          <rPr>
            <sz val="11"/>
            <color theme="1"/>
            <rFont val="Calibri"/>
            <family val="2"/>
            <scheme val="minor"/>
          </rPr>
          <t>Балл: 0 из 2</t>
        </r>
      </text>
    </comment>
    <comment ref="Z132" authorId="0" shapeId="0">
      <text>
        <r>
          <rPr>
            <sz val="11"/>
            <color theme="1"/>
            <rFont val="Calibri"/>
            <family val="2"/>
            <scheme val="minor"/>
          </rPr>
          <t>Балл: 2 из 2</t>
        </r>
      </text>
    </comment>
    <comment ref="AC132" authorId="0" shapeId="0">
      <text>
        <r>
          <rPr>
            <sz val="11"/>
            <color theme="1"/>
            <rFont val="Calibri"/>
            <family val="2"/>
            <scheme val="minor"/>
          </rPr>
          <t>Балл: 0 из 2</t>
        </r>
      </text>
    </comment>
    <comment ref="AG132" authorId="0" shapeId="0">
      <text>
        <r>
          <rPr>
            <sz val="11"/>
            <color theme="1"/>
            <rFont val="Calibri"/>
            <family val="2"/>
            <scheme val="minor"/>
          </rPr>
          <t>Балл: 4 из 4</t>
        </r>
      </text>
    </comment>
    <comment ref="AH132" authorId="0" shapeId="0">
      <text>
        <r>
          <rPr>
            <sz val="11"/>
            <color theme="1"/>
            <rFont val="Calibri"/>
            <family val="2"/>
            <scheme val="minor"/>
          </rPr>
          <t>Балл: 4 из 4</t>
        </r>
      </text>
    </comment>
    <comment ref="AK132" authorId="0" shapeId="0">
      <text>
        <r>
          <rPr>
            <sz val="11"/>
            <color theme="1"/>
            <rFont val="Calibri"/>
            <family val="2"/>
            <scheme val="minor"/>
          </rPr>
          <t>Балл: 4 из 4</t>
        </r>
      </text>
    </comment>
    <comment ref="AP132" authorId="0" shapeId="0">
      <text>
        <r>
          <rPr>
            <sz val="11"/>
            <color theme="1"/>
            <rFont val="Calibri"/>
            <family val="2"/>
            <scheme val="minor"/>
          </rPr>
          <t>Балл: 4 из 4</t>
        </r>
      </text>
    </comment>
    <comment ref="AW132" authorId="0" shapeId="0">
      <text>
        <r>
          <rPr>
            <sz val="11"/>
            <color theme="1"/>
            <rFont val="Calibri"/>
            <family val="2"/>
            <scheme val="minor"/>
          </rPr>
          <t>Балл: 4 из 4</t>
        </r>
      </text>
    </comment>
    <comment ref="AX132" authorId="0" shapeId="0">
      <text>
        <r>
          <rPr>
            <sz val="11"/>
            <color theme="1"/>
            <rFont val="Calibri"/>
            <family val="2"/>
            <scheme val="minor"/>
          </rPr>
          <t>Балл: 0 из 4</t>
        </r>
      </text>
    </comment>
    <comment ref="BE132" authorId="0" shapeId="0">
      <text>
        <r>
          <rPr>
            <sz val="11"/>
            <color theme="1"/>
            <rFont val="Calibri"/>
            <family val="2"/>
            <scheme val="minor"/>
          </rPr>
          <t>Балл: 0 из 4</t>
        </r>
      </text>
    </comment>
    <comment ref="BI132" authorId="0" shapeId="0">
      <text>
        <r>
          <rPr>
            <sz val="11"/>
            <color theme="1"/>
            <rFont val="Calibri"/>
            <family val="2"/>
            <scheme val="minor"/>
          </rPr>
          <t>Балл: 0 из 6</t>
        </r>
      </text>
    </comment>
    <comment ref="BN132" authorId="0" shapeId="0">
      <text>
        <r>
          <rPr>
            <sz val="11"/>
            <color theme="1"/>
            <rFont val="Calibri"/>
            <family val="2"/>
            <scheme val="minor"/>
          </rPr>
          <t>Балл: 0 из 6</t>
        </r>
      </text>
    </comment>
    <comment ref="BR132" authorId="0" shapeId="0">
      <text>
        <r>
          <rPr>
            <sz val="11"/>
            <color theme="1"/>
            <rFont val="Calibri"/>
            <family val="2"/>
            <scheme val="minor"/>
          </rPr>
          <t>Балл: 0 из 6</t>
        </r>
      </text>
    </comment>
    <comment ref="BT132" authorId="0" shapeId="0">
      <text>
        <r>
          <rPr>
            <sz val="11"/>
            <color theme="1"/>
            <rFont val="Calibri"/>
            <family val="2"/>
            <scheme val="minor"/>
          </rPr>
          <t>Балл: 6 из 6</t>
        </r>
      </text>
    </comment>
    <comment ref="BW132" authorId="0" shapeId="0">
      <text>
        <r>
          <rPr>
            <sz val="11"/>
            <color theme="1"/>
            <rFont val="Calibri"/>
            <family val="2"/>
            <scheme val="minor"/>
          </rPr>
          <t>Балл: 6 из 6</t>
        </r>
      </text>
    </comment>
    <comment ref="CD132" authorId="0" shapeId="0">
      <text>
        <r>
          <rPr>
            <sz val="11"/>
            <color theme="1"/>
            <rFont val="Calibri"/>
            <family val="2"/>
            <scheme val="minor"/>
          </rPr>
          <t>Балл: 2 из 2</t>
        </r>
      </text>
    </comment>
    <comment ref="CR132" authorId="0" shapeId="0">
      <text>
        <r>
          <rPr>
            <sz val="11"/>
            <color theme="1"/>
            <rFont val="Calibri"/>
            <family val="2"/>
            <scheme val="minor"/>
          </rPr>
          <t>Балл: 0 из 4</t>
        </r>
      </text>
    </comment>
    <comment ref="DB132" authorId="0" shapeId="0">
      <text>
        <r>
          <rPr>
            <sz val="11"/>
            <color theme="1"/>
            <rFont val="Calibri"/>
            <family val="2"/>
            <scheme val="minor"/>
          </rPr>
          <t>Балл: 4 из 4</t>
        </r>
      </text>
    </comment>
    <comment ref="DI132" authorId="0" shapeId="0">
      <text>
        <r>
          <rPr>
            <sz val="11"/>
            <color theme="1"/>
            <rFont val="Calibri"/>
            <family val="2"/>
            <scheme val="minor"/>
          </rPr>
          <t>Балл: 0 из 4</t>
        </r>
      </text>
    </comment>
    <comment ref="DU132" authorId="0" shapeId="0">
      <text>
        <r>
          <rPr>
            <sz val="11"/>
            <color theme="1"/>
            <rFont val="Calibri"/>
            <family val="2"/>
            <scheme val="minor"/>
          </rPr>
          <t>Балл: 4 из 6</t>
        </r>
      </text>
    </comment>
    <comment ref="EE132" authorId="0" shapeId="0">
      <text>
        <r>
          <rPr>
            <sz val="11"/>
            <color theme="1"/>
            <rFont val="Calibri"/>
            <family val="2"/>
            <scheme val="minor"/>
          </rPr>
          <t>Балл: 2 из 2</t>
        </r>
      </text>
    </comment>
    <comment ref="EQ132" authorId="0" shapeId="0">
      <text>
        <r>
          <rPr>
            <sz val="11"/>
            <color theme="1"/>
            <rFont val="Calibri"/>
            <family val="2"/>
            <scheme val="minor"/>
          </rPr>
          <t>Балл: 4 из 4</t>
        </r>
      </text>
    </comment>
    <comment ref="EY132" authorId="0" shapeId="0">
      <text>
        <r>
          <rPr>
            <sz val="11"/>
            <color theme="1"/>
            <rFont val="Calibri"/>
            <family val="2"/>
            <scheme val="minor"/>
          </rPr>
          <t>Балл: 3 из 6</t>
        </r>
      </text>
    </comment>
    <comment ref="H133" authorId="0" shapeId="0">
      <text>
        <r>
          <rPr>
            <sz val="11"/>
            <color theme="1"/>
            <rFont val="Calibri"/>
            <family val="2"/>
            <scheme val="minor"/>
          </rPr>
          <t>Балл: 2 из 2</t>
        </r>
      </text>
    </comment>
    <comment ref="M133" authorId="0" shapeId="0">
      <text>
        <r>
          <rPr>
            <sz val="11"/>
            <color theme="1"/>
            <rFont val="Calibri"/>
            <family val="2"/>
            <scheme val="minor"/>
          </rPr>
          <t>Балл: 0 из 2</t>
        </r>
      </text>
    </comment>
    <comment ref="S133" authorId="0" shapeId="0">
      <text>
        <r>
          <rPr>
            <sz val="11"/>
            <color theme="1"/>
            <rFont val="Calibri"/>
            <family val="2"/>
            <scheme val="minor"/>
          </rPr>
          <t>Балл: 0 из 2</t>
        </r>
      </text>
    </comment>
    <comment ref="Y133" authorId="0" shapeId="0">
      <text>
        <r>
          <rPr>
            <sz val="11"/>
            <color theme="1"/>
            <rFont val="Calibri"/>
            <family val="2"/>
            <scheme val="minor"/>
          </rPr>
          <t>Балл: 2 из 2</t>
        </r>
      </text>
    </comment>
    <comment ref="AD133" authorId="0" shapeId="0">
      <text>
        <r>
          <rPr>
            <sz val="11"/>
            <color theme="1"/>
            <rFont val="Calibri"/>
            <family val="2"/>
            <scheme val="minor"/>
          </rPr>
          <t>Балл: 2 из 2</t>
        </r>
      </text>
    </comment>
    <comment ref="AG133" authorId="0" shapeId="0">
      <text>
        <r>
          <rPr>
            <sz val="11"/>
            <color theme="1"/>
            <rFont val="Calibri"/>
            <family val="2"/>
            <scheme val="minor"/>
          </rPr>
          <t>Балл: 4 из 4</t>
        </r>
      </text>
    </comment>
    <comment ref="AH133" authorId="0" shapeId="0">
      <text>
        <r>
          <rPr>
            <sz val="11"/>
            <color theme="1"/>
            <rFont val="Calibri"/>
            <family val="2"/>
            <scheme val="minor"/>
          </rPr>
          <t>Балл: 4 из 4</t>
        </r>
      </text>
    </comment>
    <comment ref="AK133" authorId="0" shapeId="0">
      <text>
        <r>
          <rPr>
            <sz val="11"/>
            <color theme="1"/>
            <rFont val="Calibri"/>
            <family val="2"/>
            <scheme val="minor"/>
          </rPr>
          <t>Балл: 4 из 4</t>
        </r>
      </text>
    </comment>
    <comment ref="AP133" authorId="0" shapeId="0">
      <text>
        <r>
          <rPr>
            <sz val="11"/>
            <color theme="1"/>
            <rFont val="Calibri"/>
            <family val="2"/>
            <scheme val="minor"/>
          </rPr>
          <t>Балл: 0 из 4</t>
        </r>
      </text>
    </comment>
    <comment ref="AS133" authorId="0" shapeId="0">
      <text>
        <r>
          <rPr>
            <sz val="11"/>
            <color theme="1"/>
            <rFont val="Calibri"/>
            <family val="2"/>
            <scheme val="minor"/>
          </rPr>
          <t>Балл: 0 из 4</t>
        </r>
      </text>
    </comment>
    <comment ref="BB133" authorId="0" shapeId="0">
      <text>
        <r>
          <rPr>
            <sz val="11"/>
            <color theme="1"/>
            <rFont val="Calibri"/>
            <family val="2"/>
            <scheme val="minor"/>
          </rPr>
          <t>Балл: 0 из 4</t>
        </r>
      </text>
    </comment>
    <comment ref="BH133" authorId="0" shapeId="0">
      <text>
        <r>
          <rPr>
            <sz val="11"/>
            <color theme="1"/>
            <rFont val="Calibri"/>
            <family val="2"/>
            <scheme val="minor"/>
          </rPr>
          <t>Балл: 4 из 4</t>
        </r>
      </text>
    </comment>
    <comment ref="BI133" authorId="0" shapeId="0">
      <text>
        <r>
          <rPr>
            <sz val="11"/>
            <color theme="1"/>
            <rFont val="Calibri"/>
            <family val="2"/>
            <scheme val="minor"/>
          </rPr>
          <t>Балл: 6 из 6</t>
        </r>
      </text>
    </comment>
    <comment ref="BN133" authorId="0" shapeId="0">
      <text>
        <r>
          <rPr>
            <sz val="11"/>
            <color theme="1"/>
            <rFont val="Calibri"/>
            <family val="2"/>
            <scheme val="minor"/>
          </rPr>
          <t>Балл: 0 из 6</t>
        </r>
      </text>
    </comment>
    <comment ref="BQ133" authorId="0" shapeId="0">
      <text>
        <r>
          <rPr>
            <sz val="11"/>
            <color theme="1"/>
            <rFont val="Calibri"/>
            <family val="2"/>
            <scheme val="minor"/>
          </rPr>
          <t>Балл: 0 из 6</t>
        </r>
      </text>
    </comment>
    <comment ref="BU133" authorId="0" shapeId="0">
      <text>
        <r>
          <rPr>
            <sz val="11"/>
            <color theme="1"/>
            <rFont val="Calibri"/>
            <family val="2"/>
            <scheme val="minor"/>
          </rPr>
          <t>Балл: 0 из 6</t>
        </r>
      </text>
    </comment>
    <comment ref="BX133" authorId="0" shapeId="0">
      <text>
        <r>
          <rPr>
            <sz val="11"/>
            <color theme="1"/>
            <rFont val="Calibri"/>
            <family val="2"/>
            <scheme val="minor"/>
          </rPr>
          <t>Балл: 0 из 6</t>
        </r>
      </text>
    </comment>
    <comment ref="CA133" authorId="0" shapeId="0">
      <text>
        <r>
          <rPr>
            <sz val="11"/>
            <color theme="1"/>
            <rFont val="Calibri"/>
            <family val="2"/>
            <scheme val="minor"/>
          </rPr>
          <t>Балл: 2 из 2</t>
        </r>
      </text>
    </comment>
    <comment ref="CQ133" authorId="0" shapeId="0">
      <text>
        <r>
          <rPr>
            <sz val="11"/>
            <color theme="1"/>
            <rFont val="Calibri"/>
            <family val="2"/>
            <scheme val="minor"/>
          </rPr>
          <t>Балл: 0 из 4</t>
        </r>
      </text>
    </comment>
    <comment ref="DA133" authorId="0" shapeId="0">
      <text>
        <r>
          <rPr>
            <sz val="11"/>
            <color theme="1"/>
            <rFont val="Calibri"/>
            <family val="2"/>
            <scheme val="minor"/>
          </rPr>
          <t>Балл: 0 из 4</t>
        </r>
      </text>
    </comment>
    <comment ref="DN133" authorId="0" shapeId="0">
      <text>
        <r>
          <rPr>
            <sz val="11"/>
            <color theme="1"/>
            <rFont val="Calibri"/>
            <family val="2"/>
            <scheme val="minor"/>
          </rPr>
          <t>Балл: 0 из 4</t>
        </r>
      </text>
    </comment>
    <comment ref="DQ133" authorId="0" shapeId="0">
      <text>
        <r>
          <rPr>
            <sz val="11"/>
            <color theme="1"/>
            <rFont val="Calibri"/>
            <family val="2"/>
            <scheme val="minor"/>
          </rPr>
          <t>Балл: 0 из 6</t>
        </r>
      </text>
    </comment>
    <comment ref="EB133" authorId="0" shapeId="0">
      <text>
        <r>
          <rPr>
            <sz val="11"/>
            <color theme="1"/>
            <rFont val="Calibri"/>
            <family val="2"/>
            <scheme val="minor"/>
          </rPr>
          <t>Балл: 0 из 2</t>
        </r>
      </text>
    </comment>
    <comment ref="EQ133" authorId="0" shapeId="0">
      <text>
        <r>
          <rPr>
            <sz val="11"/>
            <color theme="1"/>
            <rFont val="Calibri"/>
            <family val="2"/>
            <scheme val="minor"/>
          </rPr>
          <t>Балл: 0 из 4</t>
        </r>
      </text>
    </comment>
    <comment ref="EW133" authorId="0" shapeId="0">
      <text>
        <r>
          <rPr>
            <sz val="11"/>
            <color theme="1"/>
            <rFont val="Calibri"/>
            <family val="2"/>
            <scheme val="minor"/>
          </rPr>
          <t>Балл: 0 из 6</t>
        </r>
      </text>
    </comment>
    <comment ref="H134" authorId="0" shapeId="0">
      <text>
        <r>
          <rPr>
            <sz val="11"/>
            <color theme="1"/>
            <rFont val="Calibri"/>
            <family val="2"/>
            <scheme val="minor"/>
          </rPr>
          <t>Балл: 0 из 2</t>
        </r>
      </text>
    </comment>
    <comment ref="M134" authorId="0" shapeId="0">
      <text>
        <r>
          <rPr>
            <sz val="11"/>
            <color theme="1"/>
            <rFont val="Calibri"/>
            <family val="2"/>
            <scheme val="minor"/>
          </rPr>
          <t>Балл: 0 из 2</t>
        </r>
      </text>
    </comment>
    <comment ref="V134" authorId="0" shapeId="0">
      <text>
        <r>
          <rPr>
            <sz val="11"/>
            <color theme="1"/>
            <rFont val="Calibri"/>
            <family val="2"/>
            <scheme val="minor"/>
          </rPr>
          <t>Балл: 0 из 2</t>
        </r>
      </text>
    </comment>
    <comment ref="W134" authorId="0" shapeId="0">
      <text>
        <r>
          <rPr>
            <sz val="11"/>
            <color theme="1"/>
            <rFont val="Calibri"/>
            <family val="2"/>
            <scheme val="minor"/>
          </rPr>
          <t>Балл: 2 из 2</t>
        </r>
      </text>
    </comment>
    <comment ref="AC134" authorId="0" shapeId="0">
      <text>
        <r>
          <rPr>
            <sz val="11"/>
            <color theme="1"/>
            <rFont val="Calibri"/>
            <family val="2"/>
            <scheme val="minor"/>
          </rPr>
          <t>Балл: 0 из 2</t>
        </r>
      </text>
    </comment>
    <comment ref="AG134" authorId="0" shapeId="0">
      <text>
        <r>
          <rPr>
            <sz val="11"/>
            <color theme="1"/>
            <rFont val="Calibri"/>
            <family val="2"/>
            <scheme val="minor"/>
          </rPr>
          <t>Балл: 4 из 4</t>
        </r>
      </text>
    </comment>
    <comment ref="AH134" authorId="0" shapeId="0">
      <text>
        <r>
          <rPr>
            <sz val="11"/>
            <color theme="1"/>
            <rFont val="Calibri"/>
            <family val="2"/>
            <scheme val="minor"/>
          </rPr>
          <t>Балл: 4 из 4</t>
        </r>
      </text>
    </comment>
    <comment ref="AJ134" authorId="0" shapeId="0">
      <text>
        <r>
          <rPr>
            <sz val="11"/>
            <color theme="1"/>
            <rFont val="Calibri"/>
            <family val="2"/>
            <scheme val="minor"/>
          </rPr>
          <t>Балл: 4 из 4</t>
        </r>
      </text>
    </comment>
    <comment ref="AP134" authorId="0" shapeId="0">
      <text>
        <r>
          <rPr>
            <sz val="11"/>
            <color theme="1"/>
            <rFont val="Calibri"/>
            <family val="2"/>
            <scheme val="minor"/>
          </rPr>
          <t>Балл: 4 из 4</t>
        </r>
      </text>
    </comment>
    <comment ref="AR134" authorId="0" shapeId="0">
      <text>
        <r>
          <rPr>
            <sz val="11"/>
            <color theme="1"/>
            <rFont val="Calibri"/>
            <family val="2"/>
            <scheme val="minor"/>
          </rPr>
          <t>Балл: 4 из 4</t>
        </r>
      </text>
    </comment>
    <comment ref="AZ134" authorId="0" shapeId="0">
      <text>
        <r>
          <rPr>
            <sz val="11"/>
            <color theme="1"/>
            <rFont val="Calibri"/>
            <family val="2"/>
            <scheme val="minor"/>
          </rPr>
          <t>Балл: 0 из 4</t>
        </r>
      </text>
    </comment>
    <comment ref="BG134" authorId="0" shapeId="0">
      <text>
        <r>
          <rPr>
            <sz val="11"/>
            <color theme="1"/>
            <rFont val="Calibri"/>
            <family val="2"/>
            <scheme val="minor"/>
          </rPr>
          <t>Балл: 0 из 4</t>
        </r>
      </text>
    </comment>
    <comment ref="BL134" authorId="0" shapeId="0">
      <text>
        <r>
          <rPr>
            <sz val="11"/>
            <color theme="1"/>
            <rFont val="Calibri"/>
            <family val="2"/>
            <scheme val="minor"/>
          </rPr>
          <t>Балл: 0 из 6</t>
        </r>
      </text>
    </comment>
    <comment ref="BM134" authorId="0" shapeId="0">
      <text>
        <r>
          <rPr>
            <sz val="11"/>
            <color theme="1"/>
            <rFont val="Calibri"/>
            <family val="2"/>
            <scheme val="minor"/>
          </rPr>
          <t>Балл: 0 из 6</t>
        </r>
      </text>
    </comment>
    <comment ref="BS134" authorId="0" shapeId="0">
      <text>
        <r>
          <rPr>
            <sz val="11"/>
            <color theme="1"/>
            <rFont val="Calibri"/>
            <family val="2"/>
            <scheme val="minor"/>
          </rPr>
          <t>Балл: 0 из 6</t>
        </r>
      </text>
    </comment>
    <comment ref="BU134" authorId="0" shapeId="0">
      <text>
        <r>
          <rPr>
            <sz val="11"/>
            <color theme="1"/>
            <rFont val="Calibri"/>
            <family val="2"/>
            <scheme val="minor"/>
          </rPr>
          <t>Балл: 0 из 6</t>
        </r>
      </text>
    </comment>
    <comment ref="BY134" authorId="0" shapeId="0">
      <text>
        <r>
          <rPr>
            <sz val="11"/>
            <color theme="1"/>
            <rFont val="Calibri"/>
            <family val="2"/>
            <scheme val="minor"/>
          </rPr>
          <t>Балл: 0 из 6</t>
        </r>
      </text>
    </comment>
    <comment ref="CI134" authorId="0" shapeId="0">
      <text>
        <r>
          <rPr>
            <sz val="11"/>
            <color theme="1"/>
            <rFont val="Calibri"/>
            <family val="2"/>
            <scheme val="minor"/>
          </rPr>
          <t>Балл: 2 из 2</t>
        </r>
      </text>
    </comment>
    <comment ref="CP134" authorId="0" shapeId="0">
      <text>
        <r>
          <rPr>
            <sz val="11"/>
            <color theme="1"/>
            <rFont val="Calibri"/>
            <family val="2"/>
            <scheme val="minor"/>
          </rPr>
          <t>Балл: 4 из 4</t>
        </r>
      </text>
    </comment>
    <comment ref="CZ134" authorId="0" shapeId="0">
      <text>
        <r>
          <rPr>
            <sz val="11"/>
            <color theme="1"/>
            <rFont val="Calibri"/>
            <family val="2"/>
            <scheme val="minor"/>
          </rPr>
          <t>Балл: 4 из 4</t>
        </r>
      </text>
    </comment>
    <comment ref="DK134" authorId="0" shapeId="0">
      <text>
        <r>
          <rPr>
            <sz val="11"/>
            <color theme="1"/>
            <rFont val="Calibri"/>
            <family val="2"/>
            <scheme val="minor"/>
          </rPr>
          <t>Балл: 0 из 4</t>
        </r>
      </text>
    </comment>
    <comment ref="DT134" authorId="0" shapeId="0">
      <text>
        <r>
          <rPr>
            <sz val="11"/>
            <color theme="1"/>
            <rFont val="Calibri"/>
            <family val="2"/>
            <scheme val="minor"/>
          </rPr>
          <t>Балл: 6 из 6</t>
        </r>
      </text>
    </comment>
    <comment ref="EE134" authorId="0" shapeId="0">
      <text>
        <r>
          <rPr>
            <sz val="11"/>
            <color theme="1"/>
            <rFont val="Calibri"/>
            <family val="2"/>
            <scheme val="minor"/>
          </rPr>
          <t>Балл: 2 из 2</t>
        </r>
      </text>
    </comment>
    <comment ref="EJ134" authorId="0" shapeId="0">
      <text>
        <r>
          <rPr>
            <sz val="11"/>
            <color theme="1"/>
            <rFont val="Calibri"/>
            <family val="2"/>
            <scheme val="minor"/>
          </rPr>
          <t>Балл: 4 из 4</t>
        </r>
      </text>
    </comment>
    <comment ref="FA134" authorId="0" shapeId="0">
      <text>
        <r>
          <rPr>
            <sz val="11"/>
            <color theme="1"/>
            <rFont val="Calibri"/>
            <family val="2"/>
            <scheme val="minor"/>
          </rPr>
          <t>Балл: 6 из 6</t>
        </r>
      </text>
    </comment>
    <comment ref="G135" authorId="0" shapeId="0">
      <text>
        <r>
          <rPr>
            <sz val="11"/>
            <color theme="1"/>
            <rFont val="Calibri"/>
            <family val="2"/>
            <scheme val="minor"/>
          </rPr>
          <t>Балл: 2 из 2</t>
        </r>
      </text>
    </comment>
    <comment ref="P135" authorId="0" shapeId="0">
      <text>
        <r>
          <rPr>
            <sz val="11"/>
            <color theme="1"/>
            <rFont val="Calibri"/>
            <family val="2"/>
            <scheme val="minor"/>
          </rPr>
          <t>Балл: 2 из 2</t>
        </r>
      </text>
    </comment>
    <comment ref="S135" authorId="0" shapeId="0">
      <text>
        <r>
          <rPr>
            <sz val="11"/>
            <color theme="1"/>
            <rFont val="Calibri"/>
            <family val="2"/>
            <scheme val="minor"/>
          </rPr>
          <t>Балл: 0 из 2</t>
        </r>
      </text>
    </comment>
    <comment ref="W135" authorId="0" shapeId="0">
      <text>
        <r>
          <rPr>
            <sz val="11"/>
            <color theme="1"/>
            <rFont val="Calibri"/>
            <family val="2"/>
            <scheme val="minor"/>
          </rPr>
          <t>Балл: 2 из 2</t>
        </r>
      </text>
    </comment>
    <comment ref="AC135" authorId="0" shapeId="0">
      <text>
        <r>
          <rPr>
            <sz val="11"/>
            <color theme="1"/>
            <rFont val="Calibri"/>
            <family val="2"/>
            <scheme val="minor"/>
          </rPr>
          <t>Балл: 0 из 2</t>
        </r>
      </text>
    </comment>
    <comment ref="AF135" authorId="0" shapeId="0">
      <text>
        <r>
          <rPr>
            <sz val="11"/>
            <color theme="1"/>
            <rFont val="Calibri"/>
            <family val="2"/>
            <scheme val="minor"/>
          </rPr>
          <t>Балл: 4 из 4</t>
        </r>
      </text>
    </comment>
    <comment ref="AH135" authorId="0" shapeId="0">
      <text>
        <r>
          <rPr>
            <sz val="11"/>
            <color theme="1"/>
            <rFont val="Calibri"/>
            <family val="2"/>
            <scheme val="minor"/>
          </rPr>
          <t>Балл: 4 из 4</t>
        </r>
      </text>
    </comment>
    <comment ref="AK135" authorId="0" shapeId="0">
      <text>
        <r>
          <rPr>
            <sz val="11"/>
            <color theme="1"/>
            <rFont val="Calibri"/>
            <family val="2"/>
            <scheme val="minor"/>
          </rPr>
          <t>Балл: 0 из 4</t>
        </r>
      </text>
    </comment>
    <comment ref="AL135" authorId="0" shapeId="0">
      <text>
        <r>
          <rPr>
            <sz val="11"/>
            <color theme="1"/>
            <rFont val="Calibri"/>
            <family val="2"/>
            <scheme val="minor"/>
          </rPr>
          <t>Балл: 4 из 4</t>
        </r>
      </text>
    </comment>
    <comment ref="AW135" authorId="0" shapeId="0">
      <text>
        <r>
          <rPr>
            <sz val="11"/>
            <color theme="1"/>
            <rFont val="Calibri"/>
            <family val="2"/>
            <scheme val="minor"/>
          </rPr>
          <t>Балл: 4 из 4</t>
        </r>
      </text>
    </comment>
    <comment ref="AY135" authorId="0" shapeId="0">
      <text>
        <r>
          <rPr>
            <sz val="11"/>
            <color theme="1"/>
            <rFont val="Calibri"/>
            <family val="2"/>
            <scheme val="minor"/>
          </rPr>
          <t>Балл: 0 из 4</t>
        </r>
      </text>
    </comment>
    <comment ref="BF135" authorId="0" shapeId="0">
      <text>
        <r>
          <rPr>
            <sz val="11"/>
            <color theme="1"/>
            <rFont val="Calibri"/>
            <family val="2"/>
            <scheme val="minor"/>
          </rPr>
          <t>Балл: 4 из 4</t>
        </r>
      </text>
    </comment>
    <comment ref="BI135" authorId="0" shapeId="0">
      <text>
        <r>
          <rPr>
            <sz val="11"/>
            <color theme="1"/>
            <rFont val="Calibri"/>
            <family val="2"/>
            <scheme val="minor"/>
          </rPr>
          <t>Балл: 6 из 6</t>
        </r>
      </text>
    </comment>
    <comment ref="BM135" authorId="0" shapeId="0">
      <text>
        <r>
          <rPr>
            <sz val="11"/>
            <color theme="1"/>
            <rFont val="Calibri"/>
            <family val="2"/>
            <scheme val="minor"/>
          </rPr>
          <t>Балл: 0 из 6</t>
        </r>
      </text>
    </comment>
    <comment ref="BR135" authorId="0" shapeId="0">
      <text>
        <r>
          <rPr>
            <sz val="11"/>
            <color theme="1"/>
            <rFont val="Calibri"/>
            <family val="2"/>
            <scheme val="minor"/>
          </rPr>
          <t>Балл: 0 из 6</t>
        </r>
      </text>
    </comment>
    <comment ref="BT135" authorId="0" shapeId="0">
      <text>
        <r>
          <rPr>
            <sz val="11"/>
            <color theme="1"/>
            <rFont val="Calibri"/>
            <family val="2"/>
            <scheme val="minor"/>
          </rPr>
          <t>Балл: 0 из 6</t>
        </r>
      </text>
    </comment>
    <comment ref="BZ135" authorId="0" shapeId="0">
      <text>
        <r>
          <rPr>
            <sz val="11"/>
            <color theme="1"/>
            <rFont val="Calibri"/>
            <family val="2"/>
            <scheme val="minor"/>
          </rPr>
          <t>Балл: 0 из 6</t>
        </r>
      </text>
    </comment>
    <comment ref="CG135" authorId="0" shapeId="0">
      <text>
        <r>
          <rPr>
            <sz val="11"/>
            <color theme="1"/>
            <rFont val="Calibri"/>
            <family val="2"/>
            <scheme val="minor"/>
          </rPr>
          <t>Балл: 0 из 2</t>
        </r>
      </text>
    </comment>
    <comment ref="CQ135" authorId="0" shapeId="0">
      <text>
        <r>
          <rPr>
            <sz val="11"/>
            <color theme="1"/>
            <rFont val="Calibri"/>
            <family val="2"/>
            <scheme val="minor"/>
          </rPr>
          <t>Балл: 0 из 4</t>
        </r>
      </text>
    </comment>
    <comment ref="CV135" authorId="0" shapeId="0">
      <text>
        <r>
          <rPr>
            <sz val="11"/>
            <color theme="1"/>
            <rFont val="Calibri"/>
            <family val="2"/>
            <scheme val="minor"/>
          </rPr>
          <t>Балл: 0 из 4</t>
        </r>
      </text>
    </comment>
    <comment ref="DI135" authorId="0" shapeId="0">
      <text>
        <r>
          <rPr>
            <sz val="11"/>
            <color theme="1"/>
            <rFont val="Calibri"/>
            <family val="2"/>
            <scheme val="minor"/>
          </rPr>
          <t>Балл: 0 из 4</t>
        </r>
      </text>
    </comment>
    <comment ref="DV135" authorId="0" shapeId="0">
      <text>
        <r>
          <rPr>
            <sz val="11"/>
            <color theme="1"/>
            <rFont val="Calibri"/>
            <family val="2"/>
            <scheme val="minor"/>
          </rPr>
          <t>Балл: 6 из 6</t>
        </r>
      </text>
    </comment>
    <comment ref="ED135" authorId="0" shapeId="0">
      <text>
        <r>
          <rPr>
            <sz val="11"/>
            <color theme="1"/>
            <rFont val="Calibri"/>
            <family val="2"/>
            <scheme val="minor"/>
          </rPr>
          <t>Балл: 2 из 2</t>
        </r>
      </text>
    </comment>
    <comment ref="ER135" authorId="0" shapeId="0">
      <text>
        <r>
          <rPr>
            <sz val="11"/>
            <color theme="1"/>
            <rFont val="Calibri"/>
            <family val="2"/>
            <scheme val="minor"/>
          </rPr>
          <t>Балл: 4 из 4</t>
        </r>
      </text>
    </comment>
    <comment ref="EV135" authorId="0" shapeId="0">
      <text>
        <r>
          <rPr>
            <sz val="11"/>
            <color theme="1"/>
            <rFont val="Calibri"/>
            <family val="2"/>
            <scheme val="minor"/>
          </rPr>
          <t>Балл: 0 из 6</t>
        </r>
      </text>
    </comment>
    <comment ref="K136" authorId="0" shapeId="0">
      <text>
        <r>
          <rPr>
            <sz val="11"/>
            <color theme="1"/>
            <rFont val="Calibri"/>
            <family val="2"/>
            <scheme val="minor"/>
          </rPr>
          <t>Балл: 0 из 2</t>
        </r>
      </text>
    </comment>
    <comment ref="M136" authorId="0" shapeId="0">
      <text>
        <r>
          <rPr>
            <sz val="11"/>
            <color theme="1"/>
            <rFont val="Calibri"/>
            <family val="2"/>
            <scheme val="minor"/>
          </rPr>
          <t>Балл: 0 из 2</t>
        </r>
      </text>
    </comment>
    <comment ref="R136" authorId="0" shapeId="0">
      <text>
        <r>
          <rPr>
            <sz val="11"/>
            <color theme="1"/>
            <rFont val="Calibri"/>
            <family val="2"/>
            <scheme val="minor"/>
          </rPr>
          <t>Балл: 2 из 2</t>
        </r>
      </text>
    </comment>
    <comment ref="Y136" authorId="0" shapeId="0">
      <text>
        <r>
          <rPr>
            <sz val="11"/>
            <color theme="1"/>
            <rFont val="Calibri"/>
            <family val="2"/>
            <scheme val="minor"/>
          </rPr>
          <t>Балл: 2 из 2</t>
        </r>
      </text>
    </comment>
    <comment ref="AB136" authorId="0" shapeId="0">
      <text>
        <r>
          <rPr>
            <sz val="11"/>
            <color theme="1"/>
            <rFont val="Calibri"/>
            <family val="2"/>
            <scheme val="minor"/>
          </rPr>
          <t>Балл: 2 из 2</t>
        </r>
      </text>
    </comment>
    <comment ref="AG136" authorId="0" shapeId="0">
      <text>
        <r>
          <rPr>
            <sz val="11"/>
            <color theme="1"/>
            <rFont val="Calibri"/>
            <family val="2"/>
            <scheme val="minor"/>
          </rPr>
          <t>Балл: 4 из 4</t>
        </r>
      </text>
    </comment>
    <comment ref="AH136" authorId="0" shapeId="0">
      <text>
        <r>
          <rPr>
            <sz val="11"/>
            <color theme="1"/>
            <rFont val="Calibri"/>
            <family val="2"/>
            <scheme val="minor"/>
          </rPr>
          <t>Балл: 4 из 4</t>
        </r>
      </text>
    </comment>
    <comment ref="AK136" authorId="0" shapeId="0">
      <text>
        <r>
          <rPr>
            <sz val="11"/>
            <color theme="1"/>
            <rFont val="Calibri"/>
            <family val="2"/>
            <scheme val="minor"/>
          </rPr>
          <t>Балл: 0 из 4</t>
        </r>
      </text>
    </comment>
    <comment ref="AL136" authorId="0" shapeId="0">
      <text>
        <r>
          <rPr>
            <sz val="11"/>
            <color theme="1"/>
            <rFont val="Calibri"/>
            <family val="2"/>
            <scheme val="minor"/>
          </rPr>
          <t>Балл: 0 из 4</t>
        </r>
      </text>
    </comment>
    <comment ref="AS136" authorId="0" shapeId="0">
      <text>
        <r>
          <rPr>
            <sz val="11"/>
            <color theme="1"/>
            <rFont val="Calibri"/>
            <family val="2"/>
            <scheme val="minor"/>
          </rPr>
          <t>Балл: 4 из 4</t>
        </r>
      </text>
    </comment>
    <comment ref="AX136" authorId="0" shapeId="0">
      <text>
        <r>
          <rPr>
            <sz val="11"/>
            <color theme="1"/>
            <rFont val="Calibri"/>
            <family val="2"/>
            <scheme val="minor"/>
          </rPr>
          <t>Балл: 0 из 4</t>
        </r>
      </text>
    </comment>
    <comment ref="BC136" authorId="0" shapeId="0">
      <text>
        <r>
          <rPr>
            <sz val="11"/>
            <color theme="1"/>
            <rFont val="Calibri"/>
            <family val="2"/>
            <scheme val="minor"/>
          </rPr>
          <t>Балл: 0 из 4</t>
        </r>
      </text>
    </comment>
    <comment ref="BK136" authorId="0" shapeId="0">
      <text>
        <r>
          <rPr>
            <sz val="11"/>
            <color theme="1"/>
            <rFont val="Calibri"/>
            <family val="2"/>
            <scheme val="minor"/>
          </rPr>
          <t>Балл: 0 из 6</t>
        </r>
      </text>
    </comment>
    <comment ref="BN136" authorId="0" shapeId="0">
      <text>
        <r>
          <rPr>
            <sz val="11"/>
            <color theme="1"/>
            <rFont val="Calibri"/>
            <family val="2"/>
            <scheme val="minor"/>
          </rPr>
          <t>Балл: 0 из 6</t>
        </r>
      </text>
    </comment>
    <comment ref="BR136" authorId="0" shapeId="0">
      <text>
        <r>
          <rPr>
            <sz val="11"/>
            <color theme="1"/>
            <rFont val="Calibri"/>
            <family val="2"/>
            <scheme val="minor"/>
          </rPr>
          <t>Балл: 6 из 6</t>
        </r>
      </text>
    </comment>
    <comment ref="BT136" authorId="0" shapeId="0">
      <text>
        <r>
          <rPr>
            <sz val="11"/>
            <color theme="1"/>
            <rFont val="Calibri"/>
            <family val="2"/>
            <scheme val="minor"/>
          </rPr>
          <t>Балл: 0 из 6</t>
        </r>
      </text>
    </comment>
    <comment ref="BW136" authorId="0" shapeId="0">
      <text>
        <r>
          <rPr>
            <sz val="11"/>
            <color theme="1"/>
            <rFont val="Calibri"/>
            <family val="2"/>
            <scheme val="minor"/>
          </rPr>
          <t>Балл: 0 из 6</t>
        </r>
      </text>
    </comment>
    <comment ref="CG136" authorId="0" shapeId="0">
      <text>
        <r>
          <rPr>
            <sz val="11"/>
            <color theme="1"/>
            <rFont val="Calibri"/>
            <family val="2"/>
            <scheme val="minor"/>
          </rPr>
          <t>Балл: 2 из 2</t>
        </r>
      </text>
    </comment>
    <comment ref="CK136" authorId="0" shapeId="0">
      <text>
        <r>
          <rPr>
            <sz val="11"/>
            <color theme="1"/>
            <rFont val="Calibri"/>
            <family val="2"/>
            <scheme val="minor"/>
          </rPr>
          <t>Балл: 0 из 4</t>
        </r>
      </text>
    </comment>
    <comment ref="CZ136" authorId="0" shapeId="0">
      <text>
        <r>
          <rPr>
            <sz val="11"/>
            <color theme="1"/>
            <rFont val="Calibri"/>
            <family val="2"/>
            <scheme val="minor"/>
          </rPr>
          <t>Балл: 4 из 4</t>
        </r>
      </text>
    </comment>
    <comment ref="DG136" authorId="0" shapeId="0">
      <text>
        <r>
          <rPr>
            <sz val="11"/>
            <color theme="1"/>
            <rFont val="Calibri"/>
            <family val="2"/>
            <scheme val="minor"/>
          </rPr>
          <t>Балл: 0 из 4</t>
        </r>
      </text>
    </comment>
    <comment ref="DV136" authorId="0" shapeId="0">
      <text>
        <r>
          <rPr>
            <sz val="11"/>
            <color theme="1"/>
            <rFont val="Calibri"/>
            <family val="2"/>
            <scheme val="minor"/>
          </rPr>
          <t>Балл: 4 из 6</t>
        </r>
      </text>
    </comment>
    <comment ref="EC136" authorId="0" shapeId="0">
      <text>
        <r>
          <rPr>
            <sz val="11"/>
            <color theme="1"/>
            <rFont val="Calibri"/>
            <family val="2"/>
            <scheme val="minor"/>
          </rPr>
          <t>Балл: 2 из 2</t>
        </r>
      </text>
    </comment>
    <comment ref="EP136" authorId="0" shapeId="0">
      <text>
        <r>
          <rPr>
            <sz val="11"/>
            <color theme="1"/>
            <rFont val="Calibri"/>
            <family val="2"/>
            <scheme val="minor"/>
          </rPr>
          <t>Балл: 0 из 4</t>
        </r>
      </text>
    </comment>
    <comment ref="FB136" authorId="0" shapeId="0">
      <text>
        <r>
          <rPr>
            <sz val="11"/>
            <color theme="1"/>
            <rFont val="Calibri"/>
            <family val="2"/>
            <scheme val="minor"/>
          </rPr>
          <t>Балл: 0 из 6</t>
        </r>
      </text>
    </comment>
    <comment ref="L137" authorId="0" shapeId="0">
      <text>
        <r>
          <rPr>
            <sz val="11"/>
            <color theme="1"/>
            <rFont val="Calibri"/>
            <family val="2"/>
            <scheme val="minor"/>
          </rPr>
          <t>Балл: 2 из 2</t>
        </r>
      </text>
    </comment>
    <comment ref="P137" authorId="0" shapeId="0">
      <text>
        <r>
          <rPr>
            <sz val="11"/>
            <color theme="1"/>
            <rFont val="Calibri"/>
            <family val="2"/>
            <scheme val="minor"/>
          </rPr>
          <t>Балл: 2 из 2</t>
        </r>
      </text>
    </comment>
    <comment ref="U137" authorId="0" shapeId="0">
      <text>
        <r>
          <rPr>
            <sz val="11"/>
            <color theme="1"/>
            <rFont val="Calibri"/>
            <family val="2"/>
            <scheme val="minor"/>
          </rPr>
          <t>Балл: 2 из 2</t>
        </r>
      </text>
    </comment>
    <comment ref="Z137" authorId="0" shapeId="0">
      <text>
        <r>
          <rPr>
            <sz val="11"/>
            <color theme="1"/>
            <rFont val="Calibri"/>
            <family val="2"/>
            <scheme val="minor"/>
          </rPr>
          <t>Балл: 2 из 2</t>
        </r>
      </text>
    </comment>
    <comment ref="AC137" authorId="0" shapeId="0">
      <text>
        <r>
          <rPr>
            <sz val="11"/>
            <color theme="1"/>
            <rFont val="Calibri"/>
            <family val="2"/>
            <scheme val="minor"/>
          </rPr>
          <t>Балл: 0 из 2</t>
        </r>
      </text>
    </comment>
    <comment ref="AF137" authorId="0" shapeId="0">
      <text>
        <r>
          <rPr>
            <sz val="11"/>
            <color theme="1"/>
            <rFont val="Calibri"/>
            <family val="2"/>
            <scheme val="minor"/>
          </rPr>
          <t>Балл: 4 из 4</t>
        </r>
      </text>
    </comment>
    <comment ref="AI137" authorId="0" shapeId="0">
      <text>
        <r>
          <rPr>
            <sz val="11"/>
            <color theme="1"/>
            <rFont val="Calibri"/>
            <family val="2"/>
            <scheme val="minor"/>
          </rPr>
          <t>Балл: 4 из 4</t>
        </r>
      </text>
    </comment>
    <comment ref="AJ137" authorId="0" shapeId="0">
      <text>
        <r>
          <rPr>
            <sz val="11"/>
            <color theme="1"/>
            <rFont val="Calibri"/>
            <family val="2"/>
            <scheme val="minor"/>
          </rPr>
          <t>Балл: 4 из 4</t>
        </r>
      </text>
    </comment>
    <comment ref="AN137" authorId="0" shapeId="0">
      <text>
        <r>
          <rPr>
            <sz val="11"/>
            <color theme="1"/>
            <rFont val="Calibri"/>
            <family val="2"/>
            <scheme val="minor"/>
          </rPr>
          <t>Балл: 0 из 4</t>
        </r>
      </text>
    </comment>
    <comment ref="AV137" authorId="0" shapeId="0">
      <text>
        <r>
          <rPr>
            <sz val="11"/>
            <color theme="1"/>
            <rFont val="Calibri"/>
            <family val="2"/>
            <scheme val="minor"/>
          </rPr>
          <t>Балл: 4 из 4</t>
        </r>
      </text>
    </comment>
    <comment ref="AY137" authorId="0" shapeId="0">
      <text>
        <r>
          <rPr>
            <sz val="11"/>
            <color theme="1"/>
            <rFont val="Calibri"/>
            <family val="2"/>
            <scheme val="minor"/>
          </rPr>
          <t>Балл: 0 из 4</t>
        </r>
      </text>
    </comment>
    <comment ref="BC137" authorId="0" shapeId="0">
      <text>
        <r>
          <rPr>
            <sz val="11"/>
            <color theme="1"/>
            <rFont val="Calibri"/>
            <family val="2"/>
            <scheme val="minor"/>
          </rPr>
          <t>Балл: 0 из 4</t>
        </r>
      </text>
    </comment>
    <comment ref="BI137" authorId="0" shapeId="0">
      <text>
        <r>
          <rPr>
            <sz val="11"/>
            <color theme="1"/>
            <rFont val="Calibri"/>
            <family val="2"/>
            <scheme val="minor"/>
          </rPr>
          <t>Балл: 0 из 6</t>
        </r>
      </text>
    </comment>
    <comment ref="BN137" authorId="0" shapeId="0">
      <text>
        <r>
          <rPr>
            <sz val="11"/>
            <color theme="1"/>
            <rFont val="Calibri"/>
            <family val="2"/>
            <scheme val="minor"/>
          </rPr>
          <t>Балл: 0 из 6</t>
        </r>
      </text>
    </comment>
    <comment ref="BR137" authorId="0" shapeId="0">
      <text>
        <r>
          <rPr>
            <sz val="11"/>
            <color theme="1"/>
            <rFont val="Calibri"/>
            <family val="2"/>
            <scheme val="minor"/>
          </rPr>
          <t>Балл: 0 из 6</t>
        </r>
      </text>
    </comment>
    <comment ref="BU137" authorId="0" shapeId="0">
      <text>
        <r>
          <rPr>
            <sz val="11"/>
            <color theme="1"/>
            <rFont val="Calibri"/>
            <family val="2"/>
            <scheme val="minor"/>
          </rPr>
          <t>Балл: 0 из 6</t>
        </r>
      </text>
    </comment>
    <comment ref="BY137" authorId="0" shapeId="0">
      <text>
        <r>
          <rPr>
            <sz val="11"/>
            <color theme="1"/>
            <rFont val="Calibri"/>
            <family val="2"/>
            <scheme val="minor"/>
          </rPr>
          <t>Балл: 0 из 6</t>
        </r>
      </text>
    </comment>
    <comment ref="CE137" authorId="0" shapeId="0">
      <text>
        <r>
          <rPr>
            <sz val="11"/>
            <color theme="1"/>
            <rFont val="Calibri"/>
            <family val="2"/>
            <scheme val="minor"/>
          </rPr>
          <t>Балл: 2 из 2</t>
        </r>
      </text>
    </comment>
    <comment ref="CT137" authorId="0" shapeId="0">
      <text>
        <r>
          <rPr>
            <sz val="11"/>
            <color theme="1"/>
            <rFont val="Calibri"/>
            <family val="2"/>
            <scheme val="minor"/>
          </rPr>
          <t>Балл: 0 из 4</t>
        </r>
      </text>
    </comment>
    <comment ref="CZ137" authorId="0" shapeId="0">
      <text>
        <r>
          <rPr>
            <sz val="11"/>
            <color theme="1"/>
            <rFont val="Calibri"/>
            <family val="2"/>
            <scheme val="minor"/>
          </rPr>
          <t>Балл: 4 из 4</t>
        </r>
      </text>
    </comment>
    <comment ref="DG137" authorId="0" shapeId="0">
      <text>
        <r>
          <rPr>
            <sz val="11"/>
            <color theme="1"/>
            <rFont val="Calibri"/>
            <family val="2"/>
            <scheme val="minor"/>
          </rPr>
          <t>Балл: 0 из 4</t>
        </r>
      </text>
    </comment>
    <comment ref="DV137" authorId="0" shapeId="0">
      <text>
        <r>
          <rPr>
            <sz val="11"/>
            <color theme="1"/>
            <rFont val="Calibri"/>
            <family val="2"/>
            <scheme val="minor"/>
          </rPr>
          <t>Балл: 6 из 6</t>
        </r>
      </text>
    </comment>
    <comment ref="DZ137" authorId="0" shapeId="0">
      <text>
        <r>
          <rPr>
            <sz val="11"/>
            <color theme="1"/>
            <rFont val="Calibri"/>
            <family val="2"/>
            <scheme val="minor"/>
          </rPr>
          <t>Балл: 2 из 2</t>
        </r>
      </text>
    </comment>
    <comment ref="EK137" authorId="0" shapeId="0">
      <text>
        <r>
          <rPr>
            <sz val="11"/>
            <color theme="1"/>
            <rFont val="Calibri"/>
            <family val="2"/>
            <scheme val="minor"/>
          </rPr>
          <t>Балл: 4 из 4</t>
        </r>
      </text>
    </comment>
    <comment ref="EY137" authorId="0" shapeId="0">
      <text>
        <r>
          <rPr>
            <sz val="11"/>
            <color theme="1"/>
            <rFont val="Calibri"/>
            <family val="2"/>
            <scheme val="minor"/>
          </rPr>
          <t>Балл: 3 из 6</t>
        </r>
      </text>
    </comment>
    <comment ref="J138" authorId="0" shapeId="0">
      <text>
        <r>
          <rPr>
            <sz val="11"/>
            <color theme="1"/>
            <rFont val="Calibri"/>
            <family val="2"/>
            <scheme val="minor"/>
          </rPr>
          <t>Балл: 2 из 2</t>
        </r>
      </text>
    </comment>
    <comment ref="M138" authorId="0" shapeId="0">
      <text>
        <r>
          <rPr>
            <sz val="11"/>
            <color theme="1"/>
            <rFont val="Calibri"/>
            <family val="2"/>
            <scheme val="minor"/>
          </rPr>
          <t>Балл: 0 из 2</t>
        </r>
      </text>
    </comment>
    <comment ref="U138" authorId="0" shapeId="0">
      <text>
        <r>
          <rPr>
            <sz val="11"/>
            <color theme="1"/>
            <rFont val="Calibri"/>
            <family val="2"/>
            <scheme val="minor"/>
          </rPr>
          <t>Балл: 2 из 2</t>
        </r>
      </text>
    </comment>
    <comment ref="W138" authorId="0" shapeId="0">
      <text>
        <r>
          <rPr>
            <sz val="11"/>
            <color theme="1"/>
            <rFont val="Calibri"/>
            <family val="2"/>
            <scheme val="minor"/>
          </rPr>
          <t>Балл: 2 из 2</t>
        </r>
      </text>
    </comment>
    <comment ref="AE138" authorId="0" shapeId="0">
      <text>
        <r>
          <rPr>
            <sz val="11"/>
            <color theme="1"/>
            <rFont val="Calibri"/>
            <family val="2"/>
            <scheme val="minor"/>
          </rPr>
          <t>Балл: 2 из 2</t>
        </r>
      </text>
    </comment>
    <comment ref="AF138" authorId="0" shapeId="0">
      <text>
        <r>
          <rPr>
            <sz val="11"/>
            <color theme="1"/>
            <rFont val="Calibri"/>
            <family val="2"/>
            <scheme val="minor"/>
          </rPr>
          <t>Балл: 4 из 4</t>
        </r>
      </text>
    </comment>
    <comment ref="AH138" authorId="0" shapeId="0">
      <text>
        <r>
          <rPr>
            <sz val="11"/>
            <color theme="1"/>
            <rFont val="Calibri"/>
            <family val="2"/>
            <scheme val="minor"/>
          </rPr>
          <t>Балл: 4 из 4</t>
        </r>
      </text>
    </comment>
    <comment ref="AJ138" authorId="0" shapeId="0">
      <text>
        <r>
          <rPr>
            <sz val="11"/>
            <color theme="1"/>
            <rFont val="Calibri"/>
            <family val="2"/>
            <scheme val="minor"/>
          </rPr>
          <t>Балл: 4 из 4</t>
        </r>
      </text>
    </comment>
    <comment ref="AN138" authorId="0" shapeId="0">
      <text>
        <r>
          <rPr>
            <sz val="11"/>
            <color theme="1"/>
            <rFont val="Calibri"/>
            <family val="2"/>
            <scheme val="minor"/>
          </rPr>
          <t>Балл: 0 из 4</t>
        </r>
      </text>
    </comment>
    <comment ref="AR138" authorId="0" shapeId="0">
      <text>
        <r>
          <rPr>
            <sz val="11"/>
            <color theme="1"/>
            <rFont val="Calibri"/>
            <family val="2"/>
            <scheme val="minor"/>
          </rPr>
          <t>Балл: 4 из 4</t>
        </r>
      </text>
    </comment>
    <comment ref="AX138" authorId="0" shapeId="0">
      <text>
        <r>
          <rPr>
            <sz val="11"/>
            <color theme="1"/>
            <rFont val="Calibri"/>
            <family val="2"/>
            <scheme val="minor"/>
          </rPr>
          <t>Балл: 0 из 4</t>
        </r>
      </text>
    </comment>
    <comment ref="BD138" authorId="0" shapeId="0">
      <text>
        <r>
          <rPr>
            <sz val="11"/>
            <color theme="1"/>
            <rFont val="Calibri"/>
            <family val="2"/>
            <scheme val="minor"/>
          </rPr>
          <t>Балл: 0 из 4</t>
        </r>
      </text>
    </comment>
    <comment ref="BL138" authorId="0" shapeId="0">
      <text>
        <r>
          <rPr>
            <sz val="11"/>
            <color theme="1"/>
            <rFont val="Calibri"/>
            <family val="2"/>
            <scheme val="minor"/>
          </rPr>
          <t>Балл: 0 из 6</t>
        </r>
      </text>
    </comment>
    <comment ref="BO138" authorId="0" shapeId="0">
      <text>
        <r>
          <rPr>
            <sz val="11"/>
            <color theme="1"/>
            <rFont val="Calibri"/>
            <family val="2"/>
            <scheme val="minor"/>
          </rPr>
          <t>Балл: 0 из 6</t>
        </r>
      </text>
    </comment>
    <comment ref="BQ138" authorId="0" shapeId="0">
      <text>
        <r>
          <rPr>
            <sz val="11"/>
            <color theme="1"/>
            <rFont val="Calibri"/>
            <family val="2"/>
            <scheme val="minor"/>
          </rPr>
          <t>Балл: 0 из 6</t>
        </r>
      </text>
    </comment>
    <comment ref="BT138" authorId="0" shapeId="0">
      <text>
        <r>
          <rPr>
            <sz val="11"/>
            <color theme="1"/>
            <rFont val="Calibri"/>
            <family val="2"/>
            <scheme val="minor"/>
          </rPr>
          <t>Балл: 6 из 6</t>
        </r>
      </text>
    </comment>
    <comment ref="BX138" authorId="0" shapeId="0">
      <text>
        <r>
          <rPr>
            <sz val="11"/>
            <color theme="1"/>
            <rFont val="Calibri"/>
            <family val="2"/>
            <scheme val="minor"/>
          </rPr>
          <t>Балл: 0 из 6</t>
        </r>
      </text>
    </comment>
    <comment ref="CC138" authorId="0" shapeId="0">
      <text>
        <r>
          <rPr>
            <sz val="11"/>
            <color theme="1"/>
            <rFont val="Calibri"/>
            <family val="2"/>
            <scheme val="minor"/>
          </rPr>
          <t>Балл: 2 из 2</t>
        </r>
      </text>
    </comment>
    <comment ref="CK138" authorId="0" shapeId="0">
      <text>
        <r>
          <rPr>
            <sz val="11"/>
            <color theme="1"/>
            <rFont val="Calibri"/>
            <family val="2"/>
            <scheme val="minor"/>
          </rPr>
          <t>Балл: 0 из 4</t>
        </r>
      </text>
    </comment>
    <comment ref="CX138" authorId="0" shapeId="0">
      <text>
        <r>
          <rPr>
            <sz val="11"/>
            <color theme="1"/>
            <rFont val="Calibri"/>
            <family val="2"/>
            <scheme val="minor"/>
          </rPr>
          <t>Балл: 4 из 4</t>
        </r>
      </text>
    </comment>
    <comment ref="DJ138" authorId="0" shapeId="0">
      <text>
        <r>
          <rPr>
            <sz val="11"/>
            <color theme="1"/>
            <rFont val="Calibri"/>
            <family val="2"/>
            <scheme val="minor"/>
          </rPr>
          <t>Балл: 0 из 4</t>
        </r>
      </text>
    </comment>
    <comment ref="DV138" authorId="0" shapeId="0">
      <text>
        <r>
          <rPr>
            <sz val="11"/>
            <color theme="1"/>
            <rFont val="Calibri"/>
            <family val="2"/>
            <scheme val="minor"/>
          </rPr>
          <t>Балл: 2 из 6</t>
        </r>
      </text>
    </comment>
    <comment ref="EF138" authorId="0" shapeId="0">
      <text>
        <r>
          <rPr>
            <sz val="11"/>
            <color theme="1"/>
            <rFont val="Calibri"/>
            <family val="2"/>
            <scheme val="minor"/>
          </rPr>
          <t>Балл: 2 из 2</t>
        </r>
      </text>
    </comment>
    <comment ref="EJ138" authorId="0" shapeId="0">
      <text>
        <r>
          <rPr>
            <sz val="11"/>
            <color theme="1"/>
            <rFont val="Calibri"/>
            <family val="2"/>
            <scheme val="minor"/>
          </rPr>
          <t>Балл: 4 из 4</t>
        </r>
      </text>
    </comment>
    <comment ref="EV138" authorId="0" shapeId="0">
      <text>
        <r>
          <rPr>
            <sz val="11"/>
            <color theme="1"/>
            <rFont val="Calibri"/>
            <family val="2"/>
            <scheme val="minor"/>
          </rPr>
          <t>Балл: 3 из 6</t>
        </r>
      </text>
    </comment>
    <comment ref="L139" authorId="0" shapeId="0">
      <text>
        <r>
          <rPr>
            <sz val="11"/>
            <color theme="1"/>
            <rFont val="Calibri"/>
            <family val="2"/>
            <scheme val="minor"/>
          </rPr>
          <t>Балл: 0 из 2</t>
        </r>
      </text>
    </comment>
    <comment ref="O139" authorId="0" shapeId="0">
      <text>
        <r>
          <rPr>
            <sz val="11"/>
            <color theme="1"/>
            <rFont val="Calibri"/>
            <family val="2"/>
            <scheme val="minor"/>
          </rPr>
          <t>Балл: 0 из 2</t>
        </r>
      </text>
    </comment>
    <comment ref="T139" authorId="0" shapeId="0">
      <text>
        <r>
          <rPr>
            <sz val="11"/>
            <color theme="1"/>
            <rFont val="Calibri"/>
            <family val="2"/>
            <scheme val="minor"/>
          </rPr>
          <t>Балл: 2 из 2</t>
        </r>
      </text>
    </comment>
    <comment ref="W139" authorId="0" shapeId="0">
      <text>
        <r>
          <rPr>
            <sz val="11"/>
            <color theme="1"/>
            <rFont val="Calibri"/>
            <family val="2"/>
            <scheme val="minor"/>
          </rPr>
          <t>Балл: 0 из 2</t>
        </r>
      </text>
    </comment>
    <comment ref="AD139" authorId="0" shapeId="0">
      <text>
        <r>
          <rPr>
            <sz val="11"/>
            <color theme="1"/>
            <rFont val="Calibri"/>
            <family val="2"/>
            <scheme val="minor"/>
          </rPr>
          <t>Балл: 2 из 2</t>
        </r>
      </text>
    </comment>
    <comment ref="AG139" authorId="0" shapeId="0">
      <text>
        <r>
          <rPr>
            <sz val="11"/>
            <color theme="1"/>
            <rFont val="Calibri"/>
            <family val="2"/>
            <scheme val="minor"/>
          </rPr>
          <t>Балл: 4 из 4</t>
        </r>
      </text>
    </comment>
    <comment ref="AH139" authorId="0" shapeId="0">
      <text>
        <r>
          <rPr>
            <sz val="11"/>
            <color theme="1"/>
            <rFont val="Calibri"/>
            <family val="2"/>
            <scheme val="minor"/>
          </rPr>
          <t>Балл: 0 из 4</t>
        </r>
      </text>
    </comment>
    <comment ref="AJ139" authorId="0" shapeId="0">
      <text>
        <r>
          <rPr>
            <sz val="11"/>
            <color theme="1"/>
            <rFont val="Calibri"/>
            <family val="2"/>
            <scheme val="minor"/>
          </rPr>
          <t>Балл: 4 из 4</t>
        </r>
      </text>
    </comment>
    <comment ref="AP139" authorId="0" shapeId="0">
      <text>
        <r>
          <rPr>
            <sz val="11"/>
            <color theme="1"/>
            <rFont val="Calibri"/>
            <family val="2"/>
            <scheme val="minor"/>
          </rPr>
          <t>Балл: 0 из 4</t>
        </r>
      </text>
    </comment>
    <comment ref="AU139" authorId="0" shapeId="0">
      <text>
        <r>
          <rPr>
            <sz val="11"/>
            <color theme="1"/>
            <rFont val="Calibri"/>
            <family val="2"/>
            <scheme val="minor"/>
          </rPr>
          <t>Балл: 4 из 4</t>
        </r>
      </text>
    </comment>
    <comment ref="AX139" authorId="0" shapeId="0">
      <text>
        <r>
          <rPr>
            <sz val="11"/>
            <color theme="1"/>
            <rFont val="Calibri"/>
            <family val="2"/>
            <scheme val="minor"/>
          </rPr>
          <t>Балл: 0 из 4</t>
        </r>
      </text>
    </comment>
    <comment ref="BH139" authorId="0" shapeId="0">
      <text>
        <r>
          <rPr>
            <sz val="11"/>
            <color theme="1"/>
            <rFont val="Calibri"/>
            <family val="2"/>
            <scheme val="minor"/>
          </rPr>
          <t>Балл: 0 из 4</t>
        </r>
      </text>
    </comment>
    <comment ref="BJ139" authorId="0" shapeId="0">
      <text>
        <r>
          <rPr>
            <sz val="11"/>
            <color theme="1"/>
            <rFont val="Calibri"/>
            <family val="2"/>
            <scheme val="minor"/>
          </rPr>
          <t>Балл: 6 из 6</t>
        </r>
      </text>
    </comment>
    <comment ref="BN139" authorId="0" shapeId="0">
      <text>
        <r>
          <rPr>
            <sz val="11"/>
            <color theme="1"/>
            <rFont val="Calibri"/>
            <family val="2"/>
            <scheme val="minor"/>
          </rPr>
          <t>Балл: 0 из 6</t>
        </r>
      </text>
    </comment>
    <comment ref="BR139" authorId="0" shapeId="0">
      <text>
        <r>
          <rPr>
            <sz val="11"/>
            <color theme="1"/>
            <rFont val="Calibri"/>
            <family val="2"/>
            <scheme val="minor"/>
          </rPr>
          <t>Балл: 0 из 6</t>
        </r>
      </text>
    </comment>
    <comment ref="BU139" authorId="0" shapeId="0">
      <text>
        <r>
          <rPr>
            <sz val="11"/>
            <color theme="1"/>
            <rFont val="Calibri"/>
            <family val="2"/>
            <scheme val="minor"/>
          </rPr>
          <t>Балл: 0 из 6</t>
        </r>
      </text>
    </comment>
    <comment ref="BX139" authorId="0" shapeId="0">
      <text>
        <r>
          <rPr>
            <sz val="11"/>
            <color theme="1"/>
            <rFont val="Calibri"/>
            <family val="2"/>
            <scheme val="minor"/>
          </rPr>
          <t>Балл: 0 из 6</t>
        </r>
      </text>
    </comment>
    <comment ref="CA139" authorId="0" shapeId="0">
      <text>
        <r>
          <rPr>
            <sz val="11"/>
            <color theme="1"/>
            <rFont val="Calibri"/>
            <family val="2"/>
            <scheme val="minor"/>
          </rPr>
          <t>Балл: 2 из 2</t>
        </r>
      </text>
    </comment>
    <comment ref="CK139" authorId="0" shapeId="0">
      <text>
        <r>
          <rPr>
            <sz val="11"/>
            <color theme="1"/>
            <rFont val="Calibri"/>
            <family val="2"/>
            <scheme val="minor"/>
          </rPr>
          <t>Балл: 0 из 4</t>
        </r>
      </text>
    </comment>
    <comment ref="CV139" authorId="0" shapeId="0">
      <text>
        <r>
          <rPr>
            <sz val="11"/>
            <color theme="1"/>
            <rFont val="Calibri"/>
            <family val="2"/>
            <scheme val="minor"/>
          </rPr>
          <t>Балл: 0 из 4</t>
        </r>
      </text>
    </comment>
    <comment ref="DE139" authorId="0" shapeId="0">
      <text>
        <r>
          <rPr>
            <sz val="11"/>
            <color theme="1"/>
            <rFont val="Calibri"/>
            <family val="2"/>
            <scheme val="minor"/>
          </rPr>
          <t>Балл: 0 из 4</t>
        </r>
      </text>
    </comment>
    <comment ref="DS139" authorId="0" shapeId="0">
      <text>
        <r>
          <rPr>
            <sz val="11"/>
            <color theme="1"/>
            <rFont val="Calibri"/>
            <family val="2"/>
            <scheme val="minor"/>
          </rPr>
          <t>Балл: 6 из 6</t>
        </r>
      </text>
    </comment>
    <comment ref="EH139" authorId="0" shapeId="0">
      <text>
        <r>
          <rPr>
            <sz val="11"/>
            <color theme="1"/>
            <rFont val="Calibri"/>
            <family val="2"/>
            <scheme val="minor"/>
          </rPr>
          <t>Балл: 2 из 2</t>
        </r>
      </text>
    </comment>
    <comment ref="ER139" authorId="0" shapeId="0">
      <text>
        <r>
          <rPr>
            <sz val="11"/>
            <color theme="1"/>
            <rFont val="Calibri"/>
            <family val="2"/>
            <scheme val="minor"/>
          </rPr>
          <t>Балл: 4 из 4</t>
        </r>
      </text>
    </comment>
    <comment ref="ET139" authorId="0" shapeId="0">
      <text>
        <r>
          <rPr>
            <sz val="11"/>
            <color theme="1"/>
            <rFont val="Calibri"/>
            <family val="2"/>
            <scheme val="minor"/>
          </rPr>
          <t>Балл: 6 из 6</t>
        </r>
      </text>
    </comment>
    <comment ref="G140" authorId="0" shapeId="0">
      <text>
        <r>
          <rPr>
            <sz val="11"/>
            <color theme="1"/>
            <rFont val="Calibri"/>
            <family val="2"/>
            <scheme val="minor"/>
          </rPr>
          <t>Балл: 0 из 2</t>
        </r>
      </text>
    </comment>
    <comment ref="Q140" authorId="0" shapeId="0">
      <text>
        <r>
          <rPr>
            <sz val="11"/>
            <color theme="1"/>
            <rFont val="Calibri"/>
            <family val="2"/>
            <scheme val="minor"/>
          </rPr>
          <t>Балл: 2 из 2</t>
        </r>
      </text>
    </comment>
    <comment ref="T140" authorId="0" shapeId="0">
      <text>
        <r>
          <rPr>
            <sz val="11"/>
            <color theme="1"/>
            <rFont val="Calibri"/>
            <family val="2"/>
            <scheme val="minor"/>
          </rPr>
          <t>Балл: 0 из 2</t>
        </r>
      </text>
    </comment>
    <comment ref="X140" authorId="0" shapeId="0">
      <text>
        <r>
          <rPr>
            <sz val="11"/>
            <color theme="1"/>
            <rFont val="Calibri"/>
            <family val="2"/>
            <scheme val="minor"/>
          </rPr>
          <t>Балл: 0 из 2</t>
        </r>
      </text>
    </comment>
    <comment ref="AA140" authorId="0" shapeId="0">
      <text>
        <r>
          <rPr>
            <sz val="11"/>
            <color theme="1"/>
            <rFont val="Calibri"/>
            <family val="2"/>
            <scheme val="minor"/>
          </rPr>
          <t>Балл: 2 из 2</t>
        </r>
      </text>
    </comment>
    <comment ref="AG140" authorId="0" shapeId="0">
      <text>
        <r>
          <rPr>
            <sz val="11"/>
            <color theme="1"/>
            <rFont val="Calibri"/>
            <family val="2"/>
            <scheme val="minor"/>
          </rPr>
          <t>Балл: 4 из 4</t>
        </r>
      </text>
    </comment>
    <comment ref="AI140" authorId="0" shapeId="0">
      <text>
        <r>
          <rPr>
            <sz val="11"/>
            <color theme="1"/>
            <rFont val="Calibri"/>
            <family val="2"/>
            <scheme val="minor"/>
          </rPr>
          <t>Балл: 0 из 4</t>
        </r>
      </text>
    </comment>
    <comment ref="AJ140" authorId="0" shapeId="0">
      <text>
        <r>
          <rPr>
            <sz val="11"/>
            <color theme="1"/>
            <rFont val="Calibri"/>
            <family val="2"/>
            <scheme val="minor"/>
          </rPr>
          <t>Балл: 4 из 4</t>
        </r>
      </text>
    </comment>
    <comment ref="AN140" authorId="0" shapeId="0">
      <text>
        <r>
          <rPr>
            <sz val="11"/>
            <color theme="1"/>
            <rFont val="Calibri"/>
            <family val="2"/>
            <scheme val="minor"/>
          </rPr>
          <t>Балл: 0 из 4</t>
        </r>
      </text>
    </comment>
    <comment ref="AR140" authorId="0" shapeId="0">
      <text>
        <r>
          <rPr>
            <sz val="11"/>
            <color theme="1"/>
            <rFont val="Calibri"/>
            <family val="2"/>
            <scheme val="minor"/>
          </rPr>
          <t>Балл: 0 из 4</t>
        </r>
      </text>
    </comment>
    <comment ref="AZ140" authorId="0" shapeId="0">
      <text>
        <r>
          <rPr>
            <sz val="11"/>
            <color theme="1"/>
            <rFont val="Calibri"/>
            <family val="2"/>
            <scheme val="minor"/>
          </rPr>
          <t>Балл: 0 из 4</t>
        </r>
      </text>
    </comment>
    <comment ref="BE140" authorId="0" shapeId="0">
      <text>
        <r>
          <rPr>
            <sz val="11"/>
            <color theme="1"/>
            <rFont val="Calibri"/>
            <family val="2"/>
            <scheme val="minor"/>
          </rPr>
          <t>Балл: 4 из 4</t>
        </r>
      </text>
    </comment>
    <comment ref="BJ140" authorId="0" shapeId="0">
      <text>
        <r>
          <rPr>
            <sz val="11"/>
            <color theme="1"/>
            <rFont val="Calibri"/>
            <family val="2"/>
            <scheme val="minor"/>
          </rPr>
          <t>Балл: 0 из 6</t>
        </r>
      </text>
    </comment>
    <comment ref="BM140" authorId="0" shapeId="0">
      <text>
        <r>
          <rPr>
            <sz val="11"/>
            <color theme="1"/>
            <rFont val="Calibri"/>
            <family val="2"/>
            <scheme val="minor"/>
          </rPr>
          <t>Балл: 0 из 6</t>
        </r>
      </text>
    </comment>
    <comment ref="BP140" authorId="0" shapeId="0">
      <text>
        <r>
          <rPr>
            <sz val="11"/>
            <color theme="1"/>
            <rFont val="Calibri"/>
            <family val="2"/>
            <scheme val="minor"/>
          </rPr>
          <t>Балл: 0 из 6</t>
        </r>
      </text>
    </comment>
    <comment ref="BU140" authorId="0" shapeId="0">
      <text>
        <r>
          <rPr>
            <sz val="11"/>
            <color theme="1"/>
            <rFont val="Calibri"/>
            <family val="2"/>
            <scheme val="minor"/>
          </rPr>
          <t>Балл: 0 из 6</t>
        </r>
      </text>
    </comment>
    <comment ref="BZ140" authorId="0" shapeId="0">
      <text>
        <r>
          <rPr>
            <sz val="11"/>
            <color theme="1"/>
            <rFont val="Calibri"/>
            <family val="2"/>
            <scheme val="minor"/>
          </rPr>
          <t>Балл: 0 из 6</t>
        </r>
      </text>
    </comment>
    <comment ref="CB140" authorId="0" shapeId="0">
      <text>
        <r>
          <rPr>
            <sz val="11"/>
            <color theme="1"/>
            <rFont val="Calibri"/>
            <family val="2"/>
            <scheme val="minor"/>
          </rPr>
          <t>Балл: 2 из 2</t>
        </r>
      </text>
    </comment>
    <comment ref="CO140" authorId="0" shapeId="0">
      <text>
        <r>
          <rPr>
            <sz val="11"/>
            <color theme="1"/>
            <rFont val="Calibri"/>
            <family val="2"/>
            <scheme val="minor"/>
          </rPr>
          <t>Балл: 0 из 4</t>
        </r>
      </text>
    </comment>
    <comment ref="CX140" authorId="0" shapeId="0">
      <text>
        <r>
          <rPr>
            <sz val="11"/>
            <color theme="1"/>
            <rFont val="Calibri"/>
            <family val="2"/>
            <scheme val="minor"/>
          </rPr>
          <t>Балл: 4 из 4</t>
        </r>
      </text>
    </comment>
    <comment ref="DK140" authorId="0" shapeId="0">
      <text>
        <r>
          <rPr>
            <sz val="11"/>
            <color theme="1"/>
            <rFont val="Calibri"/>
            <family val="2"/>
            <scheme val="minor"/>
          </rPr>
          <t>Балл: 4 из 4</t>
        </r>
      </text>
    </comment>
    <comment ref="DX140" authorId="0" shapeId="0">
      <text>
        <r>
          <rPr>
            <sz val="11"/>
            <color theme="1"/>
            <rFont val="Calibri"/>
            <family val="2"/>
            <scheme val="minor"/>
          </rPr>
          <t>Балл: 6 из 6</t>
        </r>
      </text>
    </comment>
    <comment ref="DY140" authorId="0" shapeId="0">
      <text>
        <r>
          <rPr>
            <sz val="11"/>
            <color theme="1"/>
            <rFont val="Calibri"/>
            <family val="2"/>
            <scheme val="minor"/>
          </rPr>
          <t>Балл: 2 из 2</t>
        </r>
      </text>
    </comment>
    <comment ref="EO140" authorId="0" shapeId="0">
      <text>
        <r>
          <rPr>
            <sz val="11"/>
            <color theme="1"/>
            <rFont val="Calibri"/>
            <family val="2"/>
            <scheme val="minor"/>
          </rPr>
          <t>Балл: 0 из 4</t>
        </r>
      </text>
    </comment>
    <comment ref="EV140" authorId="0" shapeId="0">
      <text>
        <r>
          <rPr>
            <sz val="11"/>
            <color theme="1"/>
            <rFont val="Calibri"/>
            <family val="2"/>
            <scheme val="minor"/>
          </rPr>
          <t>Балл: 0 из 6</t>
        </r>
      </text>
    </comment>
    <comment ref="K141" authorId="0" shapeId="0">
      <text>
        <r>
          <rPr>
            <sz val="11"/>
            <color theme="1"/>
            <rFont val="Calibri"/>
            <family val="2"/>
            <scheme val="minor"/>
          </rPr>
          <t>Балл: 2 из 2</t>
        </r>
      </text>
    </comment>
    <comment ref="N141" authorId="0" shapeId="0">
      <text>
        <r>
          <rPr>
            <sz val="11"/>
            <color theme="1"/>
            <rFont val="Calibri"/>
            <family val="2"/>
            <scheme val="minor"/>
          </rPr>
          <t>Балл: 2 из 2</t>
        </r>
      </text>
    </comment>
    <comment ref="T141" authorId="0" shapeId="0">
      <text>
        <r>
          <rPr>
            <sz val="11"/>
            <color theme="1"/>
            <rFont val="Calibri"/>
            <family val="2"/>
            <scheme val="minor"/>
          </rPr>
          <t>Балл: 2 из 2</t>
        </r>
      </text>
    </comment>
    <comment ref="Y141" authorId="0" shapeId="0">
      <text>
        <r>
          <rPr>
            <sz val="11"/>
            <color theme="1"/>
            <rFont val="Calibri"/>
            <family val="2"/>
            <scheme val="minor"/>
          </rPr>
          <t>Балл: 0 из 2</t>
        </r>
      </text>
    </comment>
    <comment ref="AC141" authorId="0" shapeId="0">
      <text>
        <r>
          <rPr>
            <sz val="11"/>
            <color theme="1"/>
            <rFont val="Calibri"/>
            <family val="2"/>
            <scheme val="minor"/>
          </rPr>
          <t>Балл: 0 из 2</t>
        </r>
      </text>
    </comment>
    <comment ref="AG141" authorId="0" shapeId="0">
      <text>
        <r>
          <rPr>
            <sz val="11"/>
            <color theme="1"/>
            <rFont val="Calibri"/>
            <family val="2"/>
            <scheme val="minor"/>
          </rPr>
          <t>Балл: 0 из 4</t>
        </r>
      </text>
    </comment>
    <comment ref="AH141" authorId="0" shapeId="0">
      <text>
        <r>
          <rPr>
            <sz val="11"/>
            <color theme="1"/>
            <rFont val="Calibri"/>
            <family val="2"/>
            <scheme val="minor"/>
          </rPr>
          <t>Балл: 0 из 4</t>
        </r>
      </text>
    </comment>
    <comment ref="AJ141" authorId="0" shapeId="0">
      <text>
        <r>
          <rPr>
            <sz val="11"/>
            <color theme="1"/>
            <rFont val="Calibri"/>
            <family val="2"/>
            <scheme val="minor"/>
          </rPr>
          <t>Балл: 0 из 4</t>
        </r>
      </text>
    </comment>
    <comment ref="AQ141" authorId="0" shapeId="0">
      <text>
        <r>
          <rPr>
            <sz val="11"/>
            <color theme="1"/>
            <rFont val="Calibri"/>
            <family val="2"/>
            <scheme val="minor"/>
          </rPr>
          <t>Балл: 4 из 4</t>
        </r>
      </text>
    </comment>
    <comment ref="AW141" authorId="0" shapeId="0">
      <text>
        <r>
          <rPr>
            <sz val="11"/>
            <color theme="1"/>
            <rFont val="Calibri"/>
            <family val="2"/>
            <scheme val="minor"/>
          </rPr>
          <t>Балл: 4 из 4</t>
        </r>
      </text>
    </comment>
    <comment ref="AX141" authorId="0" shapeId="0">
      <text>
        <r>
          <rPr>
            <sz val="11"/>
            <color theme="1"/>
            <rFont val="Calibri"/>
            <family val="2"/>
            <scheme val="minor"/>
          </rPr>
          <t>Балл: 0 из 4</t>
        </r>
      </text>
    </comment>
    <comment ref="BC141" authorId="0" shapeId="0">
      <text>
        <r>
          <rPr>
            <sz val="11"/>
            <color theme="1"/>
            <rFont val="Calibri"/>
            <family val="2"/>
            <scheme val="minor"/>
          </rPr>
          <t>Балл: 0 из 4</t>
        </r>
      </text>
    </comment>
    <comment ref="BI141" authorId="0" shapeId="0">
      <text>
        <r>
          <rPr>
            <sz val="11"/>
            <color theme="1"/>
            <rFont val="Calibri"/>
            <family val="2"/>
            <scheme val="minor"/>
          </rPr>
          <t>&lt;пропущен&gt;</t>
        </r>
      </text>
    </comment>
    <comment ref="BM141" authorId="0" shapeId="0">
      <text>
        <r>
          <rPr>
            <sz val="11"/>
            <color theme="1"/>
            <rFont val="Calibri"/>
            <family val="2"/>
            <scheme val="minor"/>
          </rPr>
          <t>Балл: 0 из 6</t>
        </r>
      </text>
    </comment>
    <comment ref="BR141" authorId="0" shapeId="0">
      <text>
        <r>
          <rPr>
            <sz val="11"/>
            <color theme="1"/>
            <rFont val="Calibri"/>
            <family val="2"/>
            <scheme val="minor"/>
          </rPr>
          <t>Балл: 0 из 6</t>
        </r>
      </text>
    </comment>
    <comment ref="BV141" authorId="0" shapeId="0">
      <text>
        <r>
          <rPr>
            <sz val="11"/>
            <color theme="1"/>
            <rFont val="Calibri"/>
            <family val="2"/>
            <scheme val="minor"/>
          </rPr>
          <t>Балл: 6 из 6</t>
        </r>
      </text>
    </comment>
    <comment ref="BY141" authorId="0" shapeId="0">
      <text>
        <r>
          <rPr>
            <sz val="11"/>
            <color theme="1"/>
            <rFont val="Calibri"/>
            <family val="2"/>
            <scheme val="minor"/>
          </rPr>
          <t>Балл: 0 из 6</t>
        </r>
      </text>
    </comment>
    <comment ref="CH141" authorId="0" shapeId="0">
      <text>
        <r>
          <rPr>
            <sz val="11"/>
            <color theme="1"/>
            <rFont val="Calibri"/>
            <family val="2"/>
            <scheme val="minor"/>
          </rPr>
          <t>Балл: 0 из 2</t>
        </r>
      </text>
    </comment>
    <comment ref="CM141" authorId="0" shapeId="0">
      <text>
        <r>
          <rPr>
            <sz val="11"/>
            <color theme="1"/>
            <rFont val="Calibri"/>
            <family val="2"/>
            <scheme val="minor"/>
          </rPr>
          <t>Балл: 0 из 4</t>
        </r>
      </text>
    </comment>
    <comment ref="DC141" authorId="0" shapeId="0">
      <text>
        <r>
          <rPr>
            <sz val="11"/>
            <color theme="1"/>
            <rFont val="Calibri"/>
            <family val="2"/>
            <scheme val="minor"/>
          </rPr>
          <t>Балл: 4 из 4</t>
        </r>
      </text>
    </comment>
    <comment ref="DI141" authorId="0" shapeId="0">
      <text>
        <r>
          <rPr>
            <sz val="11"/>
            <color theme="1"/>
            <rFont val="Calibri"/>
            <family val="2"/>
            <scheme val="minor"/>
          </rPr>
          <t>Балл: 0 из 4</t>
        </r>
      </text>
    </comment>
    <comment ref="DW141" authorId="0" shapeId="0">
      <text>
        <r>
          <rPr>
            <sz val="11"/>
            <color theme="1"/>
            <rFont val="Calibri"/>
            <family val="2"/>
            <scheme val="minor"/>
          </rPr>
          <t>Балл: 2 из 6</t>
        </r>
      </text>
    </comment>
    <comment ref="DZ141" authorId="0" shapeId="0">
      <text>
        <r>
          <rPr>
            <sz val="11"/>
            <color theme="1"/>
            <rFont val="Calibri"/>
            <family val="2"/>
            <scheme val="minor"/>
          </rPr>
          <t>Балл: 2 из 2</t>
        </r>
      </text>
    </comment>
    <comment ref="EP141" authorId="0" shapeId="0">
      <text>
        <r>
          <rPr>
            <sz val="11"/>
            <color theme="1"/>
            <rFont val="Calibri"/>
            <family val="2"/>
            <scheme val="minor"/>
          </rPr>
          <t>Балл: 0 из 4</t>
        </r>
      </text>
    </comment>
    <comment ref="EV141" authorId="0" shapeId="0">
      <text>
        <r>
          <rPr>
            <sz val="11"/>
            <color theme="1"/>
            <rFont val="Calibri"/>
            <family val="2"/>
            <scheme val="minor"/>
          </rPr>
          <t>Балл: 0 из 6</t>
        </r>
      </text>
    </comment>
    <comment ref="H142" authorId="0" shapeId="0">
      <text>
        <r>
          <rPr>
            <sz val="11"/>
            <color theme="1"/>
            <rFont val="Calibri"/>
            <family val="2"/>
            <scheme val="minor"/>
          </rPr>
          <t>Балл: 2 из 2</t>
        </r>
      </text>
    </comment>
    <comment ref="O142" authorId="0" shapeId="0">
      <text>
        <r>
          <rPr>
            <sz val="11"/>
            <color theme="1"/>
            <rFont val="Calibri"/>
            <family val="2"/>
            <scheme val="minor"/>
          </rPr>
          <t>Балл: 2 из 2</t>
        </r>
      </text>
    </comment>
    <comment ref="U142" authorId="0" shapeId="0">
      <text>
        <r>
          <rPr>
            <sz val="11"/>
            <color theme="1"/>
            <rFont val="Calibri"/>
            <family val="2"/>
            <scheme val="minor"/>
          </rPr>
          <t>Балл: 2 из 2</t>
        </r>
      </text>
    </comment>
    <comment ref="Z142" authorId="0" shapeId="0">
      <text>
        <r>
          <rPr>
            <sz val="11"/>
            <color theme="1"/>
            <rFont val="Calibri"/>
            <family val="2"/>
            <scheme val="minor"/>
          </rPr>
          <t>Балл: 2 из 2</t>
        </r>
      </text>
    </comment>
    <comment ref="AD142" authorId="0" shapeId="0">
      <text>
        <r>
          <rPr>
            <sz val="11"/>
            <color theme="1"/>
            <rFont val="Calibri"/>
            <family val="2"/>
            <scheme val="minor"/>
          </rPr>
          <t>Балл: 2 из 2</t>
        </r>
      </text>
    </comment>
    <comment ref="AF142" authorId="0" shapeId="0">
      <text>
        <r>
          <rPr>
            <sz val="11"/>
            <color theme="1"/>
            <rFont val="Calibri"/>
            <family val="2"/>
            <scheme val="minor"/>
          </rPr>
          <t>Балл: 4 из 4</t>
        </r>
      </text>
    </comment>
    <comment ref="AI142" authorId="0" shapeId="0">
      <text>
        <r>
          <rPr>
            <sz val="11"/>
            <color theme="1"/>
            <rFont val="Calibri"/>
            <family val="2"/>
            <scheme val="minor"/>
          </rPr>
          <t>Балл: 4 из 4</t>
        </r>
      </text>
    </comment>
    <comment ref="AJ142" authorId="0" shapeId="0">
      <text>
        <r>
          <rPr>
            <sz val="11"/>
            <color theme="1"/>
            <rFont val="Calibri"/>
            <family val="2"/>
            <scheme val="minor"/>
          </rPr>
          <t>Балл: 4 из 4</t>
        </r>
      </text>
    </comment>
    <comment ref="AQ142" authorId="0" shapeId="0">
      <text>
        <r>
          <rPr>
            <sz val="11"/>
            <color theme="1"/>
            <rFont val="Calibri"/>
            <family val="2"/>
            <scheme val="minor"/>
          </rPr>
          <t>Балл: 0 из 4</t>
        </r>
      </text>
    </comment>
    <comment ref="AW142" authorId="0" shapeId="0">
      <text>
        <r>
          <rPr>
            <sz val="11"/>
            <color theme="1"/>
            <rFont val="Calibri"/>
            <family val="2"/>
            <scheme val="minor"/>
          </rPr>
          <t>Балл: 4 из 4</t>
        </r>
      </text>
    </comment>
    <comment ref="AX142" authorId="0" shapeId="0">
      <text>
        <r>
          <rPr>
            <sz val="11"/>
            <color theme="1"/>
            <rFont val="Calibri"/>
            <family val="2"/>
            <scheme val="minor"/>
          </rPr>
          <t>Балл: 0 из 4</t>
        </r>
      </text>
    </comment>
    <comment ref="BH142" authorId="0" shapeId="0">
      <text>
        <r>
          <rPr>
            <sz val="11"/>
            <color theme="1"/>
            <rFont val="Calibri"/>
            <family val="2"/>
            <scheme val="minor"/>
          </rPr>
          <t>Балл: 0 из 4</t>
        </r>
      </text>
    </comment>
    <comment ref="BK142" authorId="0" shapeId="0">
      <text>
        <r>
          <rPr>
            <sz val="11"/>
            <color theme="1"/>
            <rFont val="Calibri"/>
            <family val="2"/>
            <scheme val="minor"/>
          </rPr>
          <t>Балл: 0 из 6</t>
        </r>
      </text>
    </comment>
    <comment ref="BM142" authorId="0" shapeId="0">
      <text>
        <r>
          <rPr>
            <sz val="11"/>
            <color theme="1"/>
            <rFont val="Calibri"/>
            <family val="2"/>
            <scheme val="minor"/>
          </rPr>
          <t>Балл: 0 из 6</t>
        </r>
      </text>
    </comment>
    <comment ref="BS142" authorId="0" shapeId="0">
      <text>
        <r>
          <rPr>
            <sz val="11"/>
            <color theme="1"/>
            <rFont val="Calibri"/>
            <family val="2"/>
            <scheme val="minor"/>
          </rPr>
          <t>Балл: 0 из 6</t>
        </r>
      </text>
    </comment>
    <comment ref="BU142" authorId="0" shapeId="0">
      <text>
        <r>
          <rPr>
            <sz val="11"/>
            <color theme="1"/>
            <rFont val="Calibri"/>
            <family val="2"/>
            <scheme val="minor"/>
          </rPr>
          <t>Балл: 0 из 6</t>
        </r>
      </text>
    </comment>
    <comment ref="BZ142" authorId="0" shapeId="0">
      <text>
        <r>
          <rPr>
            <sz val="11"/>
            <color theme="1"/>
            <rFont val="Calibri"/>
            <family val="2"/>
            <scheme val="minor"/>
          </rPr>
          <t>Балл: 0 из 6</t>
        </r>
      </text>
    </comment>
    <comment ref="CF142" authorId="0" shapeId="0">
      <text>
        <r>
          <rPr>
            <sz val="11"/>
            <color theme="1"/>
            <rFont val="Calibri"/>
            <family val="2"/>
            <scheme val="minor"/>
          </rPr>
          <t>Балл: 2 из 2</t>
        </r>
      </text>
    </comment>
    <comment ref="CO142" authorId="0" shapeId="0">
      <text>
        <r>
          <rPr>
            <sz val="11"/>
            <color theme="1"/>
            <rFont val="Calibri"/>
            <family val="2"/>
            <scheme val="minor"/>
          </rPr>
          <t>Балл: 0 из 4</t>
        </r>
      </text>
    </comment>
    <comment ref="CW142" authorId="0" shapeId="0">
      <text>
        <r>
          <rPr>
            <sz val="11"/>
            <color theme="1"/>
            <rFont val="Calibri"/>
            <family val="2"/>
            <scheme val="minor"/>
          </rPr>
          <t>Балл: 4 из 4</t>
        </r>
      </text>
    </comment>
    <comment ref="DL142" authorId="0" shapeId="0">
      <text>
        <r>
          <rPr>
            <sz val="11"/>
            <color theme="1"/>
            <rFont val="Calibri"/>
            <family val="2"/>
            <scheme val="minor"/>
          </rPr>
          <t>Балл: 0 из 4</t>
        </r>
      </text>
    </comment>
    <comment ref="DO142" authorId="0" shapeId="0">
      <text>
        <r>
          <rPr>
            <sz val="11"/>
            <color theme="1"/>
            <rFont val="Calibri"/>
            <family val="2"/>
            <scheme val="minor"/>
          </rPr>
          <t>Балл: 6 из 6</t>
        </r>
      </text>
    </comment>
    <comment ref="DZ142" authorId="0" shapeId="0">
      <text>
        <r>
          <rPr>
            <sz val="11"/>
            <color theme="1"/>
            <rFont val="Calibri"/>
            <family val="2"/>
            <scheme val="minor"/>
          </rPr>
          <t>Балл: 2 из 2</t>
        </r>
      </text>
    </comment>
    <comment ref="EP142" authorId="0" shapeId="0">
      <text>
        <r>
          <rPr>
            <sz val="11"/>
            <color theme="1"/>
            <rFont val="Calibri"/>
            <family val="2"/>
            <scheme val="minor"/>
          </rPr>
          <t>Балл: 4 из 4</t>
        </r>
      </text>
    </comment>
    <comment ref="EW142" authorId="0" shapeId="0">
      <text>
        <r>
          <rPr>
            <sz val="11"/>
            <color theme="1"/>
            <rFont val="Calibri"/>
            <family val="2"/>
            <scheme val="minor"/>
          </rPr>
          <t>Балл: 6 из 6</t>
        </r>
      </text>
    </comment>
    <comment ref="G143" authorId="0" shapeId="0">
      <text>
        <r>
          <rPr>
            <sz val="11"/>
            <color theme="1"/>
            <rFont val="Calibri"/>
            <family val="2"/>
            <scheme val="minor"/>
          </rPr>
          <t>Балл: 2 из 2</t>
        </r>
      </text>
    </comment>
    <comment ref="P143" authorId="0" shapeId="0">
      <text>
        <r>
          <rPr>
            <sz val="11"/>
            <color theme="1"/>
            <rFont val="Calibri"/>
            <family val="2"/>
            <scheme val="minor"/>
          </rPr>
          <t>Балл: 2 из 2</t>
        </r>
      </text>
    </comment>
    <comment ref="V143" authorId="0" shapeId="0">
      <text>
        <r>
          <rPr>
            <sz val="11"/>
            <color theme="1"/>
            <rFont val="Calibri"/>
            <family val="2"/>
            <scheme val="minor"/>
          </rPr>
          <t>Балл: 2 из 2</t>
        </r>
      </text>
    </comment>
    <comment ref="W143" authorId="0" shapeId="0">
      <text>
        <r>
          <rPr>
            <sz val="11"/>
            <color theme="1"/>
            <rFont val="Calibri"/>
            <family val="2"/>
            <scheme val="minor"/>
          </rPr>
          <t>Балл: 2 из 2</t>
        </r>
      </text>
    </comment>
    <comment ref="AA143" authorId="0" shapeId="0">
      <text>
        <r>
          <rPr>
            <sz val="11"/>
            <color theme="1"/>
            <rFont val="Calibri"/>
            <family val="2"/>
            <scheme val="minor"/>
          </rPr>
          <t>Балл: 2 из 2</t>
        </r>
      </text>
    </comment>
    <comment ref="AG143" authorId="0" shapeId="0">
      <text>
        <r>
          <rPr>
            <sz val="11"/>
            <color theme="1"/>
            <rFont val="Calibri"/>
            <family val="2"/>
            <scheme val="minor"/>
          </rPr>
          <t>Балл: 4 из 4</t>
        </r>
      </text>
    </comment>
    <comment ref="AH143" authorId="0" shapeId="0">
      <text>
        <r>
          <rPr>
            <sz val="11"/>
            <color theme="1"/>
            <rFont val="Calibri"/>
            <family val="2"/>
            <scheme val="minor"/>
          </rPr>
          <t>Балл: 0 из 4</t>
        </r>
      </text>
    </comment>
    <comment ref="AK143" authorId="0" shapeId="0">
      <text>
        <r>
          <rPr>
            <sz val="11"/>
            <color theme="1"/>
            <rFont val="Calibri"/>
            <family val="2"/>
            <scheme val="minor"/>
          </rPr>
          <t>Балл: 0 из 4</t>
        </r>
      </text>
    </comment>
    <comment ref="AO143" authorId="0" shapeId="0">
      <text>
        <r>
          <rPr>
            <sz val="11"/>
            <color theme="1"/>
            <rFont val="Calibri"/>
            <family val="2"/>
            <scheme val="minor"/>
          </rPr>
          <t>Балл: 0 из 4</t>
        </r>
      </text>
    </comment>
    <comment ref="AV143" authorId="0" shapeId="0">
      <text>
        <r>
          <rPr>
            <sz val="11"/>
            <color theme="1"/>
            <rFont val="Calibri"/>
            <family val="2"/>
            <scheme val="minor"/>
          </rPr>
          <t>Балл: 4 из 4</t>
        </r>
      </text>
    </comment>
    <comment ref="AZ143" authorId="0" shapeId="0">
      <text>
        <r>
          <rPr>
            <sz val="11"/>
            <color theme="1"/>
            <rFont val="Calibri"/>
            <family val="2"/>
            <scheme val="minor"/>
          </rPr>
          <t>Балл: 0 из 4</t>
        </r>
      </text>
    </comment>
    <comment ref="BC143" authorId="0" shapeId="0">
      <text>
        <r>
          <rPr>
            <sz val="11"/>
            <color theme="1"/>
            <rFont val="Calibri"/>
            <family val="2"/>
            <scheme val="minor"/>
          </rPr>
          <t>Балл: 0 из 4</t>
        </r>
      </text>
    </comment>
    <comment ref="BI143" authorId="0" shapeId="0">
      <text>
        <r>
          <rPr>
            <sz val="11"/>
            <color theme="1"/>
            <rFont val="Calibri"/>
            <family val="2"/>
            <scheme val="minor"/>
          </rPr>
          <t>Балл: 6 из 6</t>
        </r>
      </text>
    </comment>
    <comment ref="BO143" authorId="0" shapeId="0">
      <text>
        <r>
          <rPr>
            <sz val="11"/>
            <color theme="1"/>
            <rFont val="Calibri"/>
            <family val="2"/>
            <scheme val="minor"/>
          </rPr>
          <t>Балл: 0 из 6</t>
        </r>
      </text>
    </comment>
    <comment ref="BR143" authorId="0" shapeId="0">
      <text>
        <r>
          <rPr>
            <sz val="11"/>
            <color theme="1"/>
            <rFont val="Calibri"/>
            <family val="2"/>
            <scheme val="minor"/>
          </rPr>
          <t>Балл: 6 из 6</t>
        </r>
      </text>
    </comment>
    <comment ref="BU143" authorId="0" shapeId="0">
      <text>
        <r>
          <rPr>
            <sz val="11"/>
            <color theme="1"/>
            <rFont val="Calibri"/>
            <family val="2"/>
            <scheme val="minor"/>
          </rPr>
          <t>Балл: 0 из 6</t>
        </r>
      </text>
    </comment>
    <comment ref="BZ143" authorId="0" shapeId="0">
      <text>
        <r>
          <rPr>
            <sz val="11"/>
            <color theme="1"/>
            <rFont val="Calibri"/>
            <family val="2"/>
            <scheme val="minor"/>
          </rPr>
          <t>Балл: 6 из 6</t>
        </r>
      </text>
    </comment>
    <comment ref="CI143" authorId="0" shapeId="0">
      <text>
        <r>
          <rPr>
            <sz val="11"/>
            <color theme="1"/>
            <rFont val="Calibri"/>
            <family val="2"/>
            <scheme val="minor"/>
          </rPr>
          <t>Балл: 2 из 2</t>
        </r>
      </text>
    </comment>
    <comment ref="CR143" authorId="0" shapeId="0">
      <text>
        <r>
          <rPr>
            <sz val="11"/>
            <color theme="1"/>
            <rFont val="Calibri"/>
            <family val="2"/>
            <scheme val="minor"/>
          </rPr>
          <t>Балл: 0 из 4</t>
        </r>
      </text>
    </comment>
    <comment ref="CY143" authorId="0" shapeId="0">
      <text>
        <r>
          <rPr>
            <sz val="11"/>
            <color theme="1"/>
            <rFont val="Calibri"/>
            <family val="2"/>
            <scheme val="minor"/>
          </rPr>
          <t>Балл: 0 из 4</t>
        </r>
      </text>
    </comment>
    <comment ref="DK143" authorId="0" shapeId="0">
      <text>
        <r>
          <rPr>
            <sz val="11"/>
            <color theme="1"/>
            <rFont val="Calibri"/>
            <family val="2"/>
            <scheme val="minor"/>
          </rPr>
          <t>Балл: 4 из 4</t>
        </r>
      </text>
    </comment>
    <comment ref="DU143" authorId="0" shapeId="0">
      <text>
        <r>
          <rPr>
            <sz val="11"/>
            <color theme="1"/>
            <rFont val="Calibri"/>
            <family val="2"/>
            <scheme val="minor"/>
          </rPr>
          <t>Балл: 6 из 6</t>
        </r>
      </text>
    </comment>
    <comment ref="EG143" authorId="0" shapeId="0">
      <text>
        <r>
          <rPr>
            <sz val="11"/>
            <color theme="1"/>
            <rFont val="Calibri"/>
            <family val="2"/>
            <scheme val="minor"/>
          </rPr>
          <t>Балл: 2 из 2</t>
        </r>
      </text>
    </comment>
    <comment ref="EP143" authorId="0" shapeId="0">
      <text>
        <r>
          <rPr>
            <sz val="11"/>
            <color theme="1"/>
            <rFont val="Calibri"/>
            <family val="2"/>
            <scheme val="minor"/>
          </rPr>
          <t>Балл: 4 из 4</t>
        </r>
      </text>
    </comment>
    <comment ref="EU143" authorId="0" shapeId="0">
      <text>
        <r>
          <rPr>
            <sz val="11"/>
            <color theme="1"/>
            <rFont val="Calibri"/>
            <family val="2"/>
            <scheme val="minor"/>
          </rPr>
          <t>Балл: 3 из 6</t>
        </r>
      </text>
    </comment>
    <comment ref="K144" authorId="0" shapeId="0">
      <text>
        <r>
          <rPr>
            <sz val="11"/>
            <color theme="1"/>
            <rFont val="Calibri"/>
            <family val="2"/>
            <scheme val="minor"/>
          </rPr>
          <t>Балл: 2 из 2</t>
        </r>
      </text>
    </comment>
    <comment ref="P144" authorId="0" shapeId="0">
      <text>
        <r>
          <rPr>
            <sz val="11"/>
            <color theme="1"/>
            <rFont val="Calibri"/>
            <family val="2"/>
            <scheme val="minor"/>
          </rPr>
          <t>Балл: 0 из 2</t>
        </r>
      </text>
    </comment>
    <comment ref="U144" authorId="0" shapeId="0">
      <text>
        <r>
          <rPr>
            <sz val="11"/>
            <color theme="1"/>
            <rFont val="Calibri"/>
            <family val="2"/>
            <scheme val="minor"/>
          </rPr>
          <t>Балл: 0 из 2</t>
        </r>
      </text>
    </comment>
    <comment ref="W144" authorId="0" shapeId="0">
      <text>
        <r>
          <rPr>
            <sz val="11"/>
            <color theme="1"/>
            <rFont val="Calibri"/>
            <family val="2"/>
            <scheme val="minor"/>
          </rPr>
          <t>Балл: 2 из 2</t>
        </r>
      </text>
    </comment>
    <comment ref="AC144" authorId="0" shapeId="0">
      <text>
        <r>
          <rPr>
            <sz val="11"/>
            <color theme="1"/>
            <rFont val="Calibri"/>
            <family val="2"/>
            <scheme val="minor"/>
          </rPr>
          <t>Балл: 2 из 2</t>
        </r>
      </text>
    </comment>
    <comment ref="AF144" authorId="0" shapeId="0">
      <text>
        <r>
          <rPr>
            <sz val="11"/>
            <color theme="1"/>
            <rFont val="Calibri"/>
            <family val="2"/>
            <scheme val="minor"/>
          </rPr>
          <t>Балл: 4 из 4</t>
        </r>
      </text>
    </comment>
    <comment ref="AH144" authorId="0" shapeId="0">
      <text>
        <r>
          <rPr>
            <sz val="11"/>
            <color theme="1"/>
            <rFont val="Calibri"/>
            <family val="2"/>
            <scheme val="minor"/>
          </rPr>
          <t>Балл: 4 из 4</t>
        </r>
      </text>
    </comment>
    <comment ref="AK144" authorId="0" shapeId="0">
      <text>
        <r>
          <rPr>
            <sz val="11"/>
            <color theme="1"/>
            <rFont val="Calibri"/>
            <family val="2"/>
            <scheme val="minor"/>
          </rPr>
          <t>Балл: 0 из 4</t>
        </r>
      </text>
    </comment>
    <comment ref="AL144" authorId="0" shapeId="0">
      <text>
        <r>
          <rPr>
            <sz val="11"/>
            <color theme="1"/>
            <rFont val="Calibri"/>
            <family val="2"/>
            <scheme val="minor"/>
          </rPr>
          <t>Балл: 0 из 4</t>
        </r>
      </text>
    </comment>
    <comment ref="AS144" authorId="0" shapeId="0">
      <text>
        <r>
          <rPr>
            <sz val="11"/>
            <color theme="1"/>
            <rFont val="Calibri"/>
            <family val="2"/>
            <scheme val="minor"/>
          </rPr>
          <t>Балл: 0 из 4</t>
        </r>
      </text>
    </comment>
    <comment ref="AX144" authorId="0" shapeId="0">
      <text>
        <r>
          <rPr>
            <sz val="11"/>
            <color theme="1"/>
            <rFont val="Calibri"/>
            <family val="2"/>
            <scheme val="minor"/>
          </rPr>
          <t>Балл: 0 из 4</t>
        </r>
      </text>
    </comment>
    <comment ref="BG144" authorId="0" shapeId="0">
      <text>
        <r>
          <rPr>
            <sz val="11"/>
            <color theme="1"/>
            <rFont val="Calibri"/>
            <family val="2"/>
            <scheme val="minor"/>
          </rPr>
          <t>Балл: 0 из 4</t>
        </r>
      </text>
    </comment>
    <comment ref="BL144" authorId="0" shapeId="0">
      <text>
        <r>
          <rPr>
            <sz val="11"/>
            <color theme="1"/>
            <rFont val="Calibri"/>
            <family val="2"/>
            <scheme val="minor"/>
          </rPr>
          <t>Балл: 0 из 6</t>
        </r>
      </text>
    </comment>
    <comment ref="BN144" authorId="0" shapeId="0">
      <text>
        <r>
          <rPr>
            <sz val="11"/>
            <color theme="1"/>
            <rFont val="Calibri"/>
            <family val="2"/>
            <scheme val="minor"/>
          </rPr>
          <t>Балл: 0 из 6</t>
        </r>
      </text>
    </comment>
    <comment ref="BR144" authorId="0" shapeId="0">
      <text>
        <r>
          <rPr>
            <sz val="11"/>
            <color theme="1"/>
            <rFont val="Calibri"/>
            <family val="2"/>
            <scheme val="minor"/>
          </rPr>
          <t>Балл: 6 из 6</t>
        </r>
      </text>
    </comment>
    <comment ref="BU144" authorId="0" shapeId="0">
      <text>
        <r>
          <rPr>
            <sz val="11"/>
            <color theme="1"/>
            <rFont val="Calibri"/>
            <family val="2"/>
            <scheme val="minor"/>
          </rPr>
          <t>Балл: 0 из 6</t>
        </r>
      </text>
    </comment>
    <comment ref="BY144" authorId="0" shapeId="0">
      <text>
        <r>
          <rPr>
            <sz val="11"/>
            <color theme="1"/>
            <rFont val="Calibri"/>
            <family val="2"/>
            <scheme val="minor"/>
          </rPr>
          <t>Балл: 0 из 6</t>
        </r>
      </text>
    </comment>
    <comment ref="CD144" authorId="0" shapeId="0">
      <text>
        <r>
          <rPr>
            <sz val="11"/>
            <color theme="1"/>
            <rFont val="Calibri"/>
            <family val="2"/>
            <scheme val="minor"/>
          </rPr>
          <t>Балл: 0 из 2</t>
        </r>
      </text>
    </comment>
    <comment ref="CL144" authorId="0" shapeId="0">
      <text>
        <r>
          <rPr>
            <sz val="11"/>
            <color theme="1"/>
            <rFont val="Calibri"/>
            <family val="2"/>
            <scheme val="minor"/>
          </rPr>
          <t>Балл: 0 из 4</t>
        </r>
      </text>
    </comment>
    <comment ref="CU144" authorId="0" shapeId="0">
      <text>
        <r>
          <rPr>
            <sz val="11"/>
            <color theme="1"/>
            <rFont val="Calibri"/>
            <family val="2"/>
            <scheme val="minor"/>
          </rPr>
          <t>Балл: 0 из 4</t>
        </r>
      </text>
    </comment>
    <comment ref="DJ144" authorId="0" shapeId="0">
      <text>
        <r>
          <rPr>
            <sz val="11"/>
            <color theme="1"/>
            <rFont val="Calibri"/>
            <family val="2"/>
            <scheme val="minor"/>
          </rPr>
          <t>Балл: 0 из 4</t>
        </r>
      </text>
    </comment>
    <comment ref="DS144" authorId="0" shapeId="0">
      <text>
        <r>
          <rPr>
            <sz val="11"/>
            <color theme="1"/>
            <rFont val="Calibri"/>
            <family val="2"/>
            <scheme val="minor"/>
          </rPr>
          <t>Балл: 6 из 6</t>
        </r>
      </text>
    </comment>
    <comment ref="EG144" authorId="0" shapeId="0">
      <text>
        <r>
          <rPr>
            <sz val="11"/>
            <color theme="1"/>
            <rFont val="Calibri"/>
            <family val="2"/>
            <scheme val="minor"/>
          </rPr>
          <t>Балл: 2 из 2</t>
        </r>
      </text>
    </comment>
    <comment ref="EP144" authorId="0" shapeId="0">
      <text>
        <r>
          <rPr>
            <sz val="11"/>
            <color theme="1"/>
            <rFont val="Calibri"/>
            <family val="2"/>
            <scheme val="minor"/>
          </rPr>
          <t>Балл: 4 из 4</t>
        </r>
      </text>
    </comment>
    <comment ref="EV144" authorId="0" shapeId="0">
      <text>
        <r>
          <rPr>
            <sz val="11"/>
            <color theme="1"/>
            <rFont val="Calibri"/>
            <family val="2"/>
            <scheme val="minor"/>
          </rPr>
          <t>Балл: 0 из 6</t>
        </r>
      </text>
    </comment>
    <comment ref="I145" authorId="0" shapeId="0">
      <text>
        <r>
          <rPr>
            <sz val="11"/>
            <color theme="1"/>
            <rFont val="Calibri"/>
            <family val="2"/>
            <scheme val="minor"/>
          </rPr>
          <t>Балл: 2 из 2</t>
        </r>
      </text>
    </comment>
    <comment ref="Q145" authorId="0" shapeId="0">
      <text>
        <r>
          <rPr>
            <sz val="11"/>
            <color theme="1"/>
            <rFont val="Calibri"/>
            <family val="2"/>
            <scheme val="minor"/>
          </rPr>
          <t>Балл: 2 из 2</t>
        </r>
      </text>
    </comment>
    <comment ref="U145" authorId="0" shapeId="0">
      <text>
        <r>
          <rPr>
            <sz val="11"/>
            <color theme="1"/>
            <rFont val="Calibri"/>
            <family val="2"/>
            <scheme val="minor"/>
          </rPr>
          <t>Балл: 2 из 2</t>
        </r>
      </text>
    </comment>
    <comment ref="W145" authorId="0" shapeId="0">
      <text>
        <r>
          <rPr>
            <sz val="11"/>
            <color theme="1"/>
            <rFont val="Calibri"/>
            <family val="2"/>
            <scheme val="minor"/>
          </rPr>
          <t>Балл: 0 из 2</t>
        </r>
      </text>
    </comment>
    <comment ref="AE145" authorId="0" shapeId="0">
      <text>
        <r>
          <rPr>
            <sz val="11"/>
            <color theme="1"/>
            <rFont val="Calibri"/>
            <family val="2"/>
            <scheme val="minor"/>
          </rPr>
          <t>Балл: 2 из 2</t>
        </r>
      </text>
    </comment>
    <comment ref="AG145" authorId="0" shapeId="0">
      <text>
        <r>
          <rPr>
            <sz val="11"/>
            <color theme="1"/>
            <rFont val="Calibri"/>
            <family val="2"/>
            <scheme val="minor"/>
          </rPr>
          <t>Балл: 4 из 4</t>
        </r>
      </text>
    </comment>
    <comment ref="AI145" authorId="0" shapeId="0">
      <text>
        <r>
          <rPr>
            <sz val="11"/>
            <color theme="1"/>
            <rFont val="Calibri"/>
            <family val="2"/>
            <scheme val="minor"/>
          </rPr>
          <t>Балл: 4 из 4</t>
        </r>
      </text>
    </comment>
    <comment ref="AJ145" authorId="0" shapeId="0">
      <text>
        <r>
          <rPr>
            <sz val="11"/>
            <color theme="1"/>
            <rFont val="Calibri"/>
            <family val="2"/>
            <scheme val="minor"/>
          </rPr>
          <t>Балл: 4 из 4</t>
        </r>
      </text>
    </comment>
    <comment ref="AQ145" authorId="0" shapeId="0">
      <text>
        <r>
          <rPr>
            <sz val="11"/>
            <color theme="1"/>
            <rFont val="Calibri"/>
            <family val="2"/>
            <scheme val="minor"/>
          </rPr>
          <t>Балл: 4 из 4</t>
        </r>
      </text>
    </comment>
    <comment ref="AT145" authorId="0" shapeId="0">
      <text>
        <r>
          <rPr>
            <sz val="11"/>
            <color theme="1"/>
            <rFont val="Calibri"/>
            <family val="2"/>
            <scheme val="minor"/>
          </rPr>
          <t>Балл: 4 из 4</t>
        </r>
      </text>
    </comment>
    <comment ref="BB145" authorId="0" shapeId="0">
      <text>
        <r>
          <rPr>
            <sz val="11"/>
            <color theme="1"/>
            <rFont val="Calibri"/>
            <family val="2"/>
            <scheme val="minor"/>
          </rPr>
          <t>Балл: 0 из 4</t>
        </r>
      </text>
    </comment>
    <comment ref="BE145" authorId="0" shapeId="0">
      <text>
        <r>
          <rPr>
            <sz val="11"/>
            <color theme="1"/>
            <rFont val="Calibri"/>
            <family val="2"/>
            <scheme val="minor"/>
          </rPr>
          <t>Балл: 4 из 4</t>
        </r>
      </text>
    </comment>
    <comment ref="BL145" authorId="0" shapeId="0">
      <text>
        <r>
          <rPr>
            <sz val="11"/>
            <color theme="1"/>
            <rFont val="Calibri"/>
            <family val="2"/>
            <scheme val="minor"/>
          </rPr>
          <t>Балл: 0 из 6</t>
        </r>
      </text>
    </comment>
    <comment ref="BN145" authorId="0" shapeId="0">
      <text>
        <r>
          <rPr>
            <sz val="11"/>
            <color theme="1"/>
            <rFont val="Calibri"/>
            <family val="2"/>
            <scheme val="minor"/>
          </rPr>
          <t>Балл: 6 из 6</t>
        </r>
      </text>
    </comment>
    <comment ref="BR145" authorId="0" shapeId="0">
      <text>
        <r>
          <rPr>
            <sz val="11"/>
            <color theme="1"/>
            <rFont val="Calibri"/>
            <family val="2"/>
            <scheme val="minor"/>
          </rPr>
          <t>Балл: 6 из 6</t>
        </r>
      </text>
    </comment>
    <comment ref="BT145" authorId="0" shapeId="0">
      <text>
        <r>
          <rPr>
            <sz val="11"/>
            <color theme="1"/>
            <rFont val="Calibri"/>
            <family val="2"/>
            <scheme val="minor"/>
          </rPr>
          <t>Балл: 6 из 6</t>
        </r>
      </text>
    </comment>
    <comment ref="BW145" authorId="0" shapeId="0">
      <text>
        <r>
          <rPr>
            <sz val="11"/>
            <color theme="1"/>
            <rFont val="Calibri"/>
            <family val="2"/>
            <scheme val="minor"/>
          </rPr>
          <t>Балл: 0 из 6</t>
        </r>
      </text>
    </comment>
    <comment ref="CJ145" authorId="0" shapeId="0">
      <text>
        <r>
          <rPr>
            <sz val="11"/>
            <color theme="1"/>
            <rFont val="Calibri"/>
            <family val="2"/>
            <scheme val="minor"/>
          </rPr>
          <t>Балл: 2 из 2</t>
        </r>
      </text>
    </comment>
    <comment ref="CP145" authorId="0" shapeId="0">
      <text>
        <r>
          <rPr>
            <sz val="11"/>
            <color theme="1"/>
            <rFont val="Calibri"/>
            <family val="2"/>
            <scheme val="minor"/>
          </rPr>
          <t>Балл: 0 из 4</t>
        </r>
      </text>
    </comment>
    <comment ref="DD145" authorId="0" shapeId="0">
      <text>
        <r>
          <rPr>
            <sz val="11"/>
            <color theme="1"/>
            <rFont val="Calibri"/>
            <family val="2"/>
            <scheme val="minor"/>
          </rPr>
          <t>Балл: 0 из 4</t>
        </r>
      </text>
    </comment>
    <comment ref="DJ145" authorId="0" shapeId="0">
      <text>
        <r>
          <rPr>
            <sz val="11"/>
            <color theme="1"/>
            <rFont val="Calibri"/>
            <family val="2"/>
            <scheme val="minor"/>
          </rPr>
          <t>Балл: 0 из 4</t>
        </r>
      </text>
    </comment>
    <comment ref="DT145" authorId="0" shapeId="0">
      <text>
        <r>
          <rPr>
            <sz val="11"/>
            <color theme="1"/>
            <rFont val="Calibri"/>
            <family val="2"/>
            <scheme val="minor"/>
          </rPr>
          <t>Балл: 6 из 6</t>
        </r>
      </text>
    </comment>
    <comment ref="EE145" authorId="0" shapeId="0">
      <text>
        <r>
          <rPr>
            <sz val="11"/>
            <color theme="1"/>
            <rFont val="Calibri"/>
            <family val="2"/>
            <scheme val="minor"/>
          </rPr>
          <t>Балл: 2 из 2</t>
        </r>
      </text>
    </comment>
    <comment ref="EJ145" authorId="0" shapeId="0">
      <text>
        <r>
          <rPr>
            <sz val="11"/>
            <color theme="1"/>
            <rFont val="Calibri"/>
            <family val="2"/>
            <scheme val="minor"/>
          </rPr>
          <t>Балл: 0 из 4</t>
        </r>
      </text>
    </comment>
    <comment ref="EX145" authorId="0" shapeId="0">
      <text>
        <r>
          <rPr>
            <sz val="11"/>
            <color theme="1"/>
            <rFont val="Calibri"/>
            <family val="2"/>
            <scheme val="minor"/>
          </rPr>
          <t>Балл: 0 из 6</t>
        </r>
      </text>
    </comment>
    <comment ref="G146" authorId="0" shapeId="0">
      <text>
        <r>
          <rPr>
            <sz val="11"/>
            <color theme="1"/>
            <rFont val="Calibri"/>
            <family val="2"/>
            <scheme val="minor"/>
          </rPr>
          <t>Балл: 2 из 2</t>
        </r>
      </text>
    </comment>
    <comment ref="M146" authorId="0" shapeId="0">
      <text>
        <r>
          <rPr>
            <sz val="11"/>
            <color theme="1"/>
            <rFont val="Calibri"/>
            <family val="2"/>
            <scheme val="minor"/>
          </rPr>
          <t>Балл: 0 из 2</t>
        </r>
      </text>
    </comment>
    <comment ref="T146" authorId="0" shapeId="0">
      <text>
        <r>
          <rPr>
            <sz val="11"/>
            <color theme="1"/>
            <rFont val="Calibri"/>
            <family val="2"/>
            <scheme val="minor"/>
          </rPr>
          <t>Балл: 0 из 2</t>
        </r>
      </text>
    </comment>
    <comment ref="X146" authorId="0" shapeId="0">
      <text>
        <r>
          <rPr>
            <sz val="11"/>
            <color theme="1"/>
            <rFont val="Calibri"/>
            <family val="2"/>
            <scheme val="minor"/>
          </rPr>
          <t>Балл: 2 из 2</t>
        </r>
      </text>
    </comment>
    <comment ref="AD146" authorId="0" shapeId="0">
      <text>
        <r>
          <rPr>
            <sz val="11"/>
            <color theme="1"/>
            <rFont val="Calibri"/>
            <family val="2"/>
            <scheme val="minor"/>
          </rPr>
          <t>Балл: 2 из 2</t>
        </r>
      </text>
    </comment>
    <comment ref="AG146" authorId="0" shapeId="0">
      <text>
        <r>
          <rPr>
            <sz val="11"/>
            <color theme="1"/>
            <rFont val="Calibri"/>
            <family val="2"/>
            <scheme val="minor"/>
          </rPr>
          <t>Балл: 4 из 4</t>
        </r>
      </text>
    </comment>
    <comment ref="AH146" authorId="0" shapeId="0">
      <text>
        <r>
          <rPr>
            <sz val="11"/>
            <color theme="1"/>
            <rFont val="Calibri"/>
            <family val="2"/>
            <scheme val="minor"/>
          </rPr>
          <t>Балл: 4 из 4</t>
        </r>
      </text>
    </comment>
    <comment ref="AJ146" authorId="0" shapeId="0">
      <text>
        <r>
          <rPr>
            <sz val="11"/>
            <color theme="1"/>
            <rFont val="Calibri"/>
            <family val="2"/>
            <scheme val="minor"/>
          </rPr>
          <t>Балл: 4 из 4</t>
        </r>
      </text>
    </comment>
    <comment ref="AO146" authorId="0" shapeId="0">
      <text>
        <r>
          <rPr>
            <sz val="11"/>
            <color theme="1"/>
            <rFont val="Calibri"/>
            <family val="2"/>
            <scheme val="minor"/>
          </rPr>
          <t>Балл: 4 из 4</t>
        </r>
      </text>
    </comment>
    <comment ref="AW146" authorId="0" shapeId="0">
      <text>
        <r>
          <rPr>
            <sz val="11"/>
            <color theme="1"/>
            <rFont val="Calibri"/>
            <family val="2"/>
            <scheme val="minor"/>
          </rPr>
          <t>Балл: 4 из 4</t>
        </r>
      </text>
    </comment>
    <comment ref="AY146" authorId="0" shapeId="0">
      <text>
        <r>
          <rPr>
            <sz val="11"/>
            <color theme="1"/>
            <rFont val="Calibri"/>
            <family val="2"/>
            <scheme val="minor"/>
          </rPr>
          <t>Балл: 0 из 4</t>
        </r>
      </text>
    </comment>
    <comment ref="BE146" authorId="0" shapeId="0">
      <text>
        <r>
          <rPr>
            <sz val="11"/>
            <color theme="1"/>
            <rFont val="Calibri"/>
            <family val="2"/>
            <scheme val="minor"/>
          </rPr>
          <t>Балл: 0 из 4</t>
        </r>
      </text>
    </comment>
    <comment ref="BK146" authorId="0" shapeId="0">
      <text>
        <r>
          <rPr>
            <sz val="11"/>
            <color theme="1"/>
            <rFont val="Calibri"/>
            <family val="2"/>
            <scheme val="minor"/>
          </rPr>
          <t>Балл: 0 из 6</t>
        </r>
      </text>
    </comment>
    <comment ref="BN146" authorId="0" shapeId="0">
      <text>
        <r>
          <rPr>
            <sz val="11"/>
            <color theme="1"/>
            <rFont val="Calibri"/>
            <family val="2"/>
            <scheme val="minor"/>
          </rPr>
          <t>Балл: 0 из 6</t>
        </r>
      </text>
    </comment>
    <comment ref="BR146" authorId="0" shapeId="0">
      <text>
        <r>
          <rPr>
            <sz val="11"/>
            <color theme="1"/>
            <rFont val="Calibri"/>
            <family val="2"/>
            <scheme val="minor"/>
          </rPr>
          <t>Балл: 0 из 6</t>
        </r>
      </text>
    </comment>
    <comment ref="BU146" authorId="0" shapeId="0">
      <text>
        <r>
          <rPr>
            <sz val="11"/>
            <color theme="1"/>
            <rFont val="Calibri"/>
            <family val="2"/>
            <scheme val="minor"/>
          </rPr>
          <t>Балл: 6 из 6</t>
        </r>
      </text>
    </comment>
    <comment ref="BX146" authorId="0" shapeId="0">
      <text>
        <r>
          <rPr>
            <sz val="11"/>
            <color theme="1"/>
            <rFont val="Calibri"/>
            <family val="2"/>
            <scheme val="minor"/>
          </rPr>
          <t>Балл: 0 из 6</t>
        </r>
      </text>
    </comment>
    <comment ref="CI146" authorId="0" shapeId="0">
      <text>
        <r>
          <rPr>
            <sz val="11"/>
            <color theme="1"/>
            <rFont val="Calibri"/>
            <family val="2"/>
            <scheme val="minor"/>
          </rPr>
          <t>Балл: 2 из 2</t>
        </r>
      </text>
    </comment>
    <comment ref="CP146" authorId="0" shapeId="0">
      <text>
        <r>
          <rPr>
            <sz val="11"/>
            <color theme="1"/>
            <rFont val="Calibri"/>
            <family val="2"/>
            <scheme val="minor"/>
          </rPr>
          <t>Балл: 0 из 4</t>
        </r>
      </text>
    </comment>
    <comment ref="CY146" authorId="0" shapeId="0">
      <text>
        <r>
          <rPr>
            <sz val="11"/>
            <color theme="1"/>
            <rFont val="Calibri"/>
            <family val="2"/>
            <scheme val="minor"/>
          </rPr>
          <t>Балл: 0 из 4</t>
        </r>
      </text>
    </comment>
    <comment ref="DK146" authorId="0" shapeId="0">
      <text>
        <r>
          <rPr>
            <sz val="11"/>
            <color theme="1"/>
            <rFont val="Calibri"/>
            <family val="2"/>
            <scheme val="minor"/>
          </rPr>
          <t>Балл: 0 из 4</t>
        </r>
      </text>
    </comment>
    <comment ref="DV146" authorId="0" shapeId="0">
      <text>
        <r>
          <rPr>
            <sz val="11"/>
            <color theme="1"/>
            <rFont val="Calibri"/>
            <family val="2"/>
            <scheme val="minor"/>
          </rPr>
          <t>Балл: 6 из 6</t>
        </r>
      </text>
    </comment>
    <comment ref="ED146" authorId="0" shapeId="0">
      <text>
        <r>
          <rPr>
            <sz val="11"/>
            <color theme="1"/>
            <rFont val="Calibri"/>
            <family val="2"/>
            <scheme val="minor"/>
          </rPr>
          <t>Балл: 0 из 2</t>
        </r>
      </text>
    </comment>
    <comment ref="EL146" authorId="0" shapeId="0">
      <text>
        <r>
          <rPr>
            <sz val="11"/>
            <color theme="1"/>
            <rFont val="Calibri"/>
            <family val="2"/>
            <scheme val="minor"/>
          </rPr>
          <t>Балл: 0 из 4</t>
        </r>
      </text>
    </comment>
    <comment ref="ES146" authorId="0" shapeId="0">
      <text>
        <r>
          <rPr>
            <sz val="11"/>
            <color theme="1"/>
            <rFont val="Calibri"/>
            <family val="2"/>
            <scheme val="minor"/>
          </rPr>
          <t>Балл: 0 из 6</t>
        </r>
      </text>
    </comment>
    <comment ref="G147" authorId="0" shapeId="0">
      <text>
        <r>
          <rPr>
            <sz val="11"/>
            <color theme="1"/>
            <rFont val="Calibri"/>
            <family val="2"/>
            <scheme val="minor"/>
          </rPr>
          <t>Балл: 0 из 2</t>
        </r>
      </text>
    </comment>
    <comment ref="N147" authorId="0" shapeId="0">
      <text>
        <r>
          <rPr>
            <sz val="11"/>
            <color theme="1"/>
            <rFont val="Calibri"/>
            <family val="2"/>
            <scheme val="minor"/>
          </rPr>
          <t>Балл: 2 из 2</t>
        </r>
      </text>
    </comment>
    <comment ref="S147" authorId="0" shapeId="0">
      <text>
        <r>
          <rPr>
            <sz val="11"/>
            <color theme="1"/>
            <rFont val="Calibri"/>
            <family val="2"/>
            <scheme val="minor"/>
          </rPr>
          <t>Балл: 0 из 2</t>
        </r>
      </text>
    </comment>
    <comment ref="W147" authorId="0" shapeId="0">
      <text>
        <r>
          <rPr>
            <sz val="11"/>
            <color theme="1"/>
            <rFont val="Calibri"/>
            <family val="2"/>
            <scheme val="minor"/>
          </rPr>
          <t>Балл: 0 из 2</t>
        </r>
      </text>
    </comment>
    <comment ref="AA147" authorId="0" shapeId="0">
      <text>
        <r>
          <rPr>
            <sz val="11"/>
            <color theme="1"/>
            <rFont val="Calibri"/>
            <family val="2"/>
            <scheme val="minor"/>
          </rPr>
          <t>Балл: 2 из 2</t>
        </r>
      </text>
    </comment>
    <comment ref="AF147" authorId="0" shapeId="0">
      <text>
        <r>
          <rPr>
            <sz val="11"/>
            <color theme="1"/>
            <rFont val="Calibri"/>
            <family val="2"/>
            <scheme val="minor"/>
          </rPr>
          <t>Балл: 4 из 4</t>
        </r>
      </text>
    </comment>
    <comment ref="AH147" authorId="0" shapeId="0">
      <text>
        <r>
          <rPr>
            <sz val="11"/>
            <color theme="1"/>
            <rFont val="Calibri"/>
            <family val="2"/>
            <scheme val="minor"/>
          </rPr>
          <t>Балл: 4 из 4</t>
        </r>
      </text>
    </comment>
    <comment ref="AJ147" authorId="0" shapeId="0">
      <text>
        <r>
          <rPr>
            <sz val="11"/>
            <color theme="1"/>
            <rFont val="Calibri"/>
            <family val="2"/>
            <scheme val="minor"/>
          </rPr>
          <t>Балл: 4 из 4</t>
        </r>
      </text>
    </comment>
    <comment ref="AQ147" authorId="0" shapeId="0">
      <text>
        <r>
          <rPr>
            <sz val="11"/>
            <color theme="1"/>
            <rFont val="Calibri"/>
            <family val="2"/>
            <scheme val="minor"/>
          </rPr>
          <t>Балл: 4 из 4</t>
        </r>
      </text>
    </comment>
    <comment ref="AS147" authorId="0" shapeId="0">
      <text>
        <r>
          <rPr>
            <sz val="11"/>
            <color theme="1"/>
            <rFont val="Calibri"/>
            <family val="2"/>
            <scheme val="minor"/>
          </rPr>
          <t>Балл: 4 из 4</t>
        </r>
      </text>
    </comment>
    <comment ref="AY147" authorId="0" shapeId="0">
      <text>
        <r>
          <rPr>
            <sz val="11"/>
            <color theme="1"/>
            <rFont val="Calibri"/>
            <family val="2"/>
            <scheme val="minor"/>
          </rPr>
          <t>Балл: 0 из 4</t>
        </r>
      </text>
    </comment>
    <comment ref="BH147" authorId="0" shapeId="0">
      <text>
        <r>
          <rPr>
            <sz val="11"/>
            <color theme="1"/>
            <rFont val="Calibri"/>
            <family val="2"/>
            <scheme val="minor"/>
          </rPr>
          <t>Балл: 0 из 4</t>
        </r>
      </text>
    </comment>
    <comment ref="BI147" authorId="0" shapeId="0">
      <text>
        <r>
          <rPr>
            <sz val="11"/>
            <color theme="1"/>
            <rFont val="Calibri"/>
            <family val="2"/>
            <scheme val="minor"/>
          </rPr>
          <t>Балл: 0 из 6</t>
        </r>
      </text>
    </comment>
    <comment ref="BO147" authorId="0" shapeId="0">
      <text>
        <r>
          <rPr>
            <sz val="11"/>
            <color theme="1"/>
            <rFont val="Calibri"/>
            <family val="2"/>
            <scheme val="minor"/>
          </rPr>
          <t>Балл: 0 из 6</t>
        </r>
      </text>
    </comment>
    <comment ref="BQ147" authorId="0" shapeId="0">
      <text>
        <r>
          <rPr>
            <sz val="11"/>
            <color theme="1"/>
            <rFont val="Calibri"/>
            <family val="2"/>
            <scheme val="minor"/>
          </rPr>
          <t>Балл: 0 из 6</t>
        </r>
      </text>
    </comment>
    <comment ref="BT147" authorId="0" shapeId="0">
      <text>
        <r>
          <rPr>
            <sz val="11"/>
            <color theme="1"/>
            <rFont val="Calibri"/>
            <family val="2"/>
            <scheme val="minor"/>
          </rPr>
          <t>Балл: 0 из 6</t>
        </r>
      </text>
    </comment>
    <comment ref="BW147" authorId="0" shapeId="0">
      <text>
        <r>
          <rPr>
            <sz val="11"/>
            <color theme="1"/>
            <rFont val="Calibri"/>
            <family val="2"/>
            <scheme val="minor"/>
          </rPr>
          <t>Балл: 0 из 6</t>
        </r>
      </text>
    </comment>
    <comment ref="CH147" authorId="0" shapeId="0">
      <text>
        <r>
          <rPr>
            <sz val="11"/>
            <color theme="1"/>
            <rFont val="Calibri"/>
            <family val="2"/>
            <scheme val="minor"/>
          </rPr>
          <t>Балл: 0 из 2</t>
        </r>
      </text>
    </comment>
    <comment ref="CK147" authorId="0" shapeId="0">
      <text>
        <r>
          <rPr>
            <sz val="11"/>
            <color theme="1"/>
            <rFont val="Calibri"/>
            <family val="2"/>
            <scheme val="minor"/>
          </rPr>
          <t>Балл: 0 из 4</t>
        </r>
      </text>
    </comment>
    <comment ref="CY147" authorId="0" shapeId="0">
      <text>
        <r>
          <rPr>
            <sz val="11"/>
            <color theme="1"/>
            <rFont val="Calibri"/>
            <family val="2"/>
            <scheme val="minor"/>
          </rPr>
          <t>Балл: 0 из 4</t>
        </r>
      </text>
    </comment>
    <comment ref="DG147" authorId="0" shapeId="0">
      <text>
        <r>
          <rPr>
            <sz val="11"/>
            <color theme="1"/>
            <rFont val="Calibri"/>
            <family val="2"/>
            <scheme val="minor"/>
          </rPr>
          <t>Балл: 0 из 4</t>
        </r>
      </text>
    </comment>
    <comment ref="DR147" authorId="0" shapeId="0">
      <text>
        <r>
          <rPr>
            <sz val="11"/>
            <color theme="1"/>
            <rFont val="Calibri"/>
            <family val="2"/>
            <scheme val="minor"/>
          </rPr>
          <t>Балл: 6 из 6</t>
        </r>
      </text>
    </comment>
    <comment ref="DY147" authorId="0" shapeId="0">
      <text>
        <r>
          <rPr>
            <sz val="11"/>
            <color theme="1"/>
            <rFont val="Calibri"/>
            <family val="2"/>
            <scheme val="minor"/>
          </rPr>
          <t>Балл: 2 из 2</t>
        </r>
      </text>
    </comment>
    <comment ref="EO147" authorId="0" shapeId="0">
      <text>
        <r>
          <rPr>
            <sz val="11"/>
            <color theme="1"/>
            <rFont val="Calibri"/>
            <family val="2"/>
            <scheme val="minor"/>
          </rPr>
          <t>Балл: 0 из 4</t>
        </r>
      </text>
    </comment>
    <comment ref="FA147" authorId="0" shapeId="0">
      <text>
        <r>
          <rPr>
            <sz val="11"/>
            <color theme="1"/>
            <rFont val="Calibri"/>
            <family val="2"/>
            <scheme val="minor"/>
          </rPr>
          <t>Балл: 6 из 6</t>
        </r>
      </text>
    </comment>
    <comment ref="I148" authorId="0" shapeId="0">
      <text>
        <r>
          <rPr>
            <sz val="11"/>
            <color theme="1"/>
            <rFont val="Calibri"/>
            <family val="2"/>
            <scheme val="minor"/>
          </rPr>
          <t>Балл: 2 из 2</t>
        </r>
      </text>
    </comment>
    <comment ref="P148" authorId="0" shapeId="0">
      <text>
        <r>
          <rPr>
            <sz val="11"/>
            <color theme="1"/>
            <rFont val="Calibri"/>
            <family val="2"/>
            <scheme val="minor"/>
          </rPr>
          <t>Балл: 2 из 2</t>
        </r>
      </text>
    </comment>
    <comment ref="S148" authorId="0" shapeId="0">
      <text>
        <r>
          <rPr>
            <sz val="11"/>
            <color theme="1"/>
            <rFont val="Calibri"/>
            <family val="2"/>
            <scheme val="minor"/>
          </rPr>
          <t>Балл: 0 из 2</t>
        </r>
      </text>
    </comment>
    <comment ref="Z148" authorId="0" shapeId="0">
      <text>
        <r>
          <rPr>
            <sz val="11"/>
            <color theme="1"/>
            <rFont val="Calibri"/>
            <family val="2"/>
            <scheme val="minor"/>
          </rPr>
          <t>Балл: 2 из 2</t>
        </r>
      </text>
    </comment>
    <comment ref="AB148" authorId="0" shapeId="0">
      <text>
        <r>
          <rPr>
            <sz val="11"/>
            <color theme="1"/>
            <rFont val="Calibri"/>
            <family val="2"/>
            <scheme val="minor"/>
          </rPr>
          <t>Балл: 2 из 2</t>
        </r>
      </text>
    </comment>
    <comment ref="AG148" authorId="0" shapeId="0">
      <text>
        <r>
          <rPr>
            <sz val="11"/>
            <color theme="1"/>
            <rFont val="Calibri"/>
            <family val="2"/>
            <scheme val="minor"/>
          </rPr>
          <t>Балл: 4 из 4</t>
        </r>
      </text>
    </comment>
    <comment ref="AI148" authorId="0" shapeId="0">
      <text>
        <r>
          <rPr>
            <sz val="11"/>
            <color theme="1"/>
            <rFont val="Calibri"/>
            <family val="2"/>
            <scheme val="minor"/>
          </rPr>
          <t>Балл: 4 из 4</t>
        </r>
      </text>
    </comment>
    <comment ref="AJ148" authorId="0" shapeId="0">
      <text>
        <r>
          <rPr>
            <sz val="11"/>
            <color theme="1"/>
            <rFont val="Calibri"/>
            <family val="2"/>
            <scheme val="minor"/>
          </rPr>
          <t>Балл: 4 из 4</t>
        </r>
      </text>
    </comment>
    <comment ref="AQ148" authorId="0" shapeId="0">
      <text>
        <r>
          <rPr>
            <sz val="11"/>
            <color theme="1"/>
            <rFont val="Calibri"/>
            <family val="2"/>
            <scheme val="minor"/>
          </rPr>
          <t>Балл: 0 из 4</t>
        </r>
      </text>
    </comment>
    <comment ref="AU148" authorId="0" shapeId="0">
      <text>
        <r>
          <rPr>
            <sz val="11"/>
            <color theme="1"/>
            <rFont val="Calibri"/>
            <family val="2"/>
            <scheme val="minor"/>
          </rPr>
          <t>Балл: 4 из 4</t>
        </r>
      </text>
    </comment>
    <comment ref="AY148" authorId="0" shapeId="0">
      <text>
        <r>
          <rPr>
            <sz val="11"/>
            <color theme="1"/>
            <rFont val="Calibri"/>
            <family val="2"/>
            <scheme val="minor"/>
          </rPr>
          <t>Балл: 0 из 4</t>
        </r>
      </text>
    </comment>
    <comment ref="BH148" authorId="0" shapeId="0">
      <text>
        <r>
          <rPr>
            <sz val="11"/>
            <color theme="1"/>
            <rFont val="Calibri"/>
            <family val="2"/>
            <scheme val="minor"/>
          </rPr>
          <t>Балл: 4 из 4</t>
        </r>
      </text>
    </comment>
    <comment ref="BJ148" authorId="0" shapeId="0">
      <text>
        <r>
          <rPr>
            <sz val="11"/>
            <color theme="1"/>
            <rFont val="Calibri"/>
            <family val="2"/>
            <scheme val="minor"/>
          </rPr>
          <t>Балл: 6 из 6</t>
        </r>
      </text>
    </comment>
    <comment ref="BM148" authorId="0" shapeId="0">
      <text>
        <r>
          <rPr>
            <sz val="11"/>
            <color theme="1"/>
            <rFont val="Calibri"/>
            <family val="2"/>
            <scheme val="minor"/>
          </rPr>
          <t>Балл: 0 из 6</t>
        </r>
      </text>
    </comment>
    <comment ref="BP148" authorId="0" shapeId="0">
      <text>
        <r>
          <rPr>
            <sz val="11"/>
            <color theme="1"/>
            <rFont val="Calibri"/>
            <family val="2"/>
            <scheme val="minor"/>
          </rPr>
          <t>Балл: 6 из 6</t>
        </r>
      </text>
    </comment>
    <comment ref="BU148" authorId="0" shapeId="0">
      <text>
        <r>
          <rPr>
            <sz val="11"/>
            <color theme="1"/>
            <rFont val="Calibri"/>
            <family val="2"/>
            <scheme val="minor"/>
          </rPr>
          <t>Балл: 0 из 6</t>
        </r>
      </text>
    </comment>
    <comment ref="BZ148" authorId="0" shapeId="0">
      <text>
        <r>
          <rPr>
            <sz val="11"/>
            <color theme="1"/>
            <rFont val="Calibri"/>
            <family val="2"/>
            <scheme val="minor"/>
          </rPr>
          <t>Балл: 0 из 6</t>
        </r>
      </text>
    </comment>
    <comment ref="CH148" authorId="0" shapeId="0">
      <text>
        <r>
          <rPr>
            <sz val="11"/>
            <color theme="1"/>
            <rFont val="Calibri"/>
            <family val="2"/>
            <scheme val="minor"/>
          </rPr>
          <t>Балл: 0 из 2</t>
        </r>
      </text>
    </comment>
    <comment ref="CR148" authorId="0" shapeId="0">
      <text>
        <r>
          <rPr>
            <sz val="11"/>
            <color theme="1"/>
            <rFont val="Calibri"/>
            <family val="2"/>
            <scheme val="minor"/>
          </rPr>
          <t>Балл: 0 из 4</t>
        </r>
      </text>
    </comment>
    <comment ref="CU148" authorId="0" shapeId="0">
      <text>
        <r>
          <rPr>
            <sz val="11"/>
            <color theme="1"/>
            <rFont val="Calibri"/>
            <family val="2"/>
            <scheme val="minor"/>
          </rPr>
          <t>Балл: 0 из 4</t>
        </r>
      </text>
    </comment>
    <comment ref="DK148" authorId="0" shapeId="0">
      <text>
        <r>
          <rPr>
            <sz val="11"/>
            <color theme="1"/>
            <rFont val="Calibri"/>
            <family val="2"/>
            <scheme val="minor"/>
          </rPr>
          <t>Балл: 0 из 4</t>
        </r>
      </text>
    </comment>
    <comment ref="DR148" authorId="0" shapeId="0">
      <text>
        <r>
          <rPr>
            <sz val="11"/>
            <color theme="1"/>
            <rFont val="Calibri"/>
            <family val="2"/>
            <scheme val="minor"/>
          </rPr>
          <t>Балл: 6 из 6</t>
        </r>
      </text>
    </comment>
    <comment ref="ED148" authorId="0" shapeId="0">
      <text>
        <r>
          <rPr>
            <sz val="11"/>
            <color theme="1"/>
            <rFont val="Calibri"/>
            <family val="2"/>
            <scheme val="minor"/>
          </rPr>
          <t>Балл: 0 из 2</t>
        </r>
      </text>
    </comment>
    <comment ref="EQ148" authorId="0" shapeId="0">
      <text>
        <r>
          <rPr>
            <sz val="11"/>
            <color theme="1"/>
            <rFont val="Calibri"/>
            <family val="2"/>
            <scheme val="minor"/>
          </rPr>
          <t>Балл: 0 из 4</t>
        </r>
      </text>
    </comment>
    <comment ref="EY148" authorId="0" shapeId="0">
      <text>
        <r>
          <rPr>
            <sz val="11"/>
            <color theme="1"/>
            <rFont val="Calibri"/>
            <family val="2"/>
            <scheme val="minor"/>
          </rPr>
          <t>Балл: 3 из 6</t>
        </r>
      </text>
    </comment>
    <comment ref="H149" authorId="0" shapeId="0">
      <text>
        <r>
          <rPr>
            <sz val="11"/>
            <color theme="1"/>
            <rFont val="Calibri"/>
            <family val="2"/>
            <scheme val="minor"/>
          </rPr>
          <t>Балл: 0 из 2</t>
        </r>
      </text>
    </comment>
    <comment ref="N149" authorId="0" shapeId="0">
      <text>
        <r>
          <rPr>
            <sz val="11"/>
            <color theme="1"/>
            <rFont val="Calibri"/>
            <family val="2"/>
            <scheme val="minor"/>
          </rPr>
          <t>Балл: 2 из 2</t>
        </r>
      </text>
    </comment>
    <comment ref="R149" authorId="0" shapeId="0">
      <text>
        <r>
          <rPr>
            <sz val="11"/>
            <color theme="1"/>
            <rFont val="Calibri"/>
            <family val="2"/>
            <scheme val="minor"/>
          </rPr>
          <t>Балл: 2 из 2</t>
        </r>
      </text>
    </comment>
    <comment ref="W149" authorId="0" shapeId="0">
      <text>
        <r>
          <rPr>
            <sz val="11"/>
            <color theme="1"/>
            <rFont val="Calibri"/>
            <family val="2"/>
            <scheme val="minor"/>
          </rPr>
          <t>Балл: 0 из 2</t>
        </r>
      </text>
    </comment>
    <comment ref="AB149" authorId="0" shapeId="0">
      <text>
        <r>
          <rPr>
            <sz val="11"/>
            <color theme="1"/>
            <rFont val="Calibri"/>
            <family val="2"/>
            <scheme val="minor"/>
          </rPr>
          <t>Балл: 2 из 2</t>
        </r>
      </text>
    </comment>
    <comment ref="AG149" authorId="0" shapeId="0">
      <text>
        <r>
          <rPr>
            <sz val="11"/>
            <color theme="1"/>
            <rFont val="Calibri"/>
            <family val="2"/>
            <scheme val="minor"/>
          </rPr>
          <t>Балл: 4 из 4</t>
        </r>
      </text>
    </comment>
    <comment ref="AH149" authorId="0" shapeId="0">
      <text>
        <r>
          <rPr>
            <sz val="11"/>
            <color theme="1"/>
            <rFont val="Calibri"/>
            <family val="2"/>
            <scheme val="minor"/>
          </rPr>
          <t>Балл: 4 из 4</t>
        </r>
      </text>
    </comment>
    <comment ref="AJ149" authorId="0" shapeId="0">
      <text>
        <r>
          <rPr>
            <sz val="11"/>
            <color theme="1"/>
            <rFont val="Calibri"/>
            <family val="2"/>
            <scheme val="minor"/>
          </rPr>
          <t>Балл: 4 из 4</t>
        </r>
      </text>
    </comment>
    <comment ref="AL149" authorId="0" shapeId="0">
      <text>
        <r>
          <rPr>
            <sz val="11"/>
            <color theme="1"/>
            <rFont val="Calibri"/>
            <family val="2"/>
            <scheme val="minor"/>
          </rPr>
          <t>Балл: 4 из 4</t>
        </r>
      </text>
    </comment>
    <comment ref="AV149" authorId="0" shapeId="0">
      <text>
        <r>
          <rPr>
            <sz val="11"/>
            <color theme="1"/>
            <rFont val="Calibri"/>
            <family val="2"/>
            <scheme val="minor"/>
          </rPr>
          <t>Балл: 4 из 4</t>
        </r>
      </text>
    </comment>
    <comment ref="AX149" authorId="0" shapeId="0">
      <text>
        <r>
          <rPr>
            <sz val="11"/>
            <color theme="1"/>
            <rFont val="Calibri"/>
            <family val="2"/>
            <scheme val="minor"/>
          </rPr>
          <t>Балл: 0 из 4</t>
        </r>
      </text>
    </comment>
    <comment ref="BG149" authorId="0" shapeId="0">
      <text>
        <r>
          <rPr>
            <sz val="11"/>
            <color theme="1"/>
            <rFont val="Calibri"/>
            <family val="2"/>
            <scheme val="minor"/>
          </rPr>
          <t>Балл: 0 из 4</t>
        </r>
      </text>
    </comment>
    <comment ref="BK149" authorId="0" shapeId="0">
      <text>
        <r>
          <rPr>
            <sz val="11"/>
            <color theme="1"/>
            <rFont val="Calibri"/>
            <family val="2"/>
            <scheme val="minor"/>
          </rPr>
          <t>Балл: 6 из 6</t>
        </r>
      </text>
    </comment>
    <comment ref="BN149" authorId="0" shapeId="0">
      <text>
        <r>
          <rPr>
            <sz val="11"/>
            <color theme="1"/>
            <rFont val="Calibri"/>
            <family val="2"/>
            <scheme val="minor"/>
          </rPr>
          <t>Балл: 0 из 6</t>
        </r>
      </text>
    </comment>
    <comment ref="BP149" authorId="0" shapeId="0">
      <text>
        <r>
          <rPr>
            <sz val="11"/>
            <color theme="1"/>
            <rFont val="Calibri"/>
            <family val="2"/>
            <scheme val="minor"/>
          </rPr>
          <t>Балл: 6 из 6</t>
        </r>
      </text>
    </comment>
    <comment ref="BU149" authorId="0" shapeId="0">
      <text>
        <r>
          <rPr>
            <sz val="11"/>
            <color theme="1"/>
            <rFont val="Calibri"/>
            <family val="2"/>
            <scheme val="minor"/>
          </rPr>
          <t>Балл: 0 из 6</t>
        </r>
      </text>
    </comment>
    <comment ref="BY149" authorId="0" shapeId="0">
      <text>
        <r>
          <rPr>
            <sz val="11"/>
            <color theme="1"/>
            <rFont val="Calibri"/>
            <family val="2"/>
            <scheme val="minor"/>
          </rPr>
          <t>Балл: 6 из 6</t>
        </r>
      </text>
    </comment>
    <comment ref="CC149" authorId="0" shapeId="0">
      <text>
        <r>
          <rPr>
            <sz val="11"/>
            <color theme="1"/>
            <rFont val="Calibri"/>
            <family val="2"/>
            <scheme val="minor"/>
          </rPr>
          <t>Балл: 0 из 2</t>
        </r>
      </text>
    </comment>
    <comment ref="CN149" authorId="0" shapeId="0">
      <text>
        <r>
          <rPr>
            <sz val="11"/>
            <color theme="1"/>
            <rFont val="Calibri"/>
            <family val="2"/>
            <scheme val="minor"/>
          </rPr>
          <t>Балл: 0 из 4</t>
        </r>
      </text>
    </comment>
    <comment ref="DC149" authorId="0" shapeId="0">
      <text>
        <r>
          <rPr>
            <sz val="11"/>
            <color theme="1"/>
            <rFont val="Calibri"/>
            <family val="2"/>
            <scheme val="minor"/>
          </rPr>
          <t>Балл: 4 из 4</t>
        </r>
      </text>
    </comment>
    <comment ref="DI149" authorId="0" shapeId="0">
      <text>
        <r>
          <rPr>
            <sz val="11"/>
            <color theme="1"/>
            <rFont val="Calibri"/>
            <family val="2"/>
            <scheme val="minor"/>
          </rPr>
          <t>Балл: 0 из 4</t>
        </r>
      </text>
    </comment>
    <comment ref="DO149" authorId="0" shapeId="0">
      <text>
        <r>
          <rPr>
            <sz val="11"/>
            <color theme="1"/>
            <rFont val="Calibri"/>
            <family val="2"/>
            <scheme val="minor"/>
          </rPr>
          <t>Балл: 6 из 6</t>
        </r>
      </text>
    </comment>
    <comment ref="DY149" authorId="0" shapeId="0">
      <text>
        <r>
          <rPr>
            <sz val="11"/>
            <color theme="1"/>
            <rFont val="Calibri"/>
            <family val="2"/>
            <scheme val="minor"/>
          </rPr>
          <t>Балл: 2 из 2</t>
        </r>
      </text>
    </comment>
    <comment ref="ER149" authorId="0" shapeId="0">
      <text>
        <r>
          <rPr>
            <sz val="11"/>
            <color theme="1"/>
            <rFont val="Calibri"/>
            <family val="2"/>
            <scheme val="minor"/>
          </rPr>
          <t>Балл: 4 из 4</t>
        </r>
      </text>
    </comment>
    <comment ref="FB149" authorId="0" shapeId="0">
      <text>
        <r>
          <rPr>
            <sz val="11"/>
            <color theme="1"/>
            <rFont val="Calibri"/>
            <family val="2"/>
            <scheme val="minor"/>
          </rPr>
          <t>Балл: 3 из 6</t>
        </r>
      </text>
    </comment>
    <comment ref="J150" authorId="0" shapeId="0">
      <text>
        <r>
          <rPr>
            <sz val="11"/>
            <color theme="1"/>
            <rFont val="Calibri"/>
            <family val="2"/>
            <scheme val="minor"/>
          </rPr>
          <t>Балл: 0 из 2</t>
        </r>
      </text>
    </comment>
    <comment ref="P150" authorId="0" shapeId="0">
      <text>
        <r>
          <rPr>
            <sz val="11"/>
            <color theme="1"/>
            <rFont val="Calibri"/>
            <family val="2"/>
            <scheme val="minor"/>
          </rPr>
          <t>Балл: 0 из 2</t>
        </r>
      </text>
    </comment>
    <comment ref="U150" authorId="0" shapeId="0">
      <text>
        <r>
          <rPr>
            <sz val="11"/>
            <color theme="1"/>
            <rFont val="Calibri"/>
            <family val="2"/>
            <scheme val="minor"/>
          </rPr>
          <t>Балл: 2 из 2</t>
        </r>
      </text>
    </comment>
    <comment ref="W150" authorId="0" shapeId="0">
      <text>
        <r>
          <rPr>
            <sz val="11"/>
            <color theme="1"/>
            <rFont val="Calibri"/>
            <family val="2"/>
            <scheme val="minor"/>
          </rPr>
          <t>Балл: 2 из 2</t>
        </r>
      </text>
    </comment>
    <comment ref="AA150" authorId="0" shapeId="0">
      <text>
        <r>
          <rPr>
            <sz val="11"/>
            <color theme="1"/>
            <rFont val="Calibri"/>
            <family val="2"/>
            <scheme val="minor"/>
          </rPr>
          <t>Балл: 2 из 2</t>
        </r>
      </text>
    </comment>
    <comment ref="AF150" authorId="0" shapeId="0">
      <text>
        <r>
          <rPr>
            <sz val="11"/>
            <color theme="1"/>
            <rFont val="Calibri"/>
            <family val="2"/>
            <scheme val="minor"/>
          </rPr>
          <t>Балл: 4 из 4</t>
        </r>
      </text>
    </comment>
    <comment ref="AH150" authorId="0" shapeId="0">
      <text>
        <r>
          <rPr>
            <sz val="11"/>
            <color theme="1"/>
            <rFont val="Calibri"/>
            <family val="2"/>
            <scheme val="minor"/>
          </rPr>
          <t>Балл: 4 из 4</t>
        </r>
      </text>
    </comment>
    <comment ref="AJ150" authorId="0" shapeId="0">
      <text>
        <r>
          <rPr>
            <sz val="11"/>
            <color theme="1"/>
            <rFont val="Calibri"/>
            <family val="2"/>
            <scheme val="minor"/>
          </rPr>
          <t>Балл: 0 из 4</t>
        </r>
      </text>
    </comment>
    <comment ref="AL150" authorId="0" shapeId="0">
      <text>
        <r>
          <rPr>
            <sz val="11"/>
            <color theme="1"/>
            <rFont val="Calibri"/>
            <family val="2"/>
            <scheme val="minor"/>
          </rPr>
          <t>Балл: 0 из 4</t>
        </r>
      </text>
    </comment>
    <comment ref="AW150" authorId="0" shapeId="0">
      <text>
        <r>
          <rPr>
            <sz val="11"/>
            <color theme="1"/>
            <rFont val="Calibri"/>
            <family val="2"/>
            <scheme val="minor"/>
          </rPr>
          <t>Балл: 4 из 4</t>
        </r>
      </text>
    </comment>
    <comment ref="AY150" authorId="0" shapeId="0">
      <text>
        <r>
          <rPr>
            <sz val="11"/>
            <color theme="1"/>
            <rFont val="Calibri"/>
            <family val="2"/>
            <scheme val="minor"/>
          </rPr>
          <t>Балл: 0 из 4</t>
        </r>
      </text>
    </comment>
    <comment ref="BF150" authorId="0" shapeId="0">
      <text>
        <r>
          <rPr>
            <sz val="11"/>
            <color theme="1"/>
            <rFont val="Calibri"/>
            <family val="2"/>
            <scheme val="minor"/>
          </rPr>
          <t>Балл: 4 из 4</t>
        </r>
      </text>
    </comment>
    <comment ref="BI150" authorId="0" shapeId="0">
      <text>
        <r>
          <rPr>
            <sz val="11"/>
            <color theme="1"/>
            <rFont val="Calibri"/>
            <family val="2"/>
            <scheme val="minor"/>
          </rPr>
          <t>Балл: 0 из 6</t>
        </r>
      </text>
    </comment>
    <comment ref="BN150" authorId="0" shapeId="0">
      <text>
        <r>
          <rPr>
            <sz val="11"/>
            <color theme="1"/>
            <rFont val="Calibri"/>
            <family val="2"/>
            <scheme val="minor"/>
          </rPr>
          <t>Балл: 0 из 6</t>
        </r>
      </text>
    </comment>
    <comment ref="BP150" authorId="0" shapeId="0">
      <text>
        <r>
          <rPr>
            <sz val="11"/>
            <color theme="1"/>
            <rFont val="Calibri"/>
            <family val="2"/>
            <scheme val="minor"/>
          </rPr>
          <t>Балл: 0 из 6</t>
        </r>
      </text>
    </comment>
    <comment ref="BT150" authorId="0" shapeId="0">
      <text>
        <r>
          <rPr>
            <sz val="11"/>
            <color theme="1"/>
            <rFont val="Calibri"/>
            <family val="2"/>
            <scheme val="minor"/>
          </rPr>
          <t>Балл: 0 из 6</t>
        </r>
      </text>
    </comment>
    <comment ref="BW150" authorId="0" shapeId="0">
      <text>
        <r>
          <rPr>
            <sz val="11"/>
            <color theme="1"/>
            <rFont val="Calibri"/>
            <family val="2"/>
            <scheme val="minor"/>
          </rPr>
          <t>Балл: 0 из 6</t>
        </r>
      </text>
    </comment>
    <comment ref="CD150" authorId="0" shapeId="0">
      <text>
        <r>
          <rPr>
            <sz val="11"/>
            <color theme="1"/>
            <rFont val="Calibri"/>
            <family val="2"/>
            <scheme val="minor"/>
          </rPr>
          <t>Балл: 2 из 2</t>
        </r>
      </text>
    </comment>
    <comment ref="CQ150" authorId="0" shapeId="0">
      <text>
        <r>
          <rPr>
            <sz val="11"/>
            <color theme="1"/>
            <rFont val="Calibri"/>
            <family val="2"/>
            <scheme val="minor"/>
          </rPr>
          <t>Балл: 0 из 4</t>
        </r>
      </text>
    </comment>
    <comment ref="CX150" authorId="0" shapeId="0">
      <text>
        <r>
          <rPr>
            <sz val="11"/>
            <color theme="1"/>
            <rFont val="Calibri"/>
            <family val="2"/>
            <scheme val="minor"/>
          </rPr>
          <t>Балл: 4 из 4</t>
        </r>
      </text>
    </comment>
    <comment ref="DL150" authorId="0" shapeId="0">
      <text>
        <r>
          <rPr>
            <sz val="11"/>
            <color theme="1"/>
            <rFont val="Calibri"/>
            <family val="2"/>
            <scheme val="minor"/>
          </rPr>
          <t>Балл: 0 из 4</t>
        </r>
      </text>
    </comment>
    <comment ref="DS150" authorId="0" shapeId="0">
      <text>
        <r>
          <rPr>
            <sz val="11"/>
            <color theme="1"/>
            <rFont val="Calibri"/>
            <family val="2"/>
            <scheme val="minor"/>
          </rPr>
          <t>Балл: 6 из 6</t>
        </r>
      </text>
    </comment>
    <comment ref="EG150" authorId="0" shapeId="0">
      <text>
        <r>
          <rPr>
            <sz val="11"/>
            <color theme="1"/>
            <rFont val="Calibri"/>
            <family val="2"/>
            <scheme val="minor"/>
          </rPr>
          <t>Балл: 2 из 2</t>
        </r>
      </text>
    </comment>
    <comment ref="EK150" authorId="0" shapeId="0">
      <text>
        <r>
          <rPr>
            <sz val="11"/>
            <color theme="1"/>
            <rFont val="Calibri"/>
            <family val="2"/>
            <scheme val="minor"/>
          </rPr>
          <t>Балл: 4 из 4</t>
        </r>
      </text>
    </comment>
    <comment ref="EU150" authorId="0" shapeId="0">
      <text>
        <r>
          <rPr>
            <sz val="11"/>
            <color theme="1"/>
            <rFont val="Calibri"/>
            <family val="2"/>
            <scheme val="minor"/>
          </rPr>
          <t>Балл: 6 из 6</t>
        </r>
      </text>
    </comment>
    <comment ref="G151" authorId="0" shapeId="0">
      <text>
        <r>
          <rPr>
            <sz val="11"/>
            <color theme="1"/>
            <rFont val="Calibri"/>
            <family val="2"/>
            <scheme val="minor"/>
          </rPr>
          <t>Балл: 0 из 2</t>
        </r>
      </text>
    </comment>
    <comment ref="Q151" authorId="0" shapeId="0">
      <text>
        <r>
          <rPr>
            <sz val="11"/>
            <color theme="1"/>
            <rFont val="Calibri"/>
            <family val="2"/>
            <scheme val="minor"/>
          </rPr>
          <t>Балл: 2 из 2</t>
        </r>
      </text>
    </comment>
    <comment ref="T151" authorId="0" shapeId="0">
      <text>
        <r>
          <rPr>
            <sz val="11"/>
            <color theme="1"/>
            <rFont val="Calibri"/>
            <family val="2"/>
            <scheme val="minor"/>
          </rPr>
          <t>Балл: 2 из 2</t>
        </r>
      </text>
    </comment>
    <comment ref="Y151" authorId="0" shapeId="0">
      <text>
        <r>
          <rPr>
            <sz val="11"/>
            <color theme="1"/>
            <rFont val="Calibri"/>
            <family val="2"/>
            <scheme val="minor"/>
          </rPr>
          <t>Балл: 0 из 2</t>
        </r>
      </text>
    </comment>
    <comment ref="AC151" authorId="0" shapeId="0">
      <text>
        <r>
          <rPr>
            <sz val="11"/>
            <color theme="1"/>
            <rFont val="Calibri"/>
            <family val="2"/>
            <scheme val="minor"/>
          </rPr>
          <t>Балл: 2 из 2</t>
        </r>
      </text>
    </comment>
    <comment ref="AG151" authorId="0" shapeId="0">
      <text>
        <r>
          <rPr>
            <sz val="11"/>
            <color theme="1"/>
            <rFont val="Calibri"/>
            <family val="2"/>
            <scheme val="minor"/>
          </rPr>
          <t>Балл: 4 из 4</t>
        </r>
      </text>
    </comment>
    <comment ref="AI151" authorId="0" shapeId="0">
      <text>
        <r>
          <rPr>
            <sz val="11"/>
            <color theme="1"/>
            <rFont val="Calibri"/>
            <family val="2"/>
            <scheme val="minor"/>
          </rPr>
          <t>Балл: 4 из 4</t>
        </r>
      </text>
    </comment>
    <comment ref="AK151" authorId="0" shapeId="0">
      <text>
        <r>
          <rPr>
            <sz val="11"/>
            <color theme="1"/>
            <rFont val="Calibri"/>
            <family val="2"/>
            <scheme val="minor"/>
          </rPr>
          <t>Балл: 4 из 4</t>
        </r>
      </text>
    </comment>
    <comment ref="AM151" authorId="0" shapeId="0">
      <text>
        <r>
          <rPr>
            <sz val="11"/>
            <color theme="1"/>
            <rFont val="Calibri"/>
            <family val="2"/>
            <scheme val="minor"/>
          </rPr>
          <t>Балл: 0 из 4</t>
        </r>
      </text>
    </comment>
    <comment ref="AR151" authorId="0" shapeId="0">
      <text>
        <r>
          <rPr>
            <sz val="11"/>
            <color theme="1"/>
            <rFont val="Calibri"/>
            <family val="2"/>
            <scheme val="minor"/>
          </rPr>
          <t>Балл: 0 из 4</t>
        </r>
      </text>
    </comment>
    <comment ref="AZ151" authorId="0" shapeId="0">
      <text>
        <r>
          <rPr>
            <sz val="11"/>
            <color theme="1"/>
            <rFont val="Calibri"/>
            <family val="2"/>
            <scheme val="minor"/>
          </rPr>
          <t>Балл: 0 из 4</t>
        </r>
      </text>
    </comment>
    <comment ref="BC151" authorId="0" shapeId="0">
      <text>
        <r>
          <rPr>
            <sz val="11"/>
            <color theme="1"/>
            <rFont val="Calibri"/>
            <family val="2"/>
            <scheme val="minor"/>
          </rPr>
          <t>Балл: 0 из 4</t>
        </r>
      </text>
    </comment>
    <comment ref="BJ151" authorId="0" shapeId="0">
      <text>
        <r>
          <rPr>
            <sz val="11"/>
            <color theme="1"/>
            <rFont val="Calibri"/>
            <family val="2"/>
            <scheme val="minor"/>
          </rPr>
          <t>Балл: 6 из 6</t>
        </r>
      </text>
    </comment>
    <comment ref="BO151" authorId="0" shapeId="0">
      <text>
        <r>
          <rPr>
            <sz val="11"/>
            <color theme="1"/>
            <rFont val="Calibri"/>
            <family val="2"/>
            <scheme val="minor"/>
          </rPr>
          <t>Балл: 0 из 6</t>
        </r>
      </text>
    </comment>
    <comment ref="BR151" authorId="0" shapeId="0">
      <text>
        <r>
          <rPr>
            <sz val="11"/>
            <color theme="1"/>
            <rFont val="Calibri"/>
            <family val="2"/>
            <scheme val="minor"/>
          </rPr>
          <t>Балл: 0 из 6</t>
        </r>
      </text>
    </comment>
    <comment ref="BT151" authorId="0" shapeId="0">
      <text>
        <r>
          <rPr>
            <sz val="11"/>
            <color theme="1"/>
            <rFont val="Calibri"/>
            <family val="2"/>
            <scheme val="minor"/>
          </rPr>
          <t>Балл: 0 из 6</t>
        </r>
      </text>
    </comment>
    <comment ref="BY151" authorId="0" shapeId="0">
      <text>
        <r>
          <rPr>
            <sz val="11"/>
            <color theme="1"/>
            <rFont val="Calibri"/>
            <family val="2"/>
            <scheme val="minor"/>
          </rPr>
          <t>Балл: 0 из 6</t>
        </r>
      </text>
    </comment>
    <comment ref="CG151" authorId="0" shapeId="0">
      <text>
        <r>
          <rPr>
            <sz val="11"/>
            <color theme="1"/>
            <rFont val="Calibri"/>
            <family val="2"/>
            <scheme val="minor"/>
          </rPr>
          <t>Балл: 2 из 2</t>
        </r>
      </text>
    </comment>
    <comment ref="CR151" authorId="0" shapeId="0">
      <text>
        <r>
          <rPr>
            <sz val="11"/>
            <color theme="1"/>
            <rFont val="Calibri"/>
            <family val="2"/>
            <scheme val="minor"/>
          </rPr>
          <t>Балл: 0 из 4</t>
        </r>
      </text>
    </comment>
    <comment ref="CU151" authorId="0" shapeId="0">
      <text>
        <r>
          <rPr>
            <sz val="11"/>
            <color theme="1"/>
            <rFont val="Calibri"/>
            <family val="2"/>
            <scheme val="minor"/>
          </rPr>
          <t>Балл: 0 из 4</t>
        </r>
      </text>
    </comment>
    <comment ref="DI151" authorId="0" shapeId="0">
      <text>
        <r>
          <rPr>
            <sz val="11"/>
            <color theme="1"/>
            <rFont val="Calibri"/>
            <family val="2"/>
            <scheme val="minor"/>
          </rPr>
          <t>Балл: 0 из 4</t>
        </r>
      </text>
    </comment>
    <comment ref="DR151" authorId="0" shapeId="0">
      <text>
        <r>
          <rPr>
            <sz val="11"/>
            <color theme="1"/>
            <rFont val="Calibri"/>
            <family val="2"/>
            <scheme val="minor"/>
          </rPr>
          <t>Балл: 6 из 6</t>
        </r>
      </text>
    </comment>
    <comment ref="EB151" authorId="0" shapeId="0">
      <text>
        <r>
          <rPr>
            <sz val="11"/>
            <color theme="1"/>
            <rFont val="Calibri"/>
            <family val="2"/>
            <scheme val="minor"/>
          </rPr>
          <t>Балл: 2 из 2</t>
        </r>
      </text>
    </comment>
    <comment ref="EM151" authorId="0" shapeId="0">
      <text>
        <r>
          <rPr>
            <sz val="11"/>
            <color theme="1"/>
            <rFont val="Calibri"/>
            <family val="2"/>
            <scheme val="minor"/>
          </rPr>
          <t>Балл: 4 из 4</t>
        </r>
      </text>
    </comment>
    <comment ref="EV151" authorId="0" shapeId="0">
      <text>
        <r>
          <rPr>
            <sz val="11"/>
            <color theme="1"/>
            <rFont val="Calibri"/>
            <family val="2"/>
            <scheme val="minor"/>
          </rPr>
          <t>Балл: 6 из 6</t>
        </r>
      </text>
    </comment>
    <comment ref="J152" authorId="0" shapeId="0">
      <text>
        <r>
          <rPr>
            <sz val="11"/>
            <color theme="1"/>
            <rFont val="Calibri"/>
            <family val="2"/>
            <scheme val="minor"/>
          </rPr>
          <t>Балл: 2 из 2</t>
        </r>
      </text>
    </comment>
    <comment ref="P152" authorId="0" shapeId="0">
      <text>
        <r>
          <rPr>
            <sz val="11"/>
            <color theme="1"/>
            <rFont val="Calibri"/>
            <family val="2"/>
            <scheme val="minor"/>
          </rPr>
          <t>Балл: 2 из 2</t>
        </r>
      </text>
    </comment>
    <comment ref="U152" authorId="0" shapeId="0">
      <text>
        <r>
          <rPr>
            <sz val="11"/>
            <color theme="1"/>
            <rFont val="Calibri"/>
            <family val="2"/>
            <scheme val="minor"/>
          </rPr>
          <t>Балл: 2 из 2</t>
        </r>
      </text>
    </comment>
    <comment ref="W152" authorId="0" shapeId="0">
      <text>
        <r>
          <rPr>
            <sz val="11"/>
            <color theme="1"/>
            <rFont val="Calibri"/>
            <family val="2"/>
            <scheme val="minor"/>
          </rPr>
          <t>Балл: 2 из 2</t>
        </r>
      </text>
    </comment>
    <comment ref="AA152" authorId="0" shapeId="0">
      <text>
        <r>
          <rPr>
            <sz val="11"/>
            <color theme="1"/>
            <rFont val="Calibri"/>
            <family val="2"/>
            <scheme val="minor"/>
          </rPr>
          <t>Балл: 2 из 2</t>
        </r>
      </text>
    </comment>
    <comment ref="AF152" authorId="0" shapeId="0">
      <text>
        <r>
          <rPr>
            <sz val="11"/>
            <color theme="1"/>
            <rFont val="Calibri"/>
            <family val="2"/>
            <scheme val="minor"/>
          </rPr>
          <t>Балл: 4 из 4</t>
        </r>
      </text>
    </comment>
    <comment ref="AI152" authorId="0" shapeId="0">
      <text>
        <r>
          <rPr>
            <sz val="11"/>
            <color theme="1"/>
            <rFont val="Calibri"/>
            <family val="2"/>
            <scheme val="minor"/>
          </rPr>
          <t>Балл: 4 из 4</t>
        </r>
      </text>
    </comment>
    <comment ref="AJ152" authorId="0" shapeId="0">
      <text>
        <r>
          <rPr>
            <sz val="11"/>
            <color theme="1"/>
            <rFont val="Calibri"/>
            <family val="2"/>
            <scheme val="minor"/>
          </rPr>
          <t>Балл: 4 из 4</t>
        </r>
      </text>
    </comment>
    <comment ref="AM152" authorId="0" shapeId="0">
      <text>
        <r>
          <rPr>
            <sz val="11"/>
            <color theme="1"/>
            <rFont val="Calibri"/>
            <family val="2"/>
            <scheme val="minor"/>
          </rPr>
          <t>Балл: 0 из 4</t>
        </r>
      </text>
    </comment>
    <comment ref="AR152" authorId="0" shapeId="0">
      <text>
        <r>
          <rPr>
            <sz val="11"/>
            <color theme="1"/>
            <rFont val="Calibri"/>
            <family val="2"/>
            <scheme val="minor"/>
          </rPr>
          <t>Балл: 4 из 4</t>
        </r>
      </text>
    </comment>
    <comment ref="AY152" authorId="0" shapeId="0">
      <text>
        <r>
          <rPr>
            <sz val="11"/>
            <color theme="1"/>
            <rFont val="Calibri"/>
            <family val="2"/>
            <scheme val="minor"/>
          </rPr>
          <t>Балл: 0 из 4</t>
        </r>
      </text>
    </comment>
    <comment ref="BF152" authorId="0" shapeId="0">
      <text>
        <r>
          <rPr>
            <sz val="11"/>
            <color theme="1"/>
            <rFont val="Calibri"/>
            <family val="2"/>
            <scheme val="minor"/>
          </rPr>
          <t>Балл: 0 из 4</t>
        </r>
      </text>
    </comment>
    <comment ref="BI152" authorId="0" shapeId="0">
      <text>
        <r>
          <rPr>
            <sz val="11"/>
            <color theme="1"/>
            <rFont val="Calibri"/>
            <family val="2"/>
            <scheme val="minor"/>
          </rPr>
          <t>Балл: 0 из 6</t>
        </r>
      </text>
    </comment>
    <comment ref="BO152" authorId="0" shapeId="0">
      <text>
        <r>
          <rPr>
            <sz val="11"/>
            <color theme="1"/>
            <rFont val="Calibri"/>
            <family val="2"/>
            <scheme val="minor"/>
          </rPr>
          <t>Балл: 0 из 6</t>
        </r>
      </text>
    </comment>
    <comment ref="BR152" authorId="0" shapeId="0">
      <text>
        <r>
          <rPr>
            <sz val="11"/>
            <color theme="1"/>
            <rFont val="Calibri"/>
            <family val="2"/>
            <scheme val="minor"/>
          </rPr>
          <t>Балл: 6 из 6</t>
        </r>
      </text>
    </comment>
    <comment ref="BT152" authorId="0" shapeId="0">
      <text>
        <r>
          <rPr>
            <sz val="11"/>
            <color theme="1"/>
            <rFont val="Calibri"/>
            <family val="2"/>
            <scheme val="minor"/>
          </rPr>
          <t>Балл: 6 из 6</t>
        </r>
      </text>
    </comment>
    <comment ref="BY152" authorId="0" shapeId="0">
      <text>
        <r>
          <rPr>
            <sz val="11"/>
            <color theme="1"/>
            <rFont val="Calibri"/>
            <family val="2"/>
            <scheme val="minor"/>
          </rPr>
          <t>Балл: 0 из 6</t>
        </r>
      </text>
    </comment>
    <comment ref="CC152" authorId="0" shapeId="0">
      <text>
        <r>
          <rPr>
            <sz val="11"/>
            <color theme="1"/>
            <rFont val="Calibri"/>
            <family val="2"/>
            <scheme val="minor"/>
          </rPr>
          <t>Балл: 2 из 2</t>
        </r>
      </text>
    </comment>
    <comment ref="CN152" authorId="0" shapeId="0">
      <text>
        <r>
          <rPr>
            <sz val="11"/>
            <color theme="1"/>
            <rFont val="Calibri"/>
            <family val="2"/>
            <scheme val="minor"/>
          </rPr>
          <t>Балл: 0 из 4</t>
        </r>
      </text>
    </comment>
    <comment ref="CY152" authorId="0" shapeId="0">
      <text>
        <r>
          <rPr>
            <sz val="11"/>
            <color theme="1"/>
            <rFont val="Calibri"/>
            <family val="2"/>
            <scheme val="minor"/>
          </rPr>
          <t>Балл: 0 из 4</t>
        </r>
      </text>
    </comment>
    <comment ref="DM152" authorId="0" shapeId="0">
      <text>
        <r>
          <rPr>
            <sz val="11"/>
            <color theme="1"/>
            <rFont val="Calibri"/>
            <family val="2"/>
            <scheme val="minor"/>
          </rPr>
          <t>Балл: 0 из 4</t>
        </r>
      </text>
    </comment>
    <comment ref="DP152" authorId="0" shapeId="0">
      <text>
        <r>
          <rPr>
            <sz val="11"/>
            <color theme="1"/>
            <rFont val="Calibri"/>
            <family val="2"/>
            <scheme val="minor"/>
          </rPr>
          <t>Балл: 6 из 6</t>
        </r>
      </text>
    </comment>
    <comment ref="EF152" authorId="0" shapeId="0">
      <text>
        <r>
          <rPr>
            <sz val="11"/>
            <color theme="1"/>
            <rFont val="Calibri"/>
            <family val="2"/>
            <scheme val="minor"/>
          </rPr>
          <t>Балл: 2 из 2</t>
        </r>
      </text>
    </comment>
    <comment ref="EM152" authorId="0" shapeId="0">
      <text>
        <r>
          <rPr>
            <sz val="11"/>
            <color theme="1"/>
            <rFont val="Calibri"/>
            <family val="2"/>
            <scheme val="minor"/>
          </rPr>
          <t>Балл: 0 из 4</t>
        </r>
      </text>
    </comment>
    <comment ref="EX152" authorId="0" shapeId="0">
      <text>
        <r>
          <rPr>
            <sz val="11"/>
            <color theme="1"/>
            <rFont val="Calibri"/>
            <family val="2"/>
            <scheme val="minor"/>
          </rPr>
          <t>Балл: 0 из 6</t>
        </r>
      </text>
    </comment>
    <comment ref="K153" authorId="0" shapeId="0">
      <text>
        <r>
          <rPr>
            <sz val="11"/>
            <color theme="1"/>
            <rFont val="Calibri"/>
            <family val="2"/>
            <scheme val="minor"/>
          </rPr>
          <t>Балл: 2 из 2</t>
        </r>
      </text>
    </comment>
    <comment ref="Q153" authorId="0" shapeId="0">
      <text>
        <r>
          <rPr>
            <sz val="11"/>
            <color theme="1"/>
            <rFont val="Calibri"/>
            <family val="2"/>
            <scheme val="minor"/>
          </rPr>
          <t>Балл: 2 из 2</t>
        </r>
      </text>
    </comment>
    <comment ref="R153" authorId="0" shapeId="0">
      <text>
        <r>
          <rPr>
            <sz val="11"/>
            <color theme="1"/>
            <rFont val="Calibri"/>
            <family val="2"/>
            <scheme val="minor"/>
          </rPr>
          <t>Балл: 0 из 2</t>
        </r>
      </text>
    </comment>
    <comment ref="X153" authorId="0" shapeId="0">
      <text>
        <r>
          <rPr>
            <sz val="11"/>
            <color theme="1"/>
            <rFont val="Calibri"/>
            <family val="2"/>
            <scheme val="minor"/>
          </rPr>
          <t>Балл: 2 из 2</t>
        </r>
      </text>
    </comment>
    <comment ref="AA153" authorId="0" shapeId="0">
      <text>
        <r>
          <rPr>
            <sz val="11"/>
            <color theme="1"/>
            <rFont val="Calibri"/>
            <family val="2"/>
            <scheme val="minor"/>
          </rPr>
          <t>Балл: 2 из 2</t>
        </r>
      </text>
    </comment>
    <comment ref="AG153" authorId="0" shapeId="0">
      <text>
        <r>
          <rPr>
            <sz val="11"/>
            <color theme="1"/>
            <rFont val="Calibri"/>
            <family val="2"/>
            <scheme val="minor"/>
          </rPr>
          <t>Балл: 4 из 4</t>
        </r>
      </text>
    </comment>
    <comment ref="AH153" authorId="0" shapeId="0">
      <text>
        <r>
          <rPr>
            <sz val="11"/>
            <color theme="1"/>
            <rFont val="Calibri"/>
            <family val="2"/>
            <scheme val="minor"/>
          </rPr>
          <t>Балл: 4 из 4</t>
        </r>
      </text>
    </comment>
    <comment ref="AJ153" authorId="0" shapeId="0">
      <text>
        <r>
          <rPr>
            <sz val="11"/>
            <color theme="1"/>
            <rFont val="Calibri"/>
            <family val="2"/>
            <scheme val="minor"/>
          </rPr>
          <t>Балл: 4 из 4</t>
        </r>
      </text>
    </comment>
    <comment ref="AL153" authorId="0" shapeId="0">
      <text>
        <r>
          <rPr>
            <sz val="11"/>
            <color theme="1"/>
            <rFont val="Calibri"/>
            <family val="2"/>
            <scheme val="minor"/>
          </rPr>
          <t>Балл: 4 из 4</t>
        </r>
      </text>
    </comment>
    <comment ref="AW153" authorId="0" shapeId="0">
      <text>
        <r>
          <rPr>
            <sz val="11"/>
            <color theme="1"/>
            <rFont val="Calibri"/>
            <family val="2"/>
            <scheme val="minor"/>
          </rPr>
          <t>Балл: 4 из 4</t>
        </r>
      </text>
    </comment>
    <comment ref="AY153" authorId="0" shapeId="0">
      <text>
        <r>
          <rPr>
            <sz val="11"/>
            <color theme="1"/>
            <rFont val="Calibri"/>
            <family val="2"/>
            <scheme val="minor"/>
          </rPr>
          <t>Балл: 0 из 4</t>
        </r>
      </text>
    </comment>
    <comment ref="BF153" authorId="0" shapeId="0">
      <text>
        <r>
          <rPr>
            <sz val="11"/>
            <color theme="1"/>
            <rFont val="Calibri"/>
            <family val="2"/>
            <scheme val="minor"/>
          </rPr>
          <t>Балл: 0 из 4</t>
        </r>
      </text>
    </comment>
    <comment ref="BL153" authorId="0" shapeId="0">
      <text>
        <r>
          <rPr>
            <sz val="11"/>
            <color theme="1"/>
            <rFont val="Calibri"/>
            <family val="2"/>
            <scheme val="minor"/>
          </rPr>
          <t>Балл: 0 из 6</t>
        </r>
      </text>
    </comment>
    <comment ref="BN153" authorId="0" shapeId="0">
      <text>
        <r>
          <rPr>
            <sz val="11"/>
            <color theme="1"/>
            <rFont val="Calibri"/>
            <family val="2"/>
            <scheme val="minor"/>
          </rPr>
          <t>Балл: 0 из 6</t>
        </r>
      </text>
    </comment>
    <comment ref="BQ153" authorId="0" shapeId="0">
      <text>
        <r>
          <rPr>
            <sz val="11"/>
            <color theme="1"/>
            <rFont val="Calibri"/>
            <family val="2"/>
            <scheme val="minor"/>
          </rPr>
          <t>Балл: 0 из 6</t>
        </r>
      </text>
    </comment>
    <comment ref="BT153" authorId="0" shapeId="0">
      <text>
        <r>
          <rPr>
            <sz val="11"/>
            <color theme="1"/>
            <rFont val="Calibri"/>
            <family val="2"/>
            <scheme val="minor"/>
          </rPr>
          <t>Балл: 0 из 6</t>
        </r>
      </text>
    </comment>
    <comment ref="BW153" authorId="0" shapeId="0">
      <text>
        <r>
          <rPr>
            <sz val="11"/>
            <color theme="1"/>
            <rFont val="Calibri"/>
            <family val="2"/>
            <scheme val="minor"/>
          </rPr>
          <t>Балл: 6 из 6</t>
        </r>
      </text>
    </comment>
    <comment ref="CF153" authorId="0" shapeId="0">
      <text>
        <r>
          <rPr>
            <sz val="11"/>
            <color theme="1"/>
            <rFont val="Calibri"/>
            <family val="2"/>
            <scheme val="minor"/>
          </rPr>
          <t>Балл: 2 из 2</t>
        </r>
      </text>
    </comment>
    <comment ref="CQ153" authorId="0" shapeId="0">
      <text>
        <r>
          <rPr>
            <sz val="11"/>
            <color theme="1"/>
            <rFont val="Calibri"/>
            <family val="2"/>
            <scheme val="minor"/>
          </rPr>
          <t>Балл: 4 из 4</t>
        </r>
      </text>
    </comment>
    <comment ref="CU153" authorId="0" shapeId="0">
      <text>
        <r>
          <rPr>
            <sz val="11"/>
            <color theme="1"/>
            <rFont val="Calibri"/>
            <family val="2"/>
            <scheme val="minor"/>
          </rPr>
          <t>Балл: 0 из 4</t>
        </r>
      </text>
    </comment>
    <comment ref="DH153" authorId="0" shapeId="0">
      <text>
        <r>
          <rPr>
            <sz val="11"/>
            <color theme="1"/>
            <rFont val="Calibri"/>
            <family val="2"/>
            <scheme val="minor"/>
          </rPr>
          <t>Балл: 0 из 4</t>
        </r>
      </text>
    </comment>
    <comment ref="DR153" authorId="0" shapeId="0">
      <text>
        <r>
          <rPr>
            <sz val="11"/>
            <color theme="1"/>
            <rFont val="Calibri"/>
            <family val="2"/>
            <scheme val="minor"/>
          </rPr>
          <t>Балл: 4 из 6</t>
        </r>
      </text>
    </comment>
    <comment ref="EC153" authorId="0" shapeId="0">
      <text>
        <r>
          <rPr>
            <sz val="11"/>
            <color theme="1"/>
            <rFont val="Calibri"/>
            <family val="2"/>
            <scheme val="minor"/>
          </rPr>
          <t>Балл: 2 из 2</t>
        </r>
      </text>
    </comment>
    <comment ref="EJ153" authorId="0" shapeId="0">
      <text>
        <r>
          <rPr>
            <sz val="11"/>
            <color theme="1"/>
            <rFont val="Calibri"/>
            <family val="2"/>
            <scheme val="minor"/>
          </rPr>
          <t>Балл: 0 из 4</t>
        </r>
      </text>
    </comment>
    <comment ref="FB153" authorId="0" shapeId="0">
      <text>
        <r>
          <rPr>
            <sz val="11"/>
            <color theme="1"/>
            <rFont val="Calibri"/>
            <family val="2"/>
            <scheme val="minor"/>
          </rPr>
          <t>Балл: 0 из 6</t>
        </r>
      </text>
    </comment>
    <comment ref="G154" authorId="0" shapeId="0">
      <text>
        <r>
          <rPr>
            <sz val="11"/>
            <color theme="1"/>
            <rFont val="Calibri"/>
            <family val="2"/>
            <scheme val="minor"/>
          </rPr>
          <t>Балл: 0 из 2</t>
        </r>
      </text>
    </comment>
    <comment ref="Q154" authorId="0" shapeId="0">
      <text>
        <r>
          <rPr>
            <sz val="11"/>
            <color theme="1"/>
            <rFont val="Calibri"/>
            <family val="2"/>
            <scheme val="minor"/>
          </rPr>
          <t>Балл: 2 из 2</t>
        </r>
      </text>
    </comment>
    <comment ref="U154" authorId="0" shapeId="0">
      <text>
        <r>
          <rPr>
            <sz val="11"/>
            <color theme="1"/>
            <rFont val="Calibri"/>
            <family val="2"/>
            <scheme val="minor"/>
          </rPr>
          <t>Балл: 0 из 2</t>
        </r>
      </text>
    </comment>
    <comment ref="X154" authorId="0" shapeId="0">
      <text>
        <r>
          <rPr>
            <sz val="11"/>
            <color theme="1"/>
            <rFont val="Calibri"/>
            <family val="2"/>
            <scheme val="minor"/>
          </rPr>
          <t>Балл: 0 из 2</t>
        </r>
      </text>
    </comment>
    <comment ref="AC154" authorId="0" shapeId="0">
      <text>
        <r>
          <rPr>
            <sz val="11"/>
            <color theme="1"/>
            <rFont val="Calibri"/>
            <family val="2"/>
            <scheme val="minor"/>
          </rPr>
          <t>Балл: 2 из 2</t>
        </r>
      </text>
    </comment>
    <comment ref="AF154" authorId="0" shapeId="0">
      <text>
        <r>
          <rPr>
            <sz val="11"/>
            <color theme="1"/>
            <rFont val="Calibri"/>
            <family val="2"/>
            <scheme val="minor"/>
          </rPr>
          <t>Балл: 4 из 4</t>
        </r>
      </text>
    </comment>
    <comment ref="AH154" authorId="0" shapeId="0">
      <text>
        <r>
          <rPr>
            <sz val="11"/>
            <color theme="1"/>
            <rFont val="Calibri"/>
            <family val="2"/>
            <scheme val="minor"/>
          </rPr>
          <t>Балл: 4 из 4</t>
        </r>
      </text>
    </comment>
    <comment ref="AJ154" authorId="0" shapeId="0">
      <text>
        <r>
          <rPr>
            <sz val="11"/>
            <color theme="1"/>
            <rFont val="Calibri"/>
            <family val="2"/>
            <scheme val="minor"/>
          </rPr>
          <t>Балл: 4 из 4</t>
        </r>
      </text>
    </comment>
    <comment ref="AO154" authorId="0" shapeId="0">
      <text>
        <r>
          <rPr>
            <sz val="11"/>
            <color theme="1"/>
            <rFont val="Calibri"/>
            <family val="2"/>
            <scheme val="minor"/>
          </rPr>
          <t>Балл: 0 из 4</t>
        </r>
      </text>
    </comment>
    <comment ref="AV154" authorId="0" shapeId="0">
      <text>
        <r>
          <rPr>
            <sz val="11"/>
            <color theme="1"/>
            <rFont val="Calibri"/>
            <family val="2"/>
            <scheme val="minor"/>
          </rPr>
          <t>Балл: 4 из 4</t>
        </r>
      </text>
    </comment>
    <comment ref="AY154" authorId="0" shapeId="0">
      <text>
        <r>
          <rPr>
            <sz val="11"/>
            <color theme="1"/>
            <rFont val="Calibri"/>
            <family val="2"/>
            <scheme val="minor"/>
          </rPr>
          <t>Балл: 0 из 4</t>
        </r>
      </text>
    </comment>
    <comment ref="BF154" authorId="0" shapeId="0">
      <text>
        <r>
          <rPr>
            <sz val="11"/>
            <color theme="1"/>
            <rFont val="Calibri"/>
            <family val="2"/>
            <scheme val="minor"/>
          </rPr>
          <t>Балл: 0 из 4</t>
        </r>
      </text>
    </comment>
    <comment ref="BI154" authorId="0" shapeId="0">
      <text>
        <r>
          <rPr>
            <sz val="11"/>
            <color theme="1"/>
            <rFont val="Calibri"/>
            <family val="2"/>
            <scheme val="minor"/>
          </rPr>
          <t>&lt;пропущен&gt;</t>
        </r>
      </text>
    </comment>
    <comment ref="BN154" authorId="0" shapeId="0">
      <text>
        <r>
          <rPr>
            <sz val="11"/>
            <color theme="1"/>
            <rFont val="Calibri"/>
            <family val="2"/>
            <scheme val="minor"/>
          </rPr>
          <t>Балл: 0 из 6</t>
        </r>
      </text>
    </comment>
    <comment ref="BS154" authorId="0" shapeId="0">
      <text>
        <r>
          <rPr>
            <sz val="11"/>
            <color theme="1"/>
            <rFont val="Calibri"/>
            <family val="2"/>
            <scheme val="minor"/>
          </rPr>
          <t>Балл: 0 из 6</t>
        </r>
      </text>
    </comment>
    <comment ref="BU154" authorId="0" shapeId="0">
      <text>
        <r>
          <rPr>
            <sz val="11"/>
            <color theme="1"/>
            <rFont val="Calibri"/>
            <family val="2"/>
            <scheme val="minor"/>
          </rPr>
          <t>Балл: 0 из 6</t>
        </r>
      </text>
    </comment>
    <comment ref="BW154" authorId="0" shapeId="0">
      <text>
        <r>
          <rPr>
            <sz val="11"/>
            <color theme="1"/>
            <rFont val="Calibri"/>
            <family val="2"/>
            <scheme val="minor"/>
          </rPr>
          <t>Балл: 0 из 6</t>
        </r>
      </text>
    </comment>
    <comment ref="CF154" authorId="0" shapeId="0">
      <text>
        <r>
          <rPr>
            <sz val="11"/>
            <color theme="1"/>
            <rFont val="Calibri"/>
            <family val="2"/>
            <scheme val="minor"/>
          </rPr>
          <t>Балл: 2 из 2</t>
        </r>
      </text>
    </comment>
    <comment ref="CK154" authorId="0" shapeId="0">
      <text>
        <r>
          <rPr>
            <sz val="11"/>
            <color theme="1"/>
            <rFont val="Calibri"/>
            <family val="2"/>
            <scheme val="minor"/>
          </rPr>
          <t>Балл: 0 из 4</t>
        </r>
      </text>
    </comment>
    <comment ref="DA154" authorId="0" shapeId="0">
      <text>
        <r>
          <rPr>
            <sz val="11"/>
            <color theme="1"/>
            <rFont val="Calibri"/>
            <family val="2"/>
            <scheme val="minor"/>
          </rPr>
          <t>Балл: 4 из 4</t>
        </r>
      </text>
    </comment>
    <comment ref="DL154" authorId="0" shapeId="0">
      <text>
        <r>
          <rPr>
            <sz val="11"/>
            <color theme="1"/>
            <rFont val="Calibri"/>
            <family val="2"/>
            <scheme val="minor"/>
          </rPr>
          <t>Балл: 4 из 4</t>
        </r>
      </text>
    </comment>
    <comment ref="DQ154" authorId="0" shapeId="0">
      <text>
        <r>
          <rPr>
            <sz val="11"/>
            <color theme="1"/>
            <rFont val="Calibri"/>
            <family val="2"/>
            <scheme val="minor"/>
          </rPr>
          <t>Балл: 6 из 6</t>
        </r>
      </text>
    </comment>
    <comment ref="EC154" authorId="0" shapeId="0">
      <text>
        <r>
          <rPr>
            <sz val="11"/>
            <color theme="1"/>
            <rFont val="Calibri"/>
            <family val="2"/>
            <scheme val="minor"/>
          </rPr>
          <t>Балл: 2 из 2</t>
        </r>
      </text>
    </comment>
    <comment ref="EJ154" authorId="0" shapeId="0">
      <text>
        <r>
          <rPr>
            <sz val="11"/>
            <color theme="1"/>
            <rFont val="Calibri"/>
            <family val="2"/>
            <scheme val="minor"/>
          </rPr>
          <t>Балл: 4 из 4</t>
        </r>
      </text>
    </comment>
    <comment ref="EX154" authorId="0" shapeId="0">
      <text>
        <r>
          <rPr>
            <sz val="11"/>
            <color theme="1"/>
            <rFont val="Calibri"/>
            <family val="2"/>
            <scheme val="minor"/>
          </rPr>
          <t>Балл: 0 из 6</t>
        </r>
      </text>
    </comment>
    <comment ref="G155" authorId="0" shapeId="0">
      <text>
        <r>
          <rPr>
            <sz val="11"/>
            <color theme="1"/>
            <rFont val="Calibri"/>
            <family val="2"/>
            <scheme val="minor"/>
          </rPr>
          <t>Балл: 2 из 2</t>
        </r>
      </text>
    </comment>
    <comment ref="M155" authorId="0" shapeId="0">
      <text>
        <r>
          <rPr>
            <sz val="11"/>
            <color theme="1"/>
            <rFont val="Calibri"/>
            <family val="2"/>
            <scheme val="minor"/>
          </rPr>
          <t>Балл: 0 из 2</t>
        </r>
      </text>
    </comment>
    <comment ref="S155" authorId="0" shapeId="0">
      <text>
        <r>
          <rPr>
            <sz val="11"/>
            <color theme="1"/>
            <rFont val="Calibri"/>
            <family val="2"/>
            <scheme val="minor"/>
          </rPr>
          <t>Балл: 0 из 2</t>
        </r>
      </text>
    </comment>
    <comment ref="Z155" authorId="0" shapeId="0">
      <text>
        <r>
          <rPr>
            <sz val="11"/>
            <color theme="1"/>
            <rFont val="Calibri"/>
            <family val="2"/>
            <scheme val="minor"/>
          </rPr>
          <t>Балл: 0 из 2</t>
        </r>
      </text>
    </comment>
    <comment ref="AB155" authorId="0" shapeId="0">
      <text>
        <r>
          <rPr>
            <sz val="11"/>
            <color theme="1"/>
            <rFont val="Calibri"/>
            <family val="2"/>
            <scheme val="minor"/>
          </rPr>
          <t>Балл: 0 из 2</t>
        </r>
      </text>
    </comment>
    <comment ref="AG155" authorId="0" shapeId="0">
      <text>
        <r>
          <rPr>
            <sz val="11"/>
            <color theme="1"/>
            <rFont val="Calibri"/>
            <family val="2"/>
            <scheme val="minor"/>
          </rPr>
          <t>Балл: 4 из 4</t>
        </r>
      </text>
    </comment>
    <comment ref="AH155" authorId="0" shapeId="0">
      <text>
        <r>
          <rPr>
            <sz val="11"/>
            <color theme="1"/>
            <rFont val="Calibri"/>
            <family val="2"/>
            <scheme val="minor"/>
          </rPr>
          <t>Балл: 0 из 4</t>
        </r>
      </text>
    </comment>
    <comment ref="AJ155" authorId="0" shapeId="0">
      <text>
        <r>
          <rPr>
            <sz val="11"/>
            <color theme="1"/>
            <rFont val="Calibri"/>
            <family val="2"/>
            <scheme val="minor"/>
          </rPr>
          <t>Балл: 4 из 4</t>
        </r>
      </text>
    </comment>
    <comment ref="AQ155" authorId="0" shapeId="0">
      <text>
        <r>
          <rPr>
            <sz val="11"/>
            <color theme="1"/>
            <rFont val="Calibri"/>
            <family val="2"/>
            <scheme val="minor"/>
          </rPr>
          <t>Балл: 4 из 4</t>
        </r>
      </text>
    </comment>
    <comment ref="AS155" authorId="0" shapeId="0">
      <text>
        <r>
          <rPr>
            <sz val="11"/>
            <color theme="1"/>
            <rFont val="Calibri"/>
            <family val="2"/>
            <scheme val="minor"/>
          </rPr>
          <t>Балл: 4 из 4</t>
        </r>
      </text>
    </comment>
    <comment ref="AY155" authorId="0" shapeId="0">
      <text>
        <r>
          <rPr>
            <sz val="11"/>
            <color theme="1"/>
            <rFont val="Calibri"/>
            <family val="2"/>
            <scheme val="minor"/>
          </rPr>
          <t>Балл: 4 из 4</t>
        </r>
      </text>
    </comment>
    <comment ref="BF155" authorId="0" shapeId="0">
      <text>
        <r>
          <rPr>
            <sz val="11"/>
            <color theme="1"/>
            <rFont val="Calibri"/>
            <family val="2"/>
            <scheme val="minor"/>
          </rPr>
          <t>Балл: 0 из 4</t>
        </r>
      </text>
    </comment>
    <comment ref="BK155" authorId="0" shapeId="0">
      <text>
        <r>
          <rPr>
            <sz val="11"/>
            <color theme="1"/>
            <rFont val="Calibri"/>
            <family val="2"/>
            <scheme val="minor"/>
          </rPr>
          <t>Балл: 6 из 6</t>
        </r>
      </text>
    </comment>
    <comment ref="BO155" authorId="0" shapeId="0">
      <text>
        <r>
          <rPr>
            <sz val="11"/>
            <color theme="1"/>
            <rFont val="Calibri"/>
            <family val="2"/>
            <scheme val="minor"/>
          </rPr>
          <t>Балл: 0 из 6</t>
        </r>
      </text>
    </comment>
    <comment ref="BR155" authorId="0" shapeId="0">
      <text>
        <r>
          <rPr>
            <sz val="11"/>
            <color theme="1"/>
            <rFont val="Calibri"/>
            <family val="2"/>
            <scheme val="minor"/>
          </rPr>
          <t>Балл: 0 из 6</t>
        </r>
      </text>
    </comment>
    <comment ref="BU155" authorId="0" shapeId="0">
      <text>
        <r>
          <rPr>
            <sz val="11"/>
            <color theme="1"/>
            <rFont val="Calibri"/>
            <family val="2"/>
            <scheme val="minor"/>
          </rPr>
          <t>Балл: 0 из 6</t>
        </r>
      </text>
    </comment>
    <comment ref="BW155" authorId="0" shapeId="0">
      <text>
        <r>
          <rPr>
            <sz val="11"/>
            <color theme="1"/>
            <rFont val="Calibri"/>
            <family val="2"/>
            <scheme val="minor"/>
          </rPr>
          <t>Балл: 0 из 6</t>
        </r>
      </text>
    </comment>
    <comment ref="CB155" authorId="0" shapeId="0">
      <text>
        <r>
          <rPr>
            <sz val="11"/>
            <color theme="1"/>
            <rFont val="Calibri"/>
            <family val="2"/>
            <scheme val="minor"/>
          </rPr>
          <t>Балл: 0 из 2</t>
        </r>
      </text>
    </comment>
    <comment ref="CL155" authorId="0" shapeId="0">
      <text>
        <r>
          <rPr>
            <sz val="11"/>
            <color theme="1"/>
            <rFont val="Calibri"/>
            <family val="2"/>
            <scheme val="minor"/>
          </rPr>
          <t>Балл: 0 из 4</t>
        </r>
      </text>
    </comment>
    <comment ref="DA155" authorId="0" shapeId="0">
      <text>
        <r>
          <rPr>
            <sz val="11"/>
            <color theme="1"/>
            <rFont val="Calibri"/>
            <family val="2"/>
            <scheme val="minor"/>
          </rPr>
          <t>Балл: 0 из 4</t>
        </r>
      </text>
    </comment>
    <comment ref="DK155" authorId="0" shapeId="0">
      <text>
        <r>
          <rPr>
            <sz val="11"/>
            <color theme="1"/>
            <rFont val="Calibri"/>
            <family val="2"/>
            <scheme val="minor"/>
          </rPr>
          <t>Балл: 4 из 4</t>
        </r>
      </text>
    </comment>
    <comment ref="DO155" authorId="0" shapeId="0">
      <text>
        <r>
          <rPr>
            <sz val="11"/>
            <color theme="1"/>
            <rFont val="Calibri"/>
            <family val="2"/>
            <scheme val="minor"/>
          </rPr>
          <t>Балл: 6 из 6</t>
        </r>
      </text>
    </comment>
    <comment ref="EB155" authorId="0" shapeId="0">
      <text>
        <r>
          <rPr>
            <sz val="11"/>
            <color theme="1"/>
            <rFont val="Calibri"/>
            <family val="2"/>
            <scheme val="minor"/>
          </rPr>
          <t>Балл: 2 из 2</t>
        </r>
      </text>
    </comment>
    <comment ref="EK155" authorId="0" shapeId="0">
      <text>
        <r>
          <rPr>
            <sz val="11"/>
            <color theme="1"/>
            <rFont val="Calibri"/>
            <family val="2"/>
            <scheme val="minor"/>
          </rPr>
          <t>Балл: 4 из 4</t>
        </r>
      </text>
    </comment>
    <comment ref="FB155" authorId="0" shapeId="0">
      <text>
        <r>
          <rPr>
            <sz val="11"/>
            <color theme="1"/>
            <rFont val="Calibri"/>
            <family val="2"/>
            <scheme val="minor"/>
          </rPr>
          <t>Балл: 3 из 6</t>
        </r>
      </text>
    </comment>
    <comment ref="L156" authorId="0" shapeId="0">
      <text>
        <r>
          <rPr>
            <sz val="11"/>
            <color theme="1"/>
            <rFont val="Calibri"/>
            <family val="2"/>
            <scheme val="minor"/>
          </rPr>
          <t>Балл: 0 из 2</t>
        </r>
      </text>
    </comment>
    <comment ref="O156" authorId="0" shapeId="0">
      <text>
        <r>
          <rPr>
            <sz val="11"/>
            <color theme="1"/>
            <rFont val="Calibri"/>
            <family val="2"/>
            <scheme val="minor"/>
          </rPr>
          <t>Балл: 2 из 2</t>
        </r>
      </text>
    </comment>
    <comment ref="R156" authorId="0" shapeId="0">
      <text>
        <r>
          <rPr>
            <sz val="11"/>
            <color theme="1"/>
            <rFont val="Calibri"/>
            <family val="2"/>
            <scheme val="minor"/>
          </rPr>
          <t>Балл: 2 из 2</t>
        </r>
      </text>
    </comment>
    <comment ref="X156" authorId="0" shapeId="0">
      <text>
        <r>
          <rPr>
            <sz val="11"/>
            <color theme="1"/>
            <rFont val="Calibri"/>
            <family val="2"/>
            <scheme val="minor"/>
          </rPr>
          <t>Балл: 2 из 2</t>
        </r>
      </text>
    </comment>
    <comment ref="AE156" authorId="0" shapeId="0">
      <text>
        <r>
          <rPr>
            <sz val="11"/>
            <color theme="1"/>
            <rFont val="Calibri"/>
            <family val="2"/>
            <scheme val="minor"/>
          </rPr>
          <t>Балл: 2 из 2</t>
        </r>
      </text>
    </comment>
    <comment ref="AF156" authorId="0" shapeId="0">
      <text>
        <r>
          <rPr>
            <sz val="11"/>
            <color theme="1"/>
            <rFont val="Calibri"/>
            <family val="2"/>
            <scheme val="minor"/>
          </rPr>
          <t>Балл: 4 из 4</t>
        </r>
      </text>
    </comment>
    <comment ref="AI156" authorId="0" shapeId="0">
      <text>
        <r>
          <rPr>
            <sz val="11"/>
            <color theme="1"/>
            <rFont val="Calibri"/>
            <family val="2"/>
            <scheme val="minor"/>
          </rPr>
          <t>Балл: 4 из 4</t>
        </r>
      </text>
    </comment>
    <comment ref="AJ156" authorId="0" shapeId="0">
      <text>
        <r>
          <rPr>
            <sz val="11"/>
            <color theme="1"/>
            <rFont val="Calibri"/>
            <family val="2"/>
            <scheme val="minor"/>
          </rPr>
          <t>Балл: 4 из 4</t>
        </r>
      </text>
    </comment>
    <comment ref="AO156" authorId="0" shapeId="0">
      <text>
        <r>
          <rPr>
            <sz val="11"/>
            <color theme="1"/>
            <rFont val="Calibri"/>
            <family val="2"/>
            <scheme val="minor"/>
          </rPr>
          <t>Балл: 0 из 4</t>
        </r>
      </text>
    </comment>
    <comment ref="AU156" authorId="0" shapeId="0">
      <text>
        <r>
          <rPr>
            <sz val="11"/>
            <color theme="1"/>
            <rFont val="Calibri"/>
            <family val="2"/>
            <scheme val="minor"/>
          </rPr>
          <t>Балл: 0 из 4</t>
        </r>
      </text>
    </comment>
    <comment ref="AY156" authorId="0" shapeId="0">
      <text>
        <r>
          <rPr>
            <sz val="11"/>
            <color theme="1"/>
            <rFont val="Calibri"/>
            <family val="2"/>
            <scheme val="minor"/>
          </rPr>
          <t>Балл: 4 из 4</t>
        </r>
      </text>
    </comment>
    <comment ref="BH156" authorId="0" shapeId="0">
      <text>
        <r>
          <rPr>
            <sz val="11"/>
            <color theme="1"/>
            <rFont val="Calibri"/>
            <family val="2"/>
            <scheme val="minor"/>
          </rPr>
          <t>Балл: 4 из 4</t>
        </r>
      </text>
    </comment>
    <comment ref="BK156" authorId="0" shapeId="0">
      <text>
        <r>
          <rPr>
            <sz val="11"/>
            <color theme="1"/>
            <rFont val="Calibri"/>
            <family val="2"/>
            <scheme val="minor"/>
          </rPr>
          <t>Балл: 0 из 6</t>
        </r>
      </text>
    </comment>
    <comment ref="BO156" authorId="0" shapeId="0">
      <text>
        <r>
          <rPr>
            <sz val="11"/>
            <color theme="1"/>
            <rFont val="Calibri"/>
            <family val="2"/>
            <scheme val="minor"/>
          </rPr>
          <t>Балл: 0 из 6</t>
        </r>
      </text>
    </comment>
    <comment ref="BS156" authorId="0" shapeId="0">
      <text>
        <r>
          <rPr>
            <sz val="11"/>
            <color theme="1"/>
            <rFont val="Calibri"/>
            <family val="2"/>
            <scheme val="minor"/>
          </rPr>
          <t>Балл: 0 из 6</t>
        </r>
      </text>
    </comment>
    <comment ref="BU156" authorId="0" shapeId="0">
      <text>
        <r>
          <rPr>
            <sz val="11"/>
            <color theme="1"/>
            <rFont val="Calibri"/>
            <family val="2"/>
            <scheme val="minor"/>
          </rPr>
          <t>Балл: 0 из 6</t>
        </r>
      </text>
    </comment>
    <comment ref="BZ156" authorId="0" shapeId="0">
      <text>
        <r>
          <rPr>
            <sz val="11"/>
            <color theme="1"/>
            <rFont val="Calibri"/>
            <family val="2"/>
            <scheme val="minor"/>
          </rPr>
          <t>Балл: 0 из 6</t>
        </r>
      </text>
    </comment>
    <comment ref="CF156" authorId="0" shapeId="0">
      <text>
        <r>
          <rPr>
            <sz val="11"/>
            <color theme="1"/>
            <rFont val="Calibri"/>
            <family val="2"/>
            <scheme val="minor"/>
          </rPr>
          <t>Балл: 2 из 2</t>
        </r>
      </text>
    </comment>
    <comment ref="CN156" authorId="0" shapeId="0">
      <text>
        <r>
          <rPr>
            <sz val="11"/>
            <color theme="1"/>
            <rFont val="Calibri"/>
            <family val="2"/>
            <scheme val="minor"/>
          </rPr>
          <t>Балл: 0 из 4</t>
        </r>
      </text>
    </comment>
    <comment ref="CU156" authorId="0" shapeId="0">
      <text>
        <r>
          <rPr>
            <sz val="11"/>
            <color theme="1"/>
            <rFont val="Calibri"/>
            <family val="2"/>
            <scheme val="minor"/>
          </rPr>
          <t>Балл: 0 из 4</t>
        </r>
      </text>
    </comment>
    <comment ref="DF156" authorId="0" shapeId="0">
      <text>
        <r>
          <rPr>
            <sz val="11"/>
            <color theme="1"/>
            <rFont val="Calibri"/>
            <family val="2"/>
            <scheme val="minor"/>
          </rPr>
          <t>Балл: 0 из 4</t>
        </r>
      </text>
    </comment>
    <comment ref="DW156" authorId="0" shapeId="0">
      <text>
        <r>
          <rPr>
            <sz val="11"/>
            <color theme="1"/>
            <rFont val="Calibri"/>
            <family val="2"/>
            <scheme val="minor"/>
          </rPr>
          <t>Балл: 6 из 6</t>
        </r>
      </text>
    </comment>
    <comment ref="EF156" authorId="0" shapeId="0">
      <text>
        <r>
          <rPr>
            <sz val="11"/>
            <color theme="1"/>
            <rFont val="Calibri"/>
            <family val="2"/>
            <scheme val="minor"/>
          </rPr>
          <t>Балл: 2 из 2</t>
        </r>
      </text>
    </comment>
    <comment ref="EQ156" authorId="0" shapeId="0">
      <text>
        <r>
          <rPr>
            <sz val="11"/>
            <color theme="1"/>
            <rFont val="Calibri"/>
            <family val="2"/>
            <scheme val="minor"/>
          </rPr>
          <t>Балл: 0 из 4</t>
        </r>
      </text>
    </comment>
    <comment ref="EX156" authorId="0" shapeId="0">
      <text>
        <r>
          <rPr>
            <sz val="11"/>
            <color theme="1"/>
            <rFont val="Calibri"/>
            <family val="2"/>
            <scheme val="minor"/>
          </rPr>
          <t>Балл: 3 из 6</t>
        </r>
      </text>
    </comment>
    <comment ref="I157" authorId="0" shapeId="0">
      <text>
        <r>
          <rPr>
            <sz val="11"/>
            <color theme="1"/>
            <rFont val="Calibri"/>
            <family val="2"/>
            <scheme val="minor"/>
          </rPr>
          <t>Балл: 2 из 2</t>
        </r>
      </text>
    </comment>
    <comment ref="P157" authorId="0" shapeId="0">
      <text>
        <r>
          <rPr>
            <sz val="11"/>
            <color theme="1"/>
            <rFont val="Calibri"/>
            <family val="2"/>
            <scheme val="minor"/>
          </rPr>
          <t>Балл: 0 из 2</t>
        </r>
      </text>
    </comment>
    <comment ref="S157" authorId="0" shapeId="0">
      <text>
        <r>
          <rPr>
            <sz val="11"/>
            <color theme="1"/>
            <rFont val="Calibri"/>
            <family val="2"/>
            <scheme val="minor"/>
          </rPr>
          <t>Балл: 0 из 2</t>
        </r>
      </text>
    </comment>
    <comment ref="X157" authorId="0" shapeId="0">
      <text>
        <r>
          <rPr>
            <sz val="11"/>
            <color theme="1"/>
            <rFont val="Calibri"/>
            <family val="2"/>
            <scheme val="minor"/>
          </rPr>
          <t>Балл: 2 из 2</t>
        </r>
      </text>
    </comment>
    <comment ref="AA157" authorId="0" shapeId="0">
      <text>
        <r>
          <rPr>
            <sz val="11"/>
            <color theme="1"/>
            <rFont val="Calibri"/>
            <family val="2"/>
            <scheme val="minor"/>
          </rPr>
          <t>Балл: 2 из 2</t>
        </r>
      </text>
    </comment>
    <comment ref="AG157" authorId="0" shapeId="0">
      <text>
        <r>
          <rPr>
            <sz val="11"/>
            <color theme="1"/>
            <rFont val="Calibri"/>
            <family val="2"/>
            <scheme val="minor"/>
          </rPr>
          <t>Балл: 4 из 4</t>
        </r>
      </text>
    </comment>
    <comment ref="AI157" authorId="0" shapeId="0">
      <text>
        <r>
          <rPr>
            <sz val="11"/>
            <color theme="1"/>
            <rFont val="Calibri"/>
            <family val="2"/>
            <scheme val="minor"/>
          </rPr>
          <t>Балл: 4 из 4</t>
        </r>
      </text>
    </comment>
    <comment ref="AJ157" authorId="0" shapeId="0">
      <text>
        <r>
          <rPr>
            <sz val="11"/>
            <color theme="1"/>
            <rFont val="Calibri"/>
            <family val="2"/>
            <scheme val="minor"/>
          </rPr>
          <t>Балл: 4 из 4</t>
        </r>
      </text>
    </comment>
    <comment ref="AO157" authorId="0" shapeId="0">
      <text>
        <r>
          <rPr>
            <sz val="11"/>
            <color theme="1"/>
            <rFont val="Calibri"/>
            <family val="2"/>
            <scheme val="minor"/>
          </rPr>
          <t>Балл: 0 из 4</t>
        </r>
      </text>
    </comment>
    <comment ref="AW157" authorId="0" shapeId="0">
      <text>
        <r>
          <rPr>
            <sz val="11"/>
            <color theme="1"/>
            <rFont val="Calibri"/>
            <family val="2"/>
            <scheme val="minor"/>
          </rPr>
          <t>Балл: 4 из 4</t>
        </r>
      </text>
    </comment>
    <comment ref="AX157" authorId="0" shapeId="0">
      <text>
        <r>
          <rPr>
            <sz val="11"/>
            <color theme="1"/>
            <rFont val="Calibri"/>
            <family val="2"/>
            <scheme val="minor"/>
          </rPr>
          <t>Балл: 0 из 4</t>
        </r>
      </text>
    </comment>
    <comment ref="BG157" authorId="0" shapeId="0">
      <text>
        <r>
          <rPr>
            <sz val="11"/>
            <color theme="1"/>
            <rFont val="Calibri"/>
            <family val="2"/>
            <scheme val="minor"/>
          </rPr>
          <t>Балл: 0 из 4</t>
        </r>
      </text>
    </comment>
    <comment ref="BJ157" authorId="0" shapeId="0">
      <text>
        <r>
          <rPr>
            <sz val="11"/>
            <color theme="1"/>
            <rFont val="Calibri"/>
            <family val="2"/>
            <scheme val="minor"/>
          </rPr>
          <t>Балл: 6 из 6</t>
        </r>
      </text>
    </comment>
    <comment ref="BN157" authorId="0" shapeId="0">
      <text>
        <r>
          <rPr>
            <sz val="11"/>
            <color theme="1"/>
            <rFont val="Calibri"/>
            <family val="2"/>
            <scheme val="minor"/>
          </rPr>
          <t>Балл: 0 из 6</t>
        </r>
      </text>
    </comment>
    <comment ref="BP157" authorId="0" shapeId="0">
      <text>
        <r>
          <rPr>
            <sz val="11"/>
            <color theme="1"/>
            <rFont val="Calibri"/>
            <family val="2"/>
            <scheme val="minor"/>
          </rPr>
          <t>Балл: 6 из 6</t>
        </r>
      </text>
    </comment>
    <comment ref="BV157" authorId="0" shapeId="0">
      <text>
        <r>
          <rPr>
            <sz val="11"/>
            <color theme="1"/>
            <rFont val="Calibri"/>
            <family val="2"/>
            <scheme val="minor"/>
          </rPr>
          <t>Балл: 0 из 6</t>
        </r>
      </text>
    </comment>
    <comment ref="BZ157" authorId="0" shapeId="0">
      <text>
        <r>
          <rPr>
            <sz val="11"/>
            <color theme="1"/>
            <rFont val="Calibri"/>
            <family val="2"/>
            <scheme val="minor"/>
          </rPr>
          <t>Балл: 0 из 6</t>
        </r>
      </text>
    </comment>
    <comment ref="CF157" authorId="0" shapeId="0">
      <text>
        <r>
          <rPr>
            <sz val="11"/>
            <color theme="1"/>
            <rFont val="Calibri"/>
            <family val="2"/>
            <scheme val="minor"/>
          </rPr>
          <t>Балл: 2 из 2</t>
        </r>
      </text>
    </comment>
    <comment ref="CL157" authorId="0" shapeId="0">
      <text>
        <r>
          <rPr>
            <sz val="11"/>
            <color theme="1"/>
            <rFont val="Calibri"/>
            <family val="2"/>
            <scheme val="minor"/>
          </rPr>
          <t>Балл: 0 из 4</t>
        </r>
      </text>
    </comment>
    <comment ref="CU157" authorId="0" shapeId="0">
      <text>
        <r>
          <rPr>
            <sz val="11"/>
            <color theme="1"/>
            <rFont val="Calibri"/>
            <family val="2"/>
            <scheme val="minor"/>
          </rPr>
          <t>Балл: 0 из 4</t>
        </r>
      </text>
    </comment>
    <comment ref="DM157" authorId="0" shapeId="0">
      <text>
        <r>
          <rPr>
            <sz val="11"/>
            <color theme="1"/>
            <rFont val="Calibri"/>
            <family val="2"/>
            <scheme val="minor"/>
          </rPr>
          <t>Балл: 0 из 4</t>
        </r>
      </text>
    </comment>
    <comment ref="DW157" authorId="0" shapeId="0">
      <text>
        <r>
          <rPr>
            <sz val="11"/>
            <color theme="1"/>
            <rFont val="Calibri"/>
            <family val="2"/>
            <scheme val="minor"/>
          </rPr>
          <t>Балл: 4 из 6</t>
        </r>
      </text>
    </comment>
    <comment ref="EC157" authorId="0" shapeId="0">
      <text>
        <r>
          <rPr>
            <sz val="11"/>
            <color theme="1"/>
            <rFont val="Calibri"/>
            <family val="2"/>
            <scheme val="minor"/>
          </rPr>
          <t>Балл: 2 из 2</t>
        </r>
      </text>
    </comment>
    <comment ref="EO157" authorId="0" shapeId="0">
      <text>
        <r>
          <rPr>
            <sz val="11"/>
            <color theme="1"/>
            <rFont val="Calibri"/>
            <family val="2"/>
            <scheme val="minor"/>
          </rPr>
          <t>Балл: 0 из 4</t>
        </r>
      </text>
    </comment>
    <comment ref="EZ157" authorId="0" shapeId="0">
      <text>
        <r>
          <rPr>
            <sz val="11"/>
            <color theme="1"/>
            <rFont val="Calibri"/>
            <family val="2"/>
            <scheme val="minor"/>
          </rPr>
          <t>Балл: 3 из 6</t>
        </r>
      </text>
    </comment>
    <comment ref="J158" authorId="0" shapeId="0">
      <text>
        <r>
          <rPr>
            <sz val="11"/>
            <color theme="1"/>
            <rFont val="Calibri"/>
            <family val="2"/>
            <scheme val="minor"/>
          </rPr>
          <t>Балл: 2 из 2</t>
        </r>
      </text>
    </comment>
    <comment ref="Q158" authorId="0" shapeId="0">
      <text>
        <r>
          <rPr>
            <sz val="11"/>
            <color theme="1"/>
            <rFont val="Calibri"/>
            <family val="2"/>
            <scheme val="minor"/>
          </rPr>
          <t>Балл: 0 из 2</t>
        </r>
      </text>
    </comment>
    <comment ref="S158" authorId="0" shapeId="0">
      <text>
        <r>
          <rPr>
            <sz val="11"/>
            <color theme="1"/>
            <rFont val="Calibri"/>
            <family val="2"/>
            <scheme val="minor"/>
          </rPr>
          <t>Балл: 2 из 2</t>
        </r>
      </text>
    </comment>
    <comment ref="W158" authorId="0" shapeId="0">
      <text>
        <r>
          <rPr>
            <sz val="11"/>
            <color theme="1"/>
            <rFont val="Calibri"/>
            <family val="2"/>
            <scheme val="minor"/>
          </rPr>
          <t>Балл: 2 из 2</t>
        </r>
      </text>
    </comment>
    <comment ref="AE158" authorId="0" shapeId="0">
      <text>
        <r>
          <rPr>
            <sz val="11"/>
            <color theme="1"/>
            <rFont val="Calibri"/>
            <family val="2"/>
            <scheme val="minor"/>
          </rPr>
          <t>Балл: 0 из 2</t>
        </r>
      </text>
    </comment>
    <comment ref="AF158" authorId="0" shapeId="0">
      <text>
        <r>
          <rPr>
            <sz val="11"/>
            <color theme="1"/>
            <rFont val="Calibri"/>
            <family val="2"/>
            <scheme val="minor"/>
          </rPr>
          <t>Балл: 4 из 4</t>
        </r>
      </text>
    </comment>
    <comment ref="AI158" authorId="0" shapeId="0">
      <text>
        <r>
          <rPr>
            <sz val="11"/>
            <color theme="1"/>
            <rFont val="Calibri"/>
            <family val="2"/>
            <scheme val="minor"/>
          </rPr>
          <t>Балл: 4 из 4</t>
        </r>
      </text>
    </comment>
    <comment ref="AK158" authorId="0" shapeId="0">
      <text>
        <r>
          <rPr>
            <sz val="11"/>
            <color theme="1"/>
            <rFont val="Calibri"/>
            <family val="2"/>
            <scheme val="minor"/>
          </rPr>
          <t>Балл: 0 из 4</t>
        </r>
      </text>
    </comment>
    <comment ref="AO158" authorId="0" shapeId="0">
      <text>
        <r>
          <rPr>
            <sz val="11"/>
            <color theme="1"/>
            <rFont val="Calibri"/>
            <family val="2"/>
            <scheme val="minor"/>
          </rPr>
          <t>Балл: 0 из 4</t>
        </r>
      </text>
    </comment>
    <comment ref="AU158" authorId="0" shapeId="0">
      <text>
        <r>
          <rPr>
            <sz val="11"/>
            <color theme="1"/>
            <rFont val="Calibri"/>
            <family val="2"/>
            <scheme val="minor"/>
          </rPr>
          <t>Балл: 4 из 4</t>
        </r>
      </text>
    </comment>
    <comment ref="BA158" authorId="0" shapeId="0">
      <text>
        <r>
          <rPr>
            <sz val="11"/>
            <color theme="1"/>
            <rFont val="Calibri"/>
            <family val="2"/>
            <scheme val="minor"/>
          </rPr>
          <t>Балл: 0 из 4</t>
        </r>
      </text>
    </comment>
    <comment ref="BC158" authorId="0" shapeId="0">
      <text>
        <r>
          <rPr>
            <sz val="11"/>
            <color theme="1"/>
            <rFont val="Calibri"/>
            <family val="2"/>
            <scheme val="minor"/>
          </rPr>
          <t>Балл: 0 из 4</t>
        </r>
      </text>
    </comment>
    <comment ref="BJ158" authorId="0" shapeId="0">
      <text>
        <r>
          <rPr>
            <sz val="11"/>
            <color theme="1"/>
            <rFont val="Calibri"/>
            <family val="2"/>
            <scheme val="minor"/>
          </rPr>
          <t>Балл: 6 из 6</t>
        </r>
      </text>
    </comment>
    <comment ref="BM158" authorId="0" shapeId="0">
      <text>
        <r>
          <rPr>
            <sz val="11"/>
            <color theme="1"/>
            <rFont val="Calibri"/>
            <family val="2"/>
            <scheme val="minor"/>
          </rPr>
          <t>Балл: 0 из 6</t>
        </r>
      </text>
    </comment>
    <comment ref="BR158" authorId="0" shapeId="0">
      <text>
        <r>
          <rPr>
            <sz val="11"/>
            <color theme="1"/>
            <rFont val="Calibri"/>
            <family val="2"/>
            <scheme val="minor"/>
          </rPr>
          <t>Балл: 0 из 6</t>
        </r>
      </text>
    </comment>
    <comment ref="BU158" authorId="0" shapeId="0">
      <text>
        <r>
          <rPr>
            <sz val="11"/>
            <color theme="1"/>
            <rFont val="Calibri"/>
            <family val="2"/>
            <scheme val="minor"/>
          </rPr>
          <t>Балл: 0 из 6</t>
        </r>
      </text>
    </comment>
    <comment ref="BZ158" authorId="0" shapeId="0">
      <text>
        <r>
          <rPr>
            <sz val="11"/>
            <color theme="1"/>
            <rFont val="Calibri"/>
            <family val="2"/>
            <scheme val="minor"/>
          </rPr>
          <t>Балл: 0 из 6</t>
        </r>
      </text>
    </comment>
    <comment ref="CJ158" authorId="0" shapeId="0">
      <text>
        <r>
          <rPr>
            <sz val="11"/>
            <color theme="1"/>
            <rFont val="Calibri"/>
            <family val="2"/>
            <scheme val="minor"/>
          </rPr>
          <t>Балл: 2 из 2</t>
        </r>
      </text>
    </comment>
    <comment ref="CN158" authorId="0" shapeId="0">
      <text>
        <r>
          <rPr>
            <sz val="11"/>
            <color theme="1"/>
            <rFont val="Calibri"/>
            <family val="2"/>
            <scheme val="minor"/>
          </rPr>
          <t>Балл: 0 из 4</t>
        </r>
      </text>
    </comment>
    <comment ref="CW158" authorId="0" shapeId="0">
      <text>
        <r>
          <rPr>
            <sz val="11"/>
            <color theme="1"/>
            <rFont val="Calibri"/>
            <family val="2"/>
            <scheme val="minor"/>
          </rPr>
          <t>Балл: 0 из 4</t>
        </r>
      </text>
    </comment>
    <comment ref="DL158" authorId="0" shapeId="0">
      <text>
        <r>
          <rPr>
            <sz val="11"/>
            <color theme="1"/>
            <rFont val="Calibri"/>
            <family val="2"/>
            <scheme val="minor"/>
          </rPr>
          <t>Балл: 4 из 4</t>
        </r>
      </text>
    </comment>
    <comment ref="DV158" authorId="0" shapeId="0">
      <text>
        <r>
          <rPr>
            <sz val="11"/>
            <color theme="1"/>
            <rFont val="Calibri"/>
            <family val="2"/>
            <scheme val="minor"/>
          </rPr>
          <t>Балл: 6 из 6</t>
        </r>
      </text>
    </comment>
    <comment ref="EH158" authorId="0" shapeId="0">
      <text>
        <r>
          <rPr>
            <sz val="11"/>
            <color theme="1"/>
            <rFont val="Calibri"/>
            <family val="2"/>
            <scheme val="minor"/>
          </rPr>
          <t>Балл: 0 из 2</t>
        </r>
      </text>
    </comment>
    <comment ref="EI158" authorId="0" shapeId="0">
      <text>
        <r>
          <rPr>
            <sz val="11"/>
            <color theme="1"/>
            <rFont val="Calibri"/>
            <family val="2"/>
            <scheme val="minor"/>
          </rPr>
          <t>Балл: 0 из 4</t>
        </r>
      </text>
    </comment>
    <comment ref="EU158" authorId="0" shapeId="0">
      <text>
        <r>
          <rPr>
            <sz val="11"/>
            <color theme="1"/>
            <rFont val="Calibri"/>
            <family val="2"/>
            <scheme val="minor"/>
          </rPr>
          <t>Балл: 6 из 6</t>
        </r>
      </text>
    </comment>
    <comment ref="J159" authorId="0" shapeId="0">
      <text>
        <r>
          <rPr>
            <sz val="11"/>
            <color theme="1"/>
            <rFont val="Calibri"/>
            <family val="2"/>
            <scheme val="minor"/>
          </rPr>
          <t>Балл: 2 из 2</t>
        </r>
      </text>
    </comment>
    <comment ref="N159" authorId="0" shapeId="0">
      <text>
        <r>
          <rPr>
            <sz val="11"/>
            <color theme="1"/>
            <rFont val="Calibri"/>
            <family val="2"/>
            <scheme val="minor"/>
          </rPr>
          <t>Балл: 2 из 2</t>
        </r>
      </text>
    </comment>
    <comment ref="R159" authorId="0" shapeId="0">
      <text>
        <r>
          <rPr>
            <sz val="11"/>
            <color theme="1"/>
            <rFont val="Calibri"/>
            <family val="2"/>
            <scheme val="minor"/>
          </rPr>
          <t>Балл: 0 из 2</t>
        </r>
      </text>
    </comment>
    <comment ref="Y159" authorId="0" shapeId="0">
      <text>
        <r>
          <rPr>
            <sz val="11"/>
            <color theme="1"/>
            <rFont val="Calibri"/>
            <family val="2"/>
            <scheme val="minor"/>
          </rPr>
          <t>Балл: 0 из 2</t>
        </r>
      </text>
    </comment>
    <comment ref="AB159" authorId="0" shapeId="0">
      <text>
        <r>
          <rPr>
            <sz val="11"/>
            <color theme="1"/>
            <rFont val="Calibri"/>
            <family val="2"/>
            <scheme val="minor"/>
          </rPr>
          <t>Балл: 2 из 2</t>
        </r>
      </text>
    </comment>
    <comment ref="AG159" authorId="0" shapeId="0">
      <text>
        <r>
          <rPr>
            <sz val="11"/>
            <color theme="1"/>
            <rFont val="Calibri"/>
            <family val="2"/>
            <scheme val="minor"/>
          </rPr>
          <t>Балл: 4 из 4</t>
        </r>
      </text>
    </comment>
    <comment ref="AH159" authorId="0" shapeId="0">
      <text>
        <r>
          <rPr>
            <sz val="11"/>
            <color theme="1"/>
            <rFont val="Calibri"/>
            <family val="2"/>
            <scheme val="minor"/>
          </rPr>
          <t>Балл: 4 из 4</t>
        </r>
      </text>
    </comment>
    <comment ref="AK159" authorId="0" shapeId="0">
      <text>
        <r>
          <rPr>
            <sz val="11"/>
            <color theme="1"/>
            <rFont val="Calibri"/>
            <family val="2"/>
            <scheme val="minor"/>
          </rPr>
          <t>Балл: 0 из 4</t>
        </r>
      </text>
    </comment>
    <comment ref="AO159" authorId="0" shapeId="0">
      <text>
        <r>
          <rPr>
            <sz val="11"/>
            <color theme="1"/>
            <rFont val="Calibri"/>
            <family val="2"/>
            <scheme val="minor"/>
          </rPr>
          <t>Балл: 0 из 4</t>
        </r>
      </text>
    </comment>
    <comment ref="AR159" authorId="0" shapeId="0">
      <text>
        <r>
          <rPr>
            <sz val="11"/>
            <color theme="1"/>
            <rFont val="Calibri"/>
            <family val="2"/>
            <scheme val="minor"/>
          </rPr>
          <t>Балл: 4 из 4</t>
        </r>
      </text>
    </comment>
    <comment ref="AY159" authorId="0" shapeId="0">
      <text>
        <r>
          <rPr>
            <sz val="11"/>
            <color theme="1"/>
            <rFont val="Calibri"/>
            <family val="2"/>
            <scheme val="minor"/>
          </rPr>
          <t>Балл: 0 из 4</t>
        </r>
      </text>
    </comment>
    <comment ref="BC159" authorId="0" shapeId="0">
      <text>
        <r>
          <rPr>
            <sz val="11"/>
            <color theme="1"/>
            <rFont val="Calibri"/>
            <family val="2"/>
            <scheme val="minor"/>
          </rPr>
          <t>Балл: 0 из 4</t>
        </r>
      </text>
    </comment>
    <comment ref="BI159" authorId="0" shapeId="0">
      <text>
        <r>
          <rPr>
            <sz val="11"/>
            <color theme="1"/>
            <rFont val="Calibri"/>
            <family val="2"/>
            <scheme val="minor"/>
          </rPr>
          <t>Балл: 6 из 6</t>
        </r>
      </text>
    </comment>
    <comment ref="BO159" authorId="0" shapeId="0">
      <text>
        <r>
          <rPr>
            <sz val="11"/>
            <color theme="1"/>
            <rFont val="Calibri"/>
            <family val="2"/>
            <scheme val="minor"/>
          </rPr>
          <t>Балл: 0 из 6</t>
        </r>
      </text>
    </comment>
    <comment ref="BQ159" authorId="0" shapeId="0">
      <text>
        <r>
          <rPr>
            <sz val="11"/>
            <color theme="1"/>
            <rFont val="Calibri"/>
            <family val="2"/>
            <scheme val="minor"/>
          </rPr>
          <t>Балл: 6 из 6</t>
        </r>
      </text>
    </comment>
    <comment ref="BU159" authorId="0" shapeId="0">
      <text>
        <r>
          <rPr>
            <sz val="11"/>
            <color theme="1"/>
            <rFont val="Calibri"/>
            <family val="2"/>
            <scheme val="minor"/>
          </rPr>
          <t>Балл: 0 из 6</t>
        </r>
      </text>
    </comment>
    <comment ref="BY159" authorId="0" shapeId="0">
      <text>
        <r>
          <rPr>
            <sz val="11"/>
            <color theme="1"/>
            <rFont val="Calibri"/>
            <family val="2"/>
            <scheme val="minor"/>
          </rPr>
          <t>Балл: 0 из 6</t>
        </r>
      </text>
    </comment>
    <comment ref="CF159" authorId="0" shapeId="0">
      <text>
        <r>
          <rPr>
            <sz val="11"/>
            <color theme="1"/>
            <rFont val="Calibri"/>
            <family val="2"/>
            <scheme val="minor"/>
          </rPr>
          <t>Балл: 2 из 2</t>
        </r>
      </text>
    </comment>
    <comment ref="CP159" authorId="0" shapeId="0">
      <text>
        <r>
          <rPr>
            <sz val="11"/>
            <color theme="1"/>
            <rFont val="Calibri"/>
            <family val="2"/>
            <scheme val="minor"/>
          </rPr>
          <t>Балл: 0 из 4</t>
        </r>
      </text>
    </comment>
    <comment ref="CX159" authorId="0" shapeId="0">
      <text>
        <r>
          <rPr>
            <sz val="11"/>
            <color theme="1"/>
            <rFont val="Calibri"/>
            <family val="2"/>
            <scheme val="minor"/>
          </rPr>
          <t>Балл: 4 из 4</t>
        </r>
      </text>
    </comment>
    <comment ref="DL159" authorId="0" shapeId="0">
      <text>
        <r>
          <rPr>
            <sz val="11"/>
            <color theme="1"/>
            <rFont val="Calibri"/>
            <family val="2"/>
            <scheme val="minor"/>
          </rPr>
          <t>Балл: 0 из 4</t>
        </r>
      </text>
    </comment>
    <comment ref="DR159" authorId="0" shapeId="0">
      <text>
        <r>
          <rPr>
            <sz val="11"/>
            <color theme="1"/>
            <rFont val="Calibri"/>
            <family val="2"/>
            <scheme val="minor"/>
          </rPr>
          <t>Балл: 6 из 6</t>
        </r>
      </text>
    </comment>
    <comment ref="EA159" authorId="0" shapeId="0">
      <text>
        <r>
          <rPr>
            <sz val="11"/>
            <color theme="1"/>
            <rFont val="Calibri"/>
            <family val="2"/>
            <scheme val="minor"/>
          </rPr>
          <t>Балл: 0 из 2</t>
        </r>
      </text>
    </comment>
    <comment ref="ER159" authorId="0" shapeId="0">
      <text>
        <r>
          <rPr>
            <sz val="11"/>
            <color theme="1"/>
            <rFont val="Calibri"/>
            <family val="2"/>
            <scheme val="minor"/>
          </rPr>
          <t>Балл: 4 из 4</t>
        </r>
      </text>
    </comment>
    <comment ref="EY159" authorId="0" shapeId="0">
      <text>
        <r>
          <rPr>
            <sz val="11"/>
            <color theme="1"/>
            <rFont val="Calibri"/>
            <family val="2"/>
            <scheme val="minor"/>
          </rPr>
          <t>Балл: 3 из 6</t>
        </r>
      </text>
    </comment>
    <comment ref="K160" authorId="0" shapeId="0">
      <text>
        <r>
          <rPr>
            <sz val="11"/>
            <color theme="1"/>
            <rFont val="Calibri"/>
            <family val="2"/>
            <scheme val="minor"/>
          </rPr>
          <t>Балл: 0 из 2</t>
        </r>
      </text>
    </comment>
    <comment ref="M160" authorId="0" shapeId="0">
      <text>
        <r>
          <rPr>
            <sz val="11"/>
            <color theme="1"/>
            <rFont val="Calibri"/>
            <family val="2"/>
            <scheme val="minor"/>
          </rPr>
          <t>Балл: 2 из 2</t>
        </r>
      </text>
    </comment>
    <comment ref="U160" authorId="0" shapeId="0">
      <text>
        <r>
          <rPr>
            <sz val="11"/>
            <color theme="1"/>
            <rFont val="Calibri"/>
            <family val="2"/>
            <scheme val="minor"/>
          </rPr>
          <t>Балл: 2 из 2</t>
        </r>
      </text>
    </comment>
    <comment ref="W160" authorId="0" shapeId="0">
      <text>
        <r>
          <rPr>
            <sz val="11"/>
            <color theme="1"/>
            <rFont val="Calibri"/>
            <family val="2"/>
            <scheme val="minor"/>
          </rPr>
          <t>Балл: 0 из 2</t>
        </r>
      </text>
    </comment>
    <comment ref="AB160" authorId="0" shapeId="0">
      <text>
        <r>
          <rPr>
            <sz val="11"/>
            <color theme="1"/>
            <rFont val="Calibri"/>
            <family val="2"/>
            <scheme val="minor"/>
          </rPr>
          <t>Балл: 2 из 2</t>
        </r>
      </text>
    </comment>
    <comment ref="AF160" authorId="0" shapeId="0">
      <text>
        <r>
          <rPr>
            <sz val="11"/>
            <color theme="1"/>
            <rFont val="Calibri"/>
            <family val="2"/>
            <scheme val="minor"/>
          </rPr>
          <t>Балл: 4 из 4</t>
        </r>
      </text>
    </comment>
    <comment ref="AI160" authorId="0" shapeId="0">
      <text>
        <r>
          <rPr>
            <sz val="11"/>
            <color theme="1"/>
            <rFont val="Calibri"/>
            <family val="2"/>
            <scheme val="minor"/>
          </rPr>
          <t>Балл: 4 из 4</t>
        </r>
      </text>
    </comment>
    <comment ref="AJ160" authorId="0" shapeId="0">
      <text>
        <r>
          <rPr>
            <sz val="11"/>
            <color theme="1"/>
            <rFont val="Calibri"/>
            <family val="2"/>
            <scheme val="minor"/>
          </rPr>
          <t>Балл: 4 из 4</t>
        </r>
      </text>
    </comment>
    <comment ref="AQ160" authorId="0" shapeId="0">
      <text>
        <r>
          <rPr>
            <sz val="11"/>
            <color theme="1"/>
            <rFont val="Calibri"/>
            <family val="2"/>
            <scheme val="minor"/>
          </rPr>
          <t>Балл: 0 из 4</t>
        </r>
      </text>
    </comment>
    <comment ref="AU160" authorId="0" shapeId="0">
      <text>
        <r>
          <rPr>
            <sz val="11"/>
            <color theme="1"/>
            <rFont val="Calibri"/>
            <family val="2"/>
            <scheme val="minor"/>
          </rPr>
          <t>Балл: 0 из 4</t>
        </r>
      </text>
    </comment>
    <comment ref="BA160" authorId="0" shapeId="0">
      <text>
        <r>
          <rPr>
            <sz val="11"/>
            <color theme="1"/>
            <rFont val="Calibri"/>
            <family val="2"/>
            <scheme val="minor"/>
          </rPr>
          <t>Балл: 0 из 4</t>
        </r>
      </text>
    </comment>
    <comment ref="BF160" authorId="0" shapeId="0">
      <text>
        <r>
          <rPr>
            <sz val="11"/>
            <color theme="1"/>
            <rFont val="Calibri"/>
            <family val="2"/>
            <scheme val="minor"/>
          </rPr>
          <t>Балл: 4 из 4</t>
        </r>
      </text>
    </comment>
    <comment ref="BJ160" authorId="0" shapeId="0">
      <text>
        <r>
          <rPr>
            <sz val="11"/>
            <color theme="1"/>
            <rFont val="Calibri"/>
            <family val="2"/>
            <scheme val="minor"/>
          </rPr>
          <t>Балл: 6 из 6</t>
        </r>
      </text>
    </comment>
    <comment ref="BO160" authorId="0" shapeId="0">
      <text>
        <r>
          <rPr>
            <sz val="11"/>
            <color theme="1"/>
            <rFont val="Calibri"/>
            <family val="2"/>
            <scheme val="minor"/>
          </rPr>
          <t>Балл: 0 из 6</t>
        </r>
      </text>
    </comment>
    <comment ref="BS160" authorId="0" shapeId="0">
      <text>
        <r>
          <rPr>
            <sz val="11"/>
            <color theme="1"/>
            <rFont val="Calibri"/>
            <family val="2"/>
            <scheme val="minor"/>
          </rPr>
          <t>Балл: 0 из 6</t>
        </r>
      </text>
    </comment>
    <comment ref="BU160" authorId="0" shapeId="0">
      <text>
        <r>
          <rPr>
            <sz val="11"/>
            <color theme="1"/>
            <rFont val="Calibri"/>
            <family val="2"/>
            <scheme val="minor"/>
          </rPr>
          <t>Балл: 0 из 6</t>
        </r>
      </text>
    </comment>
    <comment ref="BZ160" authorId="0" shapeId="0">
      <text>
        <r>
          <rPr>
            <sz val="11"/>
            <color theme="1"/>
            <rFont val="Calibri"/>
            <family val="2"/>
            <scheme val="minor"/>
          </rPr>
          <t>Балл: 0 из 6</t>
        </r>
      </text>
    </comment>
    <comment ref="CD160" authorId="0" shapeId="0">
      <text>
        <r>
          <rPr>
            <sz val="11"/>
            <color theme="1"/>
            <rFont val="Calibri"/>
            <family val="2"/>
            <scheme val="minor"/>
          </rPr>
          <t>Балл: 2 из 2</t>
        </r>
      </text>
    </comment>
    <comment ref="CR160" authorId="0" shapeId="0">
      <text>
        <r>
          <rPr>
            <sz val="11"/>
            <color theme="1"/>
            <rFont val="Calibri"/>
            <family val="2"/>
            <scheme val="minor"/>
          </rPr>
          <t>Балл: 4 из 4</t>
        </r>
      </text>
    </comment>
    <comment ref="CY160" authorId="0" shapeId="0">
      <text>
        <r>
          <rPr>
            <sz val="11"/>
            <color theme="1"/>
            <rFont val="Calibri"/>
            <family val="2"/>
            <scheme val="minor"/>
          </rPr>
          <t>Балл: 0 из 4</t>
        </r>
      </text>
    </comment>
    <comment ref="DE160" authorId="0" shapeId="0">
      <text>
        <r>
          <rPr>
            <sz val="11"/>
            <color theme="1"/>
            <rFont val="Calibri"/>
            <family val="2"/>
            <scheme val="minor"/>
          </rPr>
          <t>Балл: 0 из 4</t>
        </r>
      </text>
    </comment>
    <comment ref="DV160" authorId="0" shapeId="0">
      <text>
        <r>
          <rPr>
            <sz val="11"/>
            <color theme="1"/>
            <rFont val="Calibri"/>
            <family val="2"/>
            <scheme val="minor"/>
          </rPr>
          <t>Балл: 6 из 6</t>
        </r>
      </text>
    </comment>
    <comment ref="EC160" authorId="0" shapeId="0">
      <text>
        <r>
          <rPr>
            <sz val="11"/>
            <color theme="1"/>
            <rFont val="Calibri"/>
            <family val="2"/>
            <scheme val="minor"/>
          </rPr>
          <t>Балл: 2 из 2</t>
        </r>
      </text>
    </comment>
    <comment ref="EM160" authorId="0" shapeId="0">
      <text>
        <r>
          <rPr>
            <sz val="11"/>
            <color theme="1"/>
            <rFont val="Calibri"/>
            <family val="2"/>
            <scheme val="minor"/>
          </rPr>
          <t>Балл: 4 из 4</t>
        </r>
      </text>
    </comment>
    <comment ref="EZ160" authorId="0" shapeId="0">
      <text>
        <r>
          <rPr>
            <sz val="11"/>
            <color theme="1"/>
            <rFont val="Calibri"/>
            <family val="2"/>
            <scheme val="minor"/>
          </rPr>
          <t>Балл: 0 из 6</t>
        </r>
      </text>
    </comment>
    <comment ref="L161" authorId="0" shapeId="0">
      <text>
        <r>
          <rPr>
            <sz val="11"/>
            <color theme="1"/>
            <rFont val="Calibri"/>
            <family val="2"/>
            <scheme val="minor"/>
          </rPr>
          <t>Балл: 2 из 2</t>
        </r>
      </text>
    </comment>
    <comment ref="Q161" authorId="0" shapeId="0">
      <text>
        <r>
          <rPr>
            <sz val="11"/>
            <color theme="1"/>
            <rFont val="Calibri"/>
            <family val="2"/>
            <scheme val="minor"/>
          </rPr>
          <t>Балл: 2 из 2</t>
        </r>
      </text>
    </comment>
    <comment ref="T161" authorId="0" shapeId="0">
      <text>
        <r>
          <rPr>
            <sz val="11"/>
            <color theme="1"/>
            <rFont val="Calibri"/>
            <family val="2"/>
            <scheme val="minor"/>
          </rPr>
          <t>Балл: 0 из 2</t>
        </r>
      </text>
    </comment>
    <comment ref="Z161" authorId="0" shapeId="0">
      <text>
        <r>
          <rPr>
            <sz val="11"/>
            <color theme="1"/>
            <rFont val="Calibri"/>
            <family val="2"/>
            <scheme val="minor"/>
          </rPr>
          <t>Балл: 0 из 2</t>
        </r>
      </text>
    </comment>
    <comment ref="AE161" authorId="0" shapeId="0">
      <text>
        <r>
          <rPr>
            <sz val="11"/>
            <color theme="1"/>
            <rFont val="Calibri"/>
            <family val="2"/>
            <scheme val="minor"/>
          </rPr>
          <t>Балл: 2 из 2</t>
        </r>
      </text>
    </comment>
    <comment ref="AG161" authorId="0" shapeId="0">
      <text>
        <r>
          <rPr>
            <sz val="11"/>
            <color theme="1"/>
            <rFont val="Calibri"/>
            <family val="2"/>
            <scheme val="minor"/>
          </rPr>
          <t>Балл: 0 из 4</t>
        </r>
      </text>
    </comment>
    <comment ref="AI161" authorId="0" shapeId="0">
      <text>
        <r>
          <rPr>
            <sz val="11"/>
            <color theme="1"/>
            <rFont val="Calibri"/>
            <family val="2"/>
            <scheme val="minor"/>
          </rPr>
          <t>Балл: 4 из 4</t>
        </r>
      </text>
    </comment>
    <comment ref="AK161" authorId="0" shapeId="0">
      <text>
        <r>
          <rPr>
            <sz val="11"/>
            <color theme="1"/>
            <rFont val="Calibri"/>
            <family val="2"/>
            <scheme val="minor"/>
          </rPr>
          <t>Балл: 0 из 4</t>
        </r>
      </text>
    </comment>
    <comment ref="AQ161" authorId="0" shapeId="0">
      <text>
        <r>
          <rPr>
            <sz val="11"/>
            <color theme="1"/>
            <rFont val="Calibri"/>
            <family val="2"/>
            <scheme val="minor"/>
          </rPr>
          <t>Балл: 0 из 4</t>
        </r>
      </text>
    </comment>
    <comment ref="AR161" authorId="0" shapeId="0">
      <text>
        <r>
          <rPr>
            <sz val="11"/>
            <color theme="1"/>
            <rFont val="Calibri"/>
            <family val="2"/>
            <scheme val="minor"/>
          </rPr>
          <t>Балл: 0 из 4</t>
        </r>
      </text>
    </comment>
    <comment ref="AY161" authorId="0" shapeId="0">
      <text>
        <r>
          <rPr>
            <sz val="11"/>
            <color theme="1"/>
            <rFont val="Calibri"/>
            <family val="2"/>
            <scheme val="minor"/>
          </rPr>
          <t>Балл: 0 из 4</t>
        </r>
      </text>
    </comment>
    <comment ref="BH161" authorId="0" shapeId="0">
      <text>
        <r>
          <rPr>
            <sz val="11"/>
            <color theme="1"/>
            <rFont val="Calibri"/>
            <family val="2"/>
            <scheme val="minor"/>
          </rPr>
          <t>Балл: 0 из 4</t>
        </r>
      </text>
    </comment>
    <comment ref="BI161" authorId="0" shapeId="0">
      <text>
        <r>
          <rPr>
            <sz val="11"/>
            <color theme="1"/>
            <rFont val="Calibri"/>
            <family val="2"/>
            <scheme val="minor"/>
          </rPr>
          <t>Балл: 0 из 6</t>
        </r>
      </text>
    </comment>
    <comment ref="BN161" authorId="0" shapeId="0">
      <text>
        <r>
          <rPr>
            <sz val="11"/>
            <color theme="1"/>
            <rFont val="Calibri"/>
            <family val="2"/>
            <scheme val="minor"/>
          </rPr>
          <t>Балл: 0 из 6</t>
        </r>
      </text>
    </comment>
    <comment ref="BQ161" authorId="0" shapeId="0">
      <text>
        <r>
          <rPr>
            <sz val="11"/>
            <color theme="1"/>
            <rFont val="Calibri"/>
            <family val="2"/>
            <scheme val="minor"/>
          </rPr>
          <t>Балл: 0 из 6</t>
        </r>
      </text>
    </comment>
    <comment ref="BT161" authorId="0" shapeId="0">
      <text>
        <r>
          <rPr>
            <sz val="11"/>
            <color theme="1"/>
            <rFont val="Calibri"/>
            <family val="2"/>
            <scheme val="minor"/>
          </rPr>
          <t>Балл: 0 из 6</t>
        </r>
      </text>
    </comment>
    <comment ref="BZ161" authorId="0" shapeId="0">
      <text>
        <r>
          <rPr>
            <sz val="11"/>
            <color theme="1"/>
            <rFont val="Calibri"/>
            <family val="2"/>
            <scheme val="minor"/>
          </rPr>
          <t>Балл: 0 из 6</t>
        </r>
      </text>
    </comment>
    <comment ref="CF161" authorId="0" shapeId="0">
      <text>
        <r>
          <rPr>
            <sz val="11"/>
            <color theme="1"/>
            <rFont val="Calibri"/>
            <family val="2"/>
            <scheme val="minor"/>
          </rPr>
          <t>Балл: 2 из 2</t>
        </r>
      </text>
    </comment>
    <comment ref="CO161" authorId="0" shapeId="0">
      <text>
        <r>
          <rPr>
            <sz val="11"/>
            <color theme="1"/>
            <rFont val="Calibri"/>
            <family val="2"/>
            <scheme val="minor"/>
          </rPr>
          <t>Балл: 0 из 4</t>
        </r>
      </text>
    </comment>
    <comment ref="DB161" authorId="0" shapeId="0">
      <text>
        <r>
          <rPr>
            <sz val="11"/>
            <color theme="1"/>
            <rFont val="Calibri"/>
            <family val="2"/>
            <scheme val="minor"/>
          </rPr>
          <t>Балл: 0 из 4</t>
        </r>
      </text>
    </comment>
    <comment ref="DE161" authorId="0" shapeId="0">
      <text>
        <r>
          <rPr>
            <sz val="11"/>
            <color theme="1"/>
            <rFont val="Calibri"/>
            <family val="2"/>
            <scheme val="minor"/>
          </rPr>
          <t>Балл: 0 из 4</t>
        </r>
      </text>
    </comment>
    <comment ref="DT161" authorId="0" shapeId="0">
      <text>
        <r>
          <rPr>
            <sz val="11"/>
            <color theme="1"/>
            <rFont val="Calibri"/>
            <family val="2"/>
            <scheme val="minor"/>
          </rPr>
          <t>Балл: 6 из 6</t>
        </r>
      </text>
    </comment>
    <comment ref="EH161" authorId="0" shapeId="0">
      <text>
        <r>
          <rPr>
            <sz val="11"/>
            <color theme="1"/>
            <rFont val="Calibri"/>
            <family val="2"/>
            <scheme val="minor"/>
          </rPr>
          <t>Балл: 2 из 2</t>
        </r>
      </text>
    </comment>
    <comment ref="EM161" authorId="0" shapeId="0">
      <text>
        <r>
          <rPr>
            <sz val="11"/>
            <color theme="1"/>
            <rFont val="Calibri"/>
            <family val="2"/>
            <scheme val="minor"/>
          </rPr>
          <t>Балл: 0 из 4</t>
        </r>
      </text>
    </comment>
    <comment ref="EZ161" authorId="0" shapeId="0">
      <text>
        <r>
          <rPr>
            <sz val="11"/>
            <color theme="1"/>
            <rFont val="Calibri"/>
            <family val="2"/>
            <scheme val="minor"/>
          </rPr>
          <t>Балл: 3 из 6</t>
        </r>
      </text>
    </comment>
    <comment ref="L162" authorId="0" shapeId="0">
      <text>
        <r>
          <rPr>
            <sz val="11"/>
            <color theme="1"/>
            <rFont val="Calibri"/>
            <family val="2"/>
            <scheme val="minor"/>
          </rPr>
          <t>Балл: 0 из 2</t>
        </r>
      </text>
    </comment>
    <comment ref="Q162" authorId="0" shapeId="0">
      <text>
        <r>
          <rPr>
            <sz val="11"/>
            <color theme="1"/>
            <rFont val="Calibri"/>
            <family val="2"/>
            <scheme val="minor"/>
          </rPr>
          <t>Балл: 0 из 2</t>
        </r>
      </text>
    </comment>
    <comment ref="U162" authorId="0" shapeId="0">
      <text>
        <r>
          <rPr>
            <sz val="11"/>
            <color theme="1"/>
            <rFont val="Calibri"/>
            <family val="2"/>
            <scheme val="minor"/>
          </rPr>
          <t>Балл: 2 из 2</t>
        </r>
      </text>
    </comment>
    <comment ref="Y162" authorId="0" shapeId="0">
      <text>
        <r>
          <rPr>
            <sz val="11"/>
            <color theme="1"/>
            <rFont val="Calibri"/>
            <family val="2"/>
            <scheme val="minor"/>
          </rPr>
          <t>Балл: 2 из 2</t>
        </r>
      </text>
    </comment>
    <comment ref="AB162" authorId="0" shapeId="0">
      <text>
        <r>
          <rPr>
            <sz val="11"/>
            <color theme="1"/>
            <rFont val="Calibri"/>
            <family val="2"/>
            <scheme val="minor"/>
          </rPr>
          <t>Балл: 2 из 2</t>
        </r>
      </text>
    </comment>
    <comment ref="AG162" authorId="0" shapeId="0">
      <text>
        <r>
          <rPr>
            <sz val="11"/>
            <color theme="1"/>
            <rFont val="Calibri"/>
            <family val="2"/>
            <scheme val="minor"/>
          </rPr>
          <t>Балл: 4 из 4</t>
        </r>
      </text>
    </comment>
    <comment ref="AH162" authorId="0" shapeId="0">
      <text>
        <r>
          <rPr>
            <sz val="11"/>
            <color theme="1"/>
            <rFont val="Calibri"/>
            <family val="2"/>
            <scheme val="minor"/>
          </rPr>
          <t>Балл: 4 из 4</t>
        </r>
      </text>
    </comment>
    <comment ref="AK162" authorId="0" shapeId="0">
      <text>
        <r>
          <rPr>
            <sz val="11"/>
            <color theme="1"/>
            <rFont val="Calibri"/>
            <family val="2"/>
            <scheme val="minor"/>
          </rPr>
          <t>Балл: 0 из 4</t>
        </r>
      </text>
    </comment>
    <comment ref="AQ162" authorId="0" shapeId="0">
      <text>
        <r>
          <rPr>
            <sz val="11"/>
            <color theme="1"/>
            <rFont val="Calibri"/>
            <family val="2"/>
            <scheme val="minor"/>
          </rPr>
          <t>Балл: 4 из 4</t>
        </r>
      </text>
    </comment>
    <comment ref="AV162" authorId="0" shapeId="0">
      <text>
        <r>
          <rPr>
            <sz val="11"/>
            <color theme="1"/>
            <rFont val="Calibri"/>
            <family val="2"/>
            <scheme val="minor"/>
          </rPr>
          <t>Балл: 4 из 4</t>
        </r>
      </text>
    </comment>
    <comment ref="BB162" authorId="0" shapeId="0">
      <text>
        <r>
          <rPr>
            <sz val="11"/>
            <color theme="1"/>
            <rFont val="Calibri"/>
            <family val="2"/>
            <scheme val="minor"/>
          </rPr>
          <t>Балл: 0 из 4</t>
        </r>
      </text>
    </comment>
    <comment ref="BC162" authorId="0" shapeId="0">
      <text>
        <r>
          <rPr>
            <sz val="11"/>
            <color theme="1"/>
            <rFont val="Calibri"/>
            <family val="2"/>
            <scheme val="minor"/>
          </rPr>
          <t>Балл: 0 из 4</t>
        </r>
      </text>
    </comment>
    <comment ref="BJ162" authorId="0" shapeId="0">
      <text>
        <r>
          <rPr>
            <sz val="11"/>
            <color theme="1"/>
            <rFont val="Calibri"/>
            <family val="2"/>
            <scheme val="minor"/>
          </rPr>
          <t>Балл: 6 из 6</t>
        </r>
      </text>
    </comment>
    <comment ref="BO162" authorId="0" shapeId="0">
      <text>
        <r>
          <rPr>
            <sz val="11"/>
            <color theme="1"/>
            <rFont val="Calibri"/>
            <family val="2"/>
            <scheme val="minor"/>
          </rPr>
          <t>Балл: 0 из 6</t>
        </r>
      </text>
    </comment>
    <comment ref="BR162" authorId="0" shapeId="0">
      <text>
        <r>
          <rPr>
            <sz val="11"/>
            <color theme="1"/>
            <rFont val="Calibri"/>
            <family val="2"/>
            <scheme val="minor"/>
          </rPr>
          <t>Балл: 0 из 6</t>
        </r>
      </text>
    </comment>
    <comment ref="BU162" authorId="0" shapeId="0">
      <text>
        <r>
          <rPr>
            <sz val="11"/>
            <color theme="1"/>
            <rFont val="Calibri"/>
            <family val="2"/>
            <scheme val="minor"/>
          </rPr>
          <t>Балл: 0 из 6</t>
        </r>
      </text>
    </comment>
    <comment ref="BX162" authorId="0" shapeId="0">
      <text>
        <r>
          <rPr>
            <sz val="11"/>
            <color theme="1"/>
            <rFont val="Calibri"/>
            <family val="2"/>
            <scheme val="minor"/>
          </rPr>
          <t>Балл: 0 из 6</t>
        </r>
      </text>
    </comment>
    <comment ref="CG162" authorId="0" shapeId="0">
      <text>
        <r>
          <rPr>
            <sz val="11"/>
            <color theme="1"/>
            <rFont val="Calibri"/>
            <family val="2"/>
            <scheme val="minor"/>
          </rPr>
          <t>Балл: 2 из 2</t>
        </r>
      </text>
    </comment>
    <comment ref="CR162" authorId="0" shapeId="0">
      <text>
        <r>
          <rPr>
            <sz val="11"/>
            <color theme="1"/>
            <rFont val="Calibri"/>
            <family val="2"/>
            <scheme val="minor"/>
          </rPr>
          <t>Балл: 0 из 4</t>
        </r>
      </text>
    </comment>
    <comment ref="DA162" authorId="0" shapeId="0">
      <text>
        <r>
          <rPr>
            <sz val="11"/>
            <color theme="1"/>
            <rFont val="Calibri"/>
            <family val="2"/>
            <scheme val="minor"/>
          </rPr>
          <t>Балл: 4 из 4</t>
        </r>
      </text>
    </comment>
    <comment ref="DG162" authorId="0" shapeId="0">
      <text>
        <r>
          <rPr>
            <sz val="11"/>
            <color theme="1"/>
            <rFont val="Calibri"/>
            <family val="2"/>
            <scheme val="minor"/>
          </rPr>
          <t>Балл: 0 из 4</t>
        </r>
      </text>
    </comment>
    <comment ref="DV162" authorId="0" shapeId="0">
      <text>
        <r>
          <rPr>
            <sz val="11"/>
            <color theme="1"/>
            <rFont val="Calibri"/>
            <family val="2"/>
            <scheme val="minor"/>
          </rPr>
          <t>Балл: 6 из 6</t>
        </r>
      </text>
    </comment>
    <comment ref="DY162" authorId="0" shapeId="0">
      <text>
        <r>
          <rPr>
            <sz val="11"/>
            <color theme="1"/>
            <rFont val="Calibri"/>
            <family val="2"/>
            <scheme val="minor"/>
          </rPr>
          <t>Балл: 2 из 2</t>
        </r>
      </text>
    </comment>
    <comment ref="EM162" authorId="0" shapeId="0">
      <text>
        <r>
          <rPr>
            <sz val="11"/>
            <color theme="1"/>
            <rFont val="Calibri"/>
            <family val="2"/>
            <scheme val="minor"/>
          </rPr>
          <t>Балл: 0 из 4</t>
        </r>
      </text>
    </comment>
    <comment ref="FB162" authorId="0" shapeId="0">
      <text>
        <r>
          <rPr>
            <sz val="11"/>
            <color theme="1"/>
            <rFont val="Calibri"/>
            <family val="2"/>
            <scheme val="minor"/>
          </rPr>
          <t>Балл: 0 из 6</t>
        </r>
      </text>
    </comment>
    <comment ref="L163" authorId="0" shapeId="0">
      <text>
        <r>
          <rPr>
            <sz val="11"/>
            <color theme="1"/>
            <rFont val="Calibri"/>
            <family val="2"/>
            <scheme val="minor"/>
          </rPr>
          <t>Балл: 2 из 2</t>
        </r>
      </text>
    </comment>
    <comment ref="P163" authorId="0" shapeId="0">
      <text>
        <r>
          <rPr>
            <sz val="11"/>
            <color theme="1"/>
            <rFont val="Calibri"/>
            <family val="2"/>
            <scheme val="minor"/>
          </rPr>
          <t>Балл: 0 из 2</t>
        </r>
      </text>
    </comment>
    <comment ref="T163" authorId="0" shapeId="0">
      <text>
        <r>
          <rPr>
            <sz val="11"/>
            <color theme="1"/>
            <rFont val="Calibri"/>
            <family val="2"/>
            <scheme val="minor"/>
          </rPr>
          <t>Балл: 0 из 2</t>
        </r>
      </text>
    </comment>
    <comment ref="W163" authorId="0" shapeId="0">
      <text>
        <r>
          <rPr>
            <sz val="11"/>
            <color theme="1"/>
            <rFont val="Calibri"/>
            <family val="2"/>
            <scheme val="minor"/>
          </rPr>
          <t>Балл: 2 из 2</t>
        </r>
      </text>
    </comment>
    <comment ref="AA163" authorId="0" shapeId="0">
      <text>
        <r>
          <rPr>
            <sz val="11"/>
            <color theme="1"/>
            <rFont val="Calibri"/>
            <family val="2"/>
            <scheme val="minor"/>
          </rPr>
          <t>Балл: 2 из 2</t>
        </r>
      </text>
    </comment>
    <comment ref="AG163" authorId="0" shapeId="0">
      <text>
        <r>
          <rPr>
            <sz val="11"/>
            <color theme="1"/>
            <rFont val="Calibri"/>
            <family val="2"/>
            <scheme val="minor"/>
          </rPr>
          <t>Балл: 4 из 4</t>
        </r>
      </text>
    </comment>
    <comment ref="AH163" authorId="0" shapeId="0">
      <text>
        <r>
          <rPr>
            <sz val="11"/>
            <color theme="1"/>
            <rFont val="Calibri"/>
            <family val="2"/>
            <scheme val="minor"/>
          </rPr>
          <t>Балл: 4 из 4</t>
        </r>
      </text>
    </comment>
    <comment ref="AK163" authorId="0" shapeId="0">
      <text>
        <r>
          <rPr>
            <sz val="11"/>
            <color theme="1"/>
            <rFont val="Calibri"/>
            <family val="2"/>
            <scheme val="minor"/>
          </rPr>
          <t>Балл: 0 из 4</t>
        </r>
      </text>
    </comment>
    <comment ref="AL163" authorId="0" shapeId="0">
      <text>
        <r>
          <rPr>
            <sz val="11"/>
            <color theme="1"/>
            <rFont val="Calibri"/>
            <family val="2"/>
            <scheme val="minor"/>
          </rPr>
          <t>Балл: 4 из 4</t>
        </r>
      </text>
    </comment>
    <comment ref="AU163" authorId="0" shapeId="0">
      <text>
        <r>
          <rPr>
            <sz val="11"/>
            <color theme="1"/>
            <rFont val="Calibri"/>
            <family val="2"/>
            <scheme val="minor"/>
          </rPr>
          <t>Балл: 0 из 4</t>
        </r>
      </text>
    </comment>
    <comment ref="AZ163" authorId="0" shapeId="0">
      <text>
        <r>
          <rPr>
            <sz val="11"/>
            <color theme="1"/>
            <rFont val="Calibri"/>
            <family val="2"/>
            <scheme val="minor"/>
          </rPr>
          <t>Балл: 0 из 4</t>
        </r>
      </text>
    </comment>
    <comment ref="BG163" authorId="0" shapeId="0">
      <text>
        <r>
          <rPr>
            <sz val="11"/>
            <color theme="1"/>
            <rFont val="Calibri"/>
            <family val="2"/>
            <scheme val="minor"/>
          </rPr>
          <t>Балл: 0 из 4</t>
        </r>
      </text>
    </comment>
    <comment ref="BL163" authorId="0" shapeId="0">
      <text>
        <r>
          <rPr>
            <sz val="11"/>
            <color theme="1"/>
            <rFont val="Calibri"/>
            <family val="2"/>
            <scheme val="minor"/>
          </rPr>
          <t>Балл: 0 из 6</t>
        </r>
      </text>
    </comment>
    <comment ref="BO163" authorId="0" shapeId="0">
      <text>
        <r>
          <rPr>
            <sz val="11"/>
            <color theme="1"/>
            <rFont val="Calibri"/>
            <family val="2"/>
            <scheme val="minor"/>
          </rPr>
          <t>Балл: 0 из 6</t>
        </r>
      </text>
    </comment>
    <comment ref="BP163" authorId="0" shapeId="0">
      <text>
        <r>
          <rPr>
            <sz val="11"/>
            <color theme="1"/>
            <rFont val="Calibri"/>
            <family val="2"/>
            <scheme val="minor"/>
          </rPr>
          <t>Балл: 6 из 6</t>
        </r>
      </text>
    </comment>
    <comment ref="BT163" authorId="0" shapeId="0">
      <text>
        <r>
          <rPr>
            <sz val="11"/>
            <color theme="1"/>
            <rFont val="Calibri"/>
            <family val="2"/>
            <scheme val="minor"/>
          </rPr>
          <t>Балл: 0 из 6</t>
        </r>
      </text>
    </comment>
    <comment ref="BX163" authorId="0" shapeId="0">
      <text>
        <r>
          <rPr>
            <sz val="11"/>
            <color theme="1"/>
            <rFont val="Calibri"/>
            <family val="2"/>
            <scheme val="minor"/>
          </rPr>
          <t>Балл: 0 из 6</t>
        </r>
      </text>
    </comment>
    <comment ref="CB163" authorId="0" shapeId="0">
      <text>
        <r>
          <rPr>
            <sz val="11"/>
            <color theme="1"/>
            <rFont val="Calibri"/>
            <family val="2"/>
            <scheme val="minor"/>
          </rPr>
          <t>Балл: 0 из 2</t>
        </r>
      </text>
    </comment>
    <comment ref="CS163" authorId="0" shapeId="0">
      <text>
        <r>
          <rPr>
            <sz val="11"/>
            <color theme="1"/>
            <rFont val="Calibri"/>
            <family val="2"/>
            <scheme val="minor"/>
          </rPr>
          <t>Балл: 4 из 4</t>
        </r>
      </text>
    </comment>
    <comment ref="CZ163" authorId="0" shapeId="0">
      <text>
        <r>
          <rPr>
            <sz val="11"/>
            <color theme="1"/>
            <rFont val="Calibri"/>
            <family val="2"/>
            <scheme val="minor"/>
          </rPr>
          <t>Балл: 4 из 4</t>
        </r>
      </text>
    </comment>
    <comment ref="DH163" authorId="0" shapeId="0">
      <text>
        <r>
          <rPr>
            <sz val="11"/>
            <color theme="1"/>
            <rFont val="Calibri"/>
            <family val="2"/>
            <scheme val="minor"/>
          </rPr>
          <t>Балл: 4 из 4</t>
        </r>
      </text>
    </comment>
    <comment ref="DO163" authorId="0" shapeId="0">
      <text>
        <r>
          <rPr>
            <sz val="11"/>
            <color theme="1"/>
            <rFont val="Calibri"/>
            <family val="2"/>
            <scheme val="minor"/>
          </rPr>
          <t>Балл: 6 из 6</t>
        </r>
      </text>
    </comment>
    <comment ref="EF163" authorId="0" shapeId="0">
      <text>
        <r>
          <rPr>
            <sz val="11"/>
            <color theme="1"/>
            <rFont val="Calibri"/>
            <family val="2"/>
            <scheme val="minor"/>
          </rPr>
          <t>Балл: 0 из 2</t>
        </r>
      </text>
    </comment>
    <comment ref="EQ163" authorId="0" shapeId="0">
      <text>
        <r>
          <rPr>
            <sz val="11"/>
            <color theme="1"/>
            <rFont val="Calibri"/>
            <family val="2"/>
            <scheme val="minor"/>
          </rPr>
          <t>Балл: 4 из 4</t>
        </r>
      </text>
    </comment>
    <comment ref="EV163" authorId="0" shapeId="0">
      <text>
        <r>
          <rPr>
            <sz val="11"/>
            <color theme="1"/>
            <rFont val="Calibri"/>
            <family val="2"/>
            <scheme val="minor"/>
          </rPr>
          <t>Балл: 0 из 6</t>
        </r>
      </text>
    </comment>
    <comment ref="L164" authorId="0" shapeId="0">
      <text>
        <r>
          <rPr>
            <sz val="11"/>
            <color theme="1"/>
            <rFont val="Calibri"/>
            <family val="2"/>
            <scheme val="minor"/>
          </rPr>
          <t>Балл: 0 из 2</t>
        </r>
      </text>
    </comment>
    <comment ref="P164" authorId="0" shapeId="0">
      <text>
        <r>
          <rPr>
            <sz val="11"/>
            <color theme="1"/>
            <rFont val="Calibri"/>
            <family val="2"/>
            <scheme val="minor"/>
          </rPr>
          <t>Балл: 2 из 2</t>
        </r>
      </text>
    </comment>
    <comment ref="T164" authorId="0" shapeId="0">
      <text>
        <r>
          <rPr>
            <sz val="11"/>
            <color theme="1"/>
            <rFont val="Calibri"/>
            <family val="2"/>
            <scheme val="minor"/>
          </rPr>
          <t>Балл: 0 из 2</t>
        </r>
      </text>
    </comment>
    <comment ref="W164" authorId="0" shapeId="0">
      <text>
        <r>
          <rPr>
            <sz val="11"/>
            <color theme="1"/>
            <rFont val="Calibri"/>
            <family val="2"/>
            <scheme val="minor"/>
          </rPr>
          <t>Балл: 0 из 2</t>
        </r>
      </text>
    </comment>
    <comment ref="AB164" authorId="0" shapeId="0">
      <text>
        <r>
          <rPr>
            <sz val="11"/>
            <color theme="1"/>
            <rFont val="Calibri"/>
            <family val="2"/>
            <scheme val="minor"/>
          </rPr>
          <t>Балл: 0 из 2</t>
        </r>
      </text>
    </comment>
    <comment ref="AG164" authorId="0" shapeId="0">
      <text>
        <r>
          <rPr>
            <sz val="11"/>
            <color theme="1"/>
            <rFont val="Calibri"/>
            <family val="2"/>
            <scheme val="minor"/>
          </rPr>
          <t>Балл: 4 из 4</t>
        </r>
      </text>
    </comment>
    <comment ref="AH164" authorId="0" shapeId="0">
      <text>
        <r>
          <rPr>
            <sz val="11"/>
            <color theme="1"/>
            <rFont val="Calibri"/>
            <family val="2"/>
            <scheme val="minor"/>
          </rPr>
          <t>Балл: 4 из 4</t>
        </r>
      </text>
    </comment>
    <comment ref="AK164" authorId="0" shapeId="0">
      <text>
        <r>
          <rPr>
            <sz val="11"/>
            <color theme="1"/>
            <rFont val="Calibri"/>
            <family val="2"/>
            <scheme val="minor"/>
          </rPr>
          <t>Балл: 0 из 4</t>
        </r>
      </text>
    </comment>
    <comment ref="AO164" authorId="0" shapeId="0">
      <text>
        <r>
          <rPr>
            <sz val="11"/>
            <color theme="1"/>
            <rFont val="Calibri"/>
            <family val="2"/>
            <scheme val="minor"/>
          </rPr>
          <t>Балл: 0 из 4</t>
        </r>
      </text>
    </comment>
    <comment ref="AU164" authorId="0" shapeId="0">
      <text>
        <r>
          <rPr>
            <sz val="11"/>
            <color theme="1"/>
            <rFont val="Calibri"/>
            <family val="2"/>
            <scheme val="minor"/>
          </rPr>
          <t>Балл: 4 из 4</t>
        </r>
      </text>
    </comment>
    <comment ref="AZ164" authorId="0" shapeId="0">
      <text>
        <r>
          <rPr>
            <sz val="11"/>
            <color theme="1"/>
            <rFont val="Calibri"/>
            <family val="2"/>
            <scheme val="minor"/>
          </rPr>
          <t>Балл: 0 из 4</t>
        </r>
      </text>
    </comment>
    <comment ref="BC164" authorId="0" shapeId="0">
      <text>
        <r>
          <rPr>
            <sz val="11"/>
            <color theme="1"/>
            <rFont val="Calibri"/>
            <family val="2"/>
            <scheme val="minor"/>
          </rPr>
          <t>Балл: 0 из 4</t>
        </r>
      </text>
    </comment>
    <comment ref="BK164" authorId="0" shapeId="0">
      <text>
        <r>
          <rPr>
            <sz val="11"/>
            <color theme="1"/>
            <rFont val="Calibri"/>
            <family val="2"/>
            <scheme val="minor"/>
          </rPr>
          <t>Балл: 0 из 6</t>
        </r>
      </text>
    </comment>
    <comment ref="BN164" authorId="0" shapeId="0">
      <text>
        <r>
          <rPr>
            <sz val="11"/>
            <color theme="1"/>
            <rFont val="Calibri"/>
            <family val="2"/>
            <scheme val="minor"/>
          </rPr>
          <t>Балл: 0 из 6</t>
        </r>
      </text>
    </comment>
    <comment ref="BQ164" authorId="0" shapeId="0">
      <text>
        <r>
          <rPr>
            <sz val="11"/>
            <color theme="1"/>
            <rFont val="Calibri"/>
            <family val="2"/>
            <scheme val="minor"/>
          </rPr>
          <t>Балл: 0 из 6</t>
        </r>
      </text>
    </comment>
    <comment ref="BU164" authorId="0" shapeId="0">
      <text>
        <r>
          <rPr>
            <sz val="11"/>
            <color theme="1"/>
            <rFont val="Calibri"/>
            <family val="2"/>
            <scheme val="minor"/>
          </rPr>
          <t>Балл: 0 из 6</t>
        </r>
      </text>
    </comment>
    <comment ref="BZ164" authorId="0" shapeId="0">
      <text>
        <r>
          <rPr>
            <sz val="11"/>
            <color theme="1"/>
            <rFont val="Calibri"/>
            <family val="2"/>
            <scheme val="minor"/>
          </rPr>
          <t>Балл: 0 из 6</t>
        </r>
      </text>
    </comment>
    <comment ref="CJ164" authorId="0" shapeId="0">
      <text>
        <r>
          <rPr>
            <sz val="11"/>
            <color theme="1"/>
            <rFont val="Calibri"/>
            <family val="2"/>
            <scheme val="minor"/>
          </rPr>
          <t>Балл: 2 из 2</t>
        </r>
      </text>
    </comment>
    <comment ref="CO164" authorId="0" shapeId="0">
      <text>
        <r>
          <rPr>
            <sz val="11"/>
            <color theme="1"/>
            <rFont val="Calibri"/>
            <family val="2"/>
            <scheme val="minor"/>
          </rPr>
          <t>Балл: 0 из 4</t>
        </r>
      </text>
    </comment>
    <comment ref="DB164" authorId="0" shapeId="0">
      <text>
        <r>
          <rPr>
            <sz val="11"/>
            <color theme="1"/>
            <rFont val="Calibri"/>
            <family val="2"/>
            <scheme val="minor"/>
          </rPr>
          <t>Балл: 0 из 4</t>
        </r>
      </text>
    </comment>
    <comment ref="DJ164" authorId="0" shapeId="0">
      <text>
        <r>
          <rPr>
            <sz val="11"/>
            <color theme="1"/>
            <rFont val="Calibri"/>
            <family val="2"/>
            <scheme val="minor"/>
          </rPr>
          <t>Балл: 0 из 4</t>
        </r>
      </text>
    </comment>
    <comment ref="DU164" authorId="0" shapeId="0">
      <text>
        <r>
          <rPr>
            <sz val="11"/>
            <color theme="1"/>
            <rFont val="Calibri"/>
            <family val="2"/>
            <scheme val="minor"/>
          </rPr>
          <t>Балл: 2 из 6</t>
        </r>
      </text>
    </comment>
    <comment ref="EG164" authorId="0" shapeId="0">
      <text>
        <r>
          <rPr>
            <sz val="11"/>
            <color theme="1"/>
            <rFont val="Calibri"/>
            <family val="2"/>
            <scheme val="minor"/>
          </rPr>
          <t>Балл: 2 из 2</t>
        </r>
      </text>
    </comment>
    <comment ref="EP164" authorId="0" shapeId="0">
      <text>
        <r>
          <rPr>
            <sz val="11"/>
            <color theme="1"/>
            <rFont val="Calibri"/>
            <family val="2"/>
            <scheme val="minor"/>
          </rPr>
          <t>Балл: 4 из 4</t>
        </r>
      </text>
    </comment>
    <comment ref="ET164" authorId="0" shapeId="0">
      <text>
        <r>
          <rPr>
            <sz val="11"/>
            <color theme="1"/>
            <rFont val="Calibri"/>
            <family val="2"/>
            <scheme val="minor"/>
          </rPr>
          <t>Балл: 6 из 6</t>
        </r>
      </text>
    </comment>
    <comment ref="J165" authorId="0" shapeId="0">
      <text>
        <r>
          <rPr>
            <sz val="11"/>
            <color theme="1"/>
            <rFont val="Calibri"/>
            <family val="2"/>
            <scheme val="minor"/>
          </rPr>
          <t>Балл: 0 из 2</t>
        </r>
      </text>
    </comment>
    <comment ref="P165" authorId="0" shapeId="0">
      <text>
        <r>
          <rPr>
            <sz val="11"/>
            <color theme="1"/>
            <rFont val="Calibri"/>
            <family val="2"/>
            <scheme val="minor"/>
          </rPr>
          <t>Балл: 2 из 2</t>
        </r>
      </text>
    </comment>
    <comment ref="U165" authorId="0" shapeId="0">
      <text>
        <r>
          <rPr>
            <sz val="11"/>
            <color theme="1"/>
            <rFont val="Calibri"/>
            <family val="2"/>
            <scheme val="minor"/>
          </rPr>
          <t>Балл: 0 из 2</t>
        </r>
      </text>
    </comment>
    <comment ref="Y165" authorId="0" shapeId="0">
      <text>
        <r>
          <rPr>
            <sz val="11"/>
            <color theme="1"/>
            <rFont val="Calibri"/>
            <family val="2"/>
            <scheme val="minor"/>
          </rPr>
          <t>Балл: 2 из 2</t>
        </r>
      </text>
    </comment>
    <comment ref="AB165" authorId="0" shapeId="0">
      <text>
        <r>
          <rPr>
            <sz val="11"/>
            <color theme="1"/>
            <rFont val="Calibri"/>
            <family val="2"/>
            <scheme val="minor"/>
          </rPr>
          <t>Балл: 2 из 2</t>
        </r>
      </text>
    </comment>
    <comment ref="AF165" authorId="0" shapeId="0">
      <text>
        <r>
          <rPr>
            <sz val="11"/>
            <color theme="1"/>
            <rFont val="Calibri"/>
            <family val="2"/>
            <scheme val="minor"/>
          </rPr>
          <t>Балл: 4 из 4</t>
        </r>
      </text>
    </comment>
    <comment ref="AI165" authorId="0" shapeId="0">
      <text>
        <r>
          <rPr>
            <sz val="11"/>
            <color theme="1"/>
            <rFont val="Calibri"/>
            <family val="2"/>
            <scheme val="minor"/>
          </rPr>
          <t>Балл: 0 из 4</t>
        </r>
      </text>
    </comment>
    <comment ref="AK165" authorId="0" shapeId="0">
      <text>
        <r>
          <rPr>
            <sz val="11"/>
            <color theme="1"/>
            <rFont val="Calibri"/>
            <family val="2"/>
            <scheme val="minor"/>
          </rPr>
          <t>Балл: 0 из 4</t>
        </r>
      </text>
    </comment>
    <comment ref="AQ165" authorId="0" shapeId="0">
      <text>
        <r>
          <rPr>
            <sz val="11"/>
            <color theme="1"/>
            <rFont val="Calibri"/>
            <family val="2"/>
            <scheme val="minor"/>
          </rPr>
          <t>Балл: 4 из 4</t>
        </r>
      </text>
    </comment>
    <comment ref="AU165" authorId="0" shapeId="0">
      <text>
        <r>
          <rPr>
            <sz val="11"/>
            <color theme="1"/>
            <rFont val="Calibri"/>
            <family val="2"/>
            <scheme val="minor"/>
          </rPr>
          <t>Балл: 4 из 4</t>
        </r>
      </text>
    </comment>
    <comment ref="BA165" authorId="0" shapeId="0">
      <text>
        <r>
          <rPr>
            <sz val="11"/>
            <color theme="1"/>
            <rFont val="Calibri"/>
            <family val="2"/>
            <scheme val="minor"/>
          </rPr>
          <t>Балл: 0 из 4</t>
        </r>
      </text>
    </comment>
    <comment ref="BF165" authorId="0" shapeId="0">
      <text>
        <r>
          <rPr>
            <sz val="11"/>
            <color theme="1"/>
            <rFont val="Calibri"/>
            <family val="2"/>
            <scheme val="minor"/>
          </rPr>
          <t>Балл: 4 из 4</t>
        </r>
      </text>
    </comment>
    <comment ref="BK165" authorId="0" shapeId="0">
      <text>
        <r>
          <rPr>
            <sz val="11"/>
            <color theme="1"/>
            <rFont val="Calibri"/>
            <family val="2"/>
            <scheme val="minor"/>
          </rPr>
          <t>Балл: 0 из 6</t>
        </r>
      </text>
    </comment>
    <comment ref="BM165" authorId="0" shapeId="0">
      <text>
        <r>
          <rPr>
            <sz val="11"/>
            <color theme="1"/>
            <rFont val="Calibri"/>
            <family val="2"/>
            <scheme val="minor"/>
          </rPr>
          <t>Балл: 0 из 6</t>
        </r>
      </text>
    </comment>
    <comment ref="BP165" authorId="0" shapeId="0">
      <text>
        <r>
          <rPr>
            <sz val="11"/>
            <color theme="1"/>
            <rFont val="Calibri"/>
            <family val="2"/>
            <scheme val="minor"/>
          </rPr>
          <t>Балл: 0 из 6</t>
        </r>
      </text>
    </comment>
    <comment ref="BT165" authorId="0" shapeId="0">
      <text>
        <r>
          <rPr>
            <sz val="11"/>
            <color theme="1"/>
            <rFont val="Calibri"/>
            <family val="2"/>
            <scheme val="minor"/>
          </rPr>
          <t>Балл: 0 из 6</t>
        </r>
      </text>
    </comment>
    <comment ref="BZ165" authorId="0" shapeId="0">
      <text>
        <r>
          <rPr>
            <sz val="11"/>
            <color theme="1"/>
            <rFont val="Calibri"/>
            <family val="2"/>
            <scheme val="minor"/>
          </rPr>
          <t>Балл: 0 из 6</t>
        </r>
      </text>
    </comment>
    <comment ref="CC165" authorId="0" shapeId="0">
      <text>
        <r>
          <rPr>
            <sz val="11"/>
            <color theme="1"/>
            <rFont val="Calibri"/>
            <family val="2"/>
            <scheme val="minor"/>
          </rPr>
          <t>Балл: 2 из 2</t>
        </r>
      </text>
    </comment>
    <comment ref="CR165" authorId="0" shapeId="0">
      <text>
        <r>
          <rPr>
            <sz val="11"/>
            <color theme="1"/>
            <rFont val="Calibri"/>
            <family val="2"/>
            <scheme val="minor"/>
          </rPr>
          <t>Балл: 0 из 4</t>
        </r>
      </text>
    </comment>
    <comment ref="CZ165" authorId="0" shapeId="0">
      <text>
        <r>
          <rPr>
            <sz val="11"/>
            <color theme="1"/>
            <rFont val="Calibri"/>
            <family val="2"/>
            <scheme val="minor"/>
          </rPr>
          <t>Балл: 4 из 4</t>
        </r>
      </text>
    </comment>
    <comment ref="DK165" authorId="0" shapeId="0">
      <text>
        <r>
          <rPr>
            <sz val="11"/>
            <color theme="1"/>
            <rFont val="Calibri"/>
            <family val="2"/>
            <scheme val="minor"/>
          </rPr>
          <t>Балл: 0 из 4</t>
        </r>
      </text>
    </comment>
    <comment ref="DO165" authorId="0" shapeId="0">
      <text>
        <r>
          <rPr>
            <sz val="11"/>
            <color theme="1"/>
            <rFont val="Calibri"/>
            <family val="2"/>
            <scheme val="minor"/>
          </rPr>
          <t>Балл: 6 из 6</t>
        </r>
      </text>
    </comment>
    <comment ref="EB165" authorId="0" shapeId="0">
      <text>
        <r>
          <rPr>
            <sz val="11"/>
            <color theme="1"/>
            <rFont val="Calibri"/>
            <family val="2"/>
            <scheme val="minor"/>
          </rPr>
          <t>Балл: 0 из 2</t>
        </r>
      </text>
    </comment>
    <comment ref="EM165" authorId="0" shapeId="0">
      <text>
        <r>
          <rPr>
            <sz val="11"/>
            <color theme="1"/>
            <rFont val="Calibri"/>
            <family val="2"/>
            <scheme val="minor"/>
          </rPr>
          <t>Балл: 0 из 4</t>
        </r>
      </text>
    </comment>
    <comment ref="EU165" authorId="0" shapeId="0">
      <text>
        <r>
          <rPr>
            <sz val="11"/>
            <color theme="1"/>
            <rFont val="Calibri"/>
            <family val="2"/>
            <scheme val="minor"/>
          </rPr>
          <t>Балл: 6 из 6</t>
        </r>
      </text>
    </comment>
    <comment ref="I166" authorId="0" shapeId="0">
      <text>
        <r>
          <rPr>
            <sz val="11"/>
            <color theme="1"/>
            <rFont val="Calibri"/>
            <family val="2"/>
            <scheme val="minor"/>
          </rPr>
          <t>Балл: 2 из 2</t>
        </r>
      </text>
    </comment>
    <comment ref="O166" authorId="0" shapeId="0">
      <text>
        <r>
          <rPr>
            <sz val="11"/>
            <color theme="1"/>
            <rFont val="Calibri"/>
            <family val="2"/>
            <scheme val="minor"/>
          </rPr>
          <t>Балл: 2 из 2</t>
        </r>
      </text>
    </comment>
    <comment ref="T166" authorId="0" shapeId="0">
      <text>
        <r>
          <rPr>
            <sz val="11"/>
            <color theme="1"/>
            <rFont val="Calibri"/>
            <family val="2"/>
            <scheme val="minor"/>
          </rPr>
          <t>Балл: 2 из 2</t>
        </r>
      </text>
    </comment>
    <comment ref="Z166" authorId="0" shapeId="0">
      <text>
        <r>
          <rPr>
            <sz val="11"/>
            <color theme="1"/>
            <rFont val="Calibri"/>
            <family val="2"/>
            <scheme val="minor"/>
          </rPr>
          <t>Балл: 2 из 2</t>
        </r>
      </text>
    </comment>
    <comment ref="AA166" authorId="0" shapeId="0">
      <text>
        <r>
          <rPr>
            <sz val="11"/>
            <color theme="1"/>
            <rFont val="Calibri"/>
            <family val="2"/>
            <scheme val="minor"/>
          </rPr>
          <t>Балл: 2 из 2</t>
        </r>
      </text>
    </comment>
    <comment ref="AG166" authorId="0" shapeId="0">
      <text>
        <r>
          <rPr>
            <sz val="11"/>
            <color theme="1"/>
            <rFont val="Calibri"/>
            <family val="2"/>
            <scheme val="minor"/>
          </rPr>
          <t>Балл: 4 из 4</t>
        </r>
      </text>
    </comment>
    <comment ref="AH166" authorId="0" shapeId="0">
      <text>
        <r>
          <rPr>
            <sz val="11"/>
            <color theme="1"/>
            <rFont val="Calibri"/>
            <family val="2"/>
            <scheme val="minor"/>
          </rPr>
          <t>Балл: 4 из 4</t>
        </r>
      </text>
    </comment>
    <comment ref="AJ166" authorId="0" shapeId="0">
      <text>
        <r>
          <rPr>
            <sz val="11"/>
            <color theme="1"/>
            <rFont val="Calibri"/>
            <family val="2"/>
            <scheme val="minor"/>
          </rPr>
          <t>Балл: 4 из 4</t>
        </r>
      </text>
    </comment>
    <comment ref="AP166" authorId="0" shapeId="0">
      <text>
        <r>
          <rPr>
            <sz val="11"/>
            <color theme="1"/>
            <rFont val="Calibri"/>
            <family val="2"/>
            <scheme val="minor"/>
          </rPr>
          <t>Балл: 4 из 4</t>
        </r>
      </text>
    </comment>
    <comment ref="AW166" authorId="0" shapeId="0">
      <text>
        <r>
          <rPr>
            <sz val="11"/>
            <color theme="1"/>
            <rFont val="Calibri"/>
            <family val="2"/>
            <scheme val="minor"/>
          </rPr>
          <t>Балл: 4 из 4</t>
        </r>
      </text>
    </comment>
    <comment ref="BA166" authorId="0" shapeId="0">
      <text>
        <r>
          <rPr>
            <sz val="11"/>
            <color theme="1"/>
            <rFont val="Calibri"/>
            <family val="2"/>
            <scheme val="minor"/>
          </rPr>
          <t>Балл: 0 из 4</t>
        </r>
      </text>
    </comment>
    <comment ref="BH166" authorId="0" shapeId="0">
      <text>
        <r>
          <rPr>
            <sz val="11"/>
            <color theme="1"/>
            <rFont val="Calibri"/>
            <family val="2"/>
            <scheme val="minor"/>
          </rPr>
          <t>Балл: 0 из 4</t>
        </r>
      </text>
    </comment>
    <comment ref="BL166" authorId="0" shapeId="0">
      <text>
        <r>
          <rPr>
            <sz val="11"/>
            <color theme="1"/>
            <rFont val="Calibri"/>
            <family val="2"/>
            <scheme val="minor"/>
          </rPr>
          <t>Балл: 0 из 6</t>
        </r>
      </text>
    </comment>
    <comment ref="BN166" authorId="0" shapeId="0">
      <text>
        <r>
          <rPr>
            <sz val="11"/>
            <color theme="1"/>
            <rFont val="Calibri"/>
            <family val="2"/>
            <scheme val="minor"/>
          </rPr>
          <t>Балл: 0 из 6</t>
        </r>
      </text>
    </comment>
    <comment ref="BS166" authorId="0" shapeId="0">
      <text>
        <r>
          <rPr>
            <sz val="11"/>
            <color theme="1"/>
            <rFont val="Calibri"/>
            <family val="2"/>
            <scheme val="minor"/>
          </rPr>
          <t>Балл: 0 из 6</t>
        </r>
      </text>
    </comment>
    <comment ref="BU166" authorId="0" shapeId="0">
      <text>
        <r>
          <rPr>
            <sz val="11"/>
            <color theme="1"/>
            <rFont val="Calibri"/>
            <family val="2"/>
            <scheme val="minor"/>
          </rPr>
          <t>Балл: 0 из 6</t>
        </r>
      </text>
    </comment>
    <comment ref="BZ166" authorId="0" shapeId="0">
      <text>
        <r>
          <rPr>
            <sz val="11"/>
            <color theme="1"/>
            <rFont val="Calibri"/>
            <family val="2"/>
            <scheme val="minor"/>
          </rPr>
          <t>Балл: 0 из 6</t>
        </r>
      </text>
    </comment>
    <comment ref="CA166" authorId="0" shapeId="0">
      <text>
        <r>
          <rPr>
            <sz val="11"/>
            <color theme="1"/>
            <rFont val="Calibri"/>
            <family val="2"/>
            <scheme val="minor"/>
          </rPr>
          <t>Балл: 2 из 2</t>
        </r>
      </text>
    </comment>
    <comment ref="CT166" authorId="0" shapeId="0">
      <text>
        <r>
          <rPr>
            <sz val="11"/>
            <color theme="1"/>
            <rFont val="Calibri"/>
            <family val="2"/>
            <scheme val="minor"/>
          </rPr>
          <t>Балл: 0 из 4</t>
        </r>
      </text>
    </comment>
    <comment ref="CV166" authorId="0" shapeId="0">
      <text>
        <r>
          <rPr>
            <sz val="11"/>
            <color theme="1"/>
            <rFont val="Calibri"/>
            <family val="2"/>
            <scheme val="minor"/>
          </rPr>
          <t>Балл: 0 из 4</t>
        </r>
      </text>
    </comment>
    <comment ref="DG166" authorId="0" shapeId="0">
      <text>
        <r>
          <rPr>
            <sz val="11"/>
            <color theme="1"/>
            <rFont val="Calibri"/>
            <family val="2"/>
            <scheme val="minor"/>
          </rPr>
          <t>Балл: 0 из 4</t>
        </r>
      </text>
    </comment>
    <comment ref="DO166" authorId="0" shapeId="0">
      <text>
        <r>
          <rPr>
            <sz val="11"/>
            <color theme="1"/>
            <rFont val="Calibri"/>
            <family val="2"/>
            <scheme val="minor"/>
          </rPr>
          <t>Балл: 6 из 6</t>
        </r>
      </text>
    </comment>
    <comment ref="EH166" authorId="0" shapeId="0">
      <text>
        <r>
          <rPr>
            <sz val="11"/>
            <color theme="1"/>
            <rFont val="Calibri"/>
            <family val="2"/>
            <scheme val="minor"/>
          </rPr>
          <t>Балл: 2 из 2</t>
        </r>
      </text>
    </comment>
    <comment ref="EJ166" authorId="0" shapeId="0">
      <text>
        <r>
          <rPr>
            <sz val="11"/>
            <color theme="1"/>
            <rFont val="Calibri"/>
            <family val="2"/>
            <scheme val="minor"/>
          </rPr>
          <t>Балл: 4 из 4</t>
        </r>
      </text>
    </comment>
    <comment ref="FA166" authorId="0" shapeId="0">
      <text>
        <r>
          <rPr>
            <sz val="11"/>
            <color theme="1"/>
            <rFont val="Calibri"/>
            <family val="2"/>
            <scheme val="minor"/>
          </rPr>
          <t>Балл: 6 из 6</t>
        </r>
      </text>
    </comment>
    <comment ref="H167" authorId="0" shapeId="0">
      <text>
        <r>
          <rPr>
            <sz val="11"/>
            <color theme="1"/>
            <rFont val="Calibri"/>
            <family val="2"/>
            <scheme val="minor"/>
          </rPr>
          <t>Балл: 2 из 2</t>
        </r>
      </text>
    </comment>
    <comment ref="Q167" authorId="0" shapeId="0">
      <text>
        <r>
          <rPr>
            <sz val="11"/>
            <color theme="1"/>
            <rFont val="Calibri"/>
            <family val="2"/>
            <scheme val="minor"/>
          </rPr>
          <t>Балл: 2 из 2</t>
        </r>
      </text>
    </comment>
    <comment ref="U167" authorId="0" shapeId="0">
      <text>
        <r>
          <rPr>
            <sz val="11"/>
            <color theme="1"/>
            <rFont val="Calibri"/>
            <family val="2"/>
            <scheme val="minor"/>
          </rPr>
          <t>Балл: 0 из 2</t>
        </r>
      </text>
    </comment>
    <comment ref="X167" authorId="0" shapeId="0">
      <text>
        <r>
          <rPr>
            <sz val="11"/>
            <color theme="1"/>
            <rFont val="Calibri"/>
            <family val="2"/>
            <scheme val="minor"/>
          </rPr>
          <t>Балл: 2 из 2</t>
        </r>
      </text>
    </comment>
    <comment ref="AB167" authorId="0" shapeId="0">
      <text>
        <r>
          <rPr>
            <sz val="11"/>
            <color theme="1"/>
            <rFont val="Calibri"/>
            <family val="2"/>
            <scheme val="minor"/>
          </rPr>
          <t>Балл: 2 из 2</t>
        </r>
      </text>
    </comment>
    <comment ref="AG167" authorId="0" shapeId="0">
      <text>
        <r>
          <rPr>
            <sz val="11"/>
            <color theme="1"/>
            <rFont val="Calibri"/>
            <family val="2"/>
            <scheme val="minor"/>
          </rPr>
          <t>Балл: 4 из 4</t>
        </r>
      </text>
    </comment>
    <comment ref="AH167" authorId="0" shapeId="0">
      <text>
        <r>
          <rPr>
            <sz val="11"/>
            <color theme="1"/>
            <rFont val="Calibri"/>
            <family val="2"/>
            <scheme val="minor"/>
          </rPr>
          <t>Балл: 4 из 4</t>
        </r>
      </text>
    </comment>
    <comment ref="AJ167" authorId="0" shapeId="0">
      <text>
        <r>
          <rPr>
            <sz val="11"/>
            <color theme="1"/>
            <rFont val="Calibri"/>
            <family val="2"/>
            <scheme val="minor"/>
          </rPr>
          <t>Балл: 4 из 4</t>
        </r>
      </text>
    </comment>
    <comment ref="AP167" authorId="0" shapeId="0">
      <text>
        <r>
          <rPr>
            <sz val="11"/>
            <color theme="1"/>
            <rFont val="Calibri"/>
            <family val="2"/>
            <scheme val="minor"/>
          </rPr>
          <t>Балл: 4 из 4</t>
        </r>
      </text>
    </comment>
    <comment ref="AR167" authorId="0" shapeId="0">
      <text>
        <r>
          <rPr>
            <sz val="11"/>
            <color theme="1"/>
            <rFont val="Calibri"/>
            <family val="2"/>
            <scheme val="minor"/>
          </rPr>
          <t>Балл: 4 из 4</t>
        </r>
      </text>
    </comment>
    <comment ref="AY167" authorId="0" shapeId="0">
      <text>
        <r>
          <rPr>
            <sz val="11"/>
            <color theme="1"/>
            <rFont val="Calibri"/>
            <family val="2"/>
            <scheme val="minor"/>
          </rPr>
          <t>Балл: 0 из 4</t>
        </r>
      </text>
    </comment>
    <comment ref="BG167" authorId="0" shapeId="0">
      <text>
        <r>
          <rPr>
            <sz val="11"/>
            <color theme="1"/>
            <rFont val="Calibri"/>
            <family val="2"/>
            <scheme val="minor"/>
          </rPr>
          <t>Балл: 0 из 4</t>
        </r>
      </text>
    </comment>
    <comment ref="BK167" authorId="0" shapeId="0">
      <text>
        <r>
          <rPr>
            <sz val="11"/>
            <color theme="1"/>
            <rFont val="Calibri"/>
            <family val="2"/>
            <scheme val="minor"/>
          </rPr>
          <t>Балл: 0 из 6</t>
        </r>
      </text>
    </comment>
    <comment ref="BM167" authorId="0" shapeId="0">
      <text>
        <r>
          <rPr>
            <sz val="11"/>
            <color theme="1"/>
            <rFont val="Calibri"/>
            <family val="2"/>
            <scheme val="minor"/>
          </rPr>
          <t>Балл: 0 из 6</t>
        </r>
      </text>
    </comment>
    <comment ref="BS167" authorId="0" shapeId="0">
      <text>
        <r>
          <rPr>
            <sz val="11"/>
            <color theme="1"/>
            <rFont val="Calibri"/>
            <family val="2"/>
            <scheme val="minor"/>
          </rPr>
          <t>Балл: 0 из 6</t>
        </r>
      </text>
    </comment>
    <comment ref="BT167" authorId="0" shapeId="0">
      <text>
        <r>
          <rPr>
            <sz val="11"/>
            <color theme="1"/>
            <rFont val="Calibri"/>
            <family val="2"/>
            <scheme val="minor"/>
          </rPr>
          <t>Балл: 0 из 6</t>
        </r>
      </text>
    </comment>
    <comment ref="BY167" authorId="0" shapeId="0">
      <text>
        <r>
          <rPr>
            <sz val="11"/>
            <color theme="1"/>
            <rFont val="Calibri"/>
            <family val="2"/>
            <scheme val="minor"/>
          </rPr>
          <t>Балл: 6 из 6</t>
        </r>
      </text>
    </comment>
    <comment ref="CA167" authorId="0" shapeId="0">
      <text>
        <r>
          <rPr>
            <sz val="11"/>
            <color theme="1"/>
            <rFont val="Calibri"/>
            <family val="2"/>
            <scheme val="minor"/>
          </rPr>
          <t>Балл: 2 из 2</t>
        </r>
      </text>
    </comment>
    <comment ref="CO167" authorId="0" shapeId="0">
      <text>
        <r>
          <rPr>
            <sz val="11"/>
            <color theme="1"/>
            <rFont val="Calibri"/>
            <family val="2"/>
            <scheme val="minor"/>
          </rPr>
          <t>Балл: 0 из 4</t>
        </r>
      </text>
    </comment>
    <comment ref="CY167" authorId="0" shapeId="0">
      <text>
        <r>
          <rPr>
            <sz val="11"/>
            <color theme="1"/>
            <rFont val="Calibri"/>
            <family val="2"/>
            <scheme val="minor"/>
          </rPr>
          <t>Балл: 0 из 4</t>
        </r>
      </text>
    </comment>
    <comment ref="DM167" authorId="0" shapeId="0">
      <text>
        <r>
          <rPr>
            <sz val="11"/>
            <color theme="1"/>
            <rFont val="Calibri"/>
            <family val="2"/>
            <scheme val="minor"/>
          </rPr>
          <t>Балл: 0 из 4</t>
        </r>
      </text>
    </comment>
    <comment ref="DW167" authorId="0" shapeId="0">
      <text>
        <r>
          <rPr>
            <sz val="11"/>
            <color theme="1"/>
            <rFont val="Calibri"/>
            <family val="2"/>
            <scheme val="minor"/>
          </rPr>
          <t>Балл: 6 из 6</t>
        </r>
      </text>
    </comment>
    <comment ref="EB167" authorId="0" shapeId="0">
      <text>
        <r>
          <rPr>
            <sz val="11"/>
            <color theme="1"/>
            <rFont val="Calibri"/>
            <family val="2"/>
            <scheme val="minor"/>
          </rPr>
          <t>Балл: 2 из 2</t>
        </r>
      </text>
    </comment>
    <comment ref="EO167" authorId="0" shapeId="0">
      <text>
        <r>
          <rPr>
            <sz val="11"/>
            <color theme="1"/>
            <rFont val="Calibri"/>
            <family val="2"/>
            <scheme val="minor"/>
          </rPr>
          <t>Балл: 4 из 4</t>
        </r>
      </text>
    </comment>
    <comment ref="EX167" authorId="0" shapeId="0">
      <text>
        <r>
          <rPr>
            <sz val="11"/>
            <color theme="1"/>
            <rFont val="Calibri"/>
            <family val="2"/>
            <scheme val="minor"/>
          </rPr>
          <t>Балл: 3 из 6</t>
        </r>
      </text>
    </comment>
    <comment ref="G168" authorId="0" shapeId="0">
      <text>
        <r>
          <rPr>
            <sz val="11"/>
            <color theme="1"/>
            <rFont val="Calibri"/>
            <family val="2"/>
            <scheme val="minor"/>
          </rPr>
          <t>Балл: 0 из 2</t>
        </r>
      </text>
    </comment>
    <comment ref="P168" authorId="0" shapeId="0">
      <text>
        <r>
          <rPr>
            <sz val="11"/>
            <color theme="1"/>
            <rFont val="Calibri"/>
            <family val="2"/>
            <scheme val="minor"/>
          </rPr>
          <t>Балл: 2 из 2</t>
        </r>
      </text>
    </comment>
    <comment ref="T168" authorId="0" shapeId="0">
      <text>
        <r>
          <rPr>
            <sz val="11"/>
            <color theme="1"/>
            <rFont val="Calibri"/>
            <family val="2"/>
            <scheme val="minor"/>
          </rPr>
          <t>Балл: 2 из 2</t>
        </r>
      </text>
    </comment>
    <comment ref="Z168" authorId="0" shapeId="0">
      <text>
        <r>
          <rPr>
            <sz val="11"/>
            <color theme="1"/>
            <rFont val="Calibri"/>
            <family val="2"/>
            <scheme val="minor"/>
          </rPr>
          <t>Балл: 0 из 2</t>
        </r>
      </text>
    </comment>
    <comment ref="AE168" authorId="0" shapeId="0">
      <text>
        <r>
          <rPr>
            <sz val="11"/>
            <color theme="1"/>
            <rFont val="Calibri"/>
            <family val="2"/>
            <scheme val="minor"/>
          </rPr>
          <t>Балл: 2 из 2</t>
        </r>
      </text>
    </comment>
    <comment ref="AF168" authorId="0" shapeId="0">
      <text>
        <r>
          <rPr>
            <sz val="11"/>
            <color theme="1"/>
            <rFont val="Calibri"/>
            <family val="2"/>
            <scheme val="minor"/>
          </rPr>
          <t>Балл: 4 из 4</t>
        </r>
      </text>
    </comment>
    <comment ref="AI168" authorId="0" shapeId="0">
      <text>
        <r>
          <rPr>
            <sz val="11"/>
            <color theme="1"/>
            <rFont val="Calibri"/>
            <family val="2"/>
            <scheme val="minor"/>
          </rPr>
          <t>Балл: 0 из 4</t>
        </r>
      </text>
    </comment>
    <comment ref="AK168" authorId="0" shapeId="0">
      <text>
        <r>
          <rPr>
            <sz val="11"/>
            <color theme="1"/>
            <rFont val="Calibri"/>
            <family val="2"/>
            <scheme val="minor"/>
          </rPr>
          <t>Балл: 0 из 4</t>
        </r>
      </text>
    </comment>
    <comment ref="AP168" authorId="0" shapeId="0">
      <text>
        <r>
          <rPr>
            <sz val="11"/>
            <color theme="1"/>
            <rFont val="Calibri"/>
            <family val="2"/>
            <scheme val="minor"/>
          </rPr>
          <t>Балл: 0 из 4</t>
        </r>
      </text>
    </comment>
    <comment ref="AR168" authorId="0" shapeId="0">
      <text>
        <r>
          <rPr>
            <sz val="11"/>
            <color theme="1"/>
            <rFont val="Calibri"/>
            <family val="2"/>
            <scheme val="minor"/>
          </rPr>
          <t>Балл: 0 из 4</t>
        </r>
      </text>
    </comment>
    <comment ref="AZ168" authorId="0" shapeId="0">
      <text>
        <r>
          <rPr>
            <sz val="11"/>
            <color theme="1"/>
            <rFont val="Calibri"/>
            <family val="2"/>
            <scheme val="minor"/>
          </rPr>
          <t>Балл: 0 из 4</t>
        </r>
      </text>
    </comment>
    <comment ref="BE168" authorId="0" shapeId="0">
      <text>
        <r>
          <rPr>
            <sz val="11"/>
            <color theme="1"/>
            <rFont val="Calibri"/>
            <family val="2"/>
            <scheme val="minor"/>
          </rPr>
          <t>Балл: 4 из 4</t>
        </r>
      </text>
    </comment>
    <comment ref="BJ168" authorId="0" shapeId="0">
      <text>
        <r>
          <rPr>
            <sz val="11"/>
            <color theme="1"/>
            <rFont val="Calibri"/>
            <family val="2"/>
            <scheme val="minor"/>
          </rPr>
          <t>Балл: 0 из 6</t>
        </r>
      </text>
    </comment>
    <comment ref="BR168" authorId="0" shapeId="0">
      <text>
        <r>
          <rPr>
            <sz val="11"/>
            <color theme="1"/>
            <rFont val="Calibri"/>
            <family val="2"/>
            <scheme val="minor"/>
          </rPr>
          <t>Балл: 6 из 6</t>
        </r>
      </text>
    </comment>
    <comment ref="BT168" authorId="0" shapeId="0">
      <text>
        <r>
          <rPr>
            <sz val="11"/>
            <color theme="1"/>
            <rFont val="Calibri"/>
            <family val="2"/>
            <scheme val="minor"/>
          </rPr>
          <t>Балл: 6 из 6</t>
        </r>
      </text>
    </comment>
    <comment ref="BY168" authorId="0" shapeId="0">
      <text>
        <r>
          <rPr>
            <sz val="11"/>
            <color theme="1"/>
            <rFont val="Calibri"/>
            <family val="2"/>
            <scheme val="minor"/>
          </rPr>
          <t>Балл: 0 из 6</t>
        </r>
      </text>
    </comment>
    <comment ref="CI168" authorId="0" shapeId="0">
      <text>
        <r>
          <rPr>
            <sz val="11"/>
            <color theme="1"/>
            <rFont val="Calibri"/>
            <family val="2"/>
            <scheme val="minor"/>
          </rPr>
          <t>Балл: 0 из 2</t>
        </r>
      </text>
    </comment>
    <comment ref="CN168" authorId="0" shapeId="0">
      <text>
        <r>
          <rPr>
            <sz val="11"/>
            <color theme="1"/>
            <rFont val="Calibri"/>
            <family val="2"/>
            <scheme val="minor"/>
          </rPr>
          <t>Балл: 0 из 4</t>
        </r>
      </text>
    </comment>
    <comment ref="DC168" authorId="0" shapeId="0">
      <text>
        <r>
          <rPr>
            <sz val="11"/>
            <color theme="1"/>
            <rFont val="Calibri"/>
            <family val="2"/>
            <scheme val="minor"/>
          </rPr>
          <t>Балл: 0 из 4</t>
        </r>
      </text>
    </comment>
    <comment ref="DJ168" authorId="0" shapeId="0">
      <text>
        <r>
          <rPr>
            <sz val="11"/>
            <color theme="1"/>
            <rFont val="Calibri"/>
            <family val="2"/>
            <scheme val="minor"/>
          </rPr>
          <t>Балл: 0 из 4</t>
        </r>
      </text>
    </comment>
    <comment ref="DU168" authorId="0" shapeId="0">
      <text>
        <r>
          <rPr>
            <sz val="11"/>
            <color theme="1"/>
            <rFont val="Calibri"/>
            <family val="2"/>
            <scheme val="minor"/>
          </rPr>
          <t>Балл: 6 из 6</t>
        </r>
      </text>
    </comment>
    <comment ref="DZ168" authorId="0" shapeId="0">
      <text>
        <r>
          <rPr>
            <sz val="11"/>
            <color theme="1"/>
            <rFont val="Calibri"/>
            <family val="2"/>
            <scheme val="minor"/>
          </rPr>
          <t>Балл: 2 из 2</t>
        </r>
      </text>
    </comment>
    <comment ref="EP168" authorId="0" shapeId="0">
      <text>
        <r>
          <rPr>
            <sz val="11"/>
            <color theme="1"/>
            <rFont val="Calibri"/>
            <family val="2"/>
            <scheme val="minor"/>
          </rPr>
          <t>Балл: 4 из 4</t>
        </r>
      </text>
    </comment>
    <comment ref="EY168" authorId="0" shapeId="0">
      <text>
        <r>
          <rPr>
            <sz val="11"/>
            <color theme="1"/>
            <rFont val="Calibri"/>
            <family val="2"/>
            <scheme val="minor"/>
          </rPr>
          <t>Балл: 3 из 6</t>
        </r>
      </text>
    </comment>
    <comment ref="G169" authorId="0" shapeId="0">
      <text>
        <r>
          <rPr>
            <sz val="11"/>
            <color theme="1"/>
            <rFont val="Calibri"/>
            <family val="2"/>
            <scheme val="minor"/>
          </rPr>
          <t>Балл: 0 из 2</t>
        </r>
      </text>
    </comment>
    <comment ref="O169" authorId="0" shapeId="0">
      <text>
        <r>
          <rPr>
            <sz val="11"/>
            <color theme="1"/>
            <rFont val="Calibri"/>
            <family val="2"/>
            <scheme val="minor"/>
          </rPr>
          <t>Балл: 2 из 2</t>
        </r>
      </text>
    </comment>
    <comment ref="V169" authorId="0" shapeId="0">
      <text>
        <r>
          <rPr>
            <sz val="11"/>
            <color theme="1"/>
            <rFont val="Calibri"/>
            <family val="2"/>
            <scheme val="minor"/>
          </rPr>
          <t>Балл: 2 из 2</t>
        </r>
      </text>
    </comment>
    <comment ref="X169" authorId="0" shapeId="0">
      <text>
        <r>
          <rPr>
            <sz val="11"/>
            <color theme="1"/>
            <rFont val="Calibri"/>
            <family val="2"/>
            <scheme val="minor"/>
          </rPr>
          <t>Балл: 2 из 2</t>
        </r>
      </text>
    </comment>
    <comment ref="AE169" authorId="0" shapeId="0">
      <text>
        <r>
          <rPr>
            <sz val="11"/>
            <color theme="1"/>
            <rFont val="Calibri"/>
            <family val="2"/>
            <scheme val="minor"/>
          </rPr>
          <t>Балл: 2 из 2</t>
        </r>
      </text>
    </comment>
    <comment ref="AF169" authorId="0" shapeId="0">
      <text>
        <r>
          <rPr>
            <sz val="11"/>
            <color theme="1"/>
            <rFont val="Calibri"/>
            <family val="2"/>
            <scheme val="minor"/>
          </rPr>
          <t>Балл: 4 из 4</t>
        </r>
      </text>
    </comment>
    <comment ref="AH169" authorId="0" shapeId="0">
      <text>
        <r>
          <rPr>
            <sz val="11"/>
            <color theme="1"/>
            <rFont val="Calibri"/>
            <family val="2"/>
            <scheme val="minor"/>
          </rPr>
          <t>Балл: 4 из 4</t>
        </r>
      </text>
    </comment>
    <comment ref="AK169" authorId="0" shapeId="0">
      <text>
        <r>
          <rPr>
            <sz val="11"/>
            <color theme="1"/>
            <rFont val="Calibri"/>
            <family val="2"/>
            <scheme val="minor"/>
          </rPr>
          <t>Балл: 0 из 4</t>
        </r>
      </text>
    </comment>
    <comment ref="AO169" authorId="0" shapeId="0">
      <text>
        <r>
          <rPr>
            <sz val="11"/>
            <color theme="1"/>
            <rFont val="Calibri"/>
            <family val="2"/>
            <scheme val="minor"/>
          </rPr>
          <t>Балл: 4 из 4</t>
        </r>
      </text>
    </comment>
    <comment ref="AU169" authorId="0" shapeId="0">
      <text>
        <r>
          <rPr>
            <sz val="11"/>
            <color theme="1"/>
            <rFont val="Calibri"/>
            <family val="2"/>
            <scheme val="minor"/>
          </rPr>
          <t>Балл: 4 из 4</t>
        </r>
      </text>
    </comment>
    <comment ref="BA169" authorId="0" shapeId="0">
      <text>
        <r>
          <rPr>
            <sz val="11"/>
            <color theme="1"/>
            <rFont val="Calibri"/>
            <family val="2"/>
            <scheme val="minor"/>
          </rPr>
          <t>Балл: 0 из 4</t>
        </r>
      </text>
    </comment>
    <comment ref="BF169" authorId="0" shapeId="0">
      <text>
        <r>
          <rPr>
            <sz val="11"/>
            <color theme="1"/>
            <rFont val="Calibri"/>
            <family val="2"/>
            <scheme val="minor"/>
          </rPr>
          <t>Балл: 0 из 4</t>
        </r>
      </text>
    </comment>
    <comment ref="BJ169" authorId="0" shapeId="0">
      <text>
        <r>
          <rPr>
            <sz val="11"/>
            <color theme="1"/>
            <rFont val="Calibri"/>
            <family val="2"/>
            <scheme val="minor"/>
          </rPr>
          <t>Балл: 0 из 6</t>
        </r>
      </text>
    </comment>
    <comment ref="BO169" authorId="0" shapeId="0">
      <text>
        <r>
          <rPr>
            <sz val="11"/>
            <color theme="1"/>
            <rFont val="Calibri"/>
            <family val="2"/>
            <scheme val="minor"/>
          </rPr>
          <t>Балл: 0 из 6</t>
        </r>
      </text>
    </comment>
    <comment ref="BQ169" authorId="0" shapeId="0">
      <text>
        <r>
          <rPr>
            <sz val="11"/>
            <color theme="1"/>
            <rFont val="Calibri"/>
            <family val="2"/>
            <scheme val="minor"/>
          </rPr>
          <t>Балл: 0 из 6</t>
        </r>
      </text>
    </comment>
    <comment ref="BT169" authorId="0" shapeId="0">
      <text>
        <r>
          <rPr>
            <sz val="11"/>
            <color theme="1"/>
            <rFont val="Calibri"/>
            <family val="2"/>
            <scheme val="minor"/>
          </rPr>
          <t>Балл: 6 из 6</t>
        </r>
      </text>
    </comment>
    <comment ref="BX169" authorId="0" shapeId="0">
      <text>
        <r>
          <rPr>
            <sz val="11"/>
            <color theme="1"/>
            <rFont val="Calibri"/>
            <family val="2"/>
            <scheme val="minor"/>
          </rPr>
          <t>Балл: 0 из 6</t>
        </r>
      </text>
    </comment>
    <comment ref="CE169" authorId="0" shapeId="0">
      <text>
        <r>
          <rPr>
            <sz val="11"/>
            <color theme="1"/>
            <rFont val="Calibri"/>
            <family val="2"/>
            <scheme val="minor"/>
          </rPr>
          <t>Балл: 2 из 2</t>
        </r>
      </text>
    </comment>
    <comment ref="CM169" authorId="0" shapeId="0">
      <text>
        <r>
          <rPr>
            <sz val="11"/>
            <color theme="1"/>
            <rFont val="Calibri"/>
            <family val="2"/>
            <scheme val="minor"/>
          </rPr>
          <t>Балл: 0 из 4</t>
        </r>
      </text>
    </comment>
    <comment ref="CU169" authorId="0" shapeId="0">
      <text>
        <r>
          <rPr>
            <sz val="11"/>
            <color theme="1"/>
            <rFont val="Calibri"/>
            <family val="2"/>
            <scheme val="minor"/>
          </rPr>
          <t>Балл: 0 из 4</t>
        </r>
      </text>
    </comment>
    <comment ref="DF169" authorId="0" shapeId="0">
      <text>
        <r>
          <rPr>
            <sz val="11"/>
            <color theme="1"/>
            <rFont val="Calibri"/>
            <family val="2"/>
            <scheme val="minor"/>
          </rPr>
          <t>Балл: 0 из 4</t>
        </r>
      </text>
    </comment>
    <comment ref="DW169" authorId="0" shapeId="0">
      <text>
        <r>
          <rPr>
            <sz val="11"/>
            <color theme="1"/>
            <rFont val="Calibri"/>
            <family val="2"/>
            <scheme val="minor"/>
          </rPr>
          <t>Балл: 6 из 6</t>
        </r>
      </text>
    </comment>
    <comment ref="EA169" authorId="0" shapeId="0">
      <text>
        <r>
          <rPr>
            <sz val="11"/>
            <color theme="1"/>
            <rFont val="Calibri"/>
            <family val="2"/>
            <scheme val="minor"/>
          </rPr>
          <t>Балл: 2 из 2</t>
        </r>
      </text>
    </comment>
    <comment ref="ER169" authorId="0" shapeId="0">
      <text>
        <r>
          <rPr>
            <sz val="11"/>
            <color theme="1"/>
            <rFont val="Calibri"/>
            <family val="2"/>
            <scheme val="minor"/>
          </rPr>
          <t>Балл: 4 из 4</t>
        </r>
      </text>
    </comment>
    <comment ref="EU169" authorId="0" shapeId="0">
      <text>
        <r>
          <rPr>
            <sz val="11"/>
            <color theme="1"/>
            <rFont val="Calibri"/>
            <family val="2"/>
            <scheme val="minor"/>
          </rPr>
          <t>Балл: 3 из 6</t>
        </r>
      </text>
    </comment>
    <comment ref="J170" authorId="0" shapeId="0">
      <text>
        <r>
          <rPr>
            <sz val="11"/>
            <color theme="1"/>
            <rFont val="Calibri"/>
            <family val="2"/>
            <scheme val="minor"/>
          </rPr>
          <t>Балл: 0 из 2</t>
        </r>
      </text>
    </comment>
    <comment ref="O170" authorId="0" shapeId="0">
      <text>
        <r>
          <rPr>
            <sz val="11"/>
            <color theme="1"/>
            <rFont val="Calibri"/>
            <family val="2"/>
            <scheme val="minor"/>
          </rPr>
          <t>Балл: 2 из 2</t>
        </r>
      </text>
    </comment>
    <comment ref="T170" authorId="0" shapeId="0">
      <text>
        <r>
          <rPr>
            <sz val="11"/>
            <color theme="1"/>
            <rFont val="Calibri"/>
            <family val="2"/>
            <scheme val="minor"/>
          </rPr>
          <t>Балл: 0 из 2</t>
        </r>
      </text>
    </comment>
    <comment ref="Y170" authorId="0" shapeId="0">
      <text>
        <r>
          <rPr>
            <sz val="11"/>
            <color theme="1"/>
            <rFont val="Calibri"/>
            <family val="2"/>
            <scheme val="minor"/>
          </rPr>
          <t>Балл: 2 из 2</t>
        </r>
      </text>
    </comment>
    <comment ref="AB170" authorId="0" shapeId="0">
      <text>
        <r>
          <rPr>
            <sz val="11"/>
            <color theme="1"/>
            <rFont val="Calibri"/>
            <family val="2"/>
            <scheme val="minor"/>
          </rPr>
          <t>Балл: 2 из 2</t>
        </r>
      </text>
    </comment>
    <comment ref="AF170" authorId="0" shapeId="0">
      <text>
        <r>
          <rPr>
            <sz val="11"/>
            <color theme="1"/>
            <rFont val="Calibri"/>
            <family val="2"/>
            <scheme val="minor"/>
          </rPr>
          <t>Балл: 4 из 4</t>
        </r>
      </text>
    </comment>
    <comment ref="AH170" authorId="0" shapeId="0">
      <text>
        <r>
          <rPr>
            <sz val="11"/>
            <color theme="1"/>
            <rFont val="Calibri"/>
            <family val="2"/>
            <scheme val="minor"/>
          </rPr>
          <t>Балл: 4 из 4</t>
        </r>
      </text>
    </comment>
    <comment ref="AJ170" authorId="0" shapeId="0">
      <text>
        <r>
          <rPr>
            <sz val="11"/>
            <color theme="1"/>
            <rFont val="Calibri"/>
            <family val="2"/>
            <scheme val="minor"/>
          </rPr>
          <t>Балл: 4 из 4</t>
        </r>
      </text>
    </comment>
    <comment ref="AP170" authorId="0" shapeId="0">
      <text>
        <r>
          <rPr>
            <sz val="11"/>
            <color theme="1"/>
            <rFont val="Calibri"/>
            <family val="2"/>
            <scheme val="minor"/>
          </rPr>
          <t>Балл: 4 из 4</t>
        </r>
      </text>
    </comment>
    <comment ref="AV170" authorId="0" shapeId="0">
      <text>
        <r>
          <rPr>
            <sz val="11"/>
            <color theme="1"/>
            <rFont val="Calibri"/>
            <family val="2"/>
            <scheme val="minor"/>
          </rPr>
          <t>Балл: 4 из 4</t>
        </r>
      </text>
    </comment>
    <comment ref="BB170" authorId="0" shapeId="0">
      <text>
        <r>
          <rPr>
            <sz val="11"/>
            <color theme="1"/>
            <rFont val="Calibri"/>
            <family val="2"/>
            <scheme val="minor"/>
          </rPr>
          <t>Балл: 0 из 4</t>
        </r>
      </text>
    </comment>
    <comment ref="BF170" authorId="0" shapeId="0">
      <text>
        <r>
          <rPr>
            <sz val="11"/>
            <color theme="1"/>
            <rFont val="Calibri"/>
            <family val="2"/>
            <scheme val="minor"/>
          </rPr>
          <t>Балл: 0 из 4</t>
        </r>
      </text>
    </comment>
    <comment ref="BK170" authorId="0" shapeId="0">
      <text>
        <r>
          <rPr>
            <sz val="11"/>
            <color theme="1"/>
            <rFont val="Calibri"/>
            <family val="2"/>
            <scheme val="minor"/>
          </rPr>
          <t>Балл: 0 из 6</t>
        </r>
      </text>
    </comment>
    <comment ref="BO170" authorId="0" shapeId="0">
      <text>
        <r>
          <rPr>
            <sz val="11"/>
            <color theme="1"/>
            <rFont val="Calibri"/>
            <family val="2"/>
            <scheme val="minor"/>
          </rPr>
          <t>Балл: 0 из 6</t>
        </r>
      </text>
    </comment>
    <comment ref="BR170" authorId="0" shapeId="0">
      <text>
        <r>
          <rPr>
            <sz val="11"/>
            <color theme="1"/>
            <rFont val="Calibri"/>
            <family val="2"/>
            <scheme val="minor"/>
          </rPr>
          <t>Балл: 0 из 6</t>
        </r>
      </text>
    </comment>
    <comment ref="BV170" authorId="0" shapeId="0">
      <text>
        <r>
          <rPr>
            <sz val="11"/>
            <color theme="1"/>
            <rFont val="Calibri"/>
            <family val="2"/>
            <scheme val="minor"/>
          </rPr>
          <t>&lt;пропущен&gt;</t>
        </r>
      </text>
    </comment>
    <comment ref="BY170" authorId="0" shapeId="0">
      <text>
        <r>
          <rPr>
            <sz val="11"/>
            <color theme="1"/>
            <rFont val="Calibri"/>
            <family val="2"/>
            <scheme val="minor"/>
          </rPr>
          <t>Балл: 0 из 6</t>
        </r>
      </text>
    </comment>
    <comment ref="CA170" authorId="0" shapeId="0">
      <text>
        <r>
          <rPr>
            <sz val="11"/>
            <color theme="1"/>
            <rFont val="Calibri"/>
            <family val="2"/>
            <scheme val="minor"/>
          </rPr>
          <t>Балл: 2 из 2</t>
        </r>
      </text>
    </comment>
    <comment ref="CM170" authorId="0" shapeId="0">
      <text>
        <r>
          <rPr>
            <sz val="11"/>
            <color theme="1"/>
            <rFont val="Calibri"/>
            <family val="2"/>
            <scheme val="minor"/>
          </rPr>
          <t>Балл: 0 из 4</t>
        </r>
      </text>
    </comment>
    <comment ref="CX170" authorId="0" shapeId="0">
      <text>
        <r>
          <rPr>
            <sz val="11"/>
            <color theme="1"/>
            <rFont val="Calibri"/>
            <family val="2"/>
            <scheme val="minor"/>
          </rPr>
          <t>Балл: 4 из 4</t>
        </r>
      </text>
    </comment>
    <comment ref="DI170" authorId="0" shapeId="0">
      <text>
        <r>
          <rPr>
            <sz val="11"/>
            <color theme="1"/>
            <rFont val="Calibri"/>
            <family val="2"/>
            <scheme val="minor"/>
          </rPr>
          <t>Балл: 0 из 4</t>
        </r>
      </text>
    </comment>
    <comment ref="DT170" authorId="0" shapeId="0">
      <text>
        <r>
          <rPr>
            <sz val="11"/>
            <color theme="1"/>
            <rFont val="Calibri"/>
            <family val="2"/>
            <scheme val="minor"/>
          </rPr>
          <t>Балл: 6 из 6</t>
        </r>
      </text>
    </comment>
    <comment ref="ED170" authorId="0" shapeId="0">
      <text>
        <r>
          <rPr>
            <sz val="11"/>
            <color theme="1"/>
            <rFont val="Calibri"/>
            <family val="2"/>
            <scheme val="minor"/>
          </rPr>
          <t>Балл: 2 из 2</t>
        </r>
      </text>
    </comment>
    <comment ref="EQ170" authorId="0" shapeId="0">
      <text>
        <r>
          <rPr>
            <sz val="11"/>
            <color theme="1"/>
            <rFont val="Calibri"/>
            <family val="2"/>
            <scheme val="minor"/>
          </rPr>
          <t>Балл: 0 из 4</t>
        </r>
      </text>
    </comment>
    <comment ref="EZ170" authorId="0" shapeId="0">
      <text>
        <r>
          <rPr>
            <sz val="11"/>
            <color theme="1"/>
            <rFont val="Calibri"/>
            <family val="2"/>
            <scheme val="minor"/>
          </rPr>
          <t>Балл: 0 из 6</t>
        </r>
      </text>
    </comment>
  </commentList>
</comments>
</file>

<file path=xl/sharedStrings.xml><?xml version="1.0" encoding="utf-8"?>
<sst xmlns="http://schemas.openxmlformats.org/spreadsheetml/2006/main" count="28635" uniqueCount="1756">
  <si>
    <t>Диагностическая работа по РУССКОМУ ЯЗЫКУ</t>
  </si>
  <si>
    <t>Группа</t>
  </si>
  <si>
    <t>Корневая группа</t>
  </si>
  <si>
    <t>Предметные компетенции</t>
  </si>
  <si>
    <t>Методические компетенции</t>
  </si>
  <si>
    <t>Психолого-педагогические компетенции</t>
  </si>
  <si>
    <t>Коммуникативные компетенции</t>
  </si>
  <si>
    <t>Вопрос 1</t>
  </si>
  <si>
    <t>Вопрос 2</t>
  </si>
  <si>
    <t>Вопрос 3</t>
  </si>
  <si>
    <t>Вопрос 4</t>
  </si>
  <si>
    <t>Вопрос 5</t>
  </si>
  <si>
    <t>Вопрос 6</t>
  </si>
  <si>
    <t>Вопрос 7</t>
  </si>
  <si>
    <t>Вопрос 8</t>
  </si>
  <si>
    <t>Впорос 9</t>
  </si>
  <si>
    <t>Вопрос 10</t>
  </si>
  <si>
    <t>Вопрос 11</t>
  </si>
  <si>
    <t>Вопрос 12</t>
  </si>
  <si>
    <t>Вопрос 13</t>
  </si>
  <si>
    <t>Вопрос 14</t>
  </si>
  <si>
    <t>Вопрос 15</t>
  </si>
  <si>
    <t>Вопрос 16</t>
  </si>
  <si>
    <t>Вопрос 17</t>
  </si>
  <si>
    <t>Вопрос 18</t>
  </si>
  <si>
    <t>Вопрос 19</t>
  </si>
  <si>
    <t>Вопрос 20</t>
  </si>
  <si>
    <t>Вопрос 21</t>
  </si>
  <si>
    <t>Вопрос 22</t>
  </si>
  <si>
    <t>Вопрос 23</t>
  </si>
  <si>
    <t>Вопрос 24</t>
  </si>
  <si>
    <t>Вопрос 25</t>
  </si>
  <si>
    <t>Вопрос №</t>
  </si>
  <si>
    <t>Тип вопроса</t>
  </si>
  <si>
    <t>Всего</t>
  </si>
  <si>
    <t>Верно</t>
  </si>
  <si>
    <t>Частично</t>
  </si>
  <si>
    <t>Неверно</t>
  </si>
  <si>
    <t>СреднийБалл</t>
  </si>
  <si>
    <t>МаксБалл</t>
  </si>
  <si>
    <t>Процент</t>
  </si>
  <si>
    <t>№</t>
  </si>
  <si>
    <t>Фамилия</t>
  </si>
  <si>
    <t>Имя</t>
  </si>
  <si>
    <t>Отчество</t>
  </si>
  <si>
    <t>Б</t>
  </si>
  <si>
    <t>М</t>
  </si>
  <si>
    <t>%</t>
  </si>
  <si>
    <t>Косотурова</t>
  </si>
  <si>
    <t>Татьяна</t>
  </si>
  <si>
    <t>Артуровна</t>
  </si>
  <si>
    <t>Демьянова</t>
  </si>
  <si>
    <t>Альбина</t>
  </si>
  <si>
    <t>Наилевна</t>
  </si>
  <si>
    <t>Козлова</t>
  </si>
  <si>
    <t>Анастасия</t>
  </si>
  <si>
    <t>Викторовна</t>
  </si>
  <si>
    <t>Пресняк</t>
  </si>
  <si>
    <t>Елена</t>
  </si>
  <si>
    <t>Витальевна</t>
  </si>
  <si>
    <t>Попова</t>
  </si>
  <si>
    <t>Мария</t>
  </si>
  <si>
    <t>Валерьевна</t>
  </si>
  <si>
    <t>Богачева</t>
  </si>
  <si>
    <t>Ивановна</t>
  </si>
  <si>
    <t>Мальцева</t>
  </si>
  <si>
    <t>Валериевна</t>
  </si>
  <si>
    <t>Канышева</t>
  </si>
  <si>
    <t>Любовь</t>
  </si>
  <si>
    <t>Леонидовна</t>
  </si>
  <si>
    <t>Ольховик</t>
  </si>
  <si>
    <t>Разалия</t>
  </si>
  <si>
    <t>Фуатовна</t>
  </si>
  <si>
    <t>Лепинских</t>
  </si>
  <si>
    <t>Ольга</t>
  </si>
  <si>
    <t>Сергеевна</t>
  </si>
  <si>
    <t>Хусаинова</t>
  </si>
  <si>
    <t>Лидия</t>
  </si>
  <si>
    <t>Ралифовна</t>
  </si>
  <si>
    <t>Лебедева</t>
  </si>
  <si>
    <t>Томилова</t>
  </si>
  <si>
    <t>Оксана</t>
  </si>
  <si>
    <t>Геннадьевна</t>
  </si>
  <si>
    <t>Шихова</t>
  </si>
  <si>
    <t>Галина</t>
  </si>
  <si>
    <t>Иванова</t>
  </si>
  <si>
    <t>Наиля</t>
  </si>
  <si>
    <t>Рифовна</t>
  </si>
  <si>
    <t>Лавринова</t>
  </si>
  <si>
    <t>Александровна</t>
  </si>
  <si>
    <t>Бушуева</t>
  </si>
  <si>
    <t>Наталья</t>
  </si>
  <si>
    <t>Уймина</t>
  </si>
  <si>
    <t>Никифорова</t>
  </si>
  <si>
    <t>Бахарева</t>
  </si>
  <si>
    <t>Екатерина</t>
  </si>
  <si>
    <t>Николаевна</t>
  </si>
  <si>
    <t>Шкала</t>
  </si>
  <si>
    <t>Оценка*</t>
  </si>
  <si>
    <t>Предм_комп</t>
  </si>
  <si>
    <t>Метод_комп</t>
  </si>
  <si>
    <t>Псих_комп</t>
  </si>
  <si>
    <t>Ком_комп</t>
  </si>
  <si>
    <t>Предм_комп_макс</t>
  </si>
  <si>
    <t>Метод_комп_макс</t>
  </si>
  <si>
    <t>Псих_комп_макс</t>
  </si>
  <si>
    <t>Ком_комп_макс</t>
  </si>
  <si>
    <t>Значение</t>
  </si>
  <si>
    <t>Результат</t>
  </si>
  <si>
    <t>ниже базового уровня</t>
  </si>
  <si>
    <t>базовый</t>
  </si>
  <si>
    <t>недостаточный</t>
  </si>
  <si>
    <t>базовый уровень</t>
  </si>
  <si>
    <t>повышенный</t>
  </si>
  <si>
    <t>Диапазон</t>
  </si>
  <si>
    <t>Количество</t>
  </si>
  <si>
    <t>[0;50]</t>
  </si>
  <si>
    <t>[0;14]</t>
  </si>
  <si>
    <t>[0;18]</t>
  </si>
  <si>
    <t>[0;9]</t>
  </si>
  <si>
    <t>[0;5]</t>
  </si>
  <si>
    <t>[51;70]</t>
  </si>
  <si>
    <t>[15;25]</t>
  </si>
  <si>
    <t>[19;31]</t>
  </si>
  <si>
    <t>[10;16]</t>
  </si>
  <si>
    <t>[6;10]</t>
  </si>
  <si>
    <t>[71;90]</t>
  </si>
  <si>
    <t>повышенный уровень</t>
  </si>
  <si>
    <t>[26;30]</t>
  </si>
  <si>
    <t>[32;38]</t>
  </si>
  <si>
    <t>[17;20]</t>
  </si>
  <si>
    <t>[11;12]</t>
  </si>
  <si>
    <t>[91;100]</t>
  </si>
  <si>
    <t>высокий уровень</t>
  </si>
  <si>
    <t>1</t>
  </si>
  <si>
    <t>2</t>
  </si>
  <si>
    <t>3</t>
  </si>
  <si>
    <t>1 – цепная</t>
  </si>
  <si>
    <t>2 – параллельная</t>
  </si>
  <si>
    <t>3 – цепная и параллельная</t>
  </si>
  <si>
    <t>Научные открытия гениальных учёных бывают подготовлены многолетними трудами талантливых предшественников.</t>
  </si>
  <si>
    <t>Гениальный учёный совершает научные открытия благодаря труду талантливых предшественников.</t>
  </si>
  <si>
    <t>Одна из грамматических основ предложения 5 – «лыжник оттолкнулся».</t>
  </si>
  <si>
    <t>В первой части сложного предложения 4 составное именное сказуемое.</t>
  </si>
  <si>
    <t>Предложение 4</t>
  </si>
  <si>
    <t>сложноподчиненное</t>
  </si>
  <si>
    <t>сложное с союзной сочинительной и подчинительной связью.</t>
  </si>
  <si>
    <t>простое осложненное</t>
  </si>
  <si>
    <t>123467810</t>
  </si>
  <si>
    <t>13467810</t>
  </si>
  <si>
    <t>1345691011</t>
  </si>
  <si>
    <t>134567911</t>
  </si>
  <si>
    <t>1345678911</t>
  </si>
  <si>
    <t>1234567811</t>
  </si>
  <si>
    <t>колодезное дно</t>
  </si>
  <si>
    <t>колодцевое дно</t>
  </si>
  <si>
    <t>учил с прилежанием</t>
  </si>
  <si>
    <t>учил с прилежностью</t>
  </si>
  <si>
    <t>вошел улыбаясь</t>
  </si>
  <si>
    <t>вошёлулыбаясь</t>
  </si>
  <si>
    <t>печенье для диабетиков</t>
  </si>
  <si>
    <t>добро без корысти</t>
  </si>
  <si>
    <t>ИСПОЛЬЗОВАТЬ – на конце приставки перед глухим согласным пишется буква С.</t>
  </si>
  <si>
    <t>РАСЦЕНИВАТЬ – на конце приставки перед буквой, обозначающей глухой согласный звук, пишется буква С.</t>
  </si>
  <si>
    <t>(решил много) ЗАДАЧ – в форме множественного числа имени существительного 3-го склонения после шипящего буква Ь не пишется.</t>
  </si>
  <si>
    <t>ВСКРИКНУЛ - на конце приставки перед буквой, обозначающей глухой согласный звук, пишется буква С</t>
  </si>
  <si>
    <t>ЗАМУЖ – не пишется Ь после шипящего в наречии, поскольку слово является исключением из правил.</t>
  </si>
  <si>
    <t>ВСКРУЖИЛ – на конце приставки перед буквой, обозначающей глухой согласный звук, пишется буква С.</t>
  </si>
  <si>
    <t>3г</t>
  </si>
  <si>
    <t>4е</t>
  </si>
  <si>
    <t>2д</t>
  </si>
  <si>
    <t>4д</t>
  </si>
  <si>
    <t>3д</t>
  </si>
  <si>
    <t>3б</t>
  </si>
  <si>
    <t>2б)</t>
  </si>
  <si>
    <t>Инверсия</t>
  </si>
  <si>
    <t>Антитеза</t>
  </si>
  <si>
    <t>Параллелизм</t>
  </si>
  <si>
    <t>Метонимия</t>
  </si>
  <si>
    <t>Метафора</t>
  </si>
  <si>
    <t>Гипербола</t>
  </si>
  <si>
    <t>Литота</t>
  </si>
  <si>
    <t>Аллитерация</t>
  </si>
  <si>
    <t>Ирония</t>
  </si>
  <si>
    <t>Перифраза</t>
  </si>
  <si>
    <t>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t>
  </si>
  <si>
    <t>вопрос, на который ученик не знает заранее ответ, его он ищет самостоятельно.</t>
  </si>
  <si>
    <t>вопрос, заданный по определенной теме с целью дать возможность самостоятельно исследовать предмет, о котором идет речь.</t>
  </si>
  <si>
    <t>вопрос, требующий разрешения, исследования.</t>
  </si>
  <si>
    <t>вопрос, на который у ученика нет односложного ответа.</t>
  </si>
  <si>
    <t>трудность, с которой сталкивается ребенок при выполнении того или иного задания.</t>
  </si>
  <si>
    <t>вопрос, который не имеет однозначного ответа.</t>
  </si>
  <si>
    <t>важными</t>
  </si>
  <si>
    <t>открытыми</t>
  </si>
  <si>
    <t>да</t>
  </si>
  <si>
    <t>зависит от цели урока</t>
  </si>
  <si>
    <t>Что такое безударная гласная? Какие гласные обычно чередуются?</t>
  </si>
  <si>
    <t>Обучающийся игнорирует морфемный состав слова.</t>
  </si>
  <si>
    <t>Обучающийся ориентируется на сочетание букв.</t>
  </si>
  <si>
    <t>Обучающийся смешивает части речи.</t>
  </si>
  <si>
    <t>Ученик выбирает слово, образованное от глагола.</t>
  </si>
  <si>
    <t>Ученик не знает значения некоторых слов.</t>
  </si>
  <si>
    <t>Варианты не содержат правильного ответа.</t>
  </si>
  <si>
    <t>Ответ ученика правильный, но неточный.</t>
  </si>
  <si>
    <t>Нет</t>
  </si>
  <si>
    <t>Да</t>
  </si>
  <si>
    <t>Зависит от целей обучения</t>
  </si>
  <si>
    <t>Правильные варианты ответов не названы.</t>
  </si>
  <si>
    <t>Ученики действуют формально.</t>
  </si>
  <si>
    <t>Ученики смешивают части речи.</t>
  </si>
  <si>
    <t>Ученики ориентируются на расставленные в тексте знаки препинания.</t>
  </si>
  <si>
    <t>Обучающийся не различает глухие и звонкие согласные.</t>
  </si>
  <si>
    <t>Обучающийся не видит морфемный состав слова.</t>
  </si>
  <si>
    <t>Обучающийся находится под влиянием фонетических процессов.</t>
  </si>
  <si>
    <t>Обучающийся забыл правило.</t>
  </si>
  <si>
    <t>графического</t>
  </si>
  <si>
    <t>программированного</t>
  </si>
  <si>
    <t>фонетико-графического</t>
  </si>
  <si>
    <t>смешение видов подчинительной связи</t>
  </si>
  <si>
    <t>бедностью активных грамматических конструкций</t>
  </si>
  <si>
    <t>ограниченный словарный запас</t>
  </si>
  <si>
    <t>низкая подвижность словаря и грамматики</t>
  </si>
  <si>
    <t>5</t>
  </si>
  <si>
    <t>6</t>
  </si>
  <si>
    <t>4</t>
  </si>
  <si>
    <t>7</t>
  </si>
  <si>
    <t>8</t>
  </si>
  <si>
    <t>9</t>
  </si>
  <si>
    <t>сотрудничество</t>
  </si>
  <si>
    <t>методическое консультирование</t>
  </si>
  <si>
    <t>информационно-экспертное консультирование</t>
  </si>
  <si>
    <t>психологическое консультирование</t>
  </si>
  <si>
    <t>диагностическое консультирование</t>
  </si>
  <si>
    <t>диспут</t>
  </si>
  <si>
    <t>семинар-практикум</t>
  </si>
  <si>
    <t>тренинг</t>
  </si>
  <si>
    <t>тренинговое занятие</t>
  </si>
  <si>
    <t>родительское собрание</t>
  </si>
  <si>
    <t>родительский лекторий</t>
  </si>
  <si>
    <t>диалог</t>
  </si>
  <si>
    <t>компромисс</t>
  </si>
  <si>
    <t>совместный разбор кейсов (случаев), связанных с проявлением девиантного поведения детей и подростков</t>
  </si>
  <si>
    <t>просмотр видеороликов, связанных с проявлением девиантного поведения детей и подростков</t>
  </si>
  <si>
    <t>стендовая информация по вопросам профилактики девиантного поведения детей и подростков</t>
  </si>
  <si>
    <t>тематическая консультация</t>
  </si>
  <si>
    <t>конференция</t>
  </si>
  <si>
    <t>упражнение</t>
  </si>
  <si>
    <t>беседа</t>
  </si>
  <si>
    <t>консультация</t>
  </si>
  <si>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</si>
  <si>
    <t>защищать ребенка</t>
  </si>
  <si>
    <t>соблюдать требования локальных нормативных актов</t>
  </si>
  <si>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</si>
  <si>
    <t>присутствовать при обследовании детей психолого-педагогической комиссией</t>
  </si>
  <si>
    <t>знакомиться с содержанием образования, используемыми методами обучения и воспитания, образовательными технологиями</t>
  </si>
  <si>
    <t>применить другой метод обучения</t>
  </si>
  <si>
    <t>использовать дополнительные задания, направленные на выработку определенных умений</t>
  </si>
  <si>
    <t>уменьшить объем проверочного задания</t>
  </si>
  <si>
    <t>продолжить проведение заданий в четко запланированное время с целью развития у учащихся навыка активной работы</t>
  </si>
  <si>
    <t>использовать карту понятий</t>
  </si>
  <si>
    <t>дать возможность обучающимся следить за своими собственными успехами</t>
  </si>
  <si>
    <t>скорректировать содержание и (или) условия реализации программы при получении низких результатов</t>
  </si>
  <si>
    <t>дополнительная отработка материала</t>
  </si>
  <si>
    <t>Самостоятельно ставят перед собой учебную задачу, выполняют ее и оценивают по предложенным критериям</t>
  </si>
  <si>
    <t>программированное обучение</t>
  </si>
  <si>
    <t>поэтапное формирование умственных действий</t>
  </si>
  <si>
    <t>проблемное обучение</t>
  </si>
  <si>
    <t>технология формирования критического мышления</t>
  </si>
  <si>
    <t>интерактивная технология</t>
  </si>
  <si>
    <t>личностно-ориентированная технология</t>
  </si>
  <si>
    <t>формирование индивидуальной траектории развития обучающегося с учетом графика конкурсов и олимпиад</t>
  </si>
  <si>
    <t>обучение умению выбирать и применять адекватные коммуникативные стратегии и тактики</t>
  </si>
  <si>
    <t>обеспечение особой пространственной и временной организации образовательной среды</t>
  </si>
  <si>
    <t>побуждение школьников соблюдать общепринятые нормы поведения, правила общения со старшими (учителями) и сверстниками (школьниками)</t>
  </si>
  <si>
    <t>организацию на базе класса семейных праздников, конкурсов, соревнований, направленных на сплочение семьи и школы</t>
  </si>
  <si>
    <t>применение интерактивных форм работы учащихся: интеллектуальных игр, стимулирующих познавательную мотивацию школьников</t>
  </si>
  <si>
    <t>профориентационные пробы</t>
  </si>
  <si>
    <t>озеленение пришкольной территории</t>
  </si>
  <si>
    <t>применение фронтального опроса</t>
  </si>
  <si>
    <t>организация групповой работы или работы в парах по обсуждению социально-значимой информации</t>
  </si>
  <si>
    <t>подбор социально-значимых текстов, проблемных ситуаций для обсуждения в классе</t>
  </si>
  <si>
    <t>создание и организация работы родительских комитетов классов</t>
  </si>
  <si>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</si>
  <si>
    <t>побуждение школьников соблюдать принципы учебной дисциплины и самоорганизации</t>
  </si>
  <si>
    <t>развитие индивидуальных способностей обучающихся в кружках, секциях, клубах</t>
  </si>
  <si>
    <t>литературные, исторические, биологические экспедиции</t>
  </si>
  <si>
    <t>активизация познавательной деятельности с использованием элементов наглядности</t>
  </si>
  <si>
    <t>встреча с представителями поисковых отрядов</t>
  </si>
  <si>
    <t>виртуальная экскурсия в краеведческий музей</t>
  </si>
  <si>
    <t>видео-лекция</t>
  </si>
  <si>
    <t>проведение урока в форме театрализации</t>
  </si>
  <si>
    <t>рекрутинговые мероприятия, реализующие идею популяризации деятельности детского общественного объединения, привлечения в него новых участников</t>
  </si>
  <si>
    <t>кейс-метод</t>
  </si>
  <si>
    <t>индивидуальный тьюториал</t>
  </si>
  <si>
    <t>дебаты</t>
  </si>
  <si>
    <t>шефство мотивированных и эрудированных учащихся над их неуспевающими одноклассниками</t>
  </si>
  <si>
    <t>виртуальный тьюториал</t>
  </si>
  <si>
    <t>портфолио</t>
  </si>
  <si>
    <t>просмотр и обсуждение видеофильмов</t>
  </si>
  <si>
    <t>однодневные походы и экскурсии</t>
  </si>
  <si>
    <t>Задание 1. Прочитайте текст. В каком варианте ответа неверно передана информация, раскрывающая содержание микротемы? Укажите номер микротемы.
№ абзаца
Информация о содержании микротемы
1
Метафора – это троп, состоящий в таком употреблении языка, когда значения слов используются для выражения других смыслов. Благодаря образу метафора связывает язык с мифом и искусством и отражает синтетический способ мышления.
2
Метафора позволяет донести нужную информацию до неподготовленного человека и, наоборот, очень опытного, если новые смыслы представить в метафоре через известные.
3
Метафора позволяет объяснить легко и наглядно, чем вы отличаетесь от конкурентов. Владение искусством метафоры сделает вас конкурентоспособным.
Метафора – это троп, состоящий в употреблении слова, обозначающего некоторый класс предметов, явлений, для характеризации или наименования объекта, входящего в другой класс. Благодаря образу метафора связывает язык с мифом и искусством и соответствующими им способами мышления — мифологическим, художественным, синтетическим. Метафорические высказывания рассматриваются как такой способ употребления языка, при котором конвенциональные (буквальные) значения слов используются для выражения других смыслов. Наиболее распространено восходящее к идеям Аристотеля понимание метафоры как сокращенного сравнения, из которого исключено указание на общий признак сравниваемых объектов.
С помощью метафоры легко донести нужную информацию даже до неподготовленного человека. Например, если вы эксперт в какой-то области и пытаетесь объяснить вашему читателю смысл технологии теми же словами и выражениями, которые используются среди специалистов, то вас просто не поймут. Или просто заскучают. Вы рискуете прослыть занудой. Ещё сложнее обстоит дело, когда вам надо донести до человека оттенки смысла давно привычных для него понятий. Читателю кажется, что он уже всё знает про личностный рост и тайм-менеджмент, и ничего нового об этом сказать невозможно. Упакуйте в метафору новые смыслы через известные и вы откроете внимание читателя к восприятию новой информации.
С помощью метафоры можно объяснить легко и наглядно, чем вы отличаетесь от конкурентов. Это гораздо интереснее, чем приводить сухие факты. Например, в случае создания сайтов можно сказать, что стандартная вебстудия — это хлебозавод, который выпекает одинаковые буханки по стандартному рецепту. Ваша вебстудия — как частная кондитерская, где создаются вручную вкуснейшие десерты по индивидуальным авторским рецептам. Если вы овладеете искусством использования метафор, то внимание заинтересованных клиентов будет вам обеспечено.
*1
2
3</t>
  </si>
  <si>
    <t>Задание 1. Прочитайте текст.
Величественные суровые воды Тихого океана – вотчина нерки, рыбы из семейства лососевых, удивительной тем, что в период нереста она, повинуясь инстинкту, проходит тысячи километров. Множество нерки либо гибнет в пути, либо плотные ряды своих товарищей, царапая бока, разрывая чешую становится добычей лесных обитателей. Но они с упорством преодолевают все препятствия, проплывая многие сотни километров, пока не доберутся до места, где им предстоит, исполнив родительский долг, замкнуть жизненный круг.
Путь нерок против течения нелегок. Местами рыбам приходится просто ползти по дну, проталкиваться сквозь и плавники. Трудное путешествие вверх по рекам и ручьям, преодоление порогов и водопадов – самое важное в полной странствий жизни нерок. В пути нерка переживает значительные изменения. Она совсем перестает есть, желудок, кишечник и печень перестают функционировать, активно работают только железы внутренней секреции. Изменяется и окраска. Серебристые с темно-синей спиной рыбы в брачный период становятся кроваво-красными с зеленой головой. Добравшись до нерестилища, самки приступают к поиску партнера. Сложившаяся пара, кружась в брачном танце, отправляется на поиск места для гнезда. Как только оно выбрано, самка, держась головой против течения, хвостовым плавником раскапывает песок и гравий на дне. Самка нерки в среднем откладывает 3 000 икринок.
Когда мальки выберутся из-под слоя гальки, они будут похожи на тоненькие ниточки. Через несколько недель появятся плавники, потом жабры, а тело покроет первая чешуя. Первый год жизни маленькие нерки проведут на родном мелководье. Через год или два они покинут пресные воды, скатившись вниз по реке в море. Когда вместе с нерестом кончается последнее в их жизни лето, нерки буквально на глазах начинают стареть. Все их силы потрачены в брачный сезон, и, по безжалостным законам природы, жить им дальше незачем. (253 слова)
(По материалам журнала «Вокруг света»)
В каком варианте ответа неверно передана информация, раскрывающая содержание микротемы? Укажите номер микротемы.
№ абзаца
Информация о содержании микротемы
1
Воды Тихого океана – вотчина нерки, которую они, повинуясь инстинкту, вынуждены покинуть, чтобы исполнить родительский долг.
2
С трудом пробираясь к месту нереста, нерка совсем перестает есть, желудок, кишечник и печень перестают функционировать, активно работают только железы внутренней секреции. Окраска нерки становится кроваво-красной.
3
У мальков через несколько недель появятся плавники, жабры и чешуя.
1
2
*3</t>
  </si>
  <si>
    <t>Задание 1. Прочитайте текст.
Воздействие природных условий на историческую судьбу того или иного народа сегодня является фактом общепризнанным. Естественно, люди, заселившие берег африканской реки, смотрят на мир не так, как те, кто живёт в бескрайней заснеженной тундре. Климат, особенности флоры и фауны определяют деятельность человека, формируют его культуру, накладывают свой отпечаток на его художественное творчество.
Природа и человек взаимосвязаны, но эта связь гораздо глубже, чем мы привыкли себе это представлять. Дело не в том, что поэт, родившийся возле моря, в стихах начнёт описывать огромные волны, а безграничную человеческую душу будет сравнивать с океанскими просторами. Это всего лишь внешний уровень, связанный с передачей непосредственных зрительных или слуховых впечатлений. Природа не только внешний фон или окружающая среда, она проникает в сокровенные глубины человеческой души. Так, например, жизнь возле моря, этой грозной природной стихии, заставляет думать о нашей слабости перед лицом высших сил. Действительно, стоит дунуть ветру – и рыбацкая лодка навеки исчезнет в пучине.
Но сказанное вовсе не означает, что все приморские жители являются фаталистами, покорно вверяют свою жизнь в руки слепой судьбы. Бури, туманы, постоянная угроза для жизни на Земле вызывают у человека не только страх, но и жажду борьбы. Человек понимает, что в поединке с судьбой он может положиться только на себя: на своё мужество, на своё терпение, на своё упорство. Кто-то, встретив опасность, осторожно отвернёт свою лодку и укроется от бури в надёжной гавани, а кто-то дерзко поднимет парус, рассчитывая с помощью попутного ветра быстрее добраться до нужной точки. Невозможно отрицать влияние природы на развитие нравственных качеств людей, но невозможно отрицать и другое – способности человека сохранять своё высокое звание, несмотря на самые неблагоприятные обстоятельства. (По материалам периодической печати)
В каком варианте ответа неверно передана информация, раскрывающая содержание микротемы? Укажите номер микротемы.
№ абзаца
Информация о содержании микротемы
1
Природа серьезным образом воздействует на историческую судьбу того или иного народа.
2
Природа и человек взаимосвязаны, и эта связь намного глубже, чем принято считать на первый взгляд.
3
Природа оказывает влияние на сокровенные глубины человеческой души. Природа не влияет на мировосприятие людей.
1
2
*3</t>
  </si>
  <si>
    <t>Задание 1. Анализ текста.
Прочитайте текст.
Универсального рецепта того, как выбрать правильный, единственно верный, только тебе предназначенный путь в жизни, просто нет и быть не может. И окончательный выбор всегда остаётся за человеком.
Этот выбор мы делаем уже в детстве, когда выбираем друзей, учимся строить отношения с ровесниками, играть. Но большинство важнейших решений, определяющих жизненный путь, мы всё-таки принимаем в юности. Как считают учёные, вторая половина второго десятилетия жизни – самый ответственный период. Именно в это время человек, как правило, выбирает самое главное и на всю жизнь: ближайшего друга, круг основных интересов, профессию.
Понятно, что такой выбор – дело ответственное. От него невозможно отмахнуться, его нельзя отложить на потом. Не стоит надеяться, что ошибку после можно будет исправить: успеется, вся жизнь впереди! Что-то, конечно, удастся подправить, изменить, но далеко не всё. И неверные решения без последствий не останутся. Ведь успех приходит к тем, кто знает, чего он хочет, решительно делает выбор, верит в себя и упорно достигает намеченных целей.
Определите вид связи микротем:
*1 – цепная
2 – параллельная
3 – цепная и параллельная</t>
  </si>
  <si>
    <t>Задание 1. Прочитайте текст. Сколько абзацев можно выделить в данном тексте? Запишите ответ цифрой.
Гриб – организм удивительный, стоящий особняком в классификации растительного и животного мира. Но это отнюдь не умаляет его достоинств, а точнее, свойств. Можно ли лечиться грибами? Нет, скажете вы, – ими чаще травятся. И это тоже будет ответ, только не совсем по теме. Лечиться грибами можно, что, собственно, мы давно делаем, правда, зачастую даже не подозревая об этом. Ведь грибов в природе существует множество – около 120 тысяч. Считается, что первыми их целебные свойства научились использовать в Японии и Китае, где и зародилось гриболечение. Но справедливости ради стоит сказать, что и на Руси знахари, незнакомые с восточной практикой, тоже умели лечить грибами, разумеется, не заморскими, а своими, местными: трутовиком, например, – от легочных хворей, масленком – от подагры, белым грибом – от желудочно-кишечных расстройств. Вспомним всемирную историю медицины: чему мы обязаны появлением первой подлинной панацеи? Конечно, грибам. В 1929 году английский микробиолог Александер Флеминг открыл гриб кистевик, вырабатывающий антибиотик пенициллин. А ведь это не единственный представитель грибов, обладающий целебным эффектом. Подобное действие оказывают и съедобные грибы: шампиньон луговой, масленок обыкновенный. Вещества, которые они вырабатывают, аналогичны по действию современным антибиотикам. Сегодня эти, а также многие другие свойства грибов, позволяющие использовать их в составе лекарственных препаратов, подтверждены химиками, фармацевтами и врачами, благодаря чему и лечение грибами приобрело популярность. Но лечиться грибами, как, собственно, и всем остальным: травами, дрожжами, пиявками, – можно только у специалиста, потому как некоторые из грибов, входящие в разряд лекарственных, содержат сильнейшие токсины. Здесь достаточно вспомнить истории, произошедшие с римским императором Клавдием, Папой Римским Климентом VII, французским королем Карлом VI, ушедшими в мир иной из-за отравления грибами.
(По материалам журнала «Вокруг света»)
Число [4]</t>
  </si>
  <si>
    <t>Задание 1. Информационная обработка текста.
Прочитайте текст. Укажите варианты ответов, в которых верно передана ГЛАВНАЯ информация, содержащаяся в тексте.
(1)Исаак Ньютон был одним из величайших гениев в науке: за свою жизнь он успел сделать то, что, казалось, не под силу одному человеку. (2) Однако даже самые замечательные открытия знаменитых учёных никогда не бывали делом рук одного человека: их подготавливали работы талантливых предшественников. (З) Недаром сам Ньютон говорил, что не сделал бы того, что ему удалось сделать, «если бы не стоял на плечах у гигантов», которыми он считал Коперника, Кеплера, Галилея, Декарта.
Гениальность учёного определяется количеством научных открытий, совершённых им в течение жизни.
Среди своих предшественников Исаак Ньютон особо выделял Коперника, Кеплера, Галилея, Декарта.
#Научные открытия гениальных учёных бывают подготовлены многолетними трудами талантливых предшественников.
Вклад Исаака Ньютона в науку трудно переоценить: за всю жизнь он сделал столько, сколько не под силу одному учёному.
#Гениальный учёный совершает научные открытия благодаря труду талантливых предшественников.</t>
  </si>
  <si>
    <t>Задание 2. Синтаксический анализ.
Прочитайте текст.
Алтай - это огромные пространства нетронутой цивилизацией природы в двух шагах от современных городов. (2) Особый интерес представляет разнообразие близко соседствующих природных зон: только здесь можно встретить рассвет в степи, полдень в тайге, а закат того же дня - на горном перевале. (3) Поистине уникальными считаются ленточные боры, протянувшиеся по ложбинам древнего стока. (4) Хотя хвойные и смешанные леса распространены во многих регионах России, подобных сосновых лесов нет больше нигде на планете. (5) Из космоса эти длинные, почти параллельные полосы кажутся, наверное, отрезком лыжни, словно гигантский звездный лыжник оттолкнулся от Земли, оставив чёткий след.
Какие из перечисленных утверждений являются верными?
Предложение 1 осложнено обособленным приложением.
В предложении 2 есть однородные члены с обобщающим словом.
В предложении 3 две грамматические основы.
#В первой части сложного предложения 4 составное именное сказуемое.
#Одна из грамматических основ предложения 5 – «лыжник оттолкнулся».</t>
  </si>
  <si>
    <t>Задание 2. Синтаксический анализ.
Прочитайте текст.
(1)Согласно центральной догме молекулярной биологии, химическая индивидуальность каждого живого организма определяется последовательностью пар оснований в ДНК этого организма. (2)Теория эволюции утверждает, что виды развиваются в течение времени и параллельно этому развитию изменяются их ДНК. (3)К изменению ДНК могут привести различные события. (4)Например, медленное накапливание мутаций, массовые ошибки при копировании или проникновение последовательности вирусных нуклеиновых кислот. (5)Но одно можно утверждать смело — чем больше прошло времени с тех пор, как жил общий предок двух видов, тем длиннее период, в течение которого происходили эти изменения, и, следовательно, тем сильнее отличаются последовательности ДНК этих двух видов.
Укажите варианты ответов, в которых верно определены предложения с вводными словами.
Предложение 1
Предложение 2
Предложение 3
#Предложение 4
#Предложение 5</t>
  </si>
  <si>
    <t>Задание 2. Синтаксический анализ.
Прочитайте текст.
…(3) Дело в том, что отклонения от литературного произношения почти также мешают языковому общению, как и неграмотное письмо. (4) Это объясняется тем, что при восприятии устной речи обычно мы не фиксируем внимание на ее звуковой стороне, а непосредственно воспринимаем смысл.
Укажите верную характеристику предложения 4:
сложносочиненное
*сложноподчиненное
простое осложненное
сложное с союзной сочинительной и подчинительной связью.</t>
  </si>
  <si>
    <t>Задание 2. Синтаксический анализ.
Прочитайте текст.
Здоровому взрослому ягуару нечего бояться в природной среде: пожалуй, единственное животное, способное справиться с ягуаром, — это гигантская анаконда. (2) Другое дело – люди: коренные обитатели джунглей Южной Америки иногда убивали ягуаров, но в большинстве своем относились к ним с благоговением и не истребляли понапрасну. (3) Однако, став предметом охоты из-за своей красивой пятнистой шкуры, ягуар постепенно исчезает с лица земли. (4) Хотя торговля шкурами ягуара во всем мире запрещена, браконьеры все еще поставляют их на черный рынок. (5) Сокращению популяции ягуаров способствует и вырубка лесов – единственной среды обитания этих животных.
Какие из перечисленных утверждений являются верными?
Первая часть сложного предложения 1 представлена односоставным неопределенно-личным предложением.
В предложении 2 три грамматические основы.
Предложение 3 осложнено вводным словом.
#В первой части сложного предложения 4 составное именное сказуемое.
#Предложение 5 осложнено обособленным приложением.</t>
  </si>
  <si>
    <t>Задание 2. Синтаксический анализ.
Прочитайте текст.
Шерегеш – это огромные пространства нетронутой цивилизацией природы в двух шагах от современных городов. (2) Особый интерес представляет разнообразие близко соседствующих природных зон: только здесь можно встретить степь, тайгу и горный перевал. (3) Поистине уникальными считаются ленточные боры, протянувшиеся по ложбинам древнего стока. (4) Хотя хвойные и смешанные леса распространены во многих регионах России, подобных сосновых лесов нет больше нигде на планете. (5) Из космоса эти длинные, почти параллельные полосы кажутся, наверное, отрезком лыжни, словно гигантский звездный лыжник оттолкнулся от Земли, оставив чёткий след.
Какие из перечисленных утверждений являются верными?
Предложение 1 осложнено обособленным приложением.
В предложении 2 есть однородные члены с обобщающим словом.
В предложении 3 две грамматические основы.
#В первой части сложного предложения 4 составное именное сказуемое.
#Одна из грамматических основ предложения 5 – «лыжник оттолкнулся».</t>
  </si>
  <si>
    <t>Задание 3. Пунктуационный анализ.
Укажите цифры, на месте которых должна стоять запятая.
По голосу его (1) по тому (2) как он вдыхал запах речной воды(3) оглядывался по сторонам и засмеялся (4) когда пароход дал за поворотом короткий гудок (5) и ночное эхо начало перекатывать этот гудок все дальше(6) пока не занесло в заокеанские леса(7) по всему этому я понял (8) что Зуев не хочет торопиться (9)только потому(10) что с необыкновенной и какой-то изумленной радостью ощущает себя в привычных местах.
(Пример ввода ответа: 123)
[123467810]</t>
  </si>
  <si>
    <t>Задание 3. Пунктуационный анализ.
Укажите цифры, на месте которых должна стоять запятая.
Узнали наконец одну капитальную вещь (1) а именно (2) что князем овладела какая-то Степанида Андреевна (3) бог знает какая женщина (4) приехавшая с ним из Петербурга (5) пожилая и толстая (6) которая ходит в ситцевых платьях и с ключами в руках (7) что князь слушается ее во всем как ребенок и не смеет ступить шагу без ее позволения (8) что она-то и отдаляет от него всех посетителей (9) и в особенности (10) родственников (11) которые начали было понемногу заезжать в Духаново для разведок.
(Пример ввода ответа: 123)
[1345678911]</t>
  </si>
  <si>
    <t>Задание 3. Пунктуационный анализ.
Сколько запятых пропущено в данном фрагменте? Ответ запишите цифрой.
Я существо в высшей степени оригинальное. Обаятель­ное и симпатичное я очень коммуникабельно. Но общаться с людьми недоверчивыми и подозрительными мне трудно. Погружённые в свои обыденные проблемы опасаются такие люди всего непривычного не верят ничему сверхъесте­ственному и потому видят во мне что-то страшное и пу­гающее. Дело в том что я привидение живущее на чердаке одного старинного дома стоящего напротив театра.
Был летний вечер жаркий и безветренный. Наша улица стояла погружённая в полудрему. Давно не бывавшее на про­гулке я решило поразмяться и вылетело из своего дома по­строенного ещё в позапрошлом веке и заметно украшающего нашу улицу.
Число [9]</t>
  </si>
  <si>
    <t>Задание 3. Пунктуационный анализ.
Сколько запятых пропущено в данном фрагменте? Ответ запишите цифрой.
Живущая в соседнем доме Изольда Ивановна в заса­ленном халате и в небрежно накрученном на мокрые волосы по­лотенце развешивала на балконе только что выстиранное бельё. Я часто наблюдаю за Изольдой Ивановной и знаю что она женщина мрачная и сварливая. Но настроенное на со­зидание добра я захотело развеселить ее. Я расправило свой шикарный балахон сделанный из пододеяльника позаим­ствованного мной на соседнем чердаке сорвало цветок красной герани растущей на балконе верхнего этажа и протянуло его женщине. Но тут произошло нечто для меня неожиданное. Напуганная моим появлением громко закричала Изоль­да Ивановна и медленно осела. А её наполненный бельём таз почти вдвое больше хозяйки со свистом полетел на мощённый плиткой тротуар. При этом выпавшая из таза мокрая простыня накрыла фигуру Эдуарда Митрофановича по обыкновению сидевшего на скамейке перед подъездом.
Число [14]</t>
  </si>
  <si>
    <t>Задание 3. Пунктуационный анализ.
Сколько запятых пропущено в данном фрагменте? Ответ запишите цифрой.
Встревоженный раздавшимся криком о помощи Эдуард Митрофанович в своем привычном тренировочном костюме и соломенной шляпе вбежал в подъезд и стремительно бросился вверх по лестнице. Он не заметил что так и остался обёрнутым упавшей на него простыней. А в это время добравшаяся до телефона Изольда Ивановна судорожно пыталась вызвать милицию.
Через некоторое время подъехавшие к дому милиционеры вывели из подъезда по-прежнему покрытого простыней Эдуарда Митрофановича почему-то принятого ими за обидчика Изольды Ивановны.
Я же поспешило покинуть место событий. Ведь я существо миролюбивое и ненавидящее конфликты.
Число [5]</t>
  </si>
  <si>
    <t>Задание 4. Пунктуационный анализ.
Укажите цифры, на месте которых должно стоять тире.
Колокольня Ивана Великого (1) это церковь из белого кирпича (2) расположенная на площади «Соборная» Московского Кремля. Дата ее возведения (3) 1500-1508 годы (4) а проектом ее создания занимался известный в то время итальянский архитектор (5) по имени Бон Фрязин (6) сконструировавший башню «Ивана Великого» (7) звонарню «Успенская» и пристройку «Филаретовая» (8) три основных объекта ансамбля.
(Пример ввода ответа: 123)
Число [138]</t>
  </si>
  <si>
    <t>Задание 4. Пунктуационный анализ.
Сколько двоеточий пропущено в данном фрагменте? Ответ запишите цифрой.
Нас с другом Сашей объединяло одно мы страстно любили деревянную архитектуру. Однажды нам посчастливилось мы отправились путешествовать по берегам северной реки Мезени. Мы поселились в Кимже это было старинное село с уникальной деревянной церковью. Местные жители рассказали неподалёку находится живописная деревушка Кильце и до неё можно легко добраться по лесной тропе.
Наутро я взял фотоаппарат Саша собрал сумку мы вышли из дома. В лесу мы увидели тропа часто теряется в густой траве, по её краям растут нетронутые подберёзовики словом, здесь нечасто ходят люди. Вскоре лес стал редеть вдалеке над рекой показалась деревня.
Число [4]</t>
  </si>
  <si>
    <t>Задание 4. Пунктуационный анализ.
Сколько тире пропущено в данном фрагменте? Ответ запишите цифрой.
На опушке я остановился в кустах сидел большой рыжий кот и с аппетитом обгладывал ветки. Это поразило меня разве коты едят кору? Я пригляделся у кота были непомерно длинные уши. Тут я понял это был не кот, а заяц. Я выхватил фотоаппа­рат заяц мгновенно исчез в кустах.
Деревня Кильце нам очень понравилась в ней сохранились дома с узорчатыми наличниками и резными коньками на кры­шах. Повсюду стояли большие деревянные кресты на них были вырезаны молитвы в старину такие кресты ставили с прось­бой к Богу уберечь посевы или излечить от болезней.
Посвежело солнце начало клониться к горизонту, мы поня­ли пора возвращаться домой. Но никто из нас не запомнил глав­ного откуда начинается тропа в Кимжу. Теперь нас волновало только одно поиски этой тропы.
Число [3]</t>
  </si>
  <si>
    <t>Задание 4. Пунктуационный анализ.
Сколько тире пропущено в данном фрагменте? Ответ запишите цифрой.
Я успел спросить что такое ерик прохожий объяснил ерик похож на маленькую речку. Саша вставил вопрос про лыву прохожий ответил лывой зовётся заросшее озерцо.
В больших сомнениях мы пошли вдоль речки под ногами начало хлюпать какое-то болото возможно это и была лыва. Стало ясно дороги домой мы не найдём. Выход оставался один надо было возвращаться в Кильце. Там мы постучались в крайний из домов нам открыл тот самый прохожий. Он устроил нас на ночлег и успокоил утром в деревню придёт теплоход на нём можно вернуться в Кимжу.
С тех пор мы неизменно следовали принципу хочешь не заблудиться запоминай обратную дорогу.
Число [3]</t>
  </si>
  <si>
    <t>Задание 5. Синтаксический анализ.
Замените словосочетание «дно колодца», построенное на основе управления, синонимичным словосочетанием со связью согласование. Напишите полученное словосочетание.
Регулярное выражение "колодезное дно"</t>
  </si>
  <si>
    <t>Задание 5. Синтаксический анализ.
Замените словосочетание «прилежно учил», построенное на основе примыкания, синонимичным словосочетанием со связью управление. Напишите полученное словосочетание.
Регулярное выражение "учил с прилежанием"</t>
  </si>
  <si>
    <t>Задание 5. Синтаксический анализ.
Замените словосочетание «вошел с улыбкой», построенное на основе управления, синонимичным словосочетанием со связью примыкание. Напишите полученное словосочетание.
Регулярное выражение "вошел улыбаясь"</t>
  </si>
  <si>
    <t>Задание 5. Синтаксический анализ.
Замените словосочетание «диабетическое печенье», построенное на основе согласования, синонимичным словосочетанием со связью управление. Напишите полученное словосочетание.
Регулярное выражение "печенье для диабетиков"</t>
  </si>
  <si>
    <t>Задание 5. Синтаксический анализ.
Замените словосочетание «бескорыстное добро», построенное на основе согласования, синонимичным словосочетанием со связью управление. Напишите полученное словосочетание.
Регулярное выражение "добро без корысти"</t>
  </si>
  <si>
    <t>Задание 6. Орфографический анализ.
Укажите варианты ответов, в которых дано верное объяснение написания выделенного слова.
ОЛОВЯННЫЙ – в суффиксах прилагательного –ан-/-ян- пишется две буквы НН.
МЯУЧАЩИЕ (котята) – буква А пишется в суффиксе –ащ- причастия, образованного от глагола 1 спряжения.
#РАСЦЕНИВАТЬ – на конце приставки перед глухим согласным пишется буква С.
ФОРТЕПЬЯНО – разделительный Ь пишется после приставок, оканчивающихся на согласный, перед буквами Е, Ё, Ю, Я.
#ГЛЯНЦЕВИТАЯ (поверхность) – написание безударной гласной в корне слова проверяется ударением.</t>
  </si>
  <si>
    <t>Задание 6. Орфографический анализ.
Укажите варианты ответов, в которых дано верное объяснение написания выделенного слова.
СТЕКЛЯННЫЙ – в суффиксах прилагательного –ан-/-ян- пишется две буквы НН.
СТРОЯЩИЕ – буква А пишется в суффиксе –ащ- причастия, образованного от глагола 1 спряжения.
#ИСПОЛЬЗОВАТЬ – на конце приставки перед глухим согласным пишется буква С.
ФОРТЕПЬЯНО – разделительный Ь пишется после приставок, оканчивающихся на согласный, перед буквами Е, Ё, Ю, Я.
#РОЗОВАТЫЙ – написание безударной гласной в корне слова проверяется ударением.</t>
  </si>
  <si>
    <t>Задание 7. Орфографический анализ.
Укажите варианты ответов, в которых дано верное объяснение написания выделенного слова. Запишите номера этих ответов.
#РАСЦЕНИВАТЬ – на конце приставки перед буквой, обозначающей глухой согласный звук, пишется буква С.
ПОДВЕДЕНЫ (итоги) – в краткой форме имени прилагательного пишется столько же Н, сколько и в полной форме этого прилагательного.
РАССТИЛАТЬСЯ – написание безударной чередующейся гласной в корне слова зависит от его лексического значения.
(решил много) ЗАДАЧ – в форме множественного числа имени существительного 3-го склонения после шипящего буква Ь не пишется.
#(говорил) ПО-АНГЛИЙСКИ – наречие пишется через дефис, потому что оно образовано от основы имени прилагательного при помощи приставки ПО- и суффикса -И.</t>
  </si>
  <si>
    <t>Задание 7. Орфографический анализ.
Укажите варианты ответов, в которых дано верное объяснение написания выделенного слова. Запишите номера этих ответов.
#ИСТОЛКОВЫВАТЬ – на конце приставки перед буквой, обозначающей глухой согласный звук, пишется буква С.
РАЗВЕДЕНЫ (мосты) – в краткой форме имени прилагательного пишется столько же Н, сколько и в полной форме этого прилагательного.
ВЫРАЩЕННЫЙ – написание безударной чередующейся гласной в корне слова зависит от его лексического значения.
(много) ТУЧ – в форме множественного числа имени существительного 3-го склонения после шипящего буква Ь не пишется.
#(говорил) ПО-ИСПАНСКИ – наречие пишется через дефис, потому что оно образовано от основы имени прилагательного при помощи приставки ПО- и суффикса -И.</t>
  </si>
  <si>
    <t>Задание 8. Орфографический анализ.
Укажите варианты ответов, в которых дано верное объяснение написания выделенного слова. Запишите номера этих ответов.
ГЛИНЯНЫЙ – в прилагательных, пишется Н, если они образованы от бесприставочных глаголов.
ВИШЕНКА – суффикс ЕНК всегда пишется в существительных I склонения.
#ВСКРИКНУЛ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
НЕСКОЛЬКО (конфет) – НЕ с числительными пишется слитно</t>
  </si>
  <si>
    <t>Задание 8. Орфографический анализ.
Укажите варианты ответов, в которых дано верное объяснение написания выделенного слова. Запишите номера этих ответов.
КОЖАНЫЙ – в прилагательных, пишется Н, если они образованы от бесприставочных глаголов.
ВИШЕНКА – суффикс ЕНК всегда пишется в существительных I склонения.
#ВСКРУЖИЛ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
#НЕ СРАЗУ (увидел) – НЕ с наречием на –У пишется раздельно.</t>
  </si>
  <si>
    <t>Задание 9. Анализ текста.
Определите, к какому типу речи и функциональному стилю относится текст. Запишите номер ответа.
В николаевской России курение на улицах запрещалось: жестокость, думается, скорее противопожарная, нежели проистекающая из тиранического характера режима. «Из искры возгорится пламя», - полагал самодержец, не доверяя верноподданным самим затаптывать окурки. По старой статистике деревянная Россия выгорала за 25 лет, так что смысл в запрете был.
1) описание
А) художественный
Б) публицистический
В) разговорный
Г) научный
Д) официально-деловой
Е) в тексте наблюдается смешение стилей
2) повествование
3) рассуждение
4) текст смешанного типа
(Пример ввода ответа: 1А)
[3Б]</t>
  </si>
  <si>
    <t>Задание 9. Анализ текста.
Определите, к какому типу речи и функциональному стилю относится текст. Запишите номер ответа.
Отношения по поводу права собственности на информационные ресурсы регулируются гражданским законом РФ. Физические и юридические лица являются собственниками тех документов, которые созданы за счет их средств, приобретены ими на законных основаниях, получены в порядке дарения или наследования.
1) описание
А) художественный
Б) публицистический
В) разговорный
Г) научный
Д) официально-деловой
Е) в тексте наблюдается смешение стилей
2) повествование
3) рассуждение
4) текст смешанного типа
(Пример ввода ответа: 1А)
[1Д]</t>
  </si>
  <si>
    <t>Задание 9. Анализ текста.
Определите, к какому типу речи и функциональному стилю относится текст. Запишите номер ответа.
Вся эпоха (не без скрипа, конечно) мало-помалу начала называться пушкинской. Сначала все красавицы, фрейлины, хозяйки салонов начали называться пушкинскими современницами. Затем они просто «опочили» в картотеках и именных указателях (с перевранными датами рождения и смерти) пушкинских изданий. Поэт победил время и пространство.
1) описание
А) художественный
Б) публицистический
В) разговорный
Г) научный
Д) официально-деловой
Е) в тексте наблюдается смешение стилей
2) повествование
3) рассуждение
4) текст смешанного типа
(Пример ввода ответа: 1А)
[2Б]</t>
  </si>
  <si>
    <t>Задание 9. Анализ текста.
Определите, к какому типу речи и функциональному стилю относится текст. Запишите номер ответа.
Работа московского городского транспорта скоро будет существенно улучшена. Дело в том, что в Москве планируется открытие линии скоростного трамвая. Такой трамвай будет действительно быстрым, ведь его скорость составит не 15, а 40 км/час. Современный и удобный вид транспорта позволит москвичам вовремя приезжать на работу.
1) описание
А) художественный
Б) публицистический
В) разговорный
Г) научный
Д) официально-деловой
Е) в тексте наблюдается смешение стилей
2) повествование
3) рассуждение
4) текст смешанного типа
(Пример ввода ответа: 1А)
[3Б]</t>
  </si>
  <si>
    <t>Задание 9. Анализ текста.
Определите, к какому типу речи и функциональному стилю относится текст. Запишите номер ответа.
Испытание на растяжение является наиболее распространенным типом испытания на прочность, оно позволяет получить весьма важные данные о свойствах материала, поскольку под растягивающими нагрузками работают многие элементы строительных конструкций и технологического оборудования. По результатам испытания на растяжение всего одного образца можно установить сразу несколько характеристик материала.
1) описание
А) художественный
Б) публицистический
В) разговорный
Г) научный
Д) официально-деловой
Е) в тексте наблюдается смешение стилей
2) повествование
3) рассуждение
4) текст смешанного типа
(Пример ввода ответа: 1А)
[3Г]</t>
  </si>
  <si>
    <t>Задание 9. Анализ текста.
Определите, к какому типу речи и функциональному стилю относится текст. Запишите номер ответа.
При переводе работника на другую должность в рамках предприятия руководитель сначала издает приказ по личному составу о переводе сотрудника на другую должность. Затем на основании приказа делается соответствующая запись в трудовой книжке и учетной карточке. После этого копии приказа направляются в личное дело и в бухгалтерию.
1) описание
А) художественный
Б) публицистический
В) разговорный
Г) научный
Д) официально-деловой
Е) в тексте наблюдается смешение стилей
2) повествование
3) рассуждение
4) текст смешанного типа
(Пример ввода ответа: 1А)
[2Д]</t>
  </si>
  <si>
    <t>Задание 10. Анализ текста.
Назовите использованное автором средство выразительности.
Он был страстно влюблён не просто в действительность, а в действительность постоянно развивающуюся, в действительность вечно новую и необычную.
Антитеза
Параллелизм
Оксюморон
*Инверсия</t>
  </si>
  <si>
    <t>Задание 10. Анализ текста.
Назовите использованное автором средство выразительности.
Их села и нивы за буйный набег обрек он мечам и пожарам.
Антитеза
Метафора
*Метонимия
Гипербола</t>
  </si>
  <si>
    <t>Задание 10. Анализ текста.
Назовите использованное автором средство выразительности.
«Я на минуту», – сказал он, переступив порог.
Гипербола
Аллитерация
Метафора
*Литота</t>
  </si>
  <si>
    <t>Задание 10. Анализ текста.
Назовите использованное автором средство выразительности.
Отколе, умная, бредешь ты, голова?
Перифраза
*Ирония
Оксюморон
Метафора</t>
  </si>
  <si>
    <t>Задание 10. Анализ текста.
Назовите использованное автором средство выразительности.
Что, крошка мелкая, я значу?
Антитеза
*Литота
Оксюморон
Метафора</t>
  </si>
  <si>
    <t>Задание 10. Анализ текста.
Назовите использованное автором средство выразительности.
В школу я не пойду!
Антитеза
Эллипс
Метонимия
*Инверсия</t>
  </si>
  <si>
    <t>Задание 11. Методика обучения русскому языку.
Отметьте ошибочные утверждения.
Проблемный вопрос – это…
#вопрос, на который ученик не знает заранее ответ, его он ищет самостоятельно.
#краткая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вопрос, требующий разрешения, исследования.
#вопрос, заданный по определенной теме с целью дать возможность самостоятельно исследовать предмет, о котором идет речь.
#вопрос, на который у ученика нет односложного ответа.</t>
  </si>
  <si>
    <t>Задание 11. Методика обучения русскому языку.
Отметьте ошибочные утверждения.
Проблемный вопрос – это…
#вопрос, на который у ученика нет односложного ответа.
#трудность, с которой сталкивается ребенок при выполнении того или иного задания.
#вопрос, который не имеет конкретного ответа.
вопрос, который не имеет однозначного ответа.
вопрос, который содержит несколько возможных ответов.</t>
  </si>
  <si>
    <t>Задание 11. Методика обучения русскому языку.
Отметьте ошибочные утверждения.
Проблемный вопрос – это…
вопрос, на который ученик не знает заранее ответ, его он ищет самостоятельно.
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#вопрос, требующий разрешения, исследования.
вопрос, заданный по определенной теме с целью дать возможность самостоятельно исследовать предмет, о котором идет речь.
вопрос, заключающий в себе проблему.
вопрос, на который у ученика нет односложного ответа.
трудность, с которой сталкивается ребенок при выполнении того или иного задания.
#вопрос, который не имеет конкретного ответа.
#вопрос, который не имеет однозначного ответа.</t>
  </si>
  <si>
    <t>Задание 11. Методика обучения русскому языку.
Прочитайте высказывание, вставьте пропущенное слово в нужной форме.
Эти вопросы не являются … в педагогическом смысле, т.к. предполагают однозначный, научно обоснованный ответ и не содержат коллизий, разрешение которых предполагает опору на известный материал или поиск новой актуальной информации.
[проблемными]</t>
  </si>
  <si>
    <t>Задание 11. Методика обучения русскому языку.
Можно ли считать проблемным вопрос: почему мы пишем «обмакнуть в чай», но «промокнуть под дождем»?
да
*нет
зависит от цели урока</t>
  </si>
  <si>
    <t>Задание 12. Методика обучения русскому языку.
Отметьте номера проблемных вопросов и заданий.
Что такое безударная гласная? Какие гласные обычно чередуются?
Почему мы пишем «обмакнуть в чай», но «промокнуть под дождем»?
#Почему при написании необходимо учитывать значение корня?
Попытайтесь объяснить правописание гласных в корнях слов «заря», «умирать».
#Составьте предложения со словами [лук], [абижат׳]. Сколько предложений вы составили?</t>
  </si>
  <si>
    <t>Задание 12. Методика обучения русскому языку.
Какие формулировки вопросов и заданий содержат неточности?
#Проверяются ли ударением слова с чередующимися гласными в корне?
#Одинаковые слова пишутся по-разному: то с буквой А, то с буквой О. Что происходит в корнях этих слов?
#Определить лексическое значение слов, выделить корни, подчеркнуть гласную в корне, распределить слова по корням и определить количество полученных корней.
#Использовать прием сопоставления: сопоставить слова с проверяемой безударной гласной и с чередующейся.
Разделите слова на группы, сформулируйте основания для классификации.
Составьте предложения со словами лу[к], об[и]жать, [парок], [при]дать. Сколько предложений вы составили?</t>
  </si>
  <si>
    <t>Задание 12. Методика обучения русскому языку.
Отметьте номер (-а) репродуктивных вопросов и заданий.
#Что такое безударная гласная? Какие гласные обычно чередуются?
Почему мы пишем «обмакнуть в чай», но «промокнуть под дождем»?
Почему при написании необходимо учитывать значение корня?
Попытайтесь объяснить правописание гласных в корнях слов «заря», «умирать».</t>
  </si>
  <si>
    <t>Задание 12. Методика обучения русскому языку.
Учитель: В каком слове правописание НН определяется правилом: «В суффиксе –онн-отыменных прилагательных пишется два Н (НН)»?
Ученик: Лимонный.
Выберите верный (-ые) комментарий (-ии):
Обучающийся дает правильный, но неточный ответ.
#Обучающийся ориентируется на сочетание букв.
#Обучающийся игнорирует морфемный состав слова.
Обучающийся смешивает части речи.</t>
  </si>
  <si>
    <t>Задание 12. Методика обучения русскому языку.
Прочитайте диалог учителя и ученика. Выберите правильный (-ые) ответ (-ы):
Учитель: В каком слове правописание Н/НН определяется правилом правописания суффиксов прилагательных, образованных от глаголов несовершенного вида: чернёным, песчаного, травяным, обсыпанной?
Ученик: Обсыпанной.
Ответ ученика правильный, но неточный.
#Ученик выбирает слово, образованное от глагола.
#Ученик не знает значения некоторых слов.
Варианты не содержат правильного ответа.</t>
  </si>
  <si>
    <t>Задание 12. Методика обучения русскому языку.
Можно ли считать проблемным задание: попытайтесь объяснить правописание гласных в корнях слов «заря», «умирать».
Да
*Нет
Зависит от целей обучения</t>
  </si>
  <si>
    <t>Задание 13. Методика обучения русскому языку.
Установите верную последовательность в обучении орфографии:
1. Выборочное чтение
2. Выборочное списывание
3. Выборочный диктант
4. Деформированное списывание
5. Деформированный выборочный диктант (обучающий)
6. Деформированный выборочный диктант (контрольный)</t>
  </si>
  <si>
    <t>Задание 13. Методика обучения русскому языку.
Установите соответствие.
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[заполнение всех видов пропусков, исправление ошибок и т.д.]</t>
  </si>
  <si>
    <t>Задание 13. Методика обучения русскому языку.
Выберите правильный (-ые) вариант (-ы) ответа на вопрос:
Почему, выполняя задание «найти предложение с обособленным распространенным определением и записать номер этого предложения», обучающиеся выписывают предложение с обособленным обстоятельством, выраженным одиночным деепричастием?
#Ученики действуют формально.
#Ученики смешивают части речи.
#Ученики ориентируются на расставленные в тексте знаки препинания.
Правильные варианты ответов не названы.</t>
  </si>
  <si>
    <t>Задание 13. Методика обучения русскому языку.
Выберите правильный (-ые) вариант (-ы) ответа на вопрос:
Обучающийся знает правило о правописании З и С на конце приставок, но слово «безвкусный» пишет с ошибкой в приставке.
Обучающийся забыл правило.
Обучающийся находится под влиянием фонетических процессов.
Обучающийся не различает глухие и звонкие согласные.
#Обучающийся не видит морфемный состав слова.</t>
  </si>
  <si>
    <t>Задание 14. Методика обучения русскому языку.
Установите соответствие:
1. обучающие, контрольные, контрольно-обучающие = [По роли (функции) в учебном процессе]
2. словарный, диктант из отдельных предложений, диктант-текст = [По характеру языкового материала]
3. полный, выборочный, деформированный выборочный диктант = [По объему воспроизведения языкового материала]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наличию изменений в языковом материале]
6. диктант с языковым заданием = [По осложненности дополнительным заданием]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времени объяснения написанного]</t>
  </si>
  <si>
    <t>Задание 14. Методика обучения русскому языку.
Какое слово должно стоять на месте пропуска в высказывании:
«Буквенный диктант, цифровой диктант, диктант-схема – это разновидности… диктанта».
распределительного
*программированного
графического
морфологического
фонетико-графического</t>
  </si>
  <si>
    <t>Задание 14. Методика обучения русскому языку.
В чем состоит причина подобных ошибок: корабельная палуба – корабль с палубой?
#ограниченный словарный запас
смешение видов подчинительной связи
#бедностью активных грамматических конструкций
#низкая подвижность словаря и грамматики</t>
  </si>
  <si>
    <t>Задание 15. Оценивание работ обучающихся.
Прочитайте сочинение, написанное выпускником 11 класса на ЕГЭ по русскому языку, и оцените его по К1, К2, К3, К4. Заполните таблицу.
Текст для чтения:
(1)Обыватель – явление всемирное. (2)Оно встречается во всех классах и нациях. (3)Английский герцог может быть столь же вульгарным, как американский пастор или французский бюрократ. (4)Рабочий или шахтёр нередко оказываются такими же откровенными буржуа, как банковский служащий или голливудская звезда.
(5)Истинный обыватель весь соткан из заурядных, убогих мыслей; кроме них, у него ничего нет.
(6)Истинный обыватель, с его неизменной страстной потребностью приспособиться, приобщиться, пролезть, разрывается между стремлением поступать как все и приобретает ту или иную вещь потому, что она есть у миллионов, и страстным желанием принадлежать к избранному кругу, ассоциации, клубу. (7)Соседство с главой компании и европейским аристократом может вскружить ему голову. (8)Богатство и титул приводят его в восторг.
(9)Истинный обыватель не отличает одного автора от другого; читает он мало и всегда с определённой целью, но может вступить в общество библиофилов и смаковать прелестные книги: винегрет из Симоны де Бовуар, Достоевского, Сомерсета Моэма, «Доктора Живаго» и мастеров эпохи Возрождения. (10)Его не очень интересует живопись, но престижа ради он охотно повесит в гостиной репродукции Ван Гога, втайне предпочитая ему другого художника.
(11)В своей приверженности к утилитарным, материальным ценностям он легко превращается в жертву рекламного бизнеса. (12)А реклама всегда играет на обывательской гордости обладания вещью, будь то комплект нижнего белья или набор столового серебра. (13)Я имею в виду определённый тип рекламы. (14)Глубочайшая пошлость, источаемая рекламой, не в том, что она придаёт блеск полезной вещи, но в самом предположении, что человеческое счастье можно купить и что покупка эта в какой-то мере возвеличивает покупателя.
(15)Конечно, сотворённый в рекламе мир сам по себе безвреден – каждый знает, что сотворён он продавцом, которому всегда подыгрывает покупатель. (16)Самое забавное не в том, что здесь не осталось ничего духовного, кроме экстатических улыбок людей, поглощающих божественные хлопья, не в том, что игра чувств ведётся по законам буржуазного общества. (17)Нет, самое забавное, что это – теневой, иллюзорный мир, и в его реальное существование втайне не верят ни продавцы, ни покупатели.
(18)У русских есть, вернее, было специальное название для самодовольного величественного обывателя – пошлость. (19)Это главным образом ложная, поддельная значительность, поддельная красота, поддельный ум, поддельная привлекательность. (20)Припечатывая что-то словом «пошлость», мы не просто выносим эстетическое суждение, но и творим нравственный суд. (21)Всё подлинное, честное, прекрасное не может быть пошлым. (22)Я утверждаю, что простой, не тронутый цивилизацией человек редко бывает пошляком, поскольку пошлость предполагает внешнюю сторону, фасад, внешний лоск.
(23)В прежние времена Гоголь, Толстой, Чехов в своих поисках простоты и истины великолепно изобличали вульгарность, так же как показное глубокомыслие. (24)Но пошляки есть всюду, в любой стране – и в Америке, и в Европе. (25)И всё же в Европе их больше, несмотря на старания американской рекламы. (По В.В. Набокову)
Сочинение выпускника по тексту В. Набокова.
«Одной из проблем текста Владимира Владимировича Набокова является ложь во благо себе. Автор хочет донести до нас то, что человек живет в мире поддельных ценностей, которые уродуют его эстетический вкус и нравственный облик.
Я согласна с позицией писателя. Люди каждый день «обращаются за помощью» к обману, чтобы вынести из нее собственную выгоду. Как сказано в предложениях 18-20, мы и правда предстаем перед нравственным судом.
Свою точку зрения я бы хотела подтвердить аргументом из жизни. Мы смотрим телевизор, и по нему показывают рекламу, естественно. Там нам предлагают разные услуги и покупки. Прекрасно зная о том, что нас могут обмануть, мы все равно звоним, что-то отправляем, верим, что это не развод. Но в итоге терпим поражение, в то время как работодатели реклам празднуют победу. Они за счет нашей наивности заработали деньги.
Люди врут и подставляют не только других, но и себя, даже когда осознают риск что-либо потерять. Все всегда надеются на лучшее, но иллюзия идеального мира в итоге когда-нибудь исчезнет. Пора перестать верить в прекрасную жизнь. Кто-нибудь да причинит боль другому для своей выгоды.
В завершение хотелось бы добавить: нам нужно уметь различать фальшь от естественной правды, жить настоящим, а не сказочными мечтами о мире, где нет боли, обиды, лжи и предательства».
Критерии оцениванивания задания 27 ЕГЭ РЯ:
1. К1 - Формулировка проблем исходного текста = [0]
2. К2 - Комментарий к сформулированной проблеме исходного текста = [0]
3. К3 - Отражение позиции автора исходного текста = [0]
4. К4 - Отношение к позиции автора по проблеме исходного текста = [0]</t>
  </si>
  <si>
    <t>Задание 15. Оценивание работ обучающихся.
Прочитайте изложение, написанное выпускником 9 класса, и оцените его по критериям ИК1-ИК3 (заполните таблицу).
№
Критерии оценивания сжатого изложения
Баллы
ИК1
Содержание изложения (см. таблицу 2)
Экзаменуемый точно передал основное содержание прослу­шанного текста, отразив все важные для его восприятия микротемы, перечисленные в таблице 2.
2
Экзаменуемый передал основное содержание прослушан­ного текста,
но
упустил или добавил 1 микротему.
1
Экзаменуемый передал основное содержание прослушан­ного текста,
но
упустил или добавил более 1 микротемы.
0
ИК2
Сжатие исходного текста
Экзаменуемый применил 1 или несколько приёмов сжатия текста, использовав их на протяжении всего текста.
3
Экзаменуемый применил 1 или несколько приёмов сжатия текста, использовав их для сжатия 2 микротем текста.
2
Экзаменуемый применил 1 или несколько приёмов сжатия текста, использовав их для сжатия 1 микротемы текста.
1
Экзаменуемый не использовал приёмов сжатия текста.
0
ИК3
Смысловая цельность, речевая связность и последова­тель­ность изложения
Работа экзаменуемого характеризуется смысловой цельностью, речевой связностью и последовательностью изложения:
– логические ошибки отсутствуют, последовательность изложения не нарушена;
– в работе нет нарушений абзацного членения текста.
2
Работа экзаменуемого характеризуется смысловой цельностью, связностью и последовательностью изложения,
но
допущена 1 логическая ошибка,
и/или
в работе имеется 1 нарушение абзацного членения текста.
1
В работе экзаменуемого просматривается коммуника­тив­ный замысел,
но
допущено более 1 логической ошибки,
и/или
имеются 2 случая нарушения абзацного членения текста.
0
Максимальное количество баллов за сжатое изложение по критериям ИК1–ИК3
7
Исходный текст
Если отнять у человека способность мечтать, то отпадёт одна из самых мощных побудительных причин, рождающих культуру, искусство, науку и желание борьбы во имя прекрасного будущего. Но мечты не должны быть оторваны от действительности. Они должны предугадывать будущее и создавать у нас ощущение, что мы уже живём в этом будущем и сами становимся иными.
Мечта нужна не только детям, но и взрослым. Она вызывает волнение, источник высоких чувств. Она не даёт нам успокоиться и показывает всегда новые сверкающие дали, иную жизнь. Она тревожит и заставляет страстно желать этой жизни. В этом её ценность.
Только лицемер может сказать, что надо успокоиться на достигнутом и остановиться. Чтобы бороться за будущее, нужно уметь мечтать страстно, глубоко и действенно. Нужно воспитать в себе непрерывное желание осмысленного и прекрасного. (123 слова)
1. ИК1 - Содержание изложения = [0]
2. ИК2 - Сжатие исходного текста = [0]
3. ИК3 - Смысловая цельность, речевая связность и последова-тель¬ность изложения = [0]
4. Итоговое количество баллов за сжатое изложение по критериям ИК1–ИК3 = [0]</t>
  </si>
  <si>
    <t>Задание 15. Оценивание работ обучающихся.
Отметьте верные суждения:
К числу типичных ошибок при выполнении участниками собеседования задания 3 (монолог) можно отнести:
#ответы на вопросы, данные в задании, вместо создания цельного текста
смешение типов речи
#маленький объём монологического высказывания
#большое количество неоправданных пауз в речи
#большое количество речевых и грамматических ошибок
отсутствие вывода</t>
  </si>
  <si>
    <t>Задание 15. Оценивание работ обучающихся.
Текст для чтения
(1)В эту ночь снились мне безобразнейшие сны. (2)Немудрено: весь вечер давили меня воспоминания о каторжных годах моей школьной жизни, и я не мог от них отвязаться. (З)Меня сунули в эту школу мои дальние родственники, от которых я зависел и о которых с тех пор не имел никакого понятия, — сунули сиротливого, уже забитого их попрёками, уже задумывающегося, молчаливого и дико на всё озиравшегося.
(4)Товарищи встретили меня злобными и безжалостными насмешками за то, что я ни на кого из них не был похож. (5)Но я не мог насмешек переносить; я не мог так дёшево уживаться, как они уживались друг с другом. (6)Я возненавидел их тотчас и заключился от всех в пугливую, уязвлённую и непомерную гордость. (7)Грубость их меня возмутила. (8)0ни цинически смеялись над моим лицом, над моей мешковатой фигурой; а между тем какие глупые у них самих были лица! (9)В нашей школе выражения лиц как-то особенно глупели и перерождались. (10)Сколько прекрасных собой детей поступало к нам. (11)Через несколько лет на них и глядеть становилось противно. (12)Ещё в шестнадцать лет я угрюмо на них дивился; меня уж и тогда изумляли мелочь их мышления, глупость их занятий, игр, разговоров. (13)0ни таких необходимых вещей не понимали, такими внушительными, поражающими предметами не интересовались, что поневоле я стал считать их ниже себя. (14)Не оскорблённое тщеславие подбивало меня к тому, и, ради бога, не вылезайте ко мне с приевшимися до тошноты казёнными возражениями, что я только мечтал, а они уж и тогда действительную жизнь понимали. (15)Ничего они не понимали, никакой действительной жизни, и, клянусь, это-то и возмущало меня в них наиболее. (16)Напротив, самую очевидную, режущую глаза действительность они принимали фантастически глупо и уже тогда привыкли поклоняться одному успеху. (17)Над всем, что было справедливо, но унижено и забито, они жестокосердно и позорно смеялись.
(18) Чин почитали за ум; в шестнадцать лет уже толковали о тёплых местечках. (19) Конечно, много тут было от глупости, от дурного примера, беспрерывно окружавшего их детство и отрочество. (20)Развратны они были до уродливости. (21)Разумеется, и тут было больше внешности, больше напускной циничности; разумеется, юность и некоторая свежесть мелькали и в них даже из-за разврата; но непривлекательна была в них даже и свежесть и проявлялась в каком-то ёрничестве. (22)Я ненавидел их ужасно, хотя, пожалуй, был их же хуже. (23)Они мне тем же платили и не скрывали своего ко мне омерзения. (24)Но я уже не желал их любви; напротив, я постоянно жаждал их унижения. (25)Чтоб избавить себя от их насмешек, я нарочно начал как можно лучше учиться и пробился в число самых первых. (26)Это им внушило некоторое почтение. (27)К тому же все они начали помаленьку понимать, что я уже читал такие книги, которых они не могли читать, и понимал такие вещи (не входившие в состав нашего специального курса), о которых они и не слыхивали. (28)Дико и насмешливо смотрели они на это, но нравственно подчинялись, тем более что даже учителя обращали на меня внимание по этому поводу. (29)Насмешки прекратились, но осталась неприязнь, и установились холодные, натянутые отношения. (ЗО)Под конец я сам не выдержал: с летами развивалась потребность в людях, в друзьях. (31)Я попробовал было начать сближаться с иными; но всегда это сближение выходило неестественно и так само собой и оканчивалось. (32)Был у меня раз как-то и друг. (ЗЗ)Но я уже был деспот в душе; я хотел неограниченно властвовать над его душой; я хотел вселить в него презрение к окружавшей его среде; я потребовал от него высокомерного и окончательного разрыва с этой средой. (34)Я испугал его моей дружбой; я доводил его до слёз, до судорог; он был наивная и отдающаяся душа; но когда он признал моё первенство, я тотчас же возненавидел его и оттолкнул от себя, — точно он и нужен был мне только для одержания над ним победы, для одного его подчинения. (35)Но всех я не мог победить; мой друг тоже ни на одного из них не был похож и составлял самое редкое исключение. (З6)Первым делом моим по выходе из школы было оставить ту специальную службу, к которой я предназначался, чтобы все нити порвать… (Ф. Достоевский)
Оцените сочинения ученика по критериям оценивания задания 27 ЕГЭ по русскому языку:
К1
К2
К3
К4
К5
К6
К7
К8
К9
К10
К11
К12
Критерии оцениванивания задания 27 ЕГЭ РЯ:
Сочинение
К чему приводит изолированность от товарищей? Вот вопрос, которым задаётся автор текста.
В предложениях 3-11 иллюстрируется одиночество и грусть рассказчика, когда его отдали в школу. Также в этом фрагменте текста рассказывается про насмешки школьных товарищей над повествователем. И описывается, как чувство незащищённости рассказчика превращается в гордость. Затем в отрывке повествуется о том, как прекрасные дети, поступавших в школу рассказчика, становились настолько противными, что на них было невыносимо смотреть.
Далее, в предложениях 12-24, повествуется о причинах, из-за которых рассказчик не хотел сближаться со своими школьными товарищами. У него вызывали отвращение и мелочность их мышления, и их непонимание необходимых вещей и самой жизни. Также демонстрируются взаимоотношения повествователя и его школьных товарищей: они не скрывали от него своего омерзения, в то время как он желал их унижения.
Эти примеры дополняют друг друга, так как в первом из них описывается холодный приём рассказчика его школьными товарищами и взаимная антипатия их и рассказчика. Во втором примере иллюстрируется степень, до которой возросла их первоначальная неприязнь, а также рассказываются причины этой неприязни.
В результате автор приходит к выводу, что изолированность от товарищей приводит к тому, что человек приобретает характер деспота и теряет способность дружить. Вместо этого возникает желание властвовать над душами людей.
Я согласен с позицией автора, потому что любовь и дружба – неотъемлемые компоненты эмоционального и духовного развития человека. Из-за их отсутствия в жизни рассказчика его развитие было травмированным, что привело к его болезненному нарциссизму.
1. К1 = [1]
2. К2 = [6]
3. К3 = [1]
4. К4 = [1]
5. К5 = [2]
6. К6 = [1]
7. К7 = [3]
8. К8 = [2]
9. К9 = [0]
10. К10 = [0]
11. К11 = [1]
12. К12 = [1]</t>
  </si>
  <si>
    <t>Задание 16. Оценивание работ обучающихся.
Прочитайте сочинение, написанное выпускником 11 класса на ЕГЭ по русскому языку, и оцените его по К7, К8. Заполните таблицу.
Текст для чтения:
(1)Обыватель – явление всемирное. (2)Оно встречается во всех классах и нациях. (3)Английский герцог может быть столь же вульгарным, как американский пастор или французский бюрократ. (4)Рабочий или шахтёр нередко оказываются такими же откровенными буржуа, как банковский служащий или голливудская звезда.
(5)Истинный обыватель весь соткан из заурядных, убогих мыслей; кроме них, у него ничего нет.
(6)Истинный обыватель, с его неизменной страстной потребностью приспособиться, приобщиться, пролезть, разрывается между стремлением поступать как все и приобретает ту или иную вещь потому, что она есть у миллионов, и страстным желанием принадлежать к избранному кругу, ассоциации, клубу. (7)Соседство с главой компании и европейским аристократом может вскружить ему голову. (8)Богатство и титул приводят его в восторг.
(9)Истинный обыватель не отличает одного автора от другого; читает он мало и всегда с определённой целью, но может вступить в общество библиофилов и смаковать прелестные книги: винегрет из Симоны де Бовуар, Достоевского, Сомерсета Моэма, «Доктора Живаго» и мастеров эпохи Возрождения. (10)Его не очень интересует живопись, но престижа ради он охотно повесит в гостиной репродукции Ван Гога, втайне предпочитая ему другого художника.
(11)В своей приверженности к утилитарным, материальным ценностям он легко превращается в жертву рекламного бизнеса. (12)А реклама всегда играет на обывательской гордости обладания вещью, будь то комплект нижнего белья или набор столового серебра. (13)Я имею в виду определённый тип рекламы. (14)Глубочайшая пошлость, источаемая рекламой, не в том, что она придаёт блеск полезной вещи, но в самом предположении, что человеческое счастье можно купить и что покупка эта в какой-то мере возвеличивает покупателя.
(15)Конечно, сотворённый в рекламе мир сам по себе безвреден – каждый знает, что сотворён он продавцом, которому всегда подыгрывает покупатель. (16)Самое забавное не в том, что здесь не осталось ничего духовного, кроме экстатических улыбок людей, поглощающих божественные хлопья, не в том, что игра чувств ведётся по законам буржуазного общества. (17)Нет, самое забавное, что это – теневой, иллюзорный мир, и в его реальное существование втайне не верят ни продавцы, ни покупатели.
(18)У русских есть, вернее, было специальное название для самодовольного величественного обывателя – пошлость. (19)Это главным образом ложная, поддельная значительность, поддельная красота, поддельный ум, поддельная привлекательность. (20)Припечатывая что-то словом «пошлость», мы не просто выносим эстетическое суждение, но и творим нравственный суд. (21)Всё подлинное, честное, прекрасное не может быть пошлым. (22)Я утверждаю, что простой, не тронутый цивилизацией человек редко бывает пошляком, поскольку пошлость предполагает внешнюю сторону, фасад, внешний лоск.
(23)В прежние времена Гоголь, Толстой, Чехов в своих поисках простоты и истины великолепно изобличали вульгарность, так же как показное глубокомыслие. (24)Но пошляки есть всюду, в любой стране – и в Америке, и в Европе. (25)И всё же в Европе их больше, несмотря на старания американской рекламы. (По В.В. Набокову)
Сочинение выпускника по тексту В. Набокова.
«Одной из проблем текста Владимира Владимировича Набокова является ложь во благо себе. Автор хочет донести до нас то, что человек живет в мире поддельных ценностей, которые уродуют его эстетический вкус и нравственный облик.
Я согласна с позицией писателя. Люди каждый день «обращаются за помощью» к обману, чтобы вынести из нее собственную выгоду. Как сказано в предложениях 18-20, мы и правда предстаем перед нравственным судом.
Свою точку зрения я бы хотела подтвердить аргументом из жизни. Мы смотрим телевизор, и по нему показывают рекламу, естественно. Там нам предлагают разные услуги и покупки. Прекрасно зная о том, что нас могут обмануть, мы все равно звоним, что-то отправляем, верим, что это не развод. Но в итоге терпим поражение, в то время как работодатели реклам празднуют победу. Они за счет нашей наивности заработали деньги.
Люди врут и подставляют не только других, но и себя, даже когда осознают риск что-либо потерять. Все всегда надеются на лучшее, но иллюзия идеального мира в итоге когда-нибудь исчезнет. Пора перестать верить в прекрасную жизнь. Кто-нибудь да причинит боль другому для своей выгоды.
В завершение хотелось бы добавить: нам нужно уметь различать фальшь от естественной правды, жить настоящим, а не сказочными мечтами о мире, где нет боли, обиды, лжи и предательства».
Критерии оцениванивания задания 27 ЕГЭ РЯ:
1. К7 - Соблюдение орфографических норм = [3]
2. К8 - Соблюдение пунктуационных норм = [2]</t>
  </si>
  <si>
    <t>Задание 16. Оценивание работ обучающихся.
Текст для чтения
Универсального рецепта того, как выбрать правильный, единственно верный, только тебе предназначенный путь в жизни, просто нет и быть не может. И окончательный выбор всегда остаётся за человеком.
Этот выбор мы делаем уже в детстве, когда выбираем друзей, учимся строить отношения с ровесниками, играть. Но большинство важнейших решений, определяющих жизненный путь, мы всё-таки принимаем в юности. Как считают учёные, вторая половина второго десятилетия жизни – самый ответственный период. Именно в это время человек, как правило, выбирает самое главное и на всю жизнь: ближайшего друга, круг основных интересов, профессию.
Понятно, что такой выбор – дело ответственное. От него невозможно отмахнуться, его нельзя отложить на потом. Не стоит надеяться, что ошибку после можно будет исправить: успеется, вся жизнь впереди! Что-то, конечно, удастся подправить, изменить, но далеко не всё. И неверные решения без последствий не останутся. Ведь успех приходит к тем, кто знает, чего он хочет, решительно делает выбор, верит в себя и упорно достигает намеченных целей.
Установите соответствие:
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[Обобщение]
3. Человек сам должен решить, какой путь в жизни он выберет. = [Упрощение]</t>
  </si>
  <si>
    <t>Задание 16. Оценивание работ обучающихся.
Прочитайте сочинение, написанное выпускником 9 класса, оцените его по критериям. Заполните таблицу.
№
Критерии оценивания сочинения-рассуждения на тему, связанную с анализом текста (9.3)
Баллы
С3К1
Толкование значения слова
Экзаменуемый (в той или иной форме в любой из частей сочинения) дал определение и прокомментировал его
2
Экзаменуемый (в той или иной форме в любой из частей сочинения) дал определение,
но
не прокомментировал его
1
Экзаменуемый дал неверное определение,
или
толкование слова в работе экзаменуемого отсутствует
0
С3К2
Наличие примеров-аргументов
Экзаменуемый привёл два примера-аргумента: один пример-аргумент приведён из прочитанного текста, а второй – из жизненного опыта,
или
экзаменуемый привёл два примера-аргумента из прочитанного текста
3
Экзаменуемый привёл один пример-аргумент из прочитанного текста
2
Экзаменуемый привёл пример(-ы)-аргумент(-ы) из жизненного опыта
1
Экзаменуемый не привёл ни одного примера-аргумента
0
С3К3
Смысловая цельность, речевая связность и последовательность сочинения
Работа экзаменуемого характеризуется смысловой цельностью, речевой связностью и последовательностью
изложения:
– логические ошибки отсутствуют, последовательность
изложения не нарушена;
– в работе нет нарушений абзацного членения текста
2
Работа экзаменуемого характеризуется смысловой цельностью, связностью и последовательностью изложения,
но
допущена одна логическая ошибка,
и/или
в работе имеется одно нарушение абзацного членения текста
1
В работе экзаменуемого просматривается коммуникативный замысел,
но
допущено более одной логической ошибки,
и/или
имеется два случая нарушения абзацного членения текста
0
С3К4
Композиционная стройность
Работа характеризуется композиционной стройностью
и завершённостью, ошибок в построении текста нет
2
Работа характеризуется композиционной стройностью
и завершённостью,
но
допущена одна ошибка в построении текста
1
В работе допущено две и более ошибки в построении текста
0
Максимальное количество баллов за сочинение по критериям С3К1–С3К4
9
1. С3К1 - Толкование значения слова = [1]
2. С3К2 - Наличие примеров-аргументов = [3]
3. С3К3 - Смысловая цельность, речевая связность и последовательность сочинения = [1]
4. С3К4 - Композиционная стройность = [1]</t>
  </si>
  <si>
    <t>Задание 17. Оценивание работ обучающихся.
Прочитайте сочинение, написанное выпускником 11 класса на ЕГЭ по русскому языку, и оцените его по К9, К10. Заполните таблицу.
Текст для чтения:
(1)Обыватель – явление всемирное. (2)Оно встречается во всех классах и нациях. (3)Английский герцог может быть столь же вульгарным, как американский пастор или французский бюрократ. (4)Рабочий или шахтёр нередко оказываются такими же откровенными буржуа, как банковский служащий или голливудская звезда.
(5)Истинный обыватель весь соткан из заурядных, убогих мыслей; кроме них, у него ничего нет.
(6)Истинный обыватель, с его неизменной страстной потребностью приспособиться, приобщиться, пролезть, разрывается между стремлением поступать как все и приобретает ту или иную вещь потому, что она есть у миллионов, и страстным желанием принадлежать к избранному кругу, ассоциации, клубу. (7)Соседство с главой компании и европейским аристократом может вскружить ему голову. (8)Богатство и титул приводят его в восторг.
(9)Истинный обыватель не отличает одного автора от другого; читает он мало и всегда с определённой целью, но может вступить в общество библиофилов и смаковать прелестные книги: винегрет из Симоны де Бовуар, Достоевского, Сомерсета Моэма, «Доктора Живаго» и мастеров эпохи Возрождения. (10)Его не очень интересует живопись, но престижа ради он охотно повесит в гостиной репродукции Ван Гога, втайне предпочитая ему другого художника.
(11)В своей приверженности к утилитарным, материальным ценностям он легко превращается в жертву рекламного бизнеса. (12)А реклама всегда играет на обывательской гордости обладания вещью, будь то комплект нижнего белья или набор столового серебра. (13)Я имею в виду определённый тип рекламы. (14)Глубочайшая пошлость, источаемая рекламой, не в том, что она придаёт блеск полезной вещи, но в самом предположении, что человеческое счастье можно купить и что покупка эта в какой-то мере возвеличивает покупателя.
(15)Конечно, сотворённый в рекламе мир сам по себе безвреден – каждый знает, что сотворён он продавцом, которому всегда подыгрывает покупатель. (16)Самое забавное не в том, что здесь не осталось ничего духовного, кроме экстатических улыбок людей, поглощающих божественные хлопья, не в том, что игра чувств ведётся по законам буржуазного общества. (17)Нет, самое забавное, что это – теневой, иллюзорный мир, и в его реальное существование втайне не верят ни продавцы, ни покупатели.
(18)У русских есть, вернее, было специальное название для самодовольного величественного обывателя – пошлость. (19)Это главным образом ложная, поддельная значительность, поддельная красота, поддельный ум, поддельная привлекательность. (20)Припечатывая что-то словом «пошлость», мы не просто выносим эстетическое суждение, но и творим нравственный суд. (21)Всё подлинное, честное, прекрасное не может быть пошлым. (22)Я утверждаю, что простой, не тронутый цивилизацией человек редко бывает пошляком, поскольку пошлость предполагает внешнюю сторону, фасад, внешний лоск.
(23)В прежние времена Гоголь, Толстой, Чехов в своих поисках простоты и истины великолепно изобличали вульгарность, так же как показное глубокомыслие. (24)Но пошляки есть всюду, в любой стране – и в Америке, и в Европе. (25)И всё же в Европе их больше, несмотря на старания американской рекламы. (По В.В. Набокову)
Сочинение выпускника по тексту В. Набокова.
«Одной из проблем текста Владимира Владимировича Набокова является ложь во благо себе. Автор хочет донести до нас то, что человек живет в мире поддельных ценностей, которые уродуют его эстетический вкус и нравственный облик.
Я согласна с позицией писателя. Люди каждый день «обращаются за помощью» к обману, чтобы вынести из нее собственную выгоду. Как сказано в предложениях 18-20, мы и правда предстаем перед нравственным судом.
Свою точку зрения я бы хотела подтвердить аргументом из жизни. Мы смотрим телевизор, и по нему показывают рекламу, естественно. Там нам предлагают разные услуги и покупки. Прекрасно зная о том, что нас могут обмануть, мы все равно звоним, что-то отправляем, верим, что это не развод. Но в итоге терпим поражение, в то время как работодатели реклам празднуют победу. Они за счет нашей наивности заработали деньги.
Люди врут и подставляют не только других, но и себя, даже когда осознают риск что-либо потерять. Все всегда надеются на лучшее, но иллюзия идеального мира в итоге когда-нибудь исчезнет. Пора перестать верить в прекрасную жизнь. Кто-нибудь да причинит боль другому для своей выгоды.
В завершение хотелось бы добавить: нам нужно уметь различать фальшь от естественной правды, жить настоящим, а не сказочными мечтами о мире, где нет боли, обиды, лжи и предательства».
Критерии оцениванивания задания 27 ЕГЭ РЯ:
1. К9 - Соблюдение языковых норм = [0]
2. К10 - Соблюдение речевых норм = [0]</t>
  </si>
  <si>
    <t>Задание 17. Оценивание работ обучающихся.
Прочитайте изложение, написанное выпускником 9 класса, и посчитайте количество ошибок каждого вида. Заполните таблицу.
1. Орфографические ошибки = [1]
2. Пунктуационные ошибки = [6]
3. Грамматические ошибки = [2]
4. Речевые ошибки = [1]</t>
  </si>
  <si>
    <t>Задание 17. Оценивание работ обучающихся.
Текст для чтения
(1)В первый год моей жизни, в день какого-то праздника, по старому поверью, родители мои устроили гадание: они разложили крест, детскую саблю, рюмку и книжку. (2)К чему первому притронусь, то и предопределит мою судьбу. (3)Принесли меня. (4)Я тотчас потянулся к сабле, потом поиграл рюмкой, а до прочего не хотелось дотрагиваться.
(5)Рассказывая мне впоследствии об этой сценке, отец смеялся: (6)«Ну, думаю, дело плохо: будет мой сын рубакой и пьяницей!»
(7)Старинное это гаданье, однако, и сбылось, и не сбылось. (8)Сабля, действительно, предрешила мою жизненную дорогу, но и от книжной премудрости я не отрёкся. (9)В четырнадцать лет увлечённо читал и писал стихи, в пятнадцать перешёл на «Анну Каренину», а в шестнадцать прочитывал и разбирал с товарищами всё подряд. (10)А пьяницей, к счастью, не стал.
(11)Рассказы отца, прошедшего тернистый путь от солдата до капитана, детские игры – всё это настраивало на определённый лад. (12)Мальчишкой я по целым часам пропадал в гимнастическом городке
1-го Стрелкового батальона, стрелял в тире пограничников. (13)Ходил версты за три на стрельбище стрелковых рот, пробирался с солдатами, считавшими пробоины, в укрытие перед мишенями. (14)Пули свистели над головами; было страшно, но очень занятно. (15)На обратном пути вместе со стрелками подтягивал солдатскую песню:
(16)Греми, слава, трубой
За Дунаем за рекой.
(17)Моё увлечение придавало мне вес в глазах мальчишек и вызывало их зависть...
(18)Словом, прижился в военной среде, приобретя приятелей среди офицерства, а ещё более – среди солдат.
(19)Будущая офицерская жизнь представлялась мне тогда в ореоле сплошного веселья и лихости, а не в бремени трудов и забот, как это бывает в действительности.
(20)По мере перехода в высшие классы свободного времени, конечно, становилось меньше, появились другие интересы, и воинские упражнения мои почти прекратились. (21)Не бросил я только гимнастики и преуспевал в «военном строе», который был введён в программу реального училища
в 1889 году.
(22)Во всяком случае, когда я окончил училище, хотя высокие баллы по математическим предметам сулили лёгкую возможность поступления в любое высшее техническое заведение, об этом и речи не было. (23)Я избрал военную карьеру.
(24)Было ли это следствием гадания? (25)Не знаю...
(По А.И. Деникину)*
* Деникин Антон Иванович (1872–1947) – русский военачальник, политический и общественный деятель, писатель, мемуарист, публицист и военный документалист.
9.1
Напишите сочинение-рассуждение, раскрывая смысл высказывания российского лингвиста А.А. Реформатского: «Местоимение – удобное звено в устройстве языка; местоимения позволяют избегать нудных повторов речи, экономят время и место в высказывании». Аргументируя свой ответ, приведите 2 (два) примера из прочитанного текста.
№
Критерии оценивания сочинения-рассуждения на лингвистическую тему (9.1)
Баллы
С1К1
Наличие обоснованного ответа
Экзаменуемый привёл рассуждение на теоретическом уровне. Фактических ошибок, связанных с пониманием тезиса, нет
2
Экзаменуемый привёл рассуждение на теоретическом уровне. Допущена одна фактическая ошибка, связанная с пониманием тезиса
1
Экзаменуемый привёл рассуждение на теоретическом уровне. Допущено две и более фактические ошибки, связанные с пониманием тезиса,
или
тезис не доказан,
или
дано рассуждение вне контекста задания,
или
тезис доказан на бытовом уровне
0
С1К2
Наличие примеров-аргументов
Экзаменуемый привёл два примера-аргумента из текста, верно указав их роль в тексте
3
Экзаменуемый привёл два примера-аргумента из текста, но не указал их роли в тексте,
или
привёл два примера-аргумента из текста, указав роль в тексте одного из них,
или
привёл один пример-аргумент из текста, указав его роль в тексте
2
Экзаменуемый привёл один пример-аргумент из текста, не указав его роли в тексте
1
Экзаменуемый не привёл ни одного примера-аргумента, иллюстрирующего тезис,
или
экзаменуемый привёл примеры-аргументы не из прочитанного текста
0
С1К3
Смысловая цельность, речевая связность и последовательность сочинения
Работа экзаменуемого характеризуется смысловой цельностью, речевой связностью и последовательностью
изложения:
– логические ошибки отсутствуют, последовательность
изложения не нарушена;
– в работе нет нарушений абзацного членения текста
2
Работа экзаменуемого характеризуется смысловой цельностью, связностью и последовательностью изложения,
но
допущена одна логическая ошибка,
и/или
в работе имеется одно нарушение абзацного членения текста
1
В работе экзаменуемого просматривается коммуникативный замысел,
но
допущено более одной логической ошибки,
и/или
имеется два случая нарушения абзацного членения текста
0
С1К4
Композиционная стройность
Работа характеризуется композиционной стройностью
и завершённостью, ошибок в построении текста нет
2
Работа характеризуется композиционной стройностью
и завершённостью,
но
допущена одна ошибка в построении текста
1
В работе допущено две и более ошибки в построении текста
0
Максимальное количество баллов за сочинение по критериям С3К1–С3К4
9
1. С1К1 - Наличие обоснованного ответа = [2]
2. С1К2 - Наличие примеров-аргументов = [3]
3. С1К3 - Смысловая цельность, речевая связность и последовательность сочинения = [2]
4. С1К4 - Композиционная стройность = [2]</t>
  </si>
  <si>
    <t>Задание 17. Оценивание работ обучающихся.
Прочитайте сочинение, написанное выпускником 9 класса по заданию 9.3, оцените его по критериям С3К1- С3К4 (заполните таблицу).
№
Критерии оценивания сочинения-рассуждения на тему, связанную с анализом текста (9.3)
Баллы
С3К1
Толкование значения слова
Экзаменуемый (в той или иной форме в любой из частей сочинения) дал определение и прокомментировал его
2
Экзаменуемый (в той или иной форме в любой из частей сочинения) дал определение,
но
не прокомментировал его
1
Экзаменуемый дал неверное определение,
или
толкование слова в работе экзаменуемого отсутствует
0
С3К2
Наличие примеров-аргументов
Экзаменуемый привёл два примера-аргумента: один пример-аргумент приведён из прочитанного текста, а второй – из жизненного опыта,
или
экзаменуемый привёл два примера-аргумента из прочитанного текста
3
Экзаменуемый привёл один пример-аргумент из прочитанного текста
2
Экзаменуемый привёл пример(-ы)-аргумент(-ы) из жизненного опыта
1
Экзаменуемый не привёл ни одного примера-аргумента
0
С3К3
Смысловая цельность, речевая связность и последовательность сочинения
Работа экзаменуемого характеризуется смысловой цельностью, речевой связностью и последовательностью
изложения:
– логические ошибки отсутствуют, последовательность
изложения не нарушена;
– в работе нет нарушений абзацного членения текста
2
Работа экзаменуемого характеризуется смысловой цельностью, связностью и последовательностью изложения,
но
допущена одна логическая ошибка,
и/или
в работе имеется одно нарушение абзацного членения текста
1
В работе экзаменуемого просматривается коммуникативный замысел,
но
допущено более одной логической ошибки,
и/или
имеется два случая нарушения абзацного членения текста
0
С3К4
Композиционная стройность
Работа характеризуется композиционной стройностью
и завершённостью, ошибок в построении текста нет
2
Работа характеризуется композиционной стройностью
и завершённостью,
но
допущена одна ошибка в построении текста
1
В работе допущено две и более ошибки в построении текста
0
Максимальное количество баллов за сочинение по критериям С3К1–С3К4
9
1. С3К1 - Толкование значения слова = [1]
2. С3К2 - Наличие примеров-аргументов = [3]
3. С3К3 - Смысловая цельность, речевая связность и последовательность сочинения = [1]
4. С3К4 - Композиционная стройность = [1]
5. Итоговое количество баллов за сочинение по критериям С3К1–С3К4 = [6]</t>
  </si>
  <si>
    <t>Выберите из предложенных стиль деятельности педагога с родителями (законными представителями) обучающихся, основанный на равном партнерстве и содействии.
*сотрудничество
самоуправление
авторитарное руководство
либеральное руководство</t>
  </si>
  <si>
    <t>Выберите из предложенных вид консультирования родителей (законных представителей) обучающихся по вопросам освоения образовательной программы, индивидуального образовательного маршрута, способов дополнительного образования.
*методическое консультирование
психологическое консультирование
информационно-экспертное консультирование
диагностическое консультирование</t>
  </si>
  <si>
    <t>Выберите из предложенных эффективную форму взаимодействия педагога с родителями (законными представителями) обучающихся, при которой происходит обмен разными мнениями по вопросам воспитания.
*диспут
лекция
семинар-практикум
тренинг</t>
  </si>
  <si>
    <t>Выберите из предложенных форму организации деятельности родителей (законных представителей) обучающихся для формирования у них педагогических умений по вопросам воспитания ребенка.
*тренинговое занятие
родительское собрание
родительский комитет
родительский лекторий</t>
  </si>
  <si>
    <t>Выберите из предложенных наиболее эффективный тип взаимодействия педагога с родителями (законными представителями) обучающихся при решении профилактических задач.
*диалог
монолог
компромисс
конфликт</t>
  </si>
  <si>
    <t>Выберите из предложенных наиболее эффективный способ просвещения родителей (законных представителей) обучающихся в вопросах профилактики девиантного поведения детей и подростков.
*совместный разбор кейсов (случаев), связанных с проявлением девиантного поведения детей и подростков
просмотр видеороликов, связанных с проявлением девиантного поведения детей и подростков
список литературы для самостоятельного ознакомления
стендовая информация по вопросам профилактики девиантного поведения детей и подростков</t>
  </si>
  <si>
    <t>Выберите из предложенных групповую форму работы педагога с родителями (законными представителями) обучающихся, которая позволяет раскрыть содержание коррекционно-развивающих технологий в работе с детьми.
*тематическая консультация
упражнение
беседа
конференция</t>
  </si>
  <si>
    <t>Выберите из предложенных наименее эффективную форму просвещения родителей (законных представителей) обучающихся по вопросам коррекции поведения детей и подростков.
*конференция
беседа
консультация
родительское собрание</t>
  </si>
  <si>
    <t>Определите, в соответствии с Федеральным законом РФ “Об образовании в РФ” от 29.12.2012 г., на что родители (законные представители обучающихся, воспитанников) имеют право.
*выбирать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
защищать ребенка
соблюдать требования локальных нормативных актов
соблюдать правила внутреннего распорядка организации</t>
  </si>
  <si>
    <t>Определите, в соответствии с Федеральным законом РФ “Об образовании в РФ” от 29.12.2012 г, каковы обязанности родителей (законных представителей обучающихся, воспитанников).
*обеспечить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
знакомиться с содержанием образования, используемыми методами обучения и воспитания, образовательными технологиями
принимать участие в управлении организацией
присутствовать при обследовании детей психолого-педагогической комиссией</t>
  </si>
  <si>
    <t>При изучении темы в классе проводятся промежуточные контрольные работы. Было выявлено, что при их выполнении Иван Н. допускает ошибки, связанные с непониманием основного понятия темы из-за ее сложности для обучающегося, т.к. слабо владеет познавательными учебными действиями.
Выберите оптимальные шаги для коррекции проблемы обучения Ивана Н.
необходимо запланировать дополнительное время на раскрытие темы
пересмотреть формулировку вопроса
не включать данный вопрос, запланировать его на последующие уроки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</si>
  <si>
    <t>При изучении темы в классе проводятся промежуточные контрольные работы. Было выявлено, что при их выполнении Наталья К. допустила ошибки в решении типовой задачи т.к. она длительное время не посещала школу из-за болезни и теперь выполняет учебную работу в медленном темпе.
Выберите оптимальные шаги для коррекции проблемы обучения Натальи К.
необходимо запланировать дополнительное время на раскрытие темы
пересмотреть формулировку вопроса
#не включать данный вопрос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</si>
  <si>
    <t>При изучении темы в классе проводятся промежуточные контрольные работы. Было выявлено, что при выполнении очередной контрольной работы Ира Л. не успела выполнить задания в полном объеме, хотя при выполнении работы она не отвлекалась на посторонние дела и даже задержалась на перемене.
Выберите оптимальные шаги для коррекции проблемы обучения Иры Л.
необходимо запланировать дополнительное время на раскрытие темы
пересмотреть формулировку вопроса
не включать данный вопрос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</si>
  <si>
    <t>При изучении темы в классе проводятся промежуточные контрольные работы. Часто для Михаила К. это стрессовая ситуация, он теряется, по невнимательности допускает множество ошибок в письменных работах и он получает низкие оценки за проверочные работы. Как следствие мотивация Михаила К. к обучению подает.
Выберите оптимальный вариант для коррекции проблемы обучения Михаила К.
необходимо запланировать дополнительное время на раскрытие темы
пересмотреть формулировку вопроса
не включать данный вопрос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</si>
  <si>
    <t>С целью уровня выявления индивидуальных особенностей вновь прибывшего в класс Коли В. учитель русского языка использовал в рамках стартовой диагностики письменные работы, которые обучающийся выполнял в течение недели. Анализ работ позволил выявить нестабильность внимания, частую отвлекаемость и как следствие незавершенные работы обучающегося, а также пробелы в записях. В целом был сделан вывод о трудностях формирования навыка саморегуляции у Коли В.
Выберите корректирующие мероприятия для решения данной проблемы.
необходимо запланировать дополнительное время на раскрытие темы
#снизить темп выполнения письменных работ
#использовать прием частой смены деятельности
#уменьшить объем письменных работ
#использовать упражнения, регулирующие двигательную активность
использовать дополнительные задания, направленные на выработку определенных умений</t>
  </si>
  <si>
    <t>С целью последовательной оценки формирования планируемых результатов обучения учитель математики использует текущие проверочные работы, а также наблюдение за деятельностью обучающихся. В рамках текущего контроля было выявлено, что Лиза П. не справляется в решением задач по изучаемой теме, пробелы в знаниях и умениях только нарастают из-за сложности предметного материала. Лиза П. усидчивая, много читает, занимается в музыкальной школе, но малообщительная девочка.
Выберите корректирующие мероприятия для решения данной проблемы.
#использовать карту понятий
#использовать интернет-тренажер
предложить творческое задание
понизить уровень трудоемкости проверочной работы
использовать упражнения из задачника
#использовать памятки и алгоритмы</t>
  </si>
  <si>
    <t>С целью итоговой оценки формирования планируемых результатов обучения применяется накопительная система. Обучающиеся 4 класса составляют портфолио, в которое включаются выборки детских работ, систематизированные материалы наблюдений, материалы, характеризующие достижения обучающихся во внеурочной и досуговой деятельности, в дополнительном образовании.
Выберите, какие педагогические задачи в этом случае решаются?
расширять возможности обучения и самообучения
#определить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</si>
  <si>
    <t>С целью оценки общеучебных умений применяется систематическое структурированное наблюдение за деятельностью обучающихся, и выполняется анализ продуктов их деятельности. Учитель регулярно отслеживает и фиксирует динамику деятельности обучающихся последующим категориям: «знания», «умения» и «навыки». Особый аспект наблюдения составляет поведение.
Выберите, какие педагогические задачи в этом случае решаются?
расширять возможности обучения и самообучения
#определить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</si>
  <si>
    <t>Учитель на уроке организовал оценивание процесса понимания обучающимися нового материала в момент его преподавания в классе с целью определения трудностей, которые могут возникнуть у обучающихся в ходе объяснения материала.
Выберите, какие корректирующие мероприятия может применить учитель, если трудности будут выявлены в целом по классу?
#изменение скорости урока
#повторно объяснить новый материал
#дополнительная отработка материала
продолжение объяснения материала на перемене
увеличение объема домашнего задания для ознакомления с темой</t>
  </si>
  <si>
    <t>Учитель на уроке оценил результаты суммативного тестирования, проведенного с целью определения сложности заданий для обучающихся, анализа ошибок. Выяснилось, что более 50% обучающихся класса с заданиями не справились.
Выберите, какие корректирующие мероприятия в таком случае может применить учитель в целом по классу?
изменение скорости урока
#повторное объяснить новый материал
#дополнительно отработать материал
использовать карту понятий
#использовать интернет-тренажер
#использовать памятки и алгоритмы</t>
  </si>
  <si>
    <t>Выберите из списка регулятивные учебные действия обучающихся для формирования в рамках образовательной программы
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</si>
  <si>
    <t>Выберите из списка только познавательные учебные действия обучающихся, формируемые в рамках общеобразовательной программы
#Строят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</si>
  <si>
    <t>Выберите из списка только коммуникативные учебные действия обучающихся, формируемые в рамках общеобразовательной программы
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</si>
  <si>
    <t>Определите, какой вид обучения использован в предложенной образовательной ситуации.
Сначала ребенка обучают решать задачи (например, 5+3) на палочках, практическим их складыванием. Затем убирают палочки и заменяют их словесным называнием («тройка – это три единицы», «пять да один – шесть»; «шесть да один – семь»; «семь да один – восемь») Наконец, ребенку предлагают решать задачу в уме и т.д.
проблемное обучение
программированное обучение
*поэтапное формирование умственных действий</t>
  </si>
  <si>
    <t>Определите, какой вид обучения использован в предложенной образовательной ситуации.
На первом этапе ребенку предлагают прослушать рассказ о круговороте воды в природе, затем ему нужно запомнить порядок движения и факторы, влияющие на круговорот воды. По итогам опроса ребенок получает отметку и разрешение приступить к изучению следующей темы.
проблемное обучение
*программированное обучение
поэтапное формирование умственных действий</t>
  </si>
  <si>
    <t>Определите, какой вид обучения использован в предложенной образовательной ситуации.
Ребенку предлагают прочитать учебно-научный текст с иллюстрациями на тему «Сезонные изменения в природе». На иллюстрации допущена ошибка, которая подчеркивает противоречие, описанное в тексте. Далее в процессе рассуждений ребенок устраняет ошибку, теоретически обосновывая и (или) практически доказывая вывод.
*проблемное обучение
программированное обучение
поэтапное формирование умственных действий</t>
  </si>
  <si>
    <t>Определите, какая педагогическая технология используется в предложенной образовательной ситуации
На уроке открывающем цикл занятий по разделу учитель предлагает обучающимся вспомнить все, что связано с основным понятием, записать все знакомые факты и теоретические положения. Затем каждый желающий обучающийся делится этой информацией, класс включается в обсуждение и приходит к выводу, что имеющиеся знания не позволяют ответить на ключевой вопрос темы. На следующем этапе происходит отбор и изучение новых источников, углубление в теоретические вопросы и решение практических задач. Все это позволяет делать выводы, которые аналитически обсуждаются на следующем этапе работы по теме.
*технология формирования критического мышления
интерактивная технология
личностно-ориентированная технология</t>
  </si>
  <si>
    <t>Определите, какая педагогическая технология используется в предложенной образовательной ситуации.
На первом этапе учитель вместе с обучающимися формулирует проблему познания и учебную задачу, обучающиеся в классе планируют время на ее решение, возможно объединяются в группы или пары для поддержания диалога. На следующем этапе обучающиеся отбирают и изучают новые источники информации по теме, решают практические задачи, формулируют выводы и отрабатывают способы действия. Учитель в этот момент выступает в роли консультанта, который ориентирует обучающихся на научные источники, помогает разобраться в ходе выполнения учебных действий. Далее подготовленный материал презентуется в учебной группе (классе), происходит осмысление учебного содержания, а также оценка процесса и результата учебной работы.
технология формирования критического мышления
*интерактивная технология
личностно-ориентированная технология</t>
  </si>
  <si>
    <t>Определите, какая педагогическая технология используется в предложенной образовательной ситуации.
На ориентационном этапе педагог и обучающийся договариваются о правилах взаимодействия, каждый принимает долю ответственности на себя. На подготовительном этапе происходит выявление возможностей обучающихся для решения поставленной учебной задачи, актуализируются имеющиеся знания и опыт деятельности, фиксируется мотивация учебной работы. На основном этапе обучающиеся получают информацию с опорой на теоретические положения и факты, при этом применяются различные средства наглядности – схемы, таблицы, инфографика, опыты и др. На итоговом этапе выполняется оценка и анализ лучших работ, обобщение пройденного материала.
технология формирования критического мышления
интерактивная технология
*личностно-ориентированная технология</t>
  </si>
  <si>
    <t>Определите, какая педагогическая технология используется в предложенной образовательной ситуации.
Вначале общей работы учитель объясняет материал или подводит к постановке учебной задаче. Затем обучающиеся в индивидуальной работе отрабатывают ориентировочную основу познавательных действий – анализирую и запоминают понятие, выполняют базовые практические действия, например, по алгоритму или на основе схемы. На третьем этапе обучающиеся объединяются в группы или пары и выполняют одинаковые задания. При этом до начала третьего этапа учитель специально обучает школьников заданному типу коммуникации – круг, цепь, штурвал, вертушка и др. Совместная работа в парах или группах завершается индивидуальной проверкой достигнутого. Для этого используются тесты или кейсы. И на последнем этапе оценивается работа при все участники одной группы получают одинаковые оценки.
технология формирования критического мышления
интерактивная технология
*личностно-ориентированная технология</t>
  </si>
  <si>
    <t>Обучающийся 9 класса Кирилл М. имеет значительные успехи в программировании и является победителем конкурсов технической направленности регионального и федерального уровня. Вместе с тем обучающийся демонстрирует неприязнь к школе, объясняя это тем, что школьная программа не соответствует его интересам, а такие предметы как биология и литература никогда не пригодятся. Таким образом, мотивация к обучению у Кирилла М. стремительно падает, а его кругозор сужается, практическая деятельность становится узко специализированной.
Выберите, какие коррекционные условия необходимо создать для успешного освоения обучающимся общеобразовательной программы?
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помощь научного руководителя, наставника при участии обучающегося в научно-практических конференциях, круглых столах, мастер-классах
#участие обучающегося в обмене кейсами авторитетных практиками в различных сферах</t>
  </si>
  <si>
    <t>Обучающаяся в 5 классе Ольга К. имеет значительные успехи в музыкальной сфере. Она с 4 лет осваивает игру на скрипке и на текущий момент владеет инструментом на продвинутом уровне, выступает в составе взрослого коллектива музыкантов. В рамках школьной программы Ольга К. показывает удовлетворительные предметные и метапредметные результаты. Однако ей трудно даются отношения со сверстниками в классе – над ней насмехаются и не принимают в коллектив, Ольга К. в свою очередь стремится сразу после уроков уйти из школы, не посещает внеурочные занятия, классные часы, не включается в общие дела класса.
Выберите, какие коррекционные условия необходимо создать для успешного освоения обучающимся общеобразовательной программы?
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</si>
  <si>
    <t>Обучающаяся в 10 классе Мария Ш. участвует во многих конкурсах и олимпиадах. Так она является лауреатом регионального этапа Всероссийской олимпиады школьников по истории, победителем конкурса «Большая перемена». А совсем недавно она приняла решение принять участие в конкурсе по созданию инженерного проекта, победители которого будут направлены на специальную летную смену «Технолидер». Беседы с девочкой позволили выявить, что она участвуя в конкурсах и олимпиадах, стремится подтвердить свой уровень притязаний, повысить самооценку.
Выберите, какие коррекционные условия необходимо создать для успешного освоения обучающимся общеобразовательной программы?
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</si>
  <si>
    <t>Обучающийся во 8 классе Олег Д. проявляет заинтересованность в изучении деятельности врача, глубоко интересуется предметами естественно-научного цикла – биологией и химией. Он многие часы проводит за чтением научно-популярной литературы в сфере медицины.
Выберите, какие условия необходимо создать в данном случае для индивидуализации общеобразовательной программы?
#формирование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</si>
  <si>
    <t>Обучающаяся в 3 классе Оксана Г. имеет статус ребенка с ОВЗ. У нее сохранен слух, первично не нарушен интеллект, но есть значительные речевые нарушения, влияющие на становление психики. У девочки нарушены все компоненты речи (звукопроизношения, лексики и грамматики), а также отмечается недоразвитие мыслительных операций, снижение способности к абстрагированию, обобщению, в процессе учебной работы наблюдается быстрая утомляемость, пониженная работоспособность.
Выберите, какие условия необходимо применить для успешного освоения обучающимся в рамках адаптированной общеобразовательной программы?
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</si>
  <si>
    <t>Обучающийся во 7 классе Олег Д. имеет статус ребенка с ОВЗ. У него существенно сокращены зрительные ощущения и восприятия, что приводит к уменьшению количества представлений, снижает возможности развития мышления, речи, воображения. В процессе деятельности наблюдается снижение психической активности, имеются изменения в эмоционально-волевой сфере и ориентировочной деятельности.
Выберите, какие условия необходимо применить для успешного освоения обучающимся в рамках адаптированной общеобразовательной программы?
#подбор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</si>
  <si>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Обучающийся во 6 классе Алексей Н. имеет статус ребенка с ОВЗ. У него имеются существенные нарушения двигательных функций, он с трудом передвигается с помощью ортопедических приспособлений, самообслуживание выполняет частично. В целом Алексей Н. с образовательной программой справляется при дополнительной помощи тьютора.
Выберите, какие условия необходимо применить для успешного освоения обучающимся в рамках адаптированной общеобразовательной программы?
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</si>
  <si>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Обучающаяся во 2 классе Дарья К. имеет статус ребенка с ОВЗ. У нее отмечается замедление темпа развития психики, которое выражается в недостаточности общего запаса знаний, незрелости мышления, преобладании игровых интересов, быстрой пресыщаемости в интеллектуальной деятельности. У Дарьи К. наблюдается наступление сосредоточения внимания после некоторого периода работы, а также периодические смены напряжения внимания и его спада на протяжении всего времени работы.
Выберите, какие условия необходимо применить для успешного освоения обучающимся в рамках адаптированной общеобразовательной программы?
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</si>
  <si>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Обучающийся в 3 классе Кирилл Ш. имеет статус ребенка с ОВЗ. У него отмечаются нарушения коммуникативной сферы и поведенческие проблемы, которые затрудняют построение учебной коммуникации, что влечет за собой недостатки восприятия и усвоения содержательного компонента обучения. В целом адаптивность ребенка к социальной среде очень низка, он стойко ориентирован на ближайших родственников.
Выберите, какие условия необходимо применить для успешного освоения обучающимся в рамках адаптированной общеобразовательной программы?
#постепенное,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</si>
  <si>
    <t>Обучающаяся в 5 классе Ирина А. имеет статус ребенка с ОВЗ. У нее наблюдается стойкая потеря слуха, при которой затруднено самостоятельное овладение речью. У девочки доминирует установка на запоминание текста над стремлением его понять. В словарном запасе Ирины А. преобладают слова, обозначающиее конкретные предметы, и в меньшем объеме присутствуют слова, обозначающие действия, качества, признаки, еще труднее со словами с абстрактным и переносным смыслом.
Выберите, какие условия необходимо применить для успешного освоения обучающимся в рамках адаптированной общеобразовательной программы?
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</si>
  <si>
    <t>Установите соответствие трудностей обучающихся и педагогических условий их нивелирования:
Трудности обучающегося
Педагогические условия
1. Воспринимая учебную информацию, практически не в состоянии действовать самостоятельно. Особые трудности вызывает информация, предъявляемая в письменной (устной) форме. Испытывает значительные затруднения при выделении нового и главного при интеллектуальной обработке информации. Темп интеллектуальной деятельности и ее результативность снижены. Освоение школьной программы значительно затруднено.
А :
- обучение умению ставить цель деятельности, разрабатывать этапы ее достижения;
- побуждение обучающегося сравнивать полученный результат с эталоном, находить и исправлять допущенные ошибки, осуществлять самооценку;
- обучение пользоваться необходимой информацией, помощью;
- создание ситуации успеха.
2. Затруднена концентрация внимания, осмысление учебной задачи как цели деятельности. Приступает к работе, не имея плана. Уточняющих вопросов не задает, хотя и нуждается в пояснениях. Действует импульсивно, хаотично. Если план работы предложен педагогом, в ходе работы грубо нарушает его, не замечая этого. Завершив задание, часто довольствуется ошибочным результатом. При этом, даже проверяя результат, допущенных ошибок не видит. Не способен обратиться за необходимой помощью и даже если такая помощь оказана, не умеет ею пользоваться.
Б:
- развитие способности аргументировано доказывать свою позицию, видеть общую цель группы и действовать в соответствии с нею,
- соблюдать субординацию в ходе общения со взрослыми и сверстниками.
3. Не способен самостоятельно донести до окружающих собственные мысли и формулировать ответы на обращенные к нему вопросы, а также самостоятельно формулировать вопросы собеседнику. В ходе дискуссии, не корректен, не может аргументировано отстаивать собственную позицию и менять ее, т.к. не понимает необходимость этого шага. При взаимодействии в группе не подчиняется общему решению группы. Не способен строить общение с учетом статуса собеседника и особенностей ситуации общения
В:
-обучающая, организующая и стимулирующая помощь учителя;
- развитие приемов логического мышления при помощи
- приемы пошагового предъявления учебной информации с пошаговым контролем ее усвоения;
- использование метафор, позволяющих донести основную информацию образным, символическим языком.
1. 1 = [В] (2)
2. 2 = [А] (2)
3. 3 = [Б] (2)</t>
  </si>
  <si>
    <t>Установите соответствие трудностей обучающихся и педагогических условий их нивелирования:
Трудности обучающегося
Педагогические условия
1. Деформации в ценностно-ориентационной сфере выражается в значимости таких ценностей, как гедонизм, власть и самостоятельность, отмечается преобладание негативизма, неопределенности и крушение авторитетов. Удовлетворение гипертрофированных досуговых потребностей и интересов.
В иерархии ценностей снижается статус духовности, падает значимость ценностей саморазвития, трудовой, образовательной, общественной деятельности, угасает интерес к духовно-эстетической сфере
А :
- развитие способности аргументировано доказывать свою позицию, видеть общую цель группы и действовать в соответствии с нею, соблюдать субординацию в ходе общения со взрослыми и сверстниками.
2. Не способен самостоятельно донести до окружающих собственные мысли и формулировать ответы на обращенные к нему вопросы, а также самостоятельно формулировать вопросы собеседнику. В ходе дискуссии, не корректен, не может аргументировано отстаивать собственную позицию и менять ее, т.к. не понимает необходимость этого шага. При взаимодействии в группе не подчиняется общему решению группы. Не способен строить общение с учетом статуса собеседника и особенностей ситуации общения
Б:
- демонстрация замещающего образца ценностных ориентаций через систему воспитания;
- формирование и развитие личностных качеств, необходимых для позитивной жизнедеятельности;
- развитие осознания последствий поступков и ответственности за собственное поведение;
- развитие способностей обучающихся на основе дополнительного образования с учетом интересов, увлечений;
- оказание помощи в профессиональном самоопределении
3. Нарушение эмоциональной сферы проявляется в неустойчивости эмоциональных состояний, низкой фрустрационной толерантности, агрессивности, безответственности по отношению к своим поступкам, импульсивности, аффективности, перепадах настроения от гиперактивности до моторной гиподинамии.
В:
- совершенствование навыков ответственного и самостоятельного поведения;
- формирование позитивных отношений в классе;
- воспитание положительных качеств личности (толерантности, жизнестойкости и т.д.)
1. 1 = [Б] (2)
2. 2 = [А] (2)
3. 3 = [В] (2)</t>
  </si>
  <si>
    <t>Установите соответствие вида деструктивного поведения обучающихся и его маркеров:
Вид деструктивного поведения
Маркеры деструктивного поведения
1. Делинквентное поведение
А :
- замкнутость, вспышки агрессии, ярости, открытые угрозы совершения убийства / самоубийства, проявление насилия по отношению к людям и животным, использование предметов как оружия (линейка, ручка, тяжелые предметы);
- изменение стиля одежды – широкие штаны с карманами, белая футболка (с характерными надписями: «Естественный отбор», «Ненависть», «Гнев» и др.), длинный черный плащ, высокие ботинки;
- появление новых увлечений – оружие, стрельба, изготовление взрывчатых веществ;
- участие в сообществах в социальных сетях, популяризирующих огнестрельное оружие и рецепты взрывчатых веществ, пропагандирующих идеологию неонационализма и расизма.
2. Скулшутинг
Б:
- устойчивое в течение двух и более недель снижение настроения с преобладанием переживаний безнадежности, одиночества и безысходности;
- резкое снижение успеваемости, проявление безразличия к учебе и оценкам;
- резкие изменения в привычном поведении (неряшливость, нежелание разговаривать с друзьями, потеря интереса к увлечениям, пропуск занятий, повышенные импульсивность, эмоциональность, замкнутость);
- рискованное, самоповреждающее поведение;
- агрессивное поведение (вербальное, физическое) по отношению к окружающим;
- факты употребления ПАВ, алкоголя;
- факты ухода из дома.
3. Суицидальное поведение
В :
- деление обучающихся на группы, жестокое, насильственное отношение к представителям «чужой» группы;
- иерархия внутри группы, унижение и эксплуатация представителей «низшей ступени» своей группы, глумление над ними;
- отсутствие чувства сострадания к людям, высмеивание слабых и беззащитных;
- немотивированный вандализм, совершение краж и грабежей по мотиву спортивного состязания.
1. 1 = [В] (2)
2. 2 = [А] (2)
3. 3 = [Б] (2)</t>
  </si>
  <si>
    <t>Установите соответствие личностных особенностей обучающихся и их маркеров, проявляющихся в учебном процессе:
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</si>
  <si>
    <t>Установите соответствие между типами акцентуаций характера и особенностями их проявления в воспитательном процессе:
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</si>
  <si>
    <t>Установите соответствие между описанием особенностей проявления акцентуаций характера и их определениями:
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</si>
  <si>
    <t>Установите соответствие между свойствами внимания и их определениями:
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</si>
  <si>
    <t>Установите соответствие между возрастом ребенка и новообразованиями, характерными для него:
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</si>
  <si>
    <t>Установите соответствие между стратегиями поведения в конфликте и их определениями:
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</si>
  <si>
    <t>Установите соответствие между стратегиями поведения в конфликте и их определениями:
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</si>
  <si>
    <t>Соотнесите стиль педагогического общения и особенности взаимодействия педагога и обучающегося на уроке.
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</si>
  <si>
    <t>Соотнесите стиль педагогического общения и особенности взаимодействия педагога и обучающегося на уроке.
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</si>
  <si>
    <t>Соотнесите стиль педагогического общения и особенности взаимодействия педагога и обучающегося на уроке.
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</si>
  <si>
    <t>Соотнесите стиль педагогического общения и особенности взаимодействия педагога и обучающегося на уроке.
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</si>
  <si>
    <t>Соотнесите стиль педагогического общения и особенности взаимодействия педагога и обучающегося на уроке.
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</si>
  <si>
    <t>Соотнесите вид конфликта, который может возникнуть между педагогом и обучающимися на уроке, и его характеристику.
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</si>
  <si>
    <t>Соотнесите вид конфликта, который может возникнуть между педагогом и обучающимися на уроке, и его характеристику.
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</si>
  <si>
    <t>Соотнесите стиль поведения в конфликтной ситуации между педагогом и обучающимися на уроке, и его характеристику.
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</si>
  <si>
    <t>Соотнесите стиль поведения в конфликтной ситуации между педагогом и обучающимися на уроке, и его характеристику.
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</si>
  <si>
    <t>Соотнесите стиль поведения в конфликтной ситуации между педагогом и обучающимися на уроке, и его характеристику.
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</si>
  <si>
    <t>Выберите верный вариант ответа. Реализация воспитательного потенциала урока осуществляется педагогом посредством следующих форм и методов работы:
*побуждение школьников соблюдать общепринятые нормы поведения, правила общения со старшими (учителями) и сверстниками (школьниками)
организацию на базе класса семейных праздников, конкурсов, соревнований, направленных на сплочение семьи и школы
клубные встречи
использование в урочной деятельности дистанционных форм обучения на платформе Zoom</t>
  </si>
  <si>
    <t>Выберите верный вариант ответа. Реализация воспитательного потенциала урока осуществляется педагогом посредством следующих форм и методов работы:
профориентационные пробы
озеленение пришкольной территории
*применение интерактивных форм работы учащихся: интеллектуальных игр, стимулирующих познавательную мотивацию школьников
участие школьников в написании всероссийских проверочных работ</t>
  </si>
  <si>
    <t>Выберите неверный вариант ответа. Реализация воспитательного потенциала урока осуществляется педагогом посредством следующих форм и методов работы:
организация групповой работы или работы в парах по обсуждению социально-значимой информации
*применение фронтального опроса
организация дискуссий
демонстрация примеров ответственного, гражданского поведения</t>
  </si>
  <si>
    <t>Выберите неверный вариант ответа. Реализация воспитательного потенциала урока осуществляется педагогом посредством следующих форм и методов работы:
побуждение школьников соблюдать правила общения с учителями и сверстниками
подбор социально-значимых текстов, проблемных ситуаций для обсуждения в классе
*создание и организация работы родительских комитетов классов
инициирование и поддержка исследовательской деятельности школьников в рамках реализации ими индивидуальных и групповых исследовательских проектов</t>
  </si>
  <si>
    <t>Выберите верный вариант ответа. Реализация воспитательного потенциала урока осуществляется педагогом посредством следующих форм и методов работы:
развитие индивидуальных способностей обучающихся в кружках, секциях, клубах
применение дистанционных форм обучения
литературные, исторические, биологические экспедиции
*побуждение школьников соблюдать принципы учебной дисциплины и самоорганизации</t>
  </si>
  <si>
    <t>Выберите верный вариант ответа. Реализация воспитательного потенциала урока осуществляется педагогом посредством следующих форм и методов работы:
активизация познавательной деятельности с использованием элементов наглядности
встреча с представителями поисковых отрядов
*виртуальная экскурсия в краеведческий музей
оформление интерьера класса</t>
  </si>
  <si>
    <t>Выберите неверный вариант ответа. Реализация воспитательного потенциала урока осуществляется педагогом посредством следующих форм и методов работы:
проведение урока в форме театрализации
видео-лекция
*рекрутинговые мероприятия, реализующие идею популяризации деятельности детского общественного объединения, привлечения в него новых участников
инициирование и поддержка исследовательской деятельности школьников в рамках реализации ими индивидуальных и групповых исследовательских проектов</t>
  </si>
  <si>
    <t>Выберите неверный вариант ответа. Реализация воспитательного потенциала урока осуществляется педагогом посредством следующих форм и методов работы:
кейс-метод
*индивидуальный тьюториал
дебаты
шефство мотивированных и эрудированных учащихся над их неуспевающими одноклассниками</t>
  </si>
  <si>
    <t>Выберите верный вариант ответа. Реализация воспитательного потенциала урока осуществляется педагогом посредством следующих форм и методов работы:
*просмотр и обсуждение видеофильмов
портфолио
виртуальный тьюториал
однодневные походы и экскурсии</t>
  </si>
  <si>
    <t>Выберите верный вариант ответа. Реализация воспитательного потенциала урока осуществляется педагогом посредством следующих форм и методов работы:
заполнение электронного журнала
волонтерские акции
организация и проведение флешмобов
*инициирование и поддержка исследовательской деятельности школьников в рамках реализации ими индивидуальных и групповых исследовательских проектов</t>
  </si>
  <si>
    <t>Выберите неверные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педагог проявляет заинтересованность в успехах обучающегося (0)
педагог в общих чертах отмечает участие обучающегося в учебной деятельности (3)
педагог сообщает ученику о значимости достигнутых результатов (0)
педагог поощряет достижение учеником определенных результатов (0)
педагог проявляет минимальное, формальное внимание к успехам учащегося (3)</t>
  </si>
  <si>
    <t>Выберите неверные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педагог не отмечает личный вклад учащегося в учебную деятельность (3)
педагог связывает достигнутое с затраченными усилиями, полагая, что такие успехи возможны и впредь (0)
педагог ориентирует ученика на сравнение своих результатов с результатами других (3)
создает ситуацию успеха для обучающихся (0)
при поощрении использует индивидуальный подход (0)</t>
  </si>
  <si>
    <t>Выберите 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осуществляется постоянно (3)
не зависит от усилий, затраченных учеником (0)
делается без конкретизации личного вклада обучающегося в его достижение (0)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</si>
  <si>
    <t>Выберите верные варианты ответа. Какие из перечисленных признаков характеризуют неэффективное поощрение как метод воспитания и мотивации к учебно-познавательной деятельности:
сопровождается объяснением, что именно в поступке обучающегося достойно поощрения (0)
осуществляется от случая к случаю (3)
не зависит от усилий, затраченных учеником (3)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</si>
  <si>
    <t>Выберите неверные варианты ответа. Какие из перечисленных признаков характеризуют убеждение как метод воспитания и мотивации к учебно-познавательной деятельности:
направлено на выявление негативного опыта обучающихся (3)
в его основе лежит разъяснение сути явления (0)
может осуществляться словом, делом, личным примером (0)
опирается на выделение социальной и личностной значимости решения вопроса (0)
ориентировано на готовность обучающихся получить инструкцию к действию, указание, распоряжение (3)</t>
  </si>
  <si>
    <t>Выберите неверные варианты ответа. Какие из перечисленных признаков характеризуют принуждение как метод воспитания и мотивации к учебно-познавательной деятельности:
используется, когда другие формы воздействия недейственны или, когда нет времени, чтобы их использовать (0)
бывает непреднамеренным и преднамеренным (3)
выражается в прямом требовании педагога к обучающимся согласиться с его мнением (0)
малопригодно как постоянная форма воздействия на обучающихся (0)
эффективности метода способствует доброжелательное отношение педагога к обучающемуся (3)</t>
  </si>
  <si>
    <t>Выберите верные варианты ответа. Какие из перечисленных признаков характеризуют требование как метод воспитания и мотивации к учебно-познавательной деятельности:
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
представляет собой жесткое, формальное обращение педагога к обучающемуся (3)
может осуществляться только в виде замечания, выговора, записи в дневнике (0)</t>
  </si>
  <si>
    <t>Выберите верные варианты ответа. Какие из перечисленных признаков характеризуют наказание как метод воспитания и мотивации к учебно-познавательной деятельности:
должно осуществляться систематически (0)
выражается в прямом требовании педагога к обучающимся принять готовый эталон поведения (0)
бывает фиксированным и нефиксированным (0)
не должно преследовать цель унизить достоинство обучающегося (3)
может осуществляться в виде замечания, выговора, записи в дневнике (3)</t>
  </si>
  <si>
    <t>Выберите неверные варианты ответа. Какие из перечисленных признаков характеризуют оценку как метод воспитания и мотивации к учебно-познавательной деятельности:
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
бывает фиксированной (отметка) и нефиксированной (мера поощрения или порицания) (0)
осуществляется непосредственно (педагогом) или опосредованно (другими обучающимися) (0)
для эффективности сопровождается соответствующей аргументацией (0)</t>
  </si>
  <si>
    <t>Выберите неверные варианты ответа. Какие из перечисленных признаков характеризуют внушение как метод воспитания и мотивации к учебно-познавательной деятельности:
опирается на готовность учащегося «принимать на веру» идеи педагога (0)
отличается высокой степенью аргументации со стороны педагога (3)
в его основу положено разъяснение сути явления, причинно-следственных связей, выделение социальной и личностной значимости решения вопроса (0)
используется как постоянная форма воздействия на обучающихся (3)
может выступать в форме отрицания и порицания (0)</t>
  </si>
  <si>
    <t xml:space="preserve"> </t>
  </si>
  <si>
    <t>Предложение 3 осложнено вводным словом.
Предложение 5 осложнено обособленным приложением.</t>
  </si>
  <si>
    <t>12</t>
  </si>
  <si>
    <t>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</si>
  <si>
    <t>ИСПОЛЬЗОВАТЬ – на конце приставки перед глухим согласным пишется буква С.
РОЗОВАТЫЙ – написание безударной гласной в корне слова проверяется ударением.</t>
  </si>
  <si>
    <t>РАСЦЕНИВАТЬ – на конце приставки перед буквой, обозначающей глухой согласный звук, пишется буква С.
(говорил) ПО-АНГЛИЙСКИ – наречие пишется через дефис, потому что оно образовано от основы имени прилагательного при помощи приставки ПО- и суффикса -И.</t>
  </si>
  <si>
    <t>ВИШЕНКА – суффикс ЕНК всегда пишется в существительных I склонения.
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</si>
  <si>
    <t>2Д</t>
  </si>
  <si>
    <t>вопрос, на который у ученика нет односложного ответа.
вопрос, который не имеет конкретного ответа.
вопрос, который не имеет однозначного ответа.</t>
  </si>
  <si>
    <t>Одинаковые слова пишутся по-разному: то с буквой А, то с буквой О. Что происходит в корнях этих слов?
Определить лексическое значение слов, выделить корни, подчеркнуть гласную в корне, распределить слова по корням и определить количество полученных корней.
Использовать прием сопоставления: сопоставить слова с проверяемой безударной гласной и с чередующейся.
Составьте предложения со словами лу[к], об[и]жать, [парок], [при]дать. Сколько предложений вы составили?</t>
  </si>
  <si>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[заполнение всех видов пропусков, исправление ошибок и т.д.]</t>
  </si>
  <si>
    <t>1. обучающие, контрольные, контрольно-обучающие = [По осложненности дополнительным заданием]
2. словарный, диктант из отдельных предложений, диктант-текст = [По роли (функции) в учебном процессе]
3. полный, выборочный, деформированный выборочный диктант = [По осложненности дополнительным заданием]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наличию изменений в языковом материале]
6. диктант с языковым заданием = [По характеру языкового материала]
7. зрительный, слуховой, разученный, диктант по памяти, «немой» = [По объему воспроизведения языкового материала]
8. предупредительный, объяснительный, комментированный, диктант с обоснованием = [По времени объяснения написанного]</t>
  </si>
  <si>
    <t>ответы на вопросы, данные в задании, вместо создания цельного текста
маленький объём монологического высказывания
отсутствие вывода</t>
  </si>
  <si>
    <t>1. С3К1 - Толкование значения слова = [1]
2. С3К2 - Наличие примеров-аргументов = [3]
3. С3К3 - Смысловая цельность, речевая связность и последовательность сочинения = [0]
4. С3К4 - Композиционная стройность = [1]</t>
  </si>
  <si>
    <t>1. К9 - Соблюдение языковых норм = [0]
2. К10 - Соблюдение речевых норм = [1]</t>
  </si>
  <si>
    <t>изменение скорости урока
повторно объяснить новый материал
дополнительная отработка материала</t>
  </si>
  <si>
    <t>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</si>
  <si>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</si>
  <si>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</si>
  <si>
    <t>осуществляется от случая к случаю (3)
не зависит от усилий, затраченных учеником (3)</t>
  </si>
  <si>
    <t>Научные открытия гениальных учёных бывают подготовлены многолетними трудами талантливых предшественников.
Гениальный учёный совершает научные открытия благодаря труду талантливых предшественников.</t>
  </si>
  <si>
    <t>В предложении 2 есть однородные члены с обобщающим словом.
Одна из грамматических основ предложения 5 – «лыжник оттолкнулся».</t>
  </si>
  <si>
    <t>247</t>
  </si>
  <si>
    <t>Печенье без сахара</t>
  </si>
  <si>
    <t>ИСТОЛКОВЫВАТЬ – на конце приставки перед буквой, обозначающей глухой согласный звук, пишется буква С.
(говорил) ПО-ИСПАНСКИ – наречие пишется через дефис, потому что оно образовано от основы имени прилагательного при помощи приставки ПО- и суффикса -И.</t>
  </si>
  <si>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</si>
  <si>
    <t>2А</t>
  </si>
  <si>
    <t>вопрос, на который ученик не знает заранее ответ, его он ищет самостоятельно.
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вопрос, заданный по определенной теме с целью дать возможность самостоятельно исследовать предмет, о котором идет речь.</t>
  </si>
  <si>
    <t>Ответ ученика правильный, но неточный.
Ученик выбирает слово, образованное от глагола.</t>
  </si>
  <si>
    <t>1. Выборочное списывание
2. Деформированное списывание
3. Выборочное чтение
4. Выборочный диктант
5. Деформированный выборочный диктант (обучающий)
6. Деформированный выборочный диктант (контрольный)</t>
  </si>
  <si>
    <t>1. обучающие, контрольные, контрольно-обучающие = [По характеру языкового материала]
2. словарный, диктант из отдельных предложений, диктант-текст = [По объему воспроизведения языкового материала]
3. полный, выборочный, деформированный выборочный диктант = [По характеру записи языкового материала]
4. распределительный, программированный, графический, морфологический диктант, фонетико-графический = [По характеру восприятия языкового материала]
5. диктант с элементами изложения, диктант с элементами сочинения = [По осложненности дополнительным заданием]
6. диктант с языковым заданием = [По характеру языкового материала]
7. зрительный, слуховой, разученный, диктант по памяти, «немой» = [По объему воспроизведения языкового материала]
8. предупредительный, объяснительный, комментированный, диктант с обоснованием = [По роли (функции) в учебном процессе]</t>
  </si>
  <si>
    <t>1. К1 = [1]
2. К2 = [4]
3. К3 = [1]
4. К4 = [1]
5. К5 = [2]
6. К6 = [1]
7. К7 = [3]
8. К8 = [3]
9. К9 = [1]
10. К10 = [2]
11. К11 = [1]
12. К12 = [1]</t>
  </si>
  <si>
    <t>1. С3К1 - Толкование значения слова = [1]
2. С3К2 - Наличие примеров-аргументов = [2]
3. С3К3 - Смысловая цельность, речевая связность и последовательность сочинения = [1]
4. С3К4 - Композиционная стройность = [1]</t>
  </si>
  <si>
    <t>1. С3К1 - Толкование значения слова = [1]
2. С3К2 - Наличие примеров-аргументов = [2]
3. С3К3 - Смысловая цельность, речевая связность и последовательность сочинения = [1]
4. С3К4 - Композиционная стройность = [1]
5. Итоговое количество баллов за сочинение по критериям С3К1–С3К4 = [5]</t>
  </si>
  <si>
    <t>уменьшить объем проверочного задания
применить другой метод обучения
использовать дополнительные задания, направленные на выработку определенных умений</t>
  </si>
  <si>
    <t>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</si>
  <si>
    <t>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</si>
  <si>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1. 1 = [В] (2)
2. 2 = [А] (2)
3. 3 = [Б] (2)</t>
  </si>
  <si>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</si>
  <si>
    <t>осуществляется постоянно (3)
опирается на внешние стимулы: похвалу, желание получить награду, побудить участвовать в соревновании (0)</t>
  </si>
  <si>
    <t>В предложении 2 три грамматические основы.
Предложение 3 осложнено вводным словом.</t>
  </si>
  <si>
    <t>Колодезное дно</t>
  </si>
  <si>
    <t>РАСЦЕНИВАТЬ – на конце приставки перед буквой, обозначающей глухой согласный звук, пишется буква С.
ПОДВЕДЕНЫ (итоги) – в краткой форме имени прилагательного пишется столько же Н, сколько и в полной форме этого прилагательного.
(говорил) ПО-АНГЛИЙСКИ – наречие пишется через дефис, потому что оно образовано от основы имени прилагательного при помощи приставки ПО- и суффикса -И.</t>
  </si>
  <si>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</si>
  <si>
    <t>4Е</t>
  </si>
  <si>
    <t>Почему при написании необходимо учитывать значение корня?
Попытайтесь объяснить правописание гласных в корнях слов «заря», «умирать».</t>
  </si>
  <si>
    <t>Ученики действуют формально.
Ученики смешивают части речи.
Ученики ориентируются на расставленные в тексте знаки препинания.</t>
  </si>
  <si>
    <t>1. обучающие, контрольные, контрольно-обучающие = [По характеру записи языкового материала]
2. словарный, диктант из отдельных предложений, диктант-текст = [По объему воспроизведения языкового материала]
3. полный, выборочный, деформированный выборочный диктант = [По объему воспроизведения языкового материала]
4. распределительный, программированный, графический, морфологический диктант, фонетико-графический = [По роли (функции) в учебном процессе]
5. диктант с элементами изложения, диктант с элементами сочинения = [По осложненности дополнительным заданием]
6. диктант с языковым заданием = [По характеру восприятия языкового материала]
7. зрительный, слуховой, разученный, диктант по памяти, «немой» = [По роли (функции) в учебном процессе]
8. предупредительный, объяснительный, комментированный, диктант с обоснованием = [По роли (функции) в учебном процессе]</t>
  </si>
  <si>
    <t>маленький объём монологического высказывания
большое количество неоправданных пауз в речи
большое количество речевых и грамматических ошибок
отсутствие вывода</t>
  </si>
  <si>
    <t>1. С3К1 - Толкование значения слова = [2]
2. С3К2 - Наличие примеров-аргументов = [2]
3. С3К3 - Смысловая цельность, речевая связность и последовательность сочинения = [1]
4. С3К4 - Композиционная стройность = [2]</t>
  </si>
  <si>
    <t>1. Орфографические ошибки = [2]
2. Пунктуационные ошибки = [5]
3. Грамматические ошибки = [0]
4. Речевые ошибки = [3]</t>
  </si>
  <si>
    <t>изменение скорости урока
повторное объяснить новый материал
использовать интернет-тренажер
использовать памятки и алгоритмы</t>
  </si>
  <si>
    <t>Строят условие, вопрос, решение и ответ задачи с опорой на названные шаги
Разбивают на 3 группы по самостоятельно выделенному признаку 10 объектов
Самостоятельно ставят перед собой учебную задачу, выполняют ее и оценивают по предложенным критериям</t>
  </si>
  <si>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</si>
  <si>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</si>
  <si>
    <t>1. Конфликт деятельности = [основан на неправильном анализе педагогом поступка обучающегося]
2. Конфликт поступков = [основан на отказе ученика выполнить требование педагога]
3. Конфликт отношений = [проявляется в неумелом разрешении педагогом конфликтной ситуации]</t>
  </si>
  <si>
    <t>педагог ориентирует ученика на сравнение своих результатов с результатами других (3)
создает ситуацию успеха для обучающихся (0)
при поощрении использует индивидуальный подход (0)</t>
  </si>
  <si>
    <t>В первой части сложного предложения 4 составное именное сказуемое.
Одна из грамматических основ предложения 5 – «лыжник оттолкнулся».</t>
  </si>
  <si>
    <t>1. Выборочное чтение
2. Выборочное списывание
3. Выборочный диктант
4. Деформированное списывание
5. Деформированный выборочный диктант (обучающий)
6. Деформированный выборочный диктант (контрольный)</t>
  </si>
  <si>
    <t>1. обучающие, контрольные, контрольно-обучающие = [По роли (функции) в учебном процессе]
2. словарный, диктант из отдельных предложений, диктант-текст = [По характеру записи языкового материала]
3. полный, выборочный, деформированный выборочный диктант = [По объему воспроизведения языкового материала]
4. распределительный, программированный, графический, морфологический диктант, фонетико-графический = [По характеру языкового материала]
5. диктант с элементами изложения, диктант с элементами сочинения = [По наличию изменений в языковом материале]
6. диктант с языковым заданием = [По осложненности дополнительным заданием]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роли (функции) в учебном процессе]</t>
  </si>
  <si>
    <t>смешение типов речи
маленький объём монологического высказывания
большое количество неоправданных пауз в речи
большое количество речевых и грамматических ошибок
отсутствие вывода</t>
  </si>
  <si>
    <t>1. К7 - Соблюдение орфографических норм = [3]
2. К8 - Соблюдение пунктуационных норм = [2]</t>
  </si>
  <si>
    <t>1. С3К1 - Толкование значения слова = [1]
2. С3К2 - Наличие примеров-аргументов = [3]
3. С3К3 - Смысловая цельность, речевая связность и последовательность сочинения = [0]
4. С3К4 - Композиционная стройность = [2]
5. Итоговое количество баллов за сочинение по критериям С3К1–С3К4 = [6]</t>
  </si>
  <si>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</si>
  <si>
    <t>1. 1 = [Б] (2)
2. 2 = [А] (2)
3. 3 = [В] (2)</t>
  </si>
  <si>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</si>
  <si>
    <t>малопригодно как постоянная форма воздействия на обучающихся (0)
эффективности метода способствует доброжелательное отношение педагога к обучающемуся (3)</t>
  </si>
  <si>
    <t>10</t>
  </si>
  <si>
    <t>Почему мы пишем «обмакнуть в чай», но «промокнуть под дождем»?
Почему при написании необходимо учитывать значение корня?</t>
  </si>
  <si>
    <t>ограниченный словарный запас
бедностью активных грамматических конструкций</t>
  </si>
  <si>
    <t>&lt;пропущен&gt;</t>
  </si>
  <si>
    <t>1. С3К1 - Толкование значения слова = [1]
2. С3К2 - Наличие примеров-аргументов = [3]
3. С3К3 - Смысловая цельность, речевая связность и последовательность сочинения = [1]
4. С3К4 - Композиционная стройность = [1]</t>
  </si>
  <si>
    <t>1. С3К1 - Толкование значения слова = [1]
2. С3К2 - Наличие примеров-аргументов = [3]
3. С3К3 - Смысловая цельность, речевая связность и последовательность сочинения = [1]
4. С3К4 - Композиционная стройность = [1]
5. Итоговое количество баллов за сочинение по критериям С3К1–С3К4 = [6]</t>
  </si>
  <si>
    <t>необходимо запланировать дополнительное время на раскрытие темы
пересмотреть формулировку вопроса
не включать данный вопрос</t>
  </si>
  <si>
    <t>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</si>
  <si>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</si>
  <si>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</si>
  <si>
    <t>бывает непреднамеренным и преднамеренным (3)
эффективности метода способствует доброжелательное отношение педагога к обучающемуся (3)</t>
  </si>
  <si>
    <t>14</t>
  </si>
  <si>
    <t>Одинаковые слова пишутся по-разному: то с буквой А, то с буквой О. Что происходит в корнях этих слов?
Составьте предложения со словами лу[к], об[и]жать, [парок], [при]дать. Сколько предложений вы составили?</t>
  </si>
  <si>
    <t>1. Выборочное чтение
2. Выборочное списывание
3. Деформированное списывание
4. Деформированный выборочный диктант (обучающий)
5. Выборочный диктант
6. Деформированный выборочный диктант (контрольный)</t>
  </si>
  <si>
    <t>1. обучающие, контрольные, контрольно-обучающие = [По роли (функции) в учебном процессе]
2. словарный, диктант из отдельных предложений, диктант-текст = [По роли (функции) в учебном процессе]
3. полный, выборочный, деформированный выборочный диктант = [По характеру записи языкового материала]
4. распределительный, программированный, графический, морфологический диктант, фонетико-графический = [По характеру языкового материала]
5. диктант с элементами изложения, диктант с элементами сочинения = [По осложненности дополнительным заданием]
6. диктант с языковым заданием = [По осложненности дополнительным заданием]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роли (функции) в учебном процессе]</t>
  </si>
  <si>
    <t>1. К7 - Соблюдение орфографических норм = [2]
2. К8 - Соблюдение пунктуационных норм = &lt;ответ не выбран&gt;</t>
  </si>
  <si>
    <t>1. С3К1 - Толкование значения слова = [2]
2. С3К2 - Наличие примеров-аргументов = [3]
3. С3К3 - Смысловая цельность, речевая связность и последовательность сочинения = [2]
4. С3К4 - Композиционная стройность = [2]
5. Итоговое количество баллов за сочинение по критериям С3К1–С3К4 = [9]</t>
  </si>
  <si>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</si>
  <si>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</si>
  <si>
    <t>педагог проявляет заинтересованность в успехах обучающегося (0)
педагог сообщает ученику о значимости достигнутых результатов (0)
педагог поощряет достижение учеником определенных результатов (0)</t>
  </si>
  <si>
    <t>ДОБРО БЕЗ КОРЫСТИ</t>
  </si>
  <si>
    <t>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
НЕ СРАЗУ (увидел) – НЕ с наречием на –У пишется раздельно.</t>
  </si>
  <si>
    <t>3Б</t>
  </si>
  <si>
    <t>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вопрос, на который у ученика нет односложного ответа.
трудность, с которой сталкивается ребенок при выполнении того или иного задания.
вопрос, который не имеет конкретного ответа.</t>
  </si>
  <si>
    <t>Определить лексическое значение слов, выделить корни, подчеркнуть гласную в корне, распределить слова по корням и определить количество полученных корней.
Использовать прием сопоставления: сопоставить слова с проверяемой безударной гласной и с чередующейся.</t>
  </si>
  <si>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[умение приводить примеры]</t>
  </si>
  <si>
    <t>1. обучающие, контрольные, контрольно-обучающие = [По роли (функции) в учебном процессе]
2. словарный, диктант из отдельных предложений, диктант-текст = [По объему воспроизведения языкового материала]
3. полный, выборочный, деформированный выборочный диктант = [По объему воспроизведения языкового материала]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осложненности дополнительным заданием]
6. диктант с языковым заданием = [По наличию изменений в языковом материале]
7. зрительный, слуховой, разученный, диктант по памяти, «немой» = [По характеру записи языкового материала]
8. предупредительный, объяснительный, комментированный, диктант с обоснованием = [По времени объяснения написанного]</t>
  </si>
  <si>
    <t>1. ИК1 - Содержание изложения = [2]
2. ИК2 - Сжатие исходного текста = [2]
3. ИК3 - Смысловая цельность, речевая связность и последова-тель¬ность изложения = [0]
4. Итоговое количество баллов за сжатое изложение по критериям ИК1–ИК3 = [4]</t>
  </si>
  <si>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[Упрощение]
3. Человек сам должен решить, какой путь в жизни он выберет. = [Обобщение]</t>
  </si>
  <si>
    <t>1. Орфографические ошибки = [3]
2. Пунктуационные ошибки = [6]
3. Грамматические ошибки = [1]
4. Речевые ошибки = [3]</t>
  </si>
  <si>
    <t>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t>
  </si>
  <si>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В тексте объемом 300 слов выделяют фрагмент, который можно считать «обоснованием гипотезы»
Дают точный и развернутый ответ с указанием фактов, на основании которых он сделан</t>
  </si>
  <si>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t>
  </si>
  <si>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</si>
  <si>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</si>
  <si>
    <t>осуществляется посредством создания ситуации успеха (0)
может осуществляться в виде похвалы, благодарности, проявлении доверия (0)</t>
  </si>
  <si>
    <t>МЯУЧАЩИЕ (котята) – буква А пишется в суффиксе –ащ- причастия, образованного от глагола 1 спряжения.
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</si>
  <si>
    <t>вопрос, на который ученик не знает заранее ответ, его он ищет самостоятельно.
вопрос, требующий разрешения, исследования.
вопрос, заданный по определенной теме с целью дать возможность самостоятельно исследовать предмет, о котором идет речь.</t>
  </si>
  <si>
    <t>Ученик выбирает слово, образованное от глагола.
Ученик не знает значения некоторых слов.</t>
  </si>
  <si>
    <t>Обучающийся находится под влиянием фонетических процессов.
Обучающийся не видит морфемный состав слова.</t>
  </si>
  <si>
    <t>1. обучающие, контрольные, контрольно-обучающие = [По роли (функции) в учебном процессе]
2. словарный, диктант из отдельных предложений, диктант-текст = [По характеру языкового материала]
3. полный, выборочный, деформированный выборочный диктант = [По объему воспроизведения языкового материала]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наличию изменений в языковом материале]
6. диктант с языковым заданием = [По осложненности дополнительным заданием]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времени объяснения написанного]</t>
  </si>
  <si>
    <t>1. К1 = [1]
2. К2 = [6]
3. К3 = [1]
4. К4 = [1]
5. К5 = [2]
6. К6 = [1]
7. К7 = [3]
8. К8 = [3]
9. К9 = [2]
10. К10 = [2]
11. К11 = [1]
12. К12 = [1]</t>
  </si>
  <si>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[Обобщение]
3. Человек сам должен решить, какой путь в жизни он выберет. = [Упрощение]</t>
  </si>
  <si>
    <t>1. К9 - Соблюдение языковых норм = [1]
2. К10 - Соблюдение речевых норм = [0]</t>
  </si>
  <si>
    <t>изменение скорости урока
дополнительная отработка материала</t>
  </si>
  <si>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t>
  </si>
  <si>
    <t>должно осуществляться систематически (0)
не должно преследовать цель унизить достоинство обучающегося (3)</t>
  </si>
  <si>
    <t>Предложение 4
Предложение 5</t>
  </si>
  <si>
    <t>Обучающийся не различает глухие и звонкие согласные.
Обучающийся не видит морфемный состав слова.</t>
  </si>
  <si>
    <t>ограниченный словарный запас
смешение видов подчинительной связи</t>
  </si>
  <si>
    <t>1. ИК1 - Содержание изложения = [1]
2. ИК2 - Сжатие исходного текста = [2]
3. ИК3 - Смысловая цельность, речевая связность и последова-тель¬ность изложения = [1]
4. Итоговое количество баллов за сжатое изложение по критериям ИК1–ИК3 = [4]</t>
  </si>
  <si>
    <t>1. С3К1 - Толкование значения слова = [1]
2. С3К2 - Наличие примеров-аргументов = [2]
3. С3К3 - Смысловая цельность, речевая связность и последовательность сочинения = [1]
4. С3К4 - Композиционная стройность = [2]</t>
  </si>
  <si>
    <t>1. С1К1 - Наличие обоснованного ответа = [2]
2. С1К2 - Наличие примеров-аргументов = [3]
3. С1К3 - Смысловая цельность, речевая связность и последовательность сочинения = [2]
4. С1К4 - Композиционная стройность = [2]</t>
  </si>
  <si>
    <t>использовать интернет-тренажер
использовать упражнения из задачника
использовать памятки и алгоритмы</t>
  </si>
  <si>
    <t>Строят условие, вопрос, решение и ответ задачи с опорой на названные шаги
Исправляют ошибки в тексте объемом 15 слов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</si>
  <si>
    <t>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t>
  </si>
  <si>
    <t>3Г</t>
  </si>
  <si>
    <t>Обучающийся находится под влиянием фонетических процессов.
Обучающийся не различает глухие и звонкие согласные.
Обучающийся не видит морфемный состав слова.</t>
  </si>
  <si>
    <t>1. К1 - Формулировка проблем исходного текста = [0]
2. К2 - Комментарий к сформулированной проблеме исходного текста = [0]
3. К3 - Отражение позиции автора исходного текста = [0]
4. К4 - Отношение к позиции автора по проблеме исходного текста = [0]</t>
  </si>
  <si>
    <t>1. С3К1 - Толкование значения слова = [1]
2. С3К2 - Наличие примеров-аргументов = [2]
3. С3К3 - Смысловая цельность, речевая связность и последовательность сочинения = [0]
4. С3К4 - Композиционная стройность = [1]</t>
  </si>
  <si>
    <t>1. С3К1 - Толкование значения слова = [1]
2. С3К2 - Наличие примеров-аргументов = [2]
3. С3К3 - Смысловая цельность, речевая связность и последовательность сочинения = [0]
4. С3К4 - Композиционная стройность = [1]
5. Итоговое количество баллов за сочинение по критериям С3К1–С3К4 = [4]</t>
  </si>
  <si>
    <t>расширять возможности обучения и самообучения
определить успешность реализации задач духовно-нравственного развития обучающихся
дать возможность обучающимся следить за своими собственными успехами</t>
  </si>
  <si>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t>
  </si>
  <si>
    <t>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</si>
  <si>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</si>
  <si>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</si>
  <si>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</si>
  <si>
    <t>Что такое безударная гласная? Какие гласные обычно чередуются?
Почему при написании необходимо учитывать значение корня?</t>
  </si>
  <si>
    <t>1. ИК1 - Содержание изложения = [0]
2. ИК2 - Сжатие исходного текста = [0]
3. ИК3 - Смысловая цельность, речевая связность и последова-тель¬ность изложения = [0]
4. Итоговое количество баллов за сжатое изложение по критериям ИК1–ИК3 = [0]</t>
  </si>
  <si>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[Упрощение]
3. Человек сам должен решить, какой путь в жизни он выберет. = [Текст сжат неправильно]</t>
  </si>
  <si>
    <t>1. С1К1 - Наличие обоснованного ответа = [2]
2. С1К2 - Наличие примеров-аргументов = [2]
3. С1К3 - Смысловая цельность, речевая связность и последовательность сочинения = [2]
4. С1К4 - Композиционная стройность = [2]</t>
  </si>
  <si>
    <t>использовать карту понятий
использовать интернет-тренажер
использовать упражнения из задачника
использовать памятки и алгоритмы</t>
  </si>
  <si>
    <t>1. Авторитарный = [в основу общения педагога и обучающегося положена тактика невмешательства.]
2. Демократический = [педагог эмоционально сопереживает обучающимся]
3. Либеральный = [педагог часто создает на уроке нервозную обстановку]</t>
  </si>
  <si>
    <t>является эффективным при использовании педагогом аргументации в отношении поступка учащегося (3)</t>
  </si>
  <si>
    <t>3Д</t>
  </si>
  <si>
    <t>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вопрос, на который у ученика нет односложного ответа.
вопрос, который не имеет конкретного ответа.
вопрос, который не имеет однозначного ответа.</t>
  </si>
  <si>
    <t>Почему мы пишем «обмакнуть в чай», но «промокнуть под дождем»?
Почему при написании необходимо учитывать значение корня?
Попытайтесь объяснить правописание гласных в корнях слов «заря», «умирать».
Составьте предложения со словами [лук], [абижат׳]. Сколько предложений вы составили?</t>
  </si>
  <si>
    <t>1. Орфографические ошибки = [3]
2. Пунктуационные ошибки = [5]
3. Грамматические ошибки = [2]
4. Речевые ошибки = [0]</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</si>
  <si>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</si>
  <si>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(0)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</si>
  <si>
    <t>в его основу положено разъяснение сути явления, причинно-следственных связей, выделение социальной и личностной значимости решения вопроса (0)</t>
  </si>
  <si>
    <t>В первой части сложного предложения 4 составное именное сказуемое.
Предложение 5 осложнено обособленным приложением.</t>
  </si>
  <si>
    <t>вопрос, на который у ученика нет односложного ответа.
вопрос, который не имеет конкретного ответа.
вопрос, который не имеет однозначного ответа.
вопрос, который содержит несколько возможных ответов.</t>
  </si>
  <si>
    <t>1. обучающие, контрольные, контрольно-обучающие = [По характеру языкового материала]
2. словарный, диктант из отдельных предложений, диктант-текст = [По характеру языкового материала]
3. полный, выборочный, деформированный выборочный диктант = [По времени объяснения написанного]
4. распределительный, программированный, графический, морфологический диктант, фонетико-графический = [По наличию изменений в языковом материале]
5. диктант с элементами изложения, диктант с элементами сочинения = [По наличию изменений в языковом материале]
6. диктант с языковым заданием = [По осложненности дополнительным заданием]
7. зрительный, слуховой, разученный, диктант по памяти, «немой» = [По роли (функции) в учебном процессе]
8. предупредительный, объяснительный, комментированный, диктант с обоснованием = [По роли (функции) в учебном процессе]</t>
  </si>
  <si>
    <t>1. Универсального рецепта, как выбрать путь в жизни, быть не может. Выбор остается за человеком. = [Обобщение]
2. Нет универсального рецепта, как выбрать собственный жизненный путь. Это решение остается за человеком. = [Упрощение]
3. Человек сам должен решить, какой путь в жизни он выберет. = [Исключение]</t>
  </si>
  <si>
    <t>1. Конфликт деятельности = [проявляется в неумелом разрешении педагогом конфликтной ситуации]
2. Конфликт поступков = [основан на отказе ученика выполнить требование педагога]
3. Конфликт отношений = [основан на неправильном анализе педагогом поступка обучающегося]</t>
  </si>
  <si>
    <t>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
может осуществляться только в виде замечания, выговора, записи в дневнике (0)</t>
  </si>
  <si>
    <t>Среди своих предшественников Исаак Ньютон особо выделял Коперника, Кеплера, Галилея, Декарта.
Научные открытия гениальных учёных бывают подготовлены многолетними трудами талантливых предшественников.
Вклад Исаака Ньютона в науку трудно переоценить: за всю жизнь он сделал столько, сколько не под силу одному учёному.
Гениальный учёный совершает научные открытия благодаря труду талантливых предшественников.</t>
  </si>
  <si>
    <t>1238</t>
  </si>
  <si>
    <t>ВИШЕНКА – суффикс ЕНК всегда пишется в существительных I склонения.
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</si>
  <si>
    <t>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трудность, с которой сталкивается ребенок при выполнении того или иного задания.</t>
  </si>
  <si>
    <t>Что такое безударная гласная? Какие гласные обычно чередуются?
Почему мы пишем «обмакнуть в чай», но «промокнуть под дождем»?
Почему при написании необходимо учитывать значение корня?</t>
  </si>
  <si>
    <t>1. ИК1 - Содержание изложения = [0]
2. ИК2 - Сжатие исходного текста = [1]
3. ИК3 - Смысловая цельность, речевая связность и последова-тель¬ность изложения = [1]
4. Итоговое количество баллов за сжатое изложение по критериям ИК1–ИК3 = [2]</t>
  </si>
  <si>
    <t>1. Универсального рецепта, как выбрать путь в жизни, быть не может. Выбор остается за человеком. = [Упрощение]
2. Нет универсального рецепта, как выбрать собственный жизненный путь. Это решение остается за человеком. = [Способы сжатия не использованы]
3. Человек сам должен решить, какой путь в жизни он выберет. = [Обобщение]</t>
  </si>
  <si>
    <t>1. С3К1 - Толкование значения слова = [1]
2. С3К2 - Наличие примеров-аргументов = [2]
3. С3К3 - Смысловая цельность, речевая связность и последовательность сочинения = [1]
4. С3К4 - Композиционная стройность = [2]
5. Итоговое количество баллов за сочинение по критериям С3К1–С3К4 = [6]</t>
  </si>
  <si>
    <t>необходимо запланировать дополнительное время на раскрытие темы
использовать прием частой смены деятельности
уменьшить объем письменных работ
использовать упражнения, регулирующие двигательную активность
использовать дополнительные задания, направленные на выработку определенных умений</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</si>
  <si>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</si>
  <si>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1. Распределение = [Способность на протяжении длительного времени удерживать внимание на каком-либо объекте или деятельности] (0)
2. Устойчивость = [Способность одновременно успешно выполнять несколько видов деятельности] (0)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</si>
  <si>
    <t>1,3</t>
  </si>
  <si>
    <t>РАСЦЕНИВАТЬ – на конце приставки перед буквой, обозначающей глухой согласный звук, пишется буква С.
ПОДВЕДЕНЫ (итоги) – в краткой форме имени прилагательного пишется столько же Н, сколько и в полной форме этого прилагательного.</t>
  </si>
  <si>
    <t>вопрос, заключающий в себе проблему.
вопрос, на который у ученика нет односложного ответа.
трудность, с которой сталкивается ребенок при выполнении того или иного задания.
вопрос, который не имеет конкретного ответа.</t>
  </si>
  <si>
    <t>1. обучающие, контрольные, контрольно-обучающие = [По времени объяснения написанного]
2. словарный, диктант из отдельных предложений, диктант-текст = [По осложненности дополнительным заданием]
3. полный, выборочный, деформированный выборочный диктант = [По объему воспроизведения языкового материала]
4. распределительный, программированный, графический, морфологический диктант, фонетико-графический = [По роли (функции) в учебном процессе]
5. диктант с элементами изложения, диктант с элементами сочинения = [По характеру восприятия языкового материала]
6. диктант с языковым заданием = [По характеру языкового материала]
7. зрительный, слуховой, разученный, диктант по памяти, «немой» = [По наличию изменений в языковом материале]
8. предупредительный, объяснительный, комментированный, диктант с обоснованием = [По роли (функции) в учебном процессе]</t>
  </si>
  <si>
    <t>1. ИК1 - Содержание изложения = [2]
2. ИК2 - Сжатие исходного текста = [2]
3. ИК3 - Смысловая цельность, речевая связность и последова-тель¬ность изложения = [2]
4. Итоговое количество баллов за сжатое изложение по критериям ИК1–ИК3 = [2]</t>
  </si>
  <si>
    <t>1. К7 - Соблюдение орфографических норм = [3]
2. К8 - Соблюдение пунктуационных норм = [3]</t>
  </si>
  <si>
    <t>1. К9 - Соблюдение языковых норм = [2]
2. К10 - Соблюдение речевых норм = [1]</t>
  </si>
  <si>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</si>
  <si>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Принимают цель, поставленную взрослым, и удерживают ее на протяжении всей работы</t>
  </si>
  <si>
    <t>1. Избегание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(0)
2. Приспособление = [Пассивное поведение, характеризующееся нежеланием пойти навстречу оппоненту и защищать собственные интересы, игнорирование конфликтной ситуации] (0)
3. Компромисс = [Стратегия, которая строится на взаимных уступках сторон; частичное удовлетворение интересов обеих сторон конфликта] (2)</t>
  </si>
  <si>
    <t>бывает непреднамеренным и преднамеренным (3)
выражается в прямом требовании педагога к обучающимся согласиться с его мнением (0)</t>
  </si>
  <si>
    <t>138</t>
  </si>
  <si>
    <t>1Е</t>
  </si>
  <si>
    <t>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вопрос, на который у ученика нет односложного ответа.
трудность, с которой сталкивается ребенок при выполнении того или иного задания.</t>
  </si>
  <si>
    <t>Обучающийся ориентируется на сочетание букв.
Обучающийся игнорирует морфемный состав слова.</t>
  </si>
  <si>
    <t>1. обучающие, контрольные, контрольно-обучающие = [По роли (функции) в учебном процессе]
2. словарный, диктант из отдельных предложений, диктант-текст = [По характеру записи языкового материала]
3. полный, выборочный, деформированный выборочный диктант = [По объему воспроизведения языкового материала]
4. распределительный, программированный, графический, морфологический диктант, фонетико-графический = [По характеру языкового материала]
5. диктант с элементами изложения, диктант с элементами сочинения = [По наличию изменений в языковом материале]
6. диктант с языковым заданием = [По осложненности дополнительным заданием]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времени объяснения написанного]</t>
  </si>
  <si>
    <t>ответы на вопросы, данные в задании, вместо создания цельного текста
маленький объём монологического высказывания
большое количество неоправданных пауз в речи
большое количество речевых и грамматических ошибок
отсутствие вывода</t>
  </si>
  <si>
    <t>1. К7 - Соблюдение орфографических норм = [0]
2. К8 - Соблюдение пунктуационных норм = [0]</t>
  </si>
  <si>
    <t>1. Орфографические ошибки = [3]
2. Пунктуационные ошибки = [6]
3. Грамматические ошибки = [2]
4. Речевые ошибки = [1]</t>
  </si>
  <si>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</si>
  <si>
    <t>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соблюдать требования к речи взрослого в сочетании с соблюдением правил расположения источника звука
стимулировать слухо-зрительное внимание</t>
  </si>
  <si>
    <t>выражается в прямом требовании педагога к обучающимся принять готовый эталон поведения (0)
не должно преследовать цель унизить достоинство обучающегося (3)
может осуществляться в виде замечания, выговора, записи в дневнике (3)</t>
  </si>
  <si>
    <t>Открытыми</t>
  </si>
  <si>
    <t>Что такое безударная гласная? Какие гласные обычно чередуются?
Попытайтесь объяснить правописание гласных в корнях слов «заря», «умирать».</t>
  </si>
  <si>
    <t>1. К1 = [1]
2. К2 = [6]
3. К3 = [1]
4. К4 = [1]
5. К5 = [2]
6. К6 = [1]
7. К7 = [3]
8. К8 = [3]
9. К9 = [0]
10. К10 = [1]
11. К11 = [1]
12. К12 = [1]</t>
  </si>
  <si>
    <t>1. С3К1 - Толкование значения слова = [1]
2. С3К2 - Наличие примеров-аргументов = [3]
3. С3К3 - Смысловая цельность, речевая связность и последовательность сочинения = [1]
4. С3К4 - Композиционная стройность = [2]
5. Итоговое количество баллов за сочинение по критериям С3К1–С3К4 = [7]</t>
  </si>
  <si>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</si>
  <si>
    <t>4Д</t>
  </si>
  <si>
    <t>вопрос, на который ученик не знает заранее ответ, его он ищет самостоятельно.
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вопрос, на который у ученика нет односложного ответа.
трудность, с которой сталкивается ребенок при выполнении того или иного задания.
вопрос, который не имеет конкретного ответа.</t>
  </si>
  <si>
    <t>Почему мы пишем «обмакнуть в чай», но «промокнуть под дождем»?
Почему при написании необходимо учитывать значение корня?
Составьте предложения со словами [лук], [абижат׳]. Сколько предложений вы составили?</t>
  </si>
  <si>
    <t>ответы на вопросы, данные в задании, вместо создания цельного текста
смешение типов речи</t>
  </si>
  <si>
    <t>1. С1К1 - Наличие обоснованного ответа = [1]
2. С1К2 - Наличие примеров-аргументов = [3]
3. С1К3 - Смысловая цельность, речевая связность и последовательность сочинения = [1]
4. С1К4 - Композиционная стройность = [2]</t>
  </si>
  <si>
    <t>определить успешность реализации задач духовно-нравственного развития обучающихся
мотивация личной ответственности обучающихся за свою учебу</t>
  </si>
  <si>
    <t>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</si>
  <si>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t>
  </si>
  <si>
    <t>13</t>
  </si>
  <si>
    <t>ВИШЕНКА – суффикс ЕНК всегда пишется в существительных I склонения.
ЗАМУЖ – не пишется Ь после шипящего в наречии, поскольку слово является исключением из правил.
НЕ СРАЗУ (увидел) – НЕ с наречием на –У пишется раздельно.</t>
  </si>
  <si>
    <t>Обучающийся дает правильный, но неточный ответ.
Обучающийся ориентируется на сочетание букв.
Обучающийся игнорирует морфемный состав слова.</t>
  </si>
  <si>
    <t>1. обучающие, контрольные, контрольно-обучающие = [По осложненности дополнительным заданием]
2. словарный, диктант из отдельных предложений, диктант-текст = [По наличию изменений в языковом материале]
3. полный, выборочный, деформированный выборочный диктант = [По осложненности дополнительным заданием]
4. распределительный, программированный, графический, морфологический диктант, фонетико-графический = [По характеру восприятия языкового материала]
5. диктант с элементами изложения, диктант с элементами сочинения = [По роли (функции) в учебном процессе]
6. диктант с языковым заданием = [По характеру записи языкового материала]
7. зрительный, слуховой, разученный, диктант по памяти, «немой» = [По осложненности дополнительным заданием]
8. предупредительный, объяснительный, комментированный, диктант с обоснованием = [По наличию изменений в языковом материале]</t>
  </si>
  <si>
    <t>1. ИК1 - Содержание изложения = [1]
2. ИК2 - Сжатие исходного текста = [0]
3. ИК3 - Смысловая цельность, речевая связность и последова-тель¬ность изложения = [2]
4. Итоговое количество баллов за сжатое изложение по критериям ИК1–ИК3 = [3]</t>
  </si>
  <si>
    <t>1. С3К1 - Толкование значения слова = [2]
2. С3К2 - Наличие примеров-аргументов = [2]
3. С3К3 - Смысловая цельность, речевая связность и последовательность сочинения = [0]
4. С3К4 - Композиционная стройность = [1]</t>
  </si>
  <si>
    <t>1. Орфографические ошибки = [1]
2. Пунктуационные ошибки = [6]
3. Грамматические ошибки = [0]
4. Речевые ошибки = [3]</t>
  </si>
  <si>
    <t>расширять возможности обучения и самообучения
определить успешность реализации задач духовно-нравственного развития обучающихся
дать возможность обучающимся следить за своими собственными успехами
мотивация личной ответственности обучающихся за свою учебу</t>
  </si>
  <si>
    <t>обучение умению выбирать и применять адекватные коммуникативные стратегии и тактики
стимулировать слухо-зрительное внимание</t>
  </si>
  <si>
    <t>1. Младший школьный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(0)
2. Подростковый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(0)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</si>
  <si>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в недостаточной мере умеет организовать обучающихся быть внимательными к ответам одноклассников]
3. Либеральный = [педагог проявляет понимание и эмпатию в общении с обучающимся]</t>
  </si>
  <si>
    <t>осуществляется посредством создания ситуации успеха (0)</t>
  </si>
  <si>
    <t>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
НЕСКОЛЬКО (конфет) – НЕ с числительными пишется слитно</t>
  </si>
  <si>
    <t>4Б)</t>
  </si>
  <si>
    <t>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вопрос, на который у ученика нет односложного ответа.</t>
  </si>
  <si>
    <t>1. Метод конструирования в обучении русскому языку предполагает = [создание языковой единицы (слова, словосочетания, предложения, текста) по модели]
2. Метод реконструкции в обучении русскому языку предполагает = [создание языковой единицы (слова, словосочетания, предложения, текста) по модели]</t>
  </si>
  <si>
    <t>смешение типов речи
большое количество неоправданных пауз в речи
большое количество речевых и грамматических ошибок
отсутствие вывода</t>
  </si>
  <si>
    <t>1. К7 - Соблюдение орфографических норм = [0]
2. К8 - Соблюдение пунктуационных норм = [1]</t>
  </si>
  <si>
    <t>1. Орфографические ошибки = [2]
2. Пунктуационные ошибки = [6]
3. Грамматические ошибки = [1]
4. Речевые ошибки = [3]</t>
  </si>
  <si>
    <t>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t>
  </si>
  <si>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</si>
  <si>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</si>
  <si>
    <t>1. Универсального рецепта, как выбрать путь в жизни, быть не может. Выбор остается за человеком. = [Упрощение]
2. Нет универсального рецепта, как выбрать собственный жизненный путь. Это решение остается за человеком. = [Исключение]
3. Человек сам должен решить, какой путь в жизни он выберет. = [Обобщение]</t>
  </si>
  <si>
    <t>повторно объяснить новый материал
дополнительная отработка материала</t>
  </si>
  <si>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</si>
  <si>
    <t>1Б</t>
  </si>
  <si>
    <t>1. К7 - Соблюдение орфографических норм = [2]
2. К8 - Соблюдение пунктуационных норм = [3]</t>
  </si>
  <si>
    <t>соблюдать требования к речи взрослого в сочетании с соблюдением правил расположения источника звука
стимулировать слухо-зрительное внимание</t>
  </si>
  <si>
    <t>Афанасьева</t>
  </si>
  <si>
    <t>Владимировна</t>
  </si>
  <si>
    <t>Невольниченко</t>
  </si>
  <si>
    <t>Колочанова</t>
  </si>
  <si>
    <t>Бобырь</t>
  </si>
  <si>
    <t>Петровна</t>
  </si>
  <si>
    <t>Габова</t>
  </si>
  <si>
    <t>Лариса</t>
  </si>
  <si>
    <t>Анатольевна</t>
  </si>
  <si>
    <t>Ибрагимова</t>
  </si>
  <si>
    <t>Евгения</t>
  </si>
  <si>
    <t>Забелина</t>
  </si>
  <si>
    <t>Юлия</t>
  </si>
  <si>
    <t>Алексеевна</t>
  </si>
  <si>
    <t>Ахунова</t>
  </si>
  <si>
    <t>Светлана</t>
  </si>
  <si>
    <t>Марсовна</t>
  </si>
  <si>
    <t>Бердышева</t>
  </si>
  <si>
    <t>Пронькина</t>
  </si>
  <si>
    <t>Георгиевна</t>
  </si>
  <si>
    <t>Манилова</t>
  </si>
  <si>
    <t>Александра</t>
  </si>
  <si>
    <t>Васильева</t>
  </si>
  <si>
    <t>Третьякова</t>
  </si>
  <si>
    <t>Алена</t>
  </si>
  <si>
    <t>Евгеньевна</t>
  </si>
  <si>
    <t>Жарких</t>
  </si>
  <si>
    <t>Паршукова</t>
  </si>
  <si>
    <t>Голендухина</t>
  </si>
  <si>
    <t>Юрьевна</t>
  </si>
  <si>
    <t>Беспятова</t>
  </si>
  <si>
    <t>Занина</t>
  </si>
  <si>
    <t>Свалухина</t>
  </si>
  <si>
    <t>Ирина</t>
  </si>
  <si>
    <t>Стальнова</t>
  </si>
  <si>
    <t>Русинова</t>
  </si>
  <si>
    <t>Валентина</t>
  </si>
  <si>
    <t>Михайловна</t>
  </si>
  <si>
    <t>Лёвкина</t>
  </si>
  <si>
    <t>Матушкина</t>
  </si>
  <si>
    <t>Худякова</t>
  </si>
  <si>
    <t>Ширма</t>
  </si>
  <si>
    <t>Ярышева</t>
  </si>
  <si>
    <t>Марина</t>
  </si>
  <si>
    <t>Борисовна</t>
  </si>
  <si>
    <t>Феликс</t>
  </si>
  <si>
    <t>Тагиров</t>
  </si>
  <si>
    <t>Рависович</t>
  </si>
  <si>
    <t>Заровнятных</t>
  </si>
  <si>
    <t>Андышева</t>
  </si>
  <si>
    <t>Михайлова</t>
  </si>
  <si>
    <t>Идолова</t>
  </si>
  <si>
    <t>Спирченко</t>
  </si>
  <si>
    <t>Лихачёва</t>
  </si>
  <si>
    <t>Юля</t>
  </si>
  <si>
    <t>Клешнева</t>
  </si>
  <si>
    <t>Обоскалова</t>
  </si>
  <si>
    <t>Лежнева</t>
  </si>
  <si>
    <t>Алина</t>
  </si>
  <si>
    <t>Чуркина</t>
  </si>
  <si>
    <t>Зырянова</t>
  </si>
  <si>
    <t>Надежда</t>
  </si>
  <si>
    <t>Юшманова</t>
  </si>
  <si>
    <t>Алла</t>
  </si>
  <si>
    <t>Неволина</t>
  </si>
  <si>
    <t>Уварова</t>
  </si>
  <si>
    <t>Казанцева</t>
  </si>
  <si>
    <t>Вячеславовна</t>
  </si>
  <si>
    <t>Ведянина</t>
  </si>
  <si>
    <t>Мишунькина</t>
  </si>
  <si>
    <t>Дука</t>
  </si>
  <si>
    <t>Соловьева</t>
  </si>
  <si>
    <t>Костарева</t>
  </si>
  <si>
    <t>Кузнецова</t>
  </si>
  <si>
    <t>Анна</t>
  </si>
  <si>
    <t>Захарова</t>
  </si>
  <si>
    <t>Янковская</t>
  </si>
  <si>
    <t>Ичетовкина</t>
  </si>
  <si>
    <t>Булатова</t>
  </si>
  <si>
    <t>Инна</t>
  </si>
  <si>
    <t>Жёлтышева</t>
  </si>
  <si>
    <t>Людмила</t>
  </si>
  <si>
    <t>Кузина</t>
  </si>
  <si>
    <t>Вехова</t>
  </si>
  <si>
    <t>Краюхина</t>
  </si>
  <si>
    <t>Васильевна</t>
  </si>
  <si>
    <t>Молчанова</t>
  </si>
  <si>
    <t>Вера</t>
  </si>
  <si>
    <t>Смирнова</t>
  </si>
  <si>
    <t>Алексеева</t>
  </si>
  <si>
    <t>Позолотина</t>
  </si>
  <si>
    <t>Батечко</t>
  </si>
  <si>
    <t>Бунакова</t>
  </si>
  <si>
    <t>Шангина</t>
  </si>
  <si>
    <t>Овчухов</t>
  </si>
  <si>
    <t>Александр</t>
  </si>
  <si>
    <t>Павлович</t>
  </si>
  <si>
    <t>Рудакова</t>
  </si>
  <si>
    <t>Степанова</t>
  </si>
  <si>
    <t>Курушина</t>
  </si>
  <si>
    <t>Буркова</t>
  </si>
  <si>
    <t>Долбилова</t>
  </si>
  <si>
    <t>Зенкова</t>
  </si>
  <si>
    <t>Нефедова</t>
  </si>
  <si>
    <t>Акпаева</t>
  </si>
  <si>
    <t>Митрофановна</t>
  </si>
  <si>
    <t>Еремина</t>
  </si>
  <si>
    <t>Терех</t>
  </si>
  <si>
    <t>Берсенева</t>
  </si>
  <si>
    <t>Алёна</t>
  </si>
  <si>
    <t>Михеева</t>
  </si>
  <si>
    <t>Олеся</t>
  </si>
  <si>
    <t>Парфенова</t>
  </si>
  <si>
    <t>Федорцова</t>
  </si>
  <si>
    <t>Лобода</t>
  </si>
  <si>
    <t>Игоревна</t>
  </si>
  <si>
    <t>Назипова</t>
  </si>
  <si>
    <t>Вероника</t>
  </si>
  <si>
    <t>Дмитриевна</t>
  </si>
  <si>
    <t>Мезенцева</t>
  </si>
  <si>
    <t>Ершова</t>
  </si>
  <si>
    <t>Анжела</t>
  </si>
  <si>
    <t>Сивкова</t>
  </si>
  <si>
    <t>Дина</t>
  </si>
  <si>
    <t>Овсянникова</t>
  </si>
  <si>
    <t>Сумеркина</t>
  </si>
  <si>
    <t>Швецова</t>
  </si>
  <si>
    <t>Вохмянина</t>
  </si>
  <si>
    <t>Лялина</t>
  </si>
  <si>
    <t>Ермакова</t>
  </si>
  <si>
    <t>Белоусова</t>
  </si>
  <si>
    <t>Солопахина</t>
  </si>
  <si>
    <t>Андреевна</t>
  </si>
  <si>
    <t>Лыжина</t>
  </si>
  <si>
    <t>Виктория</t>
  </si>
  <si>
    <t>Кайнова</t>
  </si>
  <si>
    <t>Каримова</t>
  </si>
  <si>
    <t>Аркадьевна</t>
  </si>
  <si>
    <t>Зудова</t>
  </si>
  <si>
    <t>Гевел</t>
  </si>
  <si>
    <t>Ячменева</t>
  </si>
  <si>
    <t>Баранова</t>
  </si>
  <si>
    <t>Ляхова</t>
  </si>
  <si>
    <t>Кадырова</t>
  </si>
  <si>
    <t>Бабина</t>
  </si>
  <si>
    <t>Белова</t>
  </si>
  <si>
    <t>Наймушина</t>
  </si>
  <si>
    <t>Сычева</t>
  </si>
  <si>
    <t>Замараева</t>
  </si>
  <si>
    <t>Быкова</t>
  </si>
  <si>
    <t>Сидрова</t>
  </si>
  <si>
    <t>Валерьеана</t>
  </si>
  <si>
    <t>Толкачева</t>
  </si>
  <si>
    <t>Постникова</t>
  </si>
  <si>
    <t>Факаева</t>
  </si>
  <si>
    <t>Зульфия</t>
  </si>
  <si>
    <t>Радифовна</t>
  </si>
  <si>
    <t>Балуева</t>
  </si>
  <si>
    <t>Шмакова</t>
  </si>
  <si>
    <t>Леушина</t>
  </si>
  <si>
    <t>Сущева</t>
  </si>
  <si>
    <t>Каткова</t>
  </si>
  <si>
    <t>Кузьмина</t>
  </si>
  <si>
    <t>Ларионова</t>
  </si>
  <si>
    <t>Новгородова</t>
  </si>
  <si>
    <t>Таранова</t>
  </si>
  <si>
    <t>Щербакова</t>
  </si>
  <si>
    <t>Жикина</t>
  </si>
  <si>
    <t>Хазиева</t>
  </si>
  <si>
    <t>Мамаева</t>
  </si>
  <si>
    <t>Наумова</t>
  </si>
  <si>
    <t>Намятова</t>
  </si>
  <si>
    <t>Костенко</t>
  </si>
  <si>
    <t>Павловна</t>
  </si>
  <si>
    <t>Лукина</t>
  </si>
  <si>
    <t>Нина</t>
  </si>
  <si>
    <t>Мартьянова</t>
  </si>
  <si>
    <t>Митькина</t>
  </si>
  <si>
    <t>Миронова</t>
  </si>
  <si>
    <t>Cветлана</t>
  </si>
  <si>
    <t>Филатова</t>
  </si>
  <si>
    <t>Суслова</t>
  </si>
  <si>
    <t>Демьяновна</t>
  </si>
  <si>
    <t>Дубровская</t>
  </si>
  <si>
    <t>Кочеткова</t>
  </si>
  <si>
    <t>Олеговна</t>
  </si>
  <si>
    <t>Дерягина</t>
  </si>
  <si>
    <t>Устьянцева</t>
  </si>
  <si>
    <t>Атаманенко</t>
  </si>
  <si>
    <t>Петухова</t>
  </si>
  <si>
    <t>Крашенинина</t>
  </si>
  <si>
    <t>Владиславовна</t>
  </si>
  <si>
    <t>1. обучающие, контрольные, контрольно-обучающие = [По осложненности дополнительным заданием]
2. словарный, диктант из отдельных предложений, диктант-текст = [По времени объяснения написанного]
3. полный, выборочный, деформированный выборочный диктант = [По наличию изменений в языковом материале]
4. распределительный, программированный, графический, морфологический диктант, фонетико-графический = [По времени объяснения написанного]
5. диктант с элементами изложения, диктант с элементами сочинения = [По осложненности дополнительным заданием]
6. диктант с языковым заданием = [По объему воспроизведения языкового материала]
7. зрительный, слуховой, разученный, диктант по памяти, «немой» = [По роли (функции) в учебном процессе]
8. предупредительный, объяснительный, комментированный, диктант с обоснованием = [По характеру записи языкового материала]</t>
  </si>
  <si>
    <t>необходимо запланировать дополнительное время на раскрытие темы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t>
  </si>
  <si>
    <t>постепенное, дозированное введение ученика в рамки группового взаимодействия
формирование учебного и временного стереотипа
соблюдать требования к речи взрослого в сочетании с соблюдением правил расположения источника звука
стимулировать слухо-зрительное внимание</t>
  </si>
  <si>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</si>
  <si>
    <t>бывает непреднамеренным и преднамеренным (3)
выражается в прямом требовании педагога к обучающимся согласиться с его мнением (0)
малопригодно как постоянная форма воздействия на обучающихся (0)</t>
  </si>
  <si>
    <t>колодезноедно</t>
  </si>
  <si>
    <t>вопрос, на который у ученика нет односложного ответа.
вопрос, который не имеет однозначного ответа.</t>
  </si>
  <si>
    <t>1. К1 = [1]
2. К2 = [3]
3. К3 = [1]
4. К4 = [1]
5. К5 = [1]
6. К6 = [2]
7. К7 = [3]
8. К8 = [2]
9. К9 = [1]
10. К10 = [2]
11. К11 = [2]
12. К12 = [2]</t>
  </si>
  <si>
    <t>1. С3К1 - Толкование значения слова = [1]
2. С3К2 - Наличие примеров-аргументов = [3]
3. С3К3 - Смысловая цельность, речевая связность и последовательность сочинения = [2]
4. С3К4 - Композиционная стройность = [2]</t>
  </si>
  <si>
    <t>1. К9 - Соблюдение языковых норм = [1]
2. К10 - Соблюдение речевых норм = [1]</t>
  </si>
  <si>
    <t>использовать прием частой смены деятельности
использовать дополнительные задания, направленные на выработку определенных умений</t>
  </si>
  <si>
    <t>максимальное расширение образовательного пространства, увеличения социальных контактов
соблюдать требования к речи взрослого в сочетании с соблюдением правил расположения источника звука
стимулировать слухо-зрительное внимание</t>
  </si>
  <si>
    <t>Среди своих предшественников Исаак Ньютон особо выделял Коперника, Кеплера, Галилея, Декарта.
Научные открытия гениальных учёных бывают подготовлены многолетними трудами талантливых предшественников.</t>
  </si>
  <si>
    <t>Предложение 1 осложнено обособленным приложением.
В предложении 2 есть однородные члены с обобщающим словом.
Одна из грамматических основ предложения 5 – «лыжник оттолкнулся».</t>
  </si>
  <si>
    <t>ВИШЕНКА – суффикс ЕНК всегда пишется в существительных I склонения.
ЗАМУЖ – не пишется Ь после шипящего в наречии, поскольку слово является исключением из правил.</t>
  </si>
  <si>
    <t>1. Выборочный диктант
2. Выборочное чтение
3. Выборочное списывание
4. Деформированный выборочный диктант (обучающий)
5. Деформированное списывание
6. Деформированный выборочный диктант (контрольный)</t>
  </si>
  <si>
    <t>1. ИК1 - Содержание изложения = [2]
2. ИК2 - Сжатие исходного текста = [1]
3. ИК3 - Смысловая цельность, речевая связность и последова-тель¬ность изложения = [2]
4. Итоговое количество баллов за сжатое изложение по критериям ИК1–ИК3 = &lt;ответ не выбран&gt;</t>
  </si>
  <si>
    <t>1. К7 - Соблюдение орфографических норм = [3]
2. К8 - Соблюдение пунктуационных норм = &lt;ответ не выбран&gt;</t>
  </si>
  <si>
    <t>1. С3К1 - Толкование значения слова = [1]
2. С3К2 - Наличие примеров-аргументов = [3]
3. С3К3 - Смысловая цельность, речевая связность и последовательность сочинения = [2]
4. С3К4 - Композиционная стройность = [1]
5. Итоговое количество баллов за сочинение по критериям С3К1–С3К4 = &lt;ответ не выбран&gt;</t>
  </si>
  <si>
    <t>необходимо запланировать дополнительное время на раскрытие темы
использовать прием частой смены деятельности
использовать дополнительные задания, направленные на выработку определенных умений</t>
  </si>
  <si>
    <t>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</si>
  <si>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</si>
  <si>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</si>
  <si>
    <t>12346810</t>
  </si>
  <si>
    <t>ОЛОВЯННЫЙ – в суффиксах прилагательного –ан-/-ян- пишется две буквы НН.
МЯУЧАЩИЕ (котята) – буква А пишется в суффиксе –ащ- причастия, образованного от глагола 1 спряжения.
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</si>
  <si>
    <t>ВИШЕНКА – суффикс ЕНК всегда пишется в существительных I склонения.
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
НЕСКОЛЬКО (конфет) – НЕ с числительными пишется слитно</t>
  </si>
  <si>
    <t>вариативными</t>
  </si>
  <si>
    <t>1. Выборочное чтение
2. Выборочное списывание
3. Деформированное списывание
4. Выборочный диктант
5. Деформированный выборочный диктант (обучающий)
6. Деформированный выборочный диктант (контрольный)</t>
  </si>
  <si>
    <t>1. К1 - Формулировка проблем исходного текста = [5]
2. К2 - Комментарий к сформулированной проблеме исходного текста = [3]
3. К3 - Отражение позиции автора исходного текста = [3]
4. К4 - Отношение к позиции автора по проблеме исходного текста = [2]</t>
  </si>
  <si>
    <t>1. С3К1 - Толкование значения слова = [6]
2. С3К2 - Наличие примеров-аргументов = [6]
3. С3К3 - Смысловая цельность, речевая связность и последовательность сочинения = [5]
4. С3К4 - Композиционная стройность = [6]</t>
  </si>
  <si>
    <t>1. К9 - Соблюдение языковых норм = [2]
2. К10 - Соблюдение речевых норм = [2]</t>
  </si>
  <si>
    <t>снизить темп выполнения письменных работ
использовать прием частой смены деятельности
использовать упражнения, регулирующие двигательную активность</t>
  </si>
  <si>
    <t>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t>
  </si>
  <si>
    <t>1. 1 = [А] (0)
2. 2 = [В] (0)
3. 3 = [Б] (2)</t>
  </si>
  <si>
    <t>1. Авторитарный = [педагог негативно реагирует на проявление обучающимися инициативы]
2. Демократический = [педагог неравномерно распределяют внимание между обучающимися на уроке]
3. Либеральный = [педагог тактичен по отношению к обучающимся]</t>
  </si>
  <si>
    <t>выражается в прямом требовании педагога к обучающимся согласиться с его мнением (0)
малопригодно как постоянная форма воздействия на обучающихся (0)</t>
  </si>
  <si>
    <t>1. обучающие, контрольные, контрольно-обучающие = [По роли (функции) в учебном процессе]
2. словарный, диктант из отдельных предложений, диктант-текст = [По объему воспроизведения языкового материала]
3. полный, выборочный, деформированный выборочный диктант = [По наличию изменений в языковом материале]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осложненности дополнительным заданием]
6. диктант с языковым заданием = [По характеру языкового материала]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времени объяснения написанного]</t>
  </si>
  <si>
    <t>1. Орфографические ошибки = [2]
2. Пунктуационные ошибки = [6]
3. Грамматические ошибки = [0]
4. Речевые ошибки = [1]</t>
  </si>
  <si>
    <t>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</si>
  <si>
    <t>1. Истероидный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(0)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[Демонстративность, коммуникабельность, жажда восхищения собой, инициативность, эгоцентризм, лицемерие] (0)</t>
  </si>
  <si>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</si>
  <si>
    <t>13456911</t>
  </si>
  <si>
    <t>РАСЦЕНИВАТЬ – на конце приставки перед глухим согласным пишется буква С.
ФОРТЕПЬЯНО – разделительный Ь пишется после приставок, оканчивающихся на согласный, перед буквами Е, Ё, Ю, Я.</t>
  </si>
  <si>
    <t>СТРОЯЩИЕ – буква А пишется в суффиксе –ащ- причастия, образованного от глагола 1 спряжения.
ИСПОЛЬЗОВАТЬ – на конце приставки перед глухим согласным пишется буква С.</t>
  </si>
  <si>
    <t>РАСЦЕНИВАТЬ – на конце приставки перед буквой, обозначающей глухой согласный звук, пишется буква С.
ПОДВЕДЕНЫ (итоги) – в краткой форме имени прилагательного пишется столько же Н, сколько и в полной форме этого прилагательного.
РАССТИЛАТЬСЯ – написание безударной чередующейся гласной в корне слова зависит от его лексического значения.</t>
  </si>
  <si>
    <t>2г</t>
  </si>
  <si>
    <t>1. Метод конструирования в обучении русскому языку предполагает = [заполнение всех видов пропусков, исправление ошибок и т.д.]
2. Метод реконструкции в обучении русскому языку предполагает = [создание языковой единицы (слова, словосочетания, предложения, текста) по модели]</t>
  </si>
  <si>
    <t>1. К1 - Формулировка проблем исходного текста = [3]
2. К2 - Комментарий к сформулированной проблеме исходного текста = [3]
3. К3 - Отражение позиции автора исходного текста = [5]
4. К4 - Отношение к позиции автора по проблеме исходного текста = [3]</t>
  </si>
  <si>
    <t>1. С3К1 - Толкование значения слова = [3]
2. С3К2 - Наличие примеров-аргументов = [2]
3. С3К3 - Смысловая цельность, речевая связность и последовательность сочинения = [4]
4. С3К4 - Композиционная стройность = [3]</t>
  </si>
  <si>
    <t>1. С3К1 - Толкование значения слова = [1]
2. С3К2 - Наличие примеров-аргументов = [2]
3. С3К3 - Смысловая цельность, речевая связность и последовательность сочинения = [5]
4. С3К4 - Композиционная стройность = [7]
5. Итоговое количество баллов за сочинение по критериям С3К1–С3К4 = [6]</t>
  </si>
  <si>
    <t>расширять возможности обучения и самообучения
дать возможность обучающимся следить за своими собственными успехами
мотивация личной ответственности обучающихся за свою учебу</t>
  </si>
  <si>
    <t>подбор зрительного материала с учетом рекомендуемой врачом нагрузки на зрение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</si>
  <si>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1. 1 = [Б] (0)
2. 2 = [А] (2)
3. 3 = [В] (0)</t>
  </si>
  <si>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</si>
  <si>
    <t>педагог ориентирует ученика на сравнение своих результатов с результатами других; (3)
создает ситуацию успеха для обучающихся; (0)</t>
  </si>
  <si>
    <t>вопрос, на который ученик не знает заранее ответ, его он ищет самостоятельно.
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t>
  </si>
  <si>
    <t>1. С3К1 - Толкование значения слова = [1]
2. С3К2 - Наличие примеров-аргументов = [3]
3. С3К3 - Смысловая цельность, речевая связность и последовательность сочинения = [1]
4. С3К4 - Композиционная стройность = [2]</t>
  </si>
  <si>
    <t>необходимо запланировать дополнительное время на раскрытие темы
пересмотреть формулировку вопроса
применить другой метод обучения
использовать дополнительные задания, направленные на выработку определенных умений</t>
  </si>
  <si>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t>
  </si>
  <si>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</si>
  <si>
    <t>ИСТОЛКОВЫВАТЬ – на конце приставки перед буквой, обозначающей глухой согласный звук, пишется буква С.
ВЫРАЩЕННЫЙ – написание безударной чередующейся гласной в корне слова зависит от его лексического значения.
(много) ТУЧ – в форме множественного числа имени существительного 3-го склонения после шипящего буква Ь не пишется.
(говорил) ПО-ИСПАНСКИ – наречие пишется через дефис, потому что оно образовано от основы имени прилагательного при помощи приставки ПО- и суффикса -И.</t>
  </si>
  <si>
    <t>Ответ ученика правильный, но неточный.
Ученик выбирает слово, образованное от глагола.
Ученик не знает значения некоторых слов.</t>
  </si>
  <si>
    <t>Ученики смешивают части речи.
Ученики ориентируются на расставленные в тексте знаки препинания.</t>
  </si>
  <si>
    <t>1. ИК1 - Содержание изложения = [0]
2. ИК2 - Сжатие исходного текста = [2]
3. ИК3 - Смысловая цельность, речевая связность и последова-тель¬ность изложения = [0]
4. Итоговое количество баллов за сжатое изложение по критериям ИК1–ИК3 = [2]</t>
  </si>
  <si>
    <t>1. Орфографические ошибки = [1]
2. Пунктуационные ошибки = [6]
3. Грамматические ошибки = [1]
4. Речевые ошибки = [1]</t>
  </si>
  <si>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Выбирают дополнительные задания в блоке из 8 обязательных и 4 дополнительных заданий</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</si>
  <si>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</si>
  <si>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осуществляется постоянно (3)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</si>
  <si>
    <t>1. С3К1 - Толкование значения слова = [2]
2. С3К2 - Наличие примеров-аргументов = [1]
3. С3К3 - Смысловая цельность, речевая связность и последовательность сочинения = [1]
4. С3К4 - Композиционная стройность = [2]</t>
  </si>
  <si>
    <t>использовать карту понятий
использовать интернет-тренажер
предложить творческое задание
понизить уровень трудоемкости проверочной работы
использовать упражнения из задачника
использовать памятки и алгоритмы</t>
  </si>
  <si>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</si>
  <si>
    <t>направлено на выявление негативного опыта обучающихся (3)
ориентировано на готовность обучающихся получить инструкцию к действию, указание, распоряжение (3)</t>
  </si>
  <si>
    <t>Первая часть сложного предложения 1 представлена односоставным неопределенно-личным предложением.
Предложение 3 осложнено вводным словом.
Предложение 5 осложнено обособленным приложением.</t>
  </si>
  <si>
    <t>ответы на вопросы, данные в задании, вместо создания цельного текста
смешение типов речи
большое количество речевых и грамматических ошибок
отсутствие вывода</t>
  </si>
  <si>
    <t>постепенное, дозированное введение ученика в рамки группового взаимодействия
формирование учебного и временного стереотипа
обучение умению выбирать и применять адекватные коммуникативные стратегии и тактики</t>
  </si>
  <si>
    <t>в его основу положено разъяснение сути явления, причинно-следственных связей, выделение социальной и личностной значимости решения вопроса (0)
может выступать в форме отрицания и порицания (0)</t>
  </si>
  <si>
    <t>Добро без корысти</t>
  </si>
  <si>
    <t>бедностью активных грамматических конструкций
низкая подвижность словаря и грамматики</t>
  </si>
  <si>
    <t>1. К9 - Соблюдение языковых норм = [0]
2. К10 - Соблюдение речевых норм = [0]</t>
  </si>
  <si>
    <t>Учил с прилежанием</t>
  </si>
  <si>
    <t>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трудность, с которой сталкивается ребенок при выполнении того или иного задания.
вопрос, который не имеет однозначного ответа.</t>
  </si>
  <si>
    <t>1. обучающие, контрольные, контрольно-обучающие = [По характеру восприятия языкового материала]
2. словарный, диктант из отдельных предложений, диктант-текст = [По характеру языкового материала]
3. полный, выборочный, деформированный выборочный диктант = [По характеру восприятия языкового материала]
4. распределительный, программированный, графический, морфологический диктант, фонетико-графический = [По роли (функции) в учебном процессе]
5. диктант с элементами изложения, диктант с элементами сочинения = [По осложненности дополнительным заданием]
6. диктант с языковым заданием = [По осложненности дополнительным заданием]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времени объяснения написанного]</t>
  </si>
  <si>
    <t>1. К1 = [1]
2. К2 = [6]
3. К3 = [1]
4. К4 = [1]
5. К5 = [2]
6. К6 = [1]
7. К7 = [3]
8. К8 = [2]
9. К9 = [2]
10. К10 = [1]
11. К11 = [1]
12. К12 = [1]</t>
  </si>
  <si>
    <t>1. Орфографические ошибки = [2]
2. Пунктуационные ошибки = [6]
3. Грамматические ошибки = [2]
4. Речевые ошибки = [3]</t>
  </si>
  <si>
    <t>Упорядочивают и ранжируют данные из текста, пользуясь совместной презентацией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Выбирают дополнительные задания в блоке из 8 обязательных и 4 дополнительных заданий</t>
  </si>
  <si>
    <t>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стимулировать слухо-зрительное внимание</t>
  </si>
  <si>
    <t>1. Конфликт деятельности = [основан на отказе ученика выполнить требование педагога]
2. Конфликт поступков = [проявляется в неумелом разрешении педагогом конфликтной ситуации]
3. Конфликт отношений = [основан на неправильном анализе педагогом поступка обучающегося]</t>
  </si>
  <si>
    <t>должно осуществляться систематически (0)
бывает фиксированным и нефиксированным (0)
не должно преследовать цель унизить достоинство обучающегося (3)</t>
  </si>
  <si>
    <t>ОЛОВЯННЫЙ – в суффиксах прилагательного –ан-/-ян- пишется две буквы НН.
РАСЦЕНИВАТЬ – на конце приставки перед глухим согласным пишется буква С.
ГЛЯНЦЕВИТАЯ (поверхность) – написание безударной гласной в корне слова проверяется ударением.</t>
  </si>
  <si>
    <t>РАСЦЕНИВАТЬ – на конце приставки перед буквой, обозначающей глухой согласный звук, пишется буква С.
ПОДВЕДЕНЫ (итоги) – в краткой форме имени прилагательного пишется столько же Н, сколько и в полной форме этого прилагательного.
РАССТИЛАТЬСЯ – написание безударной чередующейся гласной в корне слова зависит от его лексического значения.
(говорил) ПО-АНГЛИЙСКИ – наречие пишется через дефис, потому что оно образовано от основы имени прилагательного при помощи приставки ПО- и суффикса -И.</t>
  </si>
  <si>
    <t>3А</t>
  </si>
  <si>
    <t>вопрос, на который ученик не знает заранее ответ, его он ищет самостоятельно.
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вопрос, требующий разрешения, исследования.
вопрос, заданный по определенной теме с целью дать возможность самостоятельно исследовать предмет, о котором идет речь.
вопрос, заключающий в себе проблему.
трудность, с которой сталкивается ребенок при выполнении того или иного задания.</t>
  </si>
  <si>
    <t>ограниченный словарный запас
бедностью активных грамматических конструкций
низкая подвижность словаря и грамматики</t>
  </si>
  <si>
    <t>1. ИК1 - Содержание изложения = [2]
2. ИК2 - Сжатие исходного текста = [2]
3. ИК3 - Смысловая цельность, речевая связность и последова-тель¬ность изложения = [2]
4. Итоговое количество баллов за сжатое изложение по критериям ИК1–ИК3 = [6]</t>
  </si>
  <si>
    <t>1. С3К1 - Толкование значения слова = [2]
2. С3К2 - Наличие примеров-аргументов = [2]
3. С3К3 - Смысловая цельность, речевая связность и последовательность сочинения = [1]
4. С3К4 - Композиционная стройность = [1]</t>
  </si>
  <si>
    <t>1. Орфографические ошибки = [2]
2. Пунктуационные ошибки = [5]
3. Грамматические ошибки = [0]
4. Речевые ошибки = [0]</t>
  </si>
  <si>
    <t>постепенное, дозированное введение ученика в рамки группового взаимодействия
формирование учебного и временного стереотипа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</si>
  <si>
    <t>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</si>
  <si>
    <t>ИСТОЛКОВЫВАТЬ – на конце приставки перед буквой, обозначающей глухой согласный звук, пишется буква С.
(много) ТУЧ – в форме множественного числа имени существительного 3-го склонения после шипящего буква Ь не пишется.
(говорил) ПО-ИСПАНСКИ – наречие пишется через дефис, потому что оно образовано от основы имени прилагательного при помощи приставки ПО- и суффикса -И.</t>
  </si>
  <si>
    <t>1Б)</t>
  </si>
  <si>
    <t>смешение типов речи
большое количество неоправданных пауз в речи
большое количество речевых и грамматических ошибок</t>
  </si>
  <si>
    <t>1. Универсального рецепта, как выбрать путь в жизни, быть не может. Выбор остается за человеком. = [Способы сжатия не использованы]
2. Нет универсального рецепта, как выбрать собственный жизненный путь. Это решение остается за человеком. = [Текст сжат неправильно]
3. Человек сам должен решить, какой путь в жизни он выберет. = [Исключение]</t>
  </si>
  <si>
    <t>1. Орфографические ошибки = [2]
2. Пунктуационные ошибки = [6]
3. Грамматические ошибки = [1]
4. Речевые ошибки = [2]</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</si>
  <si>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</si>
  <si>
    <t>1. Избегание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(0)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</si>
  <si>
    <t>вопрос, требующий разрешения, исследования.
вопрос, заданный по определенной теме с целью дать возможность самостоятельно исследовать предмет, о котором идет речь.
вопрос, на который у ученика нет односложного ответа.</t>
  </si>
  <si>
    <t>1. Универсального рецепта, как выбрать путь в жизни, быть не может. Выбор остается за человеком. = [Упрощение]
2. Нет универсального рецепта, как выбрать собственный жизненный путь. Это решение остается за человеком. = [Исключение]
3. Человек сам должен решить, какой путь в жизни он выберет. = [Текст сжат неправильно]</t>
  </si>
  <si>
    <t>пересмотреть формулировку вопроса
применить другой метод обучения
использовать дополнительные задания, направленные на выработку определенных умений</t>
  </si>
  <si>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стимулировать слухо-зрительное внимание</t>
  </si>
  <si>
    <t>опирается на готовность учащегося «принимать на веру» идеи педагога (0)
используется как постоянная форма воздействия на обучающихся (3)
может выступать в форме отрицания и порицания (0)</t>
  </si>
  <si>
    <t>Научные открытия гениальных учёных бывают подготовлены многолетними трудами талантливых предшественников.
Вклад Исаака Ньютона в науку трудно переоценить: за всю жизнь он сделал столько, сколько не под силу одному учёному.</t>
  </si>
  <si>
    <t>СТРОЯЩИЕ – буква А пишется в суффиксе –ащ- причастия, образованного от глагола 1 спряжения.
ИСПОЛЬЗОВАТЬ – на конце приставки перед глухим согласным пишется буква С.
РОЗОВАТЫЙ – написание безударной гласной в корне слова проверяется ударением.</t>
  </si>
  <si>
    <t>ИСТОЛКОВЫВАТЬ – на конце приставки перед буквой, обозначающей глухой согласный звук, пишется буква С.
РАЗВЕДЕНЫ (мосты) – в краткой форме имени прилагательного пишется столько же Н, сколько и в полной форме этого прилагательного.
(говорил) ПО-ИСПАНСКИ – наречие пишется через дефис, потому что оно образовано от основы имени прилагательного при помощи приставки ПО- и суффикса -И.</t>
  </si>
  <si>
    <t>Определить лексическое значение слов, выделить корни, подчеркнуть гласную в корне, распределить слова по корням и определить количество полученных корней.
Использовать прием сопоставления: сопоставить слова с проверяемой безударной гласной и с чередующейся.
Разделите слова на группы, сформулируйте основания для классификации.</t>
  </si>
  <si>
    <t>1. ИК1 - Содержание изложения = [0]
2. ИК2 - Сжатие исходного текста = [0]
3. ИК3 - Смысловая цельность, речевая связность и последова-тель¬ность изложения = [1]
4. Итоговое количество баллов за сжатое изложение по критериям ИК1–ИК3 = &lt;ответ не выбран&gt;</t>
  </si>
  <si>
    <t>1. С3К1 - Толкование значения слова = [2]
2. С3К2 - Наличие примеров-аргументов = [3]
3. С3К3 - Смысловая цельность, речевая связность и последовательность сочинения = [1]
4. С3К4 - Композиционная стройность = [2]
5. Итоговое количество баллов за сочинение по критериям С3К1–С3К4 = [8]</t>
  </si>
  <si>
    <t>подбор зрительного материала с учетом рекомендуемой врачом нагрузки на зрение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</si>
  <si>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вопрос, на который ученик не знает заранее ответ, его он ищет самостоятельно.
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вопрос, требующий разрешения, исследования.
вопрос, заданный по определенной теме с целью дать возможность самостоятельно исследовать предмет, о котором идет речь.
вопрос, заключающий в себе проблему.</t>
  </si>
  <si>
    <t>использовать интернет-тренажер
предложить творческое задание
понизить уровень трудоемкости проверочной работы</t>
  </si>
  <si>
    <t>В предложении 2 есть однородные члены с обобщающим словом.
В первой части сложного предложения 4 составное именное сказуемое.
Одна из грамматических основ предложения 5 – «лыжник оттолкнулся».</t>
  </si>
  <si>
    <t>1245611</t>
  </si>
  <si>
    <t>1. обучающие, контрольные, контрольно-обучающие = [По роли (функции) в учебном процессе]
2. словарный, диктант из отдельных предложений, диктант-текст = [По характеру записи языкового материала]
3. полный, выборочный, деформированный выборочный диктант = [По объему воспроизведения языкового материала]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осложненности дополнительным заданием]
6. диктант с языковым заданием = [По характеру языкового материала]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времени объяснения написанного]</t>
  </si>
  <si>
    <t>смешение типов речи
маленький объём монологического высказывания</t>
  </si>
  <si>
    <t>1. С1К1 - Наличие обоснованного ответа = [1]
2. С1К2 - Наличие примеров-аргументов = [2]
3. С1К3 - Смысловая цельность, речевая связность и последовательность сочинения = [1]
4. С1К4 - Композиционная стройность = [2]</t>
  </si>
  <si>
    <t>расширять возможности обучения и самообучения
скорректировать содержание и (или) условия реализации программы при получении низких результатов
мотивация личной ответственности обучающихся за свою учебу</t>
  </si>
  <si>
    <t>педагог проявляет заинтересованность в успехах обучающегося; (0)
педагог сообщает ученику о значимости достигнутых результатов; (0)
педагог поощряет достижение учеником определенных результатов; (0)</t>
  </si>
  <si>
    <t>2Б</t>
  </si>
  <si>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стимулировать слухо-зрительное внимание</t>
  </si>
  <si>
    <t>Обучающийся дает правильный, но неточный ответ.
Обучающийся игнорирует морфемный состав слова.</t>
  </si>
  <si>
    <t>1. К1 = [2]
2. К2 = [6]
3. К3 = [2]
4. К4 = [2]
5. К5 = [1]
6. К6 = [0]
7. К7 = [2]
8. К8 = [1]
9. К9 = [2]
10. К10 = [2]
11. К11 = [2]
12. К12 = [2]</t>
  </si>
  <si>
    <t>использовать интернет-тренажер
понизить уровень трудоемкости проверочной работы
использовать памятки и алгоритмы</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</si>
  <si>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в социальные акции с проявлением индивидуальных способностей и компетенций</t>
  </si>
  <si>
    <t>вошёл улыбаясь</t>
  </si>
  <si>
    <t>Почему мы пишем «обмакнуть в чай», но «промокнуть под дождем»?
Попытайтесь объяснить правописание гласных в корнях слов «заря», «умирать».</t>
  </si>
  <si>
    <t>ответы на вопросы, данные в задании, вместо создания цельного текста
маленький объём монологического высказывания
большое количество речевых и грамматических ошибок
отсутствие вывода</t>
  </si>
  <si>
    <t>расширять возможности обучения и самообучения
скорректировать содержание и (или) условия реализации программы при получении низких результатов</t>
  </si>
  <si>
    <t>постепенное, дозированное введение ученика в рамки группового взаимодействия
стимулировать слухо-зрительное внимание</t>
  </si>
  <si>
    <t>1. Распределение = [Способность на протяжении длительного времени удерживать внимание на каком-либо объекте или деятельности] (0)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</si>
  <si>
    <t>1Г</t>
  </si>
  <si>
    <t>ответы на вопросы, данные в задании, вместо создания цельного текста
маленький объём монологического высказывания
большое количество речевых и грамматических ошибок</t>
  </si>
  <si>
    <t>1. Универсального рецепта, как выбрать путь в жизни, быть не может. Выбор остается за человеком. = [Текст сжат неправильно]
2. Нет универсального рецепта, как выбрать собственный жизненный путь. Это решение остается за человеком. = [Исключение]
3. Человек сам должен решить, какой путь в жизни он выберет. = [Упрощение]</t>
  </si>
  <si>
    <t>1. Орфографические ошибки = [3]
2. Пунктуационные ошибки = [6]
3. Грамматические ошибки = [2]
4. Речевые ошибки = [2]</t>
  </si>
  <si>
    <t>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Выбирают дополнительные задания в блоке из 8 обязательных и 4 дополнительных заданий</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</si>
  <si>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t>
  </si>
  <si>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</si>
  <si>
    <t>Почему мы пишем «обмакнуть в чай», но «промокнуть под дождем»?
Почему при написании необходимо учитывать значение корня?
Попытайтесь объяснить правописание гласных в корнях слов «заря», «умирать».</t>
  </si>
  <si>
    <t>1. С3К1 - Толкование значения слова = [1]
2. С3К2 - Наличие примеров-аргументов = [2]
3. С3К3 - Смысловая цельность, речевая связность и последовательность сочинения = [2]
4. С3К4 - Композиционная стройность = [2]</t>
  </si>
  <si>
    <t>1. С3К1 - Толкование значения слова = [1]
2. С3К2 - Наличие примеров-аргументов = [2]
3. С3К3 - Смысловая цельность, речевая связность и последовательность сочинения = [2]
4. С3К4 - Композиционная стройность = [2]
5. Итоговое количество баллов за сочинение по критериям С3К1–С3К4 = [7]</t>
  </si>
  <si>
    <t>пересмотреть формулировку вопроса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t>
  </si>
  <si>
    <t>Строят условие, вопрос, решение и ответ задачи с опорой на названные шаги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</si>
  <si>
    <t>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</si>
  <si>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1. Авторитарный = [педагог часто создает на уроке нервозную обстановку]
2. Демократический = [в основу общения педагога и обучающегося положена тактика невмешательства.]
3. Либеральный = [педагог эмоционально сопереживает обучающимся]</t>
  </si>
  <si>
    <t>направлено на выявление негативного опыта обучающихся (3)
опирается на выделение социальной и личностной значимости решения вопроса (0)</t>
  </si>
  <si>
    <t>Проверяются ли ударением слова с чередующимися гласными в корне?
Использовать прием сопоставления: сопоставить слова с проверяемой безударной гласной и с чередующейся.
Составьте предложения со словами лу[к], об[и]жать, [парок], [при]дать. Сколько предложений вы составили?</t>
  </si>
  <si>
    <t>1. К1 = [1]
2. К2 = [6]
3. К3 = [1]
4. К4 = [1]
5. К5 = [2]
6. К6 = [2]
7. К7 = [3]
8. К8 = [3]
9. К9 = [2]
10. К10 = [2]
11. К11 = [1]
12. К12 = [1]</t>
  </si>
  <si>
    <t>использовать карту понятий
использовать интернет-тренажер
использовать памятки и алгоритмы</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</si>
  <si>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обучать "переносу" сформированных знаний и умений в новые ситуации взаимодействия с действительностью</t>
  </si>
  <si>
    <t>11</t>
  </si>
  <si>
    <t>Печенье для диабетиков</t>
  </si>
  <si>
    <t>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вопрос, требующий разрешения, исследования.</t>
  </si>
  <si>
    <t>Обучающийся игнорирует морфемный состав слова.
Обучающийся смешивает части речи.</t>
  </si>
  <si>
    <t>Обучающийся находится под влиянием фонетических процессов.
Обучающийся не различает глухие и звонкие согласные.</t>
  </si>
  <si>
    <t>смешение видов подчинительной связи
бедностью активных грамматических конструкций</t>
  </si>
  <si>
    <t>1. К1 - Формулировка проблем исходного текста = [1]
2. К2 - Комментарий к сформулированной проблеме исходного текста = [6]
3. К3 - Отражение позиции автора исходного текста = [1]
4. К4 - Отношение к позиции автора по проблеме исходного текста = [1]</t>
  </si>
  <si>
    <t>дополнительно отработать материал
использовать карту понятий
использовать интернет-тренажер
использовать памятки и алгоритмы</t>
  </si>
  <si>
    <t>добробезкорысти</t>
  </si>
  <si>
    <t>1. обучающие, контрольные, контрольно-обучающие = [По осложненности дополнительным заданием]
2. словарный, диктант из отдельных предложений, диктант-текст = [По роли (функции) в учебном процессе]
3. полный, выборочный, деформированный выборочный диктант = [По наличию изменений в языковом материале]
4. распределительный, программированный, графический, морфологический диктант, фонетико-графический = [По объему воспроизведения языкового материала]
5. диктант с элементами изложения, диктант с элементами сочинения = [По характеру языкового материала]
6. диктант с языковым заданием = [По характеру восприятия языкового материала]
7. зрительный, слуховой, разученный, диктант по памяти, «немой» = [По характеру записи языкового материала]
8. предупредительный, объяснительный, комментированный, диктант с обоснованием = [По времени объяснения написанного]</t>
  </si>
  <si>
    <t>1. Универсального рецепта, как выбрать путь в жизни, быть не может. Выбор остается за человеком. = [Упрощение]
2. Нет универсального рецепта, как выбрать собственный жизненный путь. Это решение остается за человеком. = [Упрощение]
3. Человек сам должен решить, какой путь в жизни он выберет. = [Обобщение]</t>
  </si>
  <si>
    <t>необходимо запланировать дополнительное время на раскрытие темы
использовать дополнительные задания, направленные на выработку определенных умений</t>
  </si>
  <si>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t>
  </si>
  <si>
    <t>1. Компромисс = [проблема не столь важна для педагога и обучающегося; у обеих сторон нет желания тратить силы на ее решение]
2. Уклонение = [решение проблемы носит временный характер]
3. Конкуренция = [при решении проблемы педагог или обучающийся опирается на свои волевые качества]</t>
  </si>
  <si>
    <t>В предложении 2 три грамматические основы.
Предложение 3 осложнено вводным словом.
В первой части сложного предложения 4 составное именное сказуемое.</t>
  </si>
  <si>
    <t>вопрос, на который ученик не знает заранее ответ, его он ищет самостоятельно.
вопрос, требующий разрешения, исследования.
вопрос, заключающий в себе проблему.
трудность, с которой сталкивается ребенок при выполнении того или иного задания.
вопрос, который не имеет однозначного ответа.</t>
  </si>
  <si>
    <t>Ученик выбирает слово, образованное от глагола.
Варианты не содержат правильного ответа.</t>
  </si>
  <si>
    <t>1. Орфографические ошибки = [1]
2. Пунктуационные ошибки = [0]
3. Грамматические ошибки = [1]
4. Речевые ошибки = [1]</t>
  </si>
  <si>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действуют совместно, не пытаясь отстаивать собственные интересы]
3. Приспособление = [педагог и обучающийся действуют совместно, не пытаясь отстаивать собственные интересы]</t>
  </si>
  <si>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</si>
  <si>
    <t>1. ИК1 - Содержание изложения = [1]
2. ИК2 - Сжатие исходного текста = [2]
3. ИК3 - Смысловая цельность, речевая связность и последова-тель¬ность изложения = [0]
4. Итоговое количество баллов за сжатое изложение по критериям ИК1–ИК3 = [3]</t>
  </si>
  <si>
    <t>1. Орфографические ошибки = [5]
2. Пунктуационные ошибки = [6]
3. Грамматические ошибки = [1]
4. Речевые ошибки = [1]</t>
  </si>
  <si>
    <t>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
запланировать тему (вопрос) на последующие уроки</t>
  </si>
  <si>
    <t>Исправляют ошибки в тексте объемом 15 слов
Упорядочивают и ранжируют данные из текста, пользуясь совместной презентацией
Разбивают на 3 группы по самостоятельно выделенному признаку 10 объектов
Самостоятельно ставят перед собой учебную задачу, выполняют ее и оценивают по предложенным критериям
Выбирают дополнительные задания в блоке из 8 обязательных и 4 дополнительных заданий</t>
  </si>
  <si>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</si>
  <si>
    <t>учился с прилежанием</t>
  </si>
  <si>
    <t>РАСЦЕНИВАТЬ – на конце приставки перед буквой, обозначающей глухой согласный звук, пишется буква С.
(решил много) ЗАДАЧ – в форме множественного числа имени существительного 3-го склонения после шипящего буква Ь не пишется.
(говорил) ПО-АНГЛИЙСКИ – наречие пишется через дефис, потому что оно образовано от основы имени прилагательного при помощи приставки ПО- и суффикса -И.</t>
  </si>
  <si>
    <t>вопрос, на который у ученика нет односложного ответа.
трудность, с которой сталкивается ребенок при выполнении того или иного задания.
вопрос, который не имеет конкретного ответа.</t>
  </si>
  <si>
    <t>ограниченный словарный запас
низкая подвижность словаря и грамматики</t>
  </si>
  <si>
    <t>ответы на вопросы, данные в задании, вместо создания цельного текста
большое количество неоправданных пауз в речи
большое количество речевых и грамматических ошибок</t>
  </si>
  <si>
    <t>1. Универсального рецепта, как выбрать путь в жизни, быть не может. Выбор остается за человеком. = [Упрощение]
2. Нет универсального рецепта, как выбрать собственный жизненный путь. Это решение остается за человеком. = [Обобщение]
3. Человек сам должен решить, какой путь в жизни он выберет. = [Текст сжат неправильно]</t>
  </si>
  <si>
    <t>1. К9 - Соблюдение языковых норм = [3]
2. К10 - Соблюдение речевых норм = [3]</t>
  </si>
  <si>
    <t>необходимо запланировать дополнительное время на раскрытие темы
уменьшить объем проверочного задания
использовать дополнительные задания, направленные на выработку определенных умений</t>
  </si>
  <si>
    <t>отличается высокой степенью аргументации со стороны педагога (3)
в его основу положено разъяснение сути явления, причинно-следственных связей, выделение социальной и личностной значимости решения вопроса (0)</t>
  </si>
  <si>
    <t>4А</t>
  </si>
  <si>
    <t>Одинаковые слова пишутся по-разному: то с буквой А, то с буквой О. Что происходит в корнях этих слов?
Использовать прием сопоставления: сопоставить слова с проверяемой безударной гласной и с чередующейся.</t>
  </si>
  <si>
    <t>1. обучающие, контрольные, контрольно-обучающие = [По роли (функции) в учебном процессе]
2. словарный, диктант из отдельных предложений, диктант-текст = [По наличию изменений в языковом материале]
3. полный, выборочный, деформированный выборочный диктант = [По характеру записи языкового материала]
4. распределительный, программированный, графический, морфологический диктант, фонетико-графический = [По характеру языкового материала]
5. диктант с элементами изложения, диктант с элементами сочинения = [По характеру восприятия языкового материала]
6. диктант с языковым заданием = [По осложненности дополнительным заданием]
7. зрительный, слуховой, разученный, диктант по памяти, «немой» = [По объему воспроизведения языкового материала]
8. предупредительный, объяснительный, комментированный, диктант с обоснованием = [По времени объяснения написанного]</t>
  </si>
  <si>
    <t>1. ИК1 - Содержание изложения = [1]
2. ИК2 - Сжатие исходного текста = [1]
3. ИК3 - Смысловая цельность, речевая связность и последова-тель¬ность изложения = [0]
4. Итоговое количество баллов за сжатое изложение по критериям ИК1–ИК3 = [2]</t>
  </si>
  <si>
    <t>использовать карту понятий
использовать памятки и алгоритмы</t>
  </si>
  <si>
    <t>формирование индивидуальной траектории развития обучающегося с учетом графика конкурсов и олимпиад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</si>
  <si>
    <t>бывает фиксированной (отметка) и нефиксированной (мера поощрения или порицания) (0)
осуществляется непосредственно (педагогом) или опосредованно (другими обучающимися) (0)
для эффективности сопровождается соответствующей аргументацией (0)</t>
  </si>
  <si>
    <t>4Б</t>
  </si>
  <si>
    <t>трудность, с которой сталкивается ребенок при выполнении того или иного задания.
вопрос, который не имеет конкретного ответа.</t>
  </si>
  <si>
    <t>1. К1 - Формулировка проблем исходного текста = [2]
2. К2 - Комментарий к сформулированной проблеме исходного текста = [1]
3. К3 - Отражение позиции автора исходного текста = [1]
4. К4 - Отношение к позиции автора по проблеме исходного текста = [2]</t>
  </si>
  <si>
    <t>1. С3К1 - Толкование значения слова = [2]
2. С3К2 - Наличие примеров-аргументов = [2]
3. С3К3 - Смысловая цельность, речевая связность и последовательность сочинения = [2]
4. С3К4 - Композиционная стройность = [2]</t>
  </si>
  <si>
    <t>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t>
  </si>
  <si>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</si>
  <si>
    <t>вопрос, на который у ученика нет односложного ответа.
вопрос, который не имеет конкретного ответа.</t>
  </si>
  <si>
    <t>1. К1 = [1]
2. К2 = [3]
3. К3 = [1]
4. К4 = [1]
5. К5 = [1]
6. К6 = [1]
7. К7 = [3]
8. К8 = [2]
9. К9 = [1]
10. К10 = [1]
11. К11 = [1]
12. К12 = [1]</t>
  </si>
  <si>
    <t>необходимо запланировать дополнительное время на раскрытие темы
пересмотреть формулировку вопроса
уменьшить объем проверочного задания
продолжить проведение заданий в четко запланированное время с целью развития у учащихся навыка активной работы
запланировать тему (вопрос) на последующие уроки</t>
  </si>
  <si>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</si>
  <si>
    <t>1Д</t>
  </si>
  <si>
    <t>1. обучающие, контрольные, контрольно-обучающие = [По роли (функции) в учебном процессе]
2. словарный, диктант из отдельных предложений, диктант-текст = [По характеру языкового материала]
3. полный, выборочный, деформированный выборочный диктант = [По времени объяснения написанного]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осложненности дополнительным заданием]
6. диктант с языковым заданием = [По наличию изменений в языковом материале]
7. зрительный, слуховой, разученный, диктант по памяти, «немой» = [По характеру языкового материала]
8. предупредительный, объяснительный, комментированный, диктант с обоснованием = [По характеру языкового материала]</t>
  </si>
  <si>
    <t>1. Орфографические ошибки = [2]
2. Пунктуационные ошибки = [5]
3. Грамматические ошибки = [1]
4. Речевые ошибки = [3]</t>
  </si>
  <si>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</si>
  <si>
    <t>2В</t>
  </si>
  <si>
    <t>1. ИК1 - Содержание изложения = [0]
2. ИК2 - Сжатие исходного текста = [2]
3. ИК3 - Смысловая цельность, речевая связность и последова-тель¬ность изложения = [1]
4. Итоговое количество баллов за сжатое изложение по критериям ИК1–ИК3 = [3]</t>
  </si>
  <si>
    <t>1. Орфографические ошибки = [5]
2. Пунктуационные ошибки = [3]
3. Грамматические ошибки = [3]
4. Речевые ошибки = [6]</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</si>
  <si>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</si>
  <si>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(0)
3. Юношеский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(0)</t>
  </si>
  <si>
    <t>сопровождается объяснением, что именно в поступке обучающегося достойно поощрения (0)
не зависит от усилий, затраченных учеником (3)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</si>
  <si>
    <t>РАСЦЕНИВАТЬ – на конце приставки перед буквой, обозначающей глухой согласный звук, пишется буква С.
ПОДВЕДЕНЫ (итоги) – в краткой форме имени прилагательного пишется столько же Н, сколько и в полной форме этого прилагательного.
(решил много) ЗАДАЧ – в форме множественного числа имени существительного 3-го склонения после шипящего буква Ь не пишется.
(говорил) ПО-АНГЛИЙСКИ – наречие пишется через дефис, потому что оно образовано от основы имени прилагательного при помощи приставки ПО- и суффикса -И.</t>
  </si>
  <si>
    <t>4Е)</t>
  </si>
  <si>
    <t>смешение типов речи
маленький объём монологического высказывания
большое количество речевых и грамматических ошибок</t>
  </si>
  <si>
    <t>1. С3К1 - Толкование значения слова = [1]
2. С3К2 - Наличие примеров-аргументов = &lt;ответ не выбран&gt;
3. С3К3 - Смысловая цельность, речевая связность и последовательность сочинения = &lt;ответ не выбран&gt;
4. С3К4 - Композиционная стройность = &lt;ответ не выбран&gt;</t>
  </si>
  <si>
    <t>1. Орфографические ошибки = [3]
2. Пунктуационные ошибки = [5]
3. Грамматические ошибки = [2]
4. Речевые ошибки = [3]</t>
  </si>
  <si>
    <t>повторное объяснить новый материал
дополнительно отработать материал
использовать интернет-тренажер
использовать памятки и алгоритмы</t>
  </si>
  <si>
    <t>12345678911</t>
  </si>
  <si>
    <t>вопрос, на который ученик не знает заранее ответ, его он ищет самостоятельно.
вопрос, требующий разрешения, исследования.
вопрос, заданный по определенной теме с целью дать возможность самостоятельно исследовать предмет, о котором идет речь.
вопрос, на который у ученика нет односложного ответа.</t>
  </si>
  <si>
    <t>1. обучающие, контрольные, контрольно-обучающие = [По роли (функции) в учебном процессе]
2. словарный, диктант из отдельных предложений, диктант-текст = [По времени объяснения написанного]
3. полный, выборочный, деформированный выборочный диктант = [По объему воспроизведения языкового материала]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осложненности дополнительным заданием]
6. диктант с языковым заданием = [По наличию изменений в языковом материале]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характеру языкового материала]</t>
  </si>
  <si>
    <t>1. К1 = [1]
2. К2 = [6]
3. К3 = [1]
4. К4 = [1]
5. К5 = [1]
6. К6 = [2]
7. К7 = [3]
8. К8 = [3]
9. К9 = [1]
10. К10 = [2]
11. К11 = [1]
12. К12 = [1]</t>
  </si>
  <si>
    <t>необходимо запланировать дополнительное время на раскрытие темы
пересмотреть формулировку вопроса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</si>
  <si>
    <t>печеньедлядиабетиков</t>
  </si>
  <si>
    <t>4Г</t>
  </si>
  <si>
    <t>1. обучающие, контрольные, контрольно-обучающие = [По роли (функции) в учебном процессе]
2. словарный, диктант из отдельных предложений, диктант-текст = [По объему воспроизведения языкового материала]
3. полный, выборочный, деформированный выборочный диктант = [По наличию изменений в языковом материале]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характеру языкового материала]
6. диктант с языковым заданием = [По осложненности дополнительным заданием]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времени объяснения написанного]</t>
  </si>
  <si>
    <t>1. К1 - Формулировка проблем исходного текста = [1]
2. К2 - Комментарий к сформулированной проблеме исходного текста = [2]
3. К3 - Отражение позиции автора исходного текста = [1]
4. К4 - Отношение к позиции автора по проблеме исходного текста = [1]</t>
  </si>
  <si>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[Упрощение]
3. Человек сам должен решить, какой путь в жизни он выберет. = [Способы сжатия не использованы]</t>
  </si>
  <si>
    <t>1. Орфографические ошибки = [2]
2. Пунктуационные ошибки = [6]
3. Грамматические ошибки = [1]
4. Речевые ошибки = [1]</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</si>
  <si>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обучать "переносу" сформированных знаний и умений в новые ситуации взаимодействия с действительностью</t>
  </si>
  <si>
    <t>Предложение 3 осложнено вводным словом.
В первой части сложного предложения 4 составное именное сказуемое.
Предложение 5 осложнено обособленным приложением.</t>
  </si>
  <si>
    <t>философскими</t>
  </si>
  <si>
    <t>1. С3К1 - Толкование значения слова = [1]
2. С3К2 - Наличие примеров-аргументов = [1]
3. С3К3 - Смысловая цельность, речевая связность и последовательность сочинения = [1]
4. С3К4 - Композиционная стройность = [2]</t>
  </si>
  <si>
    <t>1. Орфографические ошибки = [1]
2. Пунктуационные ошибки = [0]
3. Грамматические ошибки = [2]
4. Речевые ошибки = [2]</t>
  </si>
  <si>
    <t>применить другой метод обучения
использовать дополнительные задания, направленные на выработку определенных умений</t>
  </si>
  <si>
    <t>используется, когда другие формы воздействия недейственны или, когда нет времени, чтобы их использовать (0)
малопригодно как постоянная форма воздействия на обучающихся (0)
эффективности метода способствует доброжелательное отношение педагога к обучающемуся (3)</t>
  </si>
  <si>
    <t>существенными</t>
  </si>
  <si>
    <t>ограниченный словарный запас
смешение видов подчинительной связи
бедностью активных грамматических конструкций</t>
  </si>
  <si>
    <t>1. К1 = [0]
2. К2 = [2]
3. К3 = [0]
4. К4 = [0]
5. К5 = [1]
6. К6 = [1]
7. К7 = [3]
8. К8 = [2]
9. К9 = [1]
10. К10 = [1]
11. К11 = [0]
12. К12 = [0]</t>
  </si>
  <si>
    <t>1. Универсального рецепта, как выбрать путь в жизни, быть не может. Выбор остается за человеком. = [Текст сжат неправильно]
2. Нет универсального рецепта, как выбрать собственный жизненный путь. Это решение остается за человеком. = [Упрощение]
3. Человек сам должен решить, какой путь в жизни он выберет. = [Исключение]</t>
  </si>
  <si>
    <t>1. С3К1 - Толкование значения слова = [1]
2. С3К2 - Наличие примеров-аргументов = [2]
3. С3К3 - Смысловая цельность, речевая связность и последовательность сочинения = [2]
4. С3К4 - Композиционная стройность = [1]
5. Итоговое количество баллов за сочинение по критериям С3К1–С3К4 = [6]</t>
  </si>
  <si>
    <t>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t>
  </si>
  <si>
    <t>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помощь научного руководителя, наставника при участии обучающегося в научно-практических конференциях, круглых столах, мастер-классах
участие обучающегося в обмене кейсами авторитетных практиками в различных сферах</t>
  </si>
  <si>
    <t>должно осуществляться систематически (0)
бывает фиксированным и нефиксированным (0)</t>
  </si>
  <si>
    <t>134567891011</t>
  </si>
  <si>
    <t>вопрос, на который ученик не знает заранее ответ, его он ищет самостоятельно.
вопрос, требующий разрешения, исследования.
вопрос, заданный по определенной теме с целью дать возможность самостоятельно исследовать предмет, о котором идет речь.
вопрос, который не имеет однозначного ответа.</t>
  </si>
  <si>
    <t>Строят условие, вопрос, решение и ответ задачи с опорой на названные шаги
В тексте объемом 300 слов выделяют фрагмент, который можно считать «обоснованием гипотезы»
Дают точный и развернутый ответ с указанием фактов, на основании которых он сделан</t>
  </si>
  <si>
    <t>опирается на готовность учащегося «принимать на веру» идеи педагога (0)
в его основу положено разъяснение сути явления, причинно-следственных связей, выделение социальной и личностной значимости решения вопроса (0)
используется как постоянная форма воздействия на обучающихся (3)</t>
  </si>
  <si>
    <t>вопрос, на который у ученика нет односложного ответа.
трудность, с которой сталкивается ребенок при выполнении того или иного задания.</t>
  </si>
  <si>
    <t>Ученики действуют формально.
Ученики ориентируются на расставленные в тексте знаки препинания.</t>
  </si>
  <si>
    <t>1. обучающие, контрольные, контрольно-обучающие = [По характеру языкового материала]
2. словарный, диктант из отдельных предложений, диктант-текст = [По характеру записи языкового материала]
3. полный, выборочный, деформированный выборочный диктант = [По объему воспроизведения языкового материала]
4. распределительный, программированный, графический, морфологический диктант, фонетико-графический = [По наличию изменений в языковом материале]
5. диктант с элементами изложения, диктант с элементами сочинения = [По осложненности дополнительным заданием]
6. диктант с языковым заданием = [По характеру восприятия языкового материала]
7. зрительный, слуховой, разученный, диктант по памяти, «немой» = [По роли (функции) в учебном процессе]
8. предупредительный, объяснительный, комментированный, диктант с обоснованием = [По времени объяснения написанного]</t>
  </si>
  <si>
    <t>1. К1 = [1]
2. К2 = [4]
3. К3 = [1]
4. К4 = [1]
5. К5 = [1]
6. К6 = [1]
7. К7 = [3]
8. К8 = [3]
9. К9 = [1]
10. К10 = [1]
11. К11 = [1]
12. К12 = [1]</t>
  </si>
  <si>
    <t>использовать прием частой смены деятельности
уменьшить объем письменных работ
использовать упражнения, регулирующие двигательную активность
использовать дополнительные задания, направленные на выработку определенных умений</t>
  </si>
  <si>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t>
  </si>
  <si>
    <t>1. обучающие, контрольные, контрольно-обучающие = [По осложненности дополнительным заданием]
2. словарный, диктант из отдельных предложений, диктант-текст = [По объему воспроизведения языкового материала]
3. полный, выборочный, деформированный выборочный диктант = [По характеру записи языкового материала]
4. распределительный, программированный, графический, морфологический диктант, фонетико-графический = [По роли (функции) в учебном процессе]
5. диктант с элементами изложения, диктант с элементами сочинения = [По наличию изменений в языковом материале]
6. диктант с языковым заданием = [По характеру языкового материала]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времени объяснения написанного]</t>
  </si>
  <si>
    <t>1. С3К1 - Толкование значения слова = [2]
2. С3К2 - Наличие примеров-аргументов = [2]
3. С3К3 - Смысловая цельность, речевая связность и последовательность сочинения = [1]
4. С3К4 - Композиционная стройность = [1]
5. Итоговое количество баллов за сочинение по критериям С3К1–С3К4 = [6]</t>
  </si>
  <si>
    <t>необходимо запланировать дополнительное время на раскрытие темы
применить другой метод обучения
запланировать тему (вопрос) на последующие уроки, равномерно распределить объем работы</t>
  </si>
  <si>
    <t>1. К1 - Формулировка проблем исходного текста = [1]
2. К2 - Комментарий к сформулированной проблеме исходного текста = [5]
3. К3 - Отражение позиции автора исходного текста = [1]
4. К4 - Отношение к позиции автора по проблеме исходного текста = [1]</t>
  </si>
  <si>
    <t>дать возможность обучающимся следить за своими собственными успехами
мотивация личной ответственности обучающихся за свою учебу</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</si>
  <si>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</si>
  <si>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проблемными</t>
  </si>
  <si>
    <t>1. К1 = [1]
2. К2 = [6]
3. К3 = [1]
4. К4 = [1]
5. К5 = [2]
6. К6 = [2]
7. К7 = [2]
8. К8 = [2]
9. К9 = [1]
10. К10 = [2]
11. К11 = [1]
12. К12 = [1]</t>
  </si>
  <si>
    <t>необходимо запланировать дополнительное время на раскрытие темы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</si>
  <si>
    <t>Предложение 1
Предложение 4
Предложение 5</t>
  </si>
  <si>
    <t>13456 911</t>
  </si>
  <si>
    <t>использовать прием частой смены деятельности
использовать упражнения, регулирующие двигательную активность
использовать дополнительные задания, направленные на выработку определенных умений</t>
  </si>
  <si>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</si>
  <si>
    <t>осуществляется постоянно (3)
не зависит от усилий, затраченных учеником (0)
делается без конкретизации личного вклада обучающегося в его достижение (0)
дается сравнение прошлых и настоящих достижений ученика (3)</t>
  </si>
  <si>
    <t>12467811</t>
  </si>
  <si>
    <t>Что такое безударная гласная? Какие гласные обычно чередуются?
Почему мы пишем «обмакнуть в чай», но «промокнуть под дождем»?</t>
  </si>
  <si>
    <t>1. Выборочный диктант
2. Деформированный выборочный диктант (контрольный)
3. Деформированный выборочный диктант (обучающий)
4. Выборочное чтение
5. Деформированное списывание
6. Выборочное списывание</t>
  </si>
  <si>
    <t>1. К1 - Формулировка проблем исходного текста = [1]
2. К2 - Комментарий к сформулированной проблеме исходного текста = [5]
3. К3 - Отражение позиции автора исходного текста = [1]
4. К4 - Отношение к позиции автора по проблеме исходного текста = [0]</t>
  </si>
  <si>
    <t>1. К7 - Соблюдение орфографических норм = [1]
2. К8 - Соблюдение пунктуационных норм = [1]</t>
  </si>
  <si>
    <t>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</si>
  <si>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(0)
3. Юношеский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(0)</t>
  </si>
  <si>
    <t>1. Приспособление = [педагог и обучающийся немного уступают в своих интересах, чтобы удовлетворить их частично]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</si>
  <si>
    <t>1. Выборочное чтение
2. Выборочный диктант
3. Выборочное списывание
4. Деформированный выборочный диктант (обучающий)
5. Деформированное списывание
6. Деформированный выборочный диктант (контрольный)</t>
  </si>
  <si>
    <t>ответы на вопросы, данные в задании, вместо создания цельного текста
маленький объём монологического высказывания
большое количество неоправданных пауз в речи
большое количество речевых и грамматических ошибок</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</si>
  <si>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</si>
  <si>
    <t>вопрос, заданный по определенной теме с целью дать возможность самостоятельно исследовать предмет, о котором идет речь.
вопрос, на который у ученика нет односложного ответа.</t>
  </si>
  <si>
    <t>Что такое безударная гласная? Какие гласные обычно чередуются?
Почему мы пишем «обмакнуть в чай», но «промокнуть под дождем»?
Почему при написании необходимо учитывать значение корня?
Составьте предложения со словами [лук], [абижат׳]. Сколько предложений вы составили?</t>
  </si>
  <si>
    <t>1. К7 - Соблюдение орфографических норм = [5]
2. К8 - Соблюдение пунктуационных норм = [5]</t>
  </si>
  <si>
    <t>1. К9 - Соблюдение языковых норм = [5]
2. К10 - Соблюдение речевых норм = [3]</t>
  </si>
  <si>
    <t>пересмотреть формулировку вопроса
уменьшить объем проверочного задания
применить другой метод обучения
использовать дополнительные задания, направленные на выработку определенных умений</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</si>
  <si>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</si>
  <si>
    <t>1. Младший школьный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(0)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</si>
  <si>
    <t>опирается на готовность учащегося «принимать на веру» идеи педагога (0)
может выступать в форме отрицания и порицания (0)</t>
  </si>
  <si>
    <t>2 Б</t>
  </si>
  <si>
    <t>1. Деформированное списывание
2. Деформированный выборочный диктант (обучающий)
3. Деформированный выборочный диктант (контрольный)
4. Выборочное чтение
5. Выборочное списывание
6. Выборочный диктант</t>
  </si>
  <si>
    <t>1. обучающие, контрольные, контрольно-обучающие = [По роли (функции) в учебном процессе]
2. словарный, диктант из отдельных предложений, диктант-текст = [По характеру языкового материала]
3. полный, выборочный, деформированный выборочный диктант = [По объему воспроизведения языкового материала]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осложненности дополнительным заданием]
6. диктант с языковым заданием = [По наличию изменений в языковом материале]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роли (функции) в учебном процессе]</t>
  </si>
  <si>
    <t>1. К1 = [1]
2. К2 = [6]
3. К3 = [1]
4. К4 = [1]
5. К5 = [2]
6. К6 = [2]
7. К7 = [3]
8. К8 = [3]
9. К9 = [1]
10. К10 = [2]
11. К11 = [1]
12. К12 = [1]</t>
  </si>
  <si>
    <t>ответы на вопросы, данные в задании, вместо создания цельного текста
маленький объём монологического высказывания</t>
  </si>
  <si>
    <t>1. Орфографические ошибки = [3]
2. Пунктуационные ошибки = [5]
3. Грамматические ошибки = [1]
4. Речевые ошибки = [3]</t>
  </si>
  <si>
    <t>изменение скорости урока
повторное объяснить новый материал
дополнительно отработать материал
использовать памятки и алгоритмы</t>
  </si>
  <si>
    <t>бывает непреднамеренным и преднамеренным (3)
выражается в прямом требовании педагога к обучающимся согласиться с его мнением (0)
эффективности метода способствует доброжелательное отношение педагога к обучающемуся (3)</t>
  </si>
  <si>
    <t>134567811</t>
  </si>
  <si>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</si>
  <si>
    <t>1 Г</t>
  </si>
  <si>
    <t>1. С1К1 - Наличие обоснованного ответа = [1]
2. С1К2 - Наличие примеров-аргументов = [2]
3. С1К3 - Смысловая цельность, речевая связность и последовательность сочинения = [2]
4. С1К4 - Композиционная стройность = [2]</t>
  </si>
  <si>
    <t>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t>
  </si>
  <si>
    <t>2Е</t>
  </si>
  <si>
    <t>Ответ ученика правильный, но неточный.
Ученик выбирает слово, образованное от глагола.
Варианты не содержат правильного ответа.</t>
  </si>
  <si>
    <t>1. Деформированное списывание
2. Выборочное чтение
3. Выборочное списывание
4. Выборочный диктант
5. Деформированный выборочный диктант (обучающий)
6. Деформированный выборочный диктант (контрольный)</t>
  </si>
  <si>
    <t>1. К1 - Формулировка проблем исходного текста = [1]
2. К2 - Комментарий к сформулированной проблеме исходного текста = [0]
3. К3 - Отражение позиции автора исходного текста = [1]
4. К4 - Отношение к позиции автора по проблеме исходного текста = [1]</t>
  </si>
  <si>
    <t>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</si>
  <si>
    <t>формирование учебного и временного стереотипа
максимальное расширение образовательного пространства, увеличения социальных контактов
стимулировать слухо-зрительное внимание</t>
  </si>
  <si>
    <t>1. обучающие, контрольные, контрольно-обучающие = [По роли (функции) в учебном процессе]
2. словарный, диктант из отдельных предложений, диктант-текст = [По объему воспроизведения языкового материала]
3. полный, выборочный, деформированный выборочный диктант = [По наличию изменений в языковом материале]
4. распределительный, программированный, графический, морфологический диктант, фонетико-графический = [По характеру языкового материала]
5. диктант с элементами изложения, диктант с элементами сочинения = [По осложненности дополнительным заданием]
6. диктант с языковым заданием = [По осложненности дополнительным заданием]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времени объяснения написанного]</t>
  </si>
  <si>
    <t>1. ИК1 - Содержание изложения = [0]
2. ИК2 - Сжатие исходного текста = [1]
3. ИК3 - Смысловая цельность, речевая связность и последова-тель¬ность изложения = [0]
4. Итоговое количество баллов за сжатое изложение по критериям ИК1–ИК3 = [1]</t>
  </si>
  <si>
    <t>1. К7 - Соблюдение орфографических норм = [3]
2. К8 - Соблюдение пунктуационных норм = [1]</t>
  </si>
  <si>
    <t>1. С1К1 - Наличие обоснованного ответа = [2]
2. С1К2 - Наличие примеров-аргументов = [3]
3. С1К3 - Смысловая цельность, речевая связность и последовательность сочинения = [1]
4. С1К4 - Композиционная стройность = [1]</t>
  </si>
  <si>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</si>
  <si>
    <t>1. обучающие, контрольные, контрольно-обучающие = [По наличию изменений в языковом материале]
2. словарный, диктант из отдельных предложений, диктант-текст = [По характеру записи языкового материала]
3. полный, выборочный, деформированный выборочный диктант = [По характеру записи языкового материала]
4. распределительный, программированный, графический, морфологический диктант, фонетико-графический = [По времени объяснения написанного]
5. диктант с элементами изложения, диктант с элементами сочинения = [По осложненности дополнительным заданием]
6. диктант с языковым заданием = [По роли (функции) в учебном процессе]
7. зрительный, слуховой, разученный, диктант по памяти, «немой» = [По роли (функции) в учебном процессе]
8. предупредительный, объяснительный, комментированный, диктант с обоснованием = [По осложненности дополнительным заданием]</t>
  </si>
  <si>
    <t>1. К1 = [1]
2. К2 = [3]
3. К3 = [1]
4. К4 = [1]
5. К5 = [0]
6. К6 = [1]
7. К7 = [3]
8. К8 = [1]
9. К9 = [1]
10. К10 = [2]
11. К11 = [1]
12. К12 = [1]</t>
  </si>
  <si>
    <t>1. С3К1 - Толкование значения слова = [2]
2. С3К2 - Наличие примеров-аргументов = [3]
3. С3К3 - Смысловая цельность, речевая связность и последовательность сочинения = [1]
4. С3К4 - Композиционная стройность = [1]</t>
  </si>
  <si>
    <t>необходимо запланировать дополнительное время на раскрытие темы
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</si>
  <si>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</si>
  <si>
    <t>Вариативными</t>
  </si>
  <si>
    <t>1. Выборочное чтение
2. Выборочный диктант
3. Деформированный выборочный диктант (обучающий)
4. Деформированный выборочный диктант (контрольный)
5. Деформированное списывание
6. Выборочное списывание</t>
  </si>
  <si>
    <t>1. обучающие, контрольные, контрольно-обучающие = [По объему воспроизведения языкового материала]
2. словарный, диктант из отдельных предложений, диктант-текст = [По характеру восприятия языкового материала]
3. полный, выборочный, деформированный выборочный диктант = [По роли (функции) в учебном процессе]
4. распределительный, программированный, графический, морфологический диктант, фонетико-графический = [По объему воспроизведения языкового материала]
5. диктант с элементами изложения, диктант с элементами сочинения = [По времени объяснения написанного]
6. диктант с языковым заданием = [По характеру восприятия языкового материала]
7. зрительный, слуховой, разученный, диктант по памяти, «немой» = [По объему воспроизведения языкового материала]
8. предупредительный, объяснительный, комментированный, диктант с обоснованием = [По наличию изменений в языковом материале]</t>
  </si>
  <si>
    <t>1. К1 - Формулировка проблем исходного текста = [1]
2. К2 - Комментарий к сформулированной проблеме исходного текста = [2]
3. К3 - Отражение позиции автора исходного текста = [1]
4. К4 - Отношение к позиции автора по проблеме исходного текста = [3]</t>
  </si>
  <si>
    <t>1. С3К1 - Толкование значения слова = [2]
2. С3К2 - Наличие примеров-аргументов = [3]
3. С3К3 - Смысловая цельность, речевая связность и последовательность сочинения = [2]
4. С3К4 - Композиционная стройность = [2]</t>
  </si>
  <si>
    <t>1. К9 - Соблюдение языковых норм = [3]
2. К10 - Соблюдение речевых норм = [5]</t>
  </si>
  <si>
    <t>расширять возможности обучения и самообучения
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</si>
  <si>
    <t>Первая часть сложного предложения 1 представлена односоставным неопределенно-личным предложением.
Предложение 3 осложнено вводным словом.
В первой части сложного предложения 4 составное именное сказуемое.
Предложение 5 осложнено обособленным приложением.</t>
  </si>
  <si>
    <t>1. С1К1 - Наличие обоснованного ответа = [0]
2. С1К2 - Наличие примеров-аргументов = [1]
3. С1К3 - Смысловая цельность, речевая связность и последовательность сочинения = [1]
4. С1К4 - Композиционная стройность = [2]</t>
  </si>
  <si>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t>
  </si>
  <si>
    <t>1. Конформный = [Интровертированность, серьезность, устойчивость интересов, замкнутость, рассудительность] (0)
2. Шизоидный = [Периодические смены настроения, непоследовательность, неуравновешенность] (0)
3. Циклоидный = [Зависимость от группы, исполнительность, дружелюбие, покладистость, безволие, несамостоятельность] (0)</t>
  </si>
  <si>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t>
  </si>
  <si>
    <t>123456781011</t>
  </si>
  <si>
    <t>3Е</t>
  </si>
  <si>
    <t>1. обучающие, контрольные, контрольно-обучающие = [По роли (функции) в учебном процессе]
2. словарный, диктант из отдельных предложений, диктант-текст = [По объему воспроизведения языкового материала]
3. полный, выборочный, деформированный выборочный диктант = [По характеру восприятия языкового материала]
4. распределительный, программированный, графический, морфологический диктант, фонетико-графический = [По характеру языкового материала]
5. диктант с элементами изложения, диктант с элементами сочинения = [По наличию изменений в языковом материале]
6. диктант с языковым заданием = [По осложненности дополнительным заданием]
7. зрительный, слуховой, разученный, диктант по памяти, «немой» = [По характеру записи языкового материала]
8. предупредительный, объяснительный, комментированный, диктант с обоснованием = [По времени объяснения написанного]</t>
  </si>
  <si>
    <t>1. ИК1 - Содержание изложения = [1]
2. ИК2 - Сжатие исходного текста = [1]
3. ИК3 - Смысловая цельность, речевая связность и последова-тель¬ность изложения = [1]
4. Итоговое количество баллов за сжатое изложение по критериям ИК1–ИК3 = [3]</t>
  </si>
  <si>
    <t>1. Универсального рецепта, как выбрать путь в жизни, быть не может. Выбор остается за человеком. = [Обобщение]
2. Нет универсального рецепта, как выбрать собственный жизненный путь. Это решение остается за человеком. = [Текст сжат неправильно]
3. Человек сам должен решить, какой путь в жизни он выберет. = [Упрощение]</t>
  </si>
  <si>
    <t>Строят условие, вопрос, решение и ответ задачи с опорой на названные шаги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</si>
  <si>
    <t>123456810</t>
  </si>
  <si>
    <t>1. К1 = [1]
2. К2 = [4]
3. К3 = [1]
4. К4 = [1]
5. К5 = [2]
6. К6 = [2]
7. К7 = [1]
8. К8 = [2]
9. К9 = [2]
10. К10 = [2]
11. К11 = [1]
12. К12 = [1]</t>
  </si>
  <si>
    <t>1. Орфографические ошибки = [3]
2. Пунктуационные ошибки = [6]
3. Грамматические ошибки = [1]
4. Речевые ошибки = [1]</t>
  </si>
  <si>
    <t>Строят условие, вопрос, решение и ответ задачи с опорой на названные шаги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t>
  </si>
  <si>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&lt;ответ не выбран&gt; (0)</t>
  </si>
  <si>
    <t>1. Компромисс = [при решении проблемы педагог или обучающийся опирается на свои волевые качества]
2. Уклонение = [проблема не столь важна для педагога и обучающегося; у обеих сторон нет желания тратить силы на ее решение]
3. Конкуренция = [решение проблемы носит временный характер]</t>
  </si>
  <si>
    <t>145678911</t>
  </si>
  <si>
    <t>1. обучающие, контрольные, контрольно-обучающие = [По роли (функции) в учебном процессе]
2. словарный, диктант из отдельных предложений, диктант-текст = [По объему воспроизведения языкового материала]
3. полный, выборочный, деформированный выборочный диктант = [По наличию изменений в языковом материале]
4. распределительный, программированный, графический, морфологический диктант, фонетико-графический = [По характеру языкового материала]
5. диктант с элементами изложения, диктант с элементами сочинения = [По осложненности дополнительным заданием]
6. диктант с языковым заданием = [По характеру восприятия языкового материала]
7. зрительный, слуховой, разученный, диктант по памяти, «немой» = [По времени объяснения написанного]
8. предупредительный, объяснительный, комментированный, диктант с обоснованием = [По характеру записи языкового материала]</t>
  </si>
  <si>
    <t>ответы на вопросы, данные в задании, вместо создания цельного текста
большое количество речевых и грамматических ошибок</t>
  </si>
  <si>
    <t>Строят условие, вопрос, решение и ответ задачи с опорой на названные шаги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Дают точный и развернутый ответ с указанием фактов, на основании которых он сделан
Выбирают дополнительные задания в блоке из 8 обязательных и 4 дополнительных заданий</t>
  </si>
  <si>
    <t>сопровождается объяснением, что именно в поступке обучающегося достойно поощрения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</si>
  <si>
    <t>Определить лексическое значение слов, выделить корни, подчеркнуть гласную в корне, распределить слова по корням и определить количество полученных корней.
Использовать прием сопоставления: сопоставить слова с проверяемой безударной гласной и с чередующейся.
Составьте предложения со словами лу[к], об[и]жать, [парок], [при]дать. Сколько предложений вы составили?</t>
  </si>
  <si>
    <t>1. Орфографические ошибки = [2]
2. Пунктуационные ошибки = [6]
3. Грамматические ошибки = [0]
4. Речевые ошибки = [0]</t>
  </si>
  <si>
    <t>уменьшить объем проверочного задания
продолжить проведение заданий в четко запланированное время с целью развития у учащихся навыка активной работы</t>
  </si>
  <si>
    <t>вошелулыбаясь</t>
  </si>
  <si>
    <t>РАСЦЕНИВАТЬ – на конце приставки перед буквой, обозначающей глухой согласный звук, пишется буква С.
РАССТИЛАТЬСЯ – написание безударной чередующейся гласной в корне слова зависит от его лексического значения.
(говорил) ПО-АНГЛИЙСКИ – наречие пишется через дефис, потому что оно образовано от основы имени прилагательного при помощи приставки ПО- и суффикса -И.</t>
  </si>
  <si>
    <t>1. Деформированное списывание
2. Деформированный выборочный диктант (обучающий)
3. Выборочное чтение
4. Выборочное списывание
5. Выборочный диктант
6. Деформированный выборочный диктант (контрольный)</t>
  </si>
  <si>
    <t>смешение видов подчинительной связи
низкая подвижность словаря и грамматики</t>
  </si>
  <si>
    <t>1. С1К1 - Наличие обоснованного ответа = [1]
2. С1К2 - Наличие примеров-аргументов = [2]
3. С1К3 - Смысловая цельность, речевая связность и последовательность сочинения = [1]
4. С1К4 - Композиционная стройность = [1]</t>
  </si>
  <si>
    <t>расширять возможности обучения и самообучения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</si>
  <si>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участие обучающегося в обмене кейсами авторитетных практиками в различных сферах</t>
  </si>
  <si>
    <t>Обучающийся ориентируется на сочетание букв.
Обучающийся игнорирует морфемный состав слова.
Обучающийся смешивает части речи.</t>
  </si>
  <si>
    <t>1. К1 = [1]
2. К2 = [2]
3. К3 = [1]
4. К4 = [1]
5. К5 = [2]
6. К6 = [1]
7. К7 = [3]
8. К8 = [2]
9. К9 = [1]
10. К10 = [0]
11. К11 = [1]
12. К12 = [1]</t>
  </si>
  <si>
    <t>1. С1К1 - Наличие обоснованного ответа = [1]
2. С1К2 - Наличие примеров-аргументов = [3]
3. С1К3 - Смысловая цельность, речевая связность и последовательность сочинения = [2]
4. С1К4 - Композиционная стройность = [2]</t>
  </si>
  <si>
    <t>снизить темп выполнения письменных работ
использовать прием частой смены деятельности
использовать дополнительные задания, направленные на выработку определенных умений</t>
  </si>
  <si>
    <t>смешение видов подчинительной связи
бедностью активных грамматических конструкций
низкая подвижность словаря и грамматики</t>
  </si>
  <si>
    <t>1. С1К1 - Наличие обоснованного ответа = [0]
2. С1К2 - Наличие примеров-аргументов = [3]
3. С1К3 - Смысловая цельность, речевая связность и последовательность сочинения = [1]
4. С1К4 - Композиционная стройность = [2]</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</si>
  <si>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</si>
  <si>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1. Деформированный выборочный диктант (обучающий)
2. Деформированное списывание
3. Выборочное чтение
4. Выборочное списывание
5. Выборочный диктант
6. Деформированный выборочный диктант (контрольный)</t>
  </si>
  <si>
    <t>1. С3К1 - Толкование значения слова = [1]
2. С3К2 - Наличие примеров-аргументов = [1]
3. С3К3 - Смысловая цельность, речевая связность и последовательность сочинения = [1]
4. С3К4 - Композиционная стройность = [1]
5. Итоговое количество баллов за сочинение по критериям С3К1–С3К4 = [4]</t>
  </si>
  <si>
    <t>Коллективно сравнивают объекты предметного содержания с опорой на названный учителем состав действия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</si>
  <si>
    <t>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t>
  </si>
  <si>
    <t>Первая часть сложного предложения 1 представлена односоставным неопределенно-личным предложением.
Предложение 5 осложнено обособленным приложением.</t>
  </si>
  <si>
    <t>3Г)</t>
  </si>
  <si>
    <t>Одинаковые слова пишутся по-разному: то с буквой А, то с буквой О. Что происходит в корнях этих слов?
Определить лексическое значение слов, выделить корни, подчеркнуть гласную в корне, распределить слова по корням и определить количество полученных корней.
Составьте предложения со словами лу[к], об[и]жать, [парок], [при]дать. Сколько предложений вы составили?</t>
  </si>
  <si>
    <t>использовать дополнительные задания, направленные на выработку определенных умений
запланировать тему (вопрос) на последующие уроки</t>
  </si>
  <si>
    <t>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Дают точный и развернутый ответ с указанием фактов, на основании которых он сделан</t>
  </si>
  <si>
    <t>постепенное, дозированное введение ученика в рамки группового взаимодействия
формирование учебного и временного стереотипа
соблюдать требования к речи взрослого в сочетании с соблюдением правил расположения источника звука</t>
  </si>
  <si>
    <t>3Б)</t>
  </si>
  <si>
    <t>1. обучающие, контрольные, контрольно-обучающие = [По роли (функции) в учебном процессе]
2. словарный, диктант из отдельных предложений, диктант-текст = [По характеру записи языкового материала]
3. полный, выборочный, деформированный выборочный диктант = [По объему воспроизведения языкового материала]
4. распределительный, программированный, графический, морфологический диктант, фонетико-графический = [По характеру восприятия языкового материала]
5. диктант с элементами изложения, диктант с элементами сочинения = [По осложненности дополнительным заданием]
6. диктант с языковым заданием = [По роли (функции) в учебном процессе]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времени объяснения написанного]</t>
  </si>
  <si>
    <t>1. К1 - Формулировка проблем исходного текста = [3]
2. К2 - Комментарий к сформулированной проблеме исходного текста = [2]
3. К3 - Отражение позиции автора исходного текста = [5]
4. К4 - Отношение к позиции автора по проблеме исходного текста = [5]</t>
  </si>
  <si>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[Исключение]
3. Человек сам должен решить, какой путь в жизни он выберет. = [Обобщение]</t>
  </si>
  <si>
    <t>1. С3К1 - Толкование значения слова = [2]
2. С3К2 - Наличие примеров-аргументов = [2]
3. С3К3 - Смысловая цельность, речевая связность и последовательность сочинения = [1]
4. С3К4 - Композиционная стройность = [2]
5. Итоговое количество баллов за сочинение по критериям С3К1–С3К4 = [7]</t>
  </si>
  <si>
    <t>использовать прием частой смены деятельности
уменьшить объем письменных работ
использовать упражнения, регулирующие двигательную активность</t>
  </si>
  <si>
    <t>1г</t>
  </si>
  <si>
    <t>вопрос, на который у ученика нет односложного ответа.
трудность, с которой сталкивается ребенок при выполнении того или иного задания.
вопрос, который не имеет конкретного ответа.
вопрос, который не имеет однозначного ответа.</t>
  </si>
  <si>
    <t>Одинаковые слова пишутся по-разному: то с буквой А, то с буквой О. Что происходит в корнях этих слов?
Использовать прием сопоставления: сопоставить слова с проверяемой безударной гласной и с чередующейся.
Составьте предложения со словами лу[к], об[и]жать, [парок], [при]дать. Сколько предложений вы составили?</t>
  </si>
  <si>
    <t>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t>
  </si>
  <si>
    <t>1. К1 = [1]
2. К2 = [4]
3. К3 = [1]
4. К4 = [1]
5. К5 = [1]
6. К6 = [1]
7. К7 = [2]
8. К8 = [2]
9. К9 = [1]
10. К10 = [1]
11. К11 = [1]
12. К12 = [1]</t>
  </si>
  <si>
    <t>вопрос, требующий разрешения, исследования.
вопрос, на который у ученика нет односложного ответа.</t>
  </si>
  <si>
    <t>Проверяются ли ударением слова с чередующимися гласными в корне?
Одинаковые слова пишутся по-разному: то с буквой А, то с буквой О. Что происходит в корнях этих слов?
Разделите слова на группы, сформулируйте основания для классификации.</t>
  </si>
  <si>
    <t>ответы на вопросы, данные в задании, вместо создания цельного текста
большое количество речевых и грамматических ошибок
отсутствие вывода</t>
  </si>
  <si>
    <t>1. Орфографические ошибки = [3]
2. Пунктуационные ошибки = [6]
3. Грамматические ошибки = [1]
4. Речевые ошибки = [2]</t>
  </si>
  <si>
    <t>осуществляется постоянно (3)
дается сравнение прошлых и настоящих достижений ученика (3)</t>
  </si>
  <si>
    <t>1. Универсального рецепта, как выбрать путь в жизни, быть не может. Выбор остается за человеком. = [Текст сжат неправильно]
2. Нет универсального рецепта, как выбрать собственный жизненный путь. Это решение остается за человеком. = [Упрощение]
3. Человек сам должен решить, какой путь в жизни он выберет. = [Обобщение]</t>
  </si>
  <si>
    <t>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</si>
  <si>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t>
  </si>
  <si>
    <t>1. ИК1 - Содержание изложения = [0]
2. ИК2 - Сжатие исходного текста = [0]
3. ИК3 - Смысловая цельность, речевая связность и последова-тель¬ность изложения = [1]
4. Итоговое количество баллов за сжатое изложение по критериям ИК1–ИК3 = [1]</t>
  </si>
  <si>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[Исключение]
3. Человек сам должен решить, какой путь в жизни он выберет. = [Упрощение]</t>
  </si>
  <si>
    <t>1. Орфографические ошибки = [5]
2. Пунктуационные ошибки = [6]
3. Грамматические ошибки = [0]
4. Речевые ошибки = [5]</t>
  </si>
  <si>
    <t>необходимо запланировать дополнительное время на раскрытие темы
уменьшить объем проверочного задания
применить другой метод обучения
использовать дополнительные задания, направленные на выработку определенных умений</t>
  </si>
  <si>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</si>
  <si>
    <t>Первая часть сложного предложения 1 представлена односоставным неопределенно-личным предложением.
В первой части сложного предложения 4 составное именное сказуемое.
Предложение 5 осложнено обособленным приложением.</t>
  </si>
  <si>
    <t>(много) ТУЧ – в форме множественного числа имени существительного 3-го склонения после шипящего буква Ь не пишется.
(говорил) ПО-ИСПАНСКИ – наречие пишется через дефис, потому что оно образовано от основы имени прилагательного при помощи приставки ПО- и суффикса -И.</t>
  </si>
  <si>
    <t>КОЖАНЫЙ – в прилагательных, пишется Н, если они образованы от бесприставочных глаголов.
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t>
  </si>
  <si>
    <t>1. Орфографические ошибки = [2]
2. Пунктуационные ошибки = [6]
3. Грамматические ошибки = [1]
4. Речевые ошибки = [0]</t>
  </si>
  <si>
    <t>пересмотреть формулировку вопроса
уменьшить объем проверочного задания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</si>
  <si>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стимулировать слухо-зрительное внимание</t>
  </si>
  <si>
    <t>училсясприлежанием</t>
  </si>
  <si>
    <t>Ученики действуют формально.
Ученики смешивают части речи.</t>
  </si>
  <si>
    <t>1. К1 = [1]
2. К2 = [3]
3. К3 = [1]
4. К4 = [1]
5. К5 = [0]
6. К6 = [1]
7. К7 = [2]
8. К8 = [3]
9. К9 = [0]
10. К10 = [2]
11. К11 = [1]
12. К12 = [1]</t>
  </si>
  <si>
    <t>формирование учебного и временного стереотипа
соблюдать требования к речи взрослого в сочетании с соблюдением правил расположения источника звука
стимулировать слухо-зрительное внимание</t>
  </si>
  <si>
    <t>ВИШЕНКА – суффикс ЕНК всегда пишется в существительных I склонения.
ВСКРУЖИЛ – на конце приставки перед буквой, обозначающей глухой согласный звук, пишется буква С.
ЗАМУЖ – не пишется Ь после шипящего в наречии, поскольку слово является исключением из правил.
НЕ СРАЗУ (увидел) – НЕ с наречием на –У пишется раздельно.</t>
  </si>
  <si>
    <t>1. обучающие, контрольные, контрольно-обучающие = [По роли (функции) в учебном процессе]
2. словарный, диктант из отдельных предложений, диктант-текст = [По роли (функции) в учебном процессе]
3. полный, выборочный, деформированный выборочный диктант = [По характеру записи языкового материала]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характеру записи языкового материала]
6. диктант с языковым заданием = [По осложненности дополнительным заданием]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времени объяснения написанного]</t>
  </si>
  <si>
    <t>1. К9 - Соблюдение языковых норм = [1]
2. К10 - Соблюдение речевых норм = [2]</t>
  </si>
  <si>
    <t>необходимо запланировать дополнительное время на раскрытие темы
уменьшить объем проверочного задания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</si>
  <si>
    <t>формирование учебного и временного стереотипа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t>
  </si>
  <si>
    <t>1. Орфографические ошибки = [2]
2. Пунктуационные ошибки = [6]
3. Грамматические ошибки = [2]
4. Речевые ошибки = [1]</t>
  </si>
  <si>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</si>
  <si>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1. С3К1 - Толкование значения слова = [1]
2. С3К2 - Наличие примеров-аргументов = [3]
3. С3К3 - Смысловая цельность, речевая связность и последовательность сочинения = [2]
4. С3К4 - Композиционная стройность = [1]</t>
  </si>
  <si>
    <t>1. С3К1 - Толкование значения слова = [1]
2. С3К2 - Наличие примеров-аргументов = [3]
3. С3К3 - Смысловая цельность, речевая связность и последовательность сочинения = [2]
4. С3К4 - Композиционная стройность = [1]
5. Итоговое количество баллов за сочинение по критериям С3К1–С3К4 = [7]</t>
  </si>
  <si>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</si>
  <si>
    <t>1. ИК1 - Содержание изложения = [0]
2. ИК2 - Сжатие исходного текста = [1]
3. ИК3 - Смысловая цельность, речевая связность и последова-тель¬ность изложения = [0]
4. Итоговое количество баллов за сжатое изложение по критериям ИК1–ИК3 = &lt;ответ не выбран&gt;</t>
  </si>
  <si>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
малопригодно как постоянная форма воздействия на обучающихся (0)</t>
  </si>
  <si>
    <t>1. Конфликт деятельности = [возникает по причине того, что педагог не выяснил мотивы поступка обучающихся, сделал необоснованный вывод]
2. Конфликт поступков = [проявляется в отказе обучающегося выполнить учебное задание, поручение по причине его трудности]
3. Конфликт отношений = [приобретает личностный смысл, порождает длительную неприязнь между педагогом и обучающимся]</t>
  </si>
  <si>
    <t>1. Деформированный выборочный диктант (обучающий)
2. Деформированное списывание
3. Выборочный диктант
4. Выборочное чтение
5. Выборочное списывание
6. Деформированный выборочный диктант (контрольный)</t>
  </si>
  <si>
    <t>1. К1 = [1]
2. К2 = [6]
3. К3 = [1]
4. К4 = [1]
5. К5 = [2]
6. К6 = [2]
7. К7 = [3]
8. К8 = [2]
9. К9 = [0]
10. К10 = [1]
11. К11 = [0]
12. К12 = [1]</t>
  </si>
  <si>
    <t>1. Универсального рецепта, как выбрать путь в жизни, быть не может. Выбор остается за человеком. = [Обобщение]
2. Нет универсального рецепта, как выбрать собственный жизненный путь. Это решение остается за человеком. = [Исключение]
3. Человек сам должен решить, какой путь в жизни он выберет. = [Упрощение]</t>
  </si>
  <si>
    <t>необходимо запланировать дополнительное время на раскрытие темы
пересмотреть формулировку вопроса
уменьшить объем проверочного задания
использовать дополнительные задания, направленные на выработку определенных умений
запланировать тему (вопрос) на последующие уроки</t>
  </si>
  <si>
    <t>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</si>
  <si>
    <t>ВСКРУЖИЛ – на конце приставки перед буквой, обозначающей глухой согласный звук, пишется буква С.
НЕ СРАЗУ (увидел) – НЕ с наречием на –У пишется раздельно.</t>
  </si>
  <si>
    <t>пересмотреть формулировку вопроса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</si>
  <si>
    <t>постепенное, дозированное введение ученика в рамки группового взаимодействия
формирование учебного и временного стереотипа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t>
  </si>
  <si>
    <t>необходимо запланировать дополнительное время на раскрытие темы
снизить темп выполнения письменных работ
уменьшить объем письменных работ
использовать упражнения, регулирующие двигательную активность
использовать дополнительные задания, направленные на выработку определенных умений</t>
  </si>
  <si>
    <t>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вопрос, на который у ученика нет односложного ответа.
вопрос, который не имеет конкретного ответа.</t>
  </si>
  <si>
    <t>1. К1 = [1]
2. К2 = [6]
3. К3 = [1]
4. К4 = [0]
5. К5 = [1]
6. К6 = [1]
7. К7 = [3]
8. К8 = [2]
9. К9 = [1]
10. К10 = [1]
11. К11 = [1]
12. К12 = [1]</t>
  </si>
  <si>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t>
  </si>
  <si>
    <t>педагог связывает достигнутое с затраченными усилиями, полагая, что такие успехи возможны и впредь; (0)
создает ситуацию успеха для обучающихся; (0)
при поощрении использует индивидуальный подход (0)</t>
  </si>
  <si>
    <t>трудность, с которой сталкивается ребенок при выполнении того или иного задания.
вопрос, который содержит несколько возможных ответов.</t>
  </si>
  <si>
    <t>1. обучающие, контрольные, контрольно-обучающие = [По роли (функции) в учебном процессе]
2. словарный, диктант из отдельных предложений, диктант-текст = [По характеру языкового материала]
3. полный, выборочный, деформированный выборочный диктант = [По наличию изменений в языковом материале]
4. распределительный, программированный, графический, морфологический диктант, фонетико-графический = [По осложненности дополнительным заданием]
5. диктант с элементами изложения, диктант с элементами сочинения = [По осложненности дополнительным заданием]
6. диктант с языковым заданием = [По объему воспроизведения языкового материала]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характеру записи языкового материала]</t>
  </si>
  <si>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(0)</t>
  </si>
  <si>
    <t>печенье диабетиков (печенье для диабетиков)</t>
  </si>
  <si>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[Обобщение]
3. Человек сам должен решить, какой путь в жизни он выберет. = [Текст сжат неправильно]</t>
  </si>
  <si>
    <t>1. Орфографические ошибки = [1]
2. Пунктуационные ошибки = [6]
3. Грамматические ошибки = [0]
4. Речевые ошибки = [2]</t>
  </si>
  <si>
    <t>1. 1 = [Б] (0)
2. 2 = [В] (0)
3. 3 = [А] (0)</t>
  </si>
  <si>
    <t>1. Авторитарный = [педагог эмоционально не сопереживает обучающимся]
2. Демократический = [педагог проводит опрос не на каждом уроке, задавая шаблонные вопросы]
3. Либеральный = [педагог чаще использует способы побуждения, чем принуждения]</t>
  </si>
  <si>
    <t>в его основе лежит разъяснение сути явления (0)
может осуществляться словом, делом, личным примером (0)
опирается на выделение социальной и личностной значимости решения вопроса (0)</t>
  </si>
  <si>
    <t>1. ИК1 - Содержание изложения = [1]
2. ИК2 - Сжатие исходного текста = [2]
3. ИК3 - Смысловая цельность, речевая связность и последова-тель¬ность изложения = [0]
4. Итоговое количество баллов за сжатое изложение по критериям ИК1–ИК3 = &lt;ответ не выбран&gt;</t>
  </si>
  <si>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[Упрощение]
3. Человек сам должен решить, какой путь в жизни он выберет. = [Упрощение]</t>
  </si>
  <si>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t>
  </si>
  <si>
    <t>не зависит от усилий, затраченных учеником (0)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</si>
  <si>
    <t>Вошёл улыбаясь</t>
  </si>
  <si>
    <t>ИСПОЛЬЗОВАТЬ – на конце приставки перед глухим согласным пишется буква С.
ФОРТЕПЬЯНО – разделительный Ь пишется после приставок, оканчивающихся на согласный, перед буквами Е, Ё, Ю, Я.
РОЗОВАТЫЙ – написание безударной гласной в корне слова проверяется ударением.</t>
  </si>
  <si>
    <t>РАССТИЛАТЬСЯ – написание безударной чередующейся гласной в корне слова зависит от его лексического значения.
(решил много) ЗАДАЧ – в форме множественного числа имени существительного 3-го склонения после шипящего буква Ь не пишется.</t>
  </si>
  <si>
    <t>ГЛИНЯНЫЙ – в прилагательных, пишется Н, если они образованы от бесприставочных глаголов.
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</si>
  <si>
    <t>вопрос, на который ученик не знает заранее ответ, его он ищет самостоятельно.
вопрос, требующий разрешения, исследования.
вопрос, на который у ученика нет односложного ответа.</t>
  </si>
  <si>
    <t>Что такое безударная гласная? Какие гласные обычно чередуются?
Почему при написании необходимо учитывать значение корня?
Составьте предложения со словами [лук], [абижат׳]. Сколько предложений вы составили?</t>
  </si>
  <si>
    <t>1. Деформированное списывание
2. Выборочное списывание
3. Выборочное чтение
4. Деформированный выборочный диктант (обучающий)
5. Деформированный выборочный диктант (контрольный)
6. Выборочный диктант</t>
  </si>
  <si>
    <t>1. обучающие, контрольные, контрольно-обучающие = [По наличию изменений в языковом материале]
2. словарный, диктант из отдельных предложений, диктант-текст = [По характеру языкового материала]
3. полный, выборочный, деформированный выборочный диктант = [По наличию изменений в языковом материале]
4. распределительный, программированный, графический, морфологический диктант, фонетико-графический = [По осложненности дополнительным заданием]
5. диктант с элементами изложения, диктант с элементами сочинения = [По объему воспроизведения языкового материала]
6. диктант с языковым заданием = [По наличию изменений в языковом материале]
7. зрительный, слуховой, разученный, диктант по памяти, «немой» = [По роли (функции) в учебном процессе]
8. предупредительный, объяснительный, комментированный, диктант с обоснованием = [По характеру языкового материала]</t>
  </si>
  <si>
    <t>маленький объём монологического высказывания
большое количество речевых и грамматических ошибок
отсутствие вывода</t>
  </si>
  <si>
    <t>1. С1К1 - Наличие обоснованного ответа = [1]
2. С1К2 - Наличие примеров-аргументов = [2]
3. С1К3 - Смысловая цельность, речевая связность и последовательность сочинения = [2]
4. С1К4 - Композиционная стройность = [1]</t>
  </si>
  <si>
    <t>пересмотреть формулировку вопроса
уменьшить объем проверочного задания
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t>
  </si>
  <si>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[Данная стратегия характеризуется высоким уровнем направленности как на собственные интересы, так и на интересы соперника] (0)
3. Сотрудничество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(0)</t>
  </si>
  <si>
    <t>сопровождается объяснением, что именно в поступке обучающегося достойно поощрения (0)
осуществляется постоянно (0)</t>
  </si>
  <si>
    <t>Среди своих предшественников Исаак Ньютон особо выделял Коперника, Кеплера, Галилея, Декарта.
Вклад Исаака Ньютона в науку трудно переоценить: за всю жизнь он сделал столько, сколько не под силу одному учёному.
Гениальный учёный совершает научные открытия благодаря труду талантливых предшественников.</t>
  </si>
  <si>
    <t>ответы на вопросы, данные в задании, вместо создания цельного текста
смешение типов речи
маленький объём монологического высказывания
большое количество неоправданных пауз в речи
большое количество речевых и грамматических ошибок
отсутствие вывода</t>
  </si>
  <si>
    <t>1. Универсального рецепта, как выбрать путь в жизни, быть не может. Выбор остается за человеком. = [Обобщение]
2. Нет универсального рецепта, как выбрать собственный жизненный путь. Это решение остается за человеком. = [Упрощение]
3. Человек сам должен решить, какой путь в жизни он выберет. = [Текст сжат неправильно]</t>
  </si>
  <si>
    <t>1. Орфографические ошибки = [3]
2. Пунктуационные ошибки = [6]
3. Грамматические ошибки = [2]
4. Речевые ошибки = [0]</t>
  </si>
  <si>
    <t>формирование индивидуальной траектории развития обучающегося с учетом графика конкурсов и олимпиад
участие обучающегося в обмене кейсами авторитетных практиками в различных сферах</t>
  </si>
  <si>
    <t>опирается на готовность учащегося «принимать на веру» идеи педагога (0)
в его основу положено разъяснение сути явления, причинно-следственных связей, выделение социальной и личностной значимости решения вопроса (0)
может выступать в форме отрицания и порицания (0)</t>
  </si>
  <si>
    <t>использовать интернет-тренажер
понизить уровень трудоемкости проверочной работы
использовать упражнения из задачника
использовать памятки и алгоритмы</t>
  </si>
  <si>
    <t>вопрос, на который у ученика нет односложного ответа.
трудность, с которой сталкивается ребенок при выполнении того или иного задания.
вопрос, который не имеет однозначного ответа.</t>
  </si>
  <si>
    <t>1. С3К1 - Толкование значения слова = [1]
2. С3К2 - Наличие примеров-аргументов = [3]
3. С3К3 - Смысловая цельность, речевая связность и последовательность сочинения = [2]
4. С3К4 - Композиционная стройность = [2]
5. Итоговое количество баллов за сочинение по критериям С3К1–С3К4 = [8]</t>
  </si>
  <si>
    <t>1345611</t>
  </si>
  <si>
    <t>1. К1 = [1]
2. К2 = [4]
3. К3 = [1]
4. К4 = [1]
5. К5 = [1]
6. К6 = [1]
7. К7 = [3]
8. К8 = [2]
9. К9 = [1]
10. К10 = [0]
11. К11 = [1]
12. К12 = [1]</t>
  </si>
  <si>
    <t>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</si>
  <si>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t>
  </si>
  <si>
    <t>в его основе лежит разъяснение сути явления (0)
ориентировано на готовность обучающихся получить инструкцию к действию, указание, распоряжение (3)</t>
  </si>
  <si>
    <t>Почему при написании необходимо учитывать значение корня?
Попытайтесь объяснить правописание гласных в корнях слов «заря», «умирать».
Составьте предложения со словами [лук], [абижат׳]. Сколько предложений вы составили?</t>
  </si>
  <si>
    <t>1. Выборочное чтение
2. Выборочное списывание
3. Деформированный выборочный диктант (обучающий)
4. Деформированное списывание
5. Выборочный диктант
6. Деформированный выборочный диктант (контрольный)</t>
  </si>
  <si>
    <t>ответы на вопросы, данные в задании, вместо создания цельного текста
смешение типов речи
большое количество неоправданных пауз в речи</t>
  </si>
  <si>
    <t>1. С1К1 - Наличие обоснованного ответа = [2]
2. С1К2 - Наличие примеров-аргументов = [2]
3. С1К3 - Смысловая цельность, речевая связность и последовательность сочинения = [1]
4. С1К4 - Композиционная стройность = [2]</t>
  </si>
  <si>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</si>
  <si>
    <t>2 4 5 6 7 8 11</t>
  </si>
  <si>
    <t>2 А</t>
  </si>
  <si>
    <t>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вопрос, который не имеет конкретного ответа.
вопрос, который не имеет однозначного ответа.</t>
  </si>
  <si>
    <t>1. К9 - Соблюдение языковых норм = [5]
2. К10 - Соблюдение речевых норм = [5]</t>
  </si>
  <si>
    <t>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t>
  </si>
  <si>
    <t>2Г</t>
  </si>
  <si>
    <t>1. К1 = [1]
2. К2 = [4]
3. К3 = [1]
4. К4 = [1]
5. К5 = [2]
6. К6 = [1]
7. К7 = [3]
8. К8 = [2]
9. К9 = [1]
10. К10 = [1]
11. К11 = [1]
12. К12 = [1]</t>
  </si>
  <si>
    <t>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Выбирают дополнительные задания в блоке из 8 обязательных и 4 дополнительных заданий</t>
  </si>
  <si>
    <t>1. Орфографические ошибки = [2]
2. Пунктуационные ошибки = [6]
3. Грамматические ошибки = [5]
4. Речевые ошибки = [3]</t>
  </si>
  <si>
    <t>1. обучающие, контрольные, контрольно-обучающие = [По роли (функции) в учебном процессе]
2. словарный, диктант из отдельных предложений, диктант-текст = [По объему воспроизведения языкового материала]
3. полный, выборочный, деформированный выборочный диктант = [По осложненности дополнительным заданием]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характеру восприятия языкового материала]
6. диктант с языковым заданием = [По осложненности дополнительным заданием]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характеру записи языкового материала]</t>
  </si>
  <si>
    <t>1. С3К1 - Толкование значения слова = [2]
2. С3К2 - Наличие примеров-аргументов = [3]
3. С3К3 - Смысловая цельность, речевая связность и последовательность сочинения = [2]
4. С3К4 - Композиционная стройность = [1]</t>
  </si>
  <si>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</si>
  <si>
    <t>1234678910</t>
  </si>
  <si>
    <t>1. обучающие, контрольные, контрольно-обучающие = [По времени объяснения написанного]
2. словарный, диктант из отдельных предложений, диктант-текст = [По объему воспроизведения языкового материала]
3. полный, выборочный, деформированный выборочный диктант = [По характеру записи языкового материала]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роли (функции) в учебном процессе]
6. диктант с языковым заданием = [По осложненности дополнительным заданием]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наличию изменений в языковом материале]</t>
  </si>
  <si>
    <t>уменьшить объем проверочного задания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</si>
  <si>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обучать "переносу" сформированных знаний и умений в новые ситуации взаимодействия с действительностью</t>
  </si>
  <si>
    <t>1. С3К1 - Толкование значения слова = [2]
2. С3К2 - Наличие примеров-аргументов = [3]
3. С3К3 - Смысловая цельность, речевая связность и последовательность сочинения = [1]
4. С3К4 - Композиционная стройность = &lt;ответ не выбран&gt;</t>
  </si>
  <si>
    <t>1. С1К1 - Наличие обоснованного ответа = [2]
2. С1К2 - Наличие примеров-аргументов = [3]
3. С1К3 - Смысловая цельность, речевая связность и последовательность сочинения = [1]
4. С1К4 - Композиционная стройность = [2]</t>
  </si>
  <si>
    <t>бывает фиксированным и нефиксированным (0)</t>
  </si>
  <si>
    <t>РАСЦЕНИВАТЬ – на конце приставки перед глухим согласным пишется буква С.
ФОРТЕПЬЯНО – разделительный Ь пишется после приставок, оканчивающихся на согласный, перед буквами Е, Ё, Ю, Я.
ГЛЯНЦЕВИТАЯ (поверхность) – написание безударной гласной в корне слова проверяется ударением.</t>
  </si>
  <si>
    <t>ВИШЕНКА – суффикс ЕНК всегда пишется в существительных I склонения.
НЕВТЕРПЁЖ – не пишется Ь после шипящего в наречии, поскольку слово является исключением из правил.</t>
  </si>
  <si>
    <t>Обучающийся забыл правило.
Обучающийся не видит морфемный состав слова.</t>
  </si>
  <si>
    <t>1. обучающие, контрольные, контрольно-обучающие = [По осложненности дополнительным заданием]
2. словарный, диктант из отдельных предложений, диктант-текст = [По объему воспроизведения языкового материала]
3. полный, выборочный, деформированный выборочный диктант = [По роли (функции) в учебном процессе]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наличию изменений в языковом материале]
6. диктант с языковым заданием = [По времени объяснения написанного]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времени объяснения написанного]</t>
  </si>
  <si>
    <t>1. Универсального рецепта, как выбрать путь в жизни, быть не может. Выбор остается за человеком. = [Упрощение]
2. Нет универсального рецепта, как выбрать собственный жизненный путь. Это решение остается за человеком. = [Обобщение]
3. Человек сам должен решить, какой путь в жизни он выберет. = [Способы сжатия не использованы]</t>
  </si>
  <si>
    <t>1. Орфографические ошибки = [3]
2. Пунктуационные ошибки = [6]
3. Грамматические ошибки = [3]
4. Речевые ошибки = [5]</t>
  </si>
  <si>
    <t>расширять возможности обучения и самообучения
дать возможность обучающимся следить за своими собственными успехами</t>
  </si>
  <si>
    <t>1. Конформный = [Интровертированность, серьезность, устойчивость интересов, замкнутость, рассудительность] (0)
2. Шизоидный = [Зависимость от группы, исполнительность, дружелюбие, покладистость, безволие, несамостоятельность] (0)
3. Циклоидный = [Периодические смены настроения, непоследовательность, неуравновешенность] (2)</t>
  </si>
  <si>
    <t>1. Конфликт деятельности = [проявляется в неумелом разрешении педагогом конфликтной ситуации]
2. Конфликт поступков = [основан на неправильном анализе педагогом поступка обучающегося]
3. Конфликт отношений = [основан на отказе ученика выполнить требование педагога]</t>
  </si>
  <si>
    <t>1. обучающие, контрольные, контрольно-обучающие = [По роли (функции) в учебном процессе]
2. словарный, диктант из отдельных предложений, диктант-текст = [По роли (функции) в учебном процессе]
3. полный, выборочный, деформированный выборочный диктант = [По наличию изменений в языковом материале]
4. распределительный, программированный, графический, морфологический диктант, фонетико-графический = [По роли (функции) в учебном процессе]
5. диктант с элементами изложения, диктант с элементами сочинения = [По осложненности дополнительным заданием]
6. диктант с языковым заданием = [По осложненности дополнительным заданием]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роли (функции) в учебном процессе]</t>
  </si>
  <si>
    <t>1. К1 = [1]
2. К2 = [4]
3. К3 = [1]
4. К4 = [1]
5. К5 = [2]
6. К6 = [2]
7. К7 = [3]
8. К8 = [2]
9. К9 = [1]
10. К10 = [2]
11. К11 = [1]
12. К12 = [1]</t>
  </si>
  <si>
    <t>вопрос, на который ученик не знает заранее ответ, его он ищет самостоятельно.
вопрос, требующий разрешения, исследования.
вопрос, заданный по определенной теме с целью дать возможность самостоятельно исследовать предмет, о котором идет речь.
вопрос, заключающий в себе проблему.
трудность, с которой сталкивается ребенок при выполнении того или иного задания.</t>
  </si>
  <si>
    <t>Что такое безударная гласная? Какие гласные обычно чередуются?
Почему мы пишем «обмакнуть в чай», но «промокнуть под дождем»?
Почему при написании необходимо учитывать значение корня?
Попытайтесь объяснить правописание гласных в корнях слов «заря», «умирать».
Составьте предложения со словами [лук], [абижат׳]. Сколько предложений вы составили?</t>
  </si>
  <si>
    <t>1. Выборочное чтение
2. Деформированное списывание
3. Выборочное списывание
4. Деформированный выборочный диктант (обучающий)
5. Выборочный диктант
6. Деформированный выборочный диктант (контрольный)</t>
  </si>
  <si>
    <t>1. К1 = [1]
2. К2 = [6]
3. К3 = [1]
4. К4 = [1]
5. К5 = [2]
6. К6 = [1]
7. К7 = [3]
8. К8 = [2]
9. К9 = [1]
10. К10 = [1]
11. К11 = [1]
12. К12 = [1]</t>
  </si>
  <si>
    <t>1. Универсального рецепта, как выбрать путь в жизни, быть не может. Выбор остается за человеком. = [Упрощение]
2. Нет универсального рецепта, как выбрать собственный жизненный путь. Это решение остается за человеком. = [Способы сжатия не использованы]
3. Человек сам должен решить, какой путь в жизни он выберет. = [Текст сжат неправильно]</t>
  </si>
  <si>
    <t>1. Орфографические ошибки = [3]
2. Пунктуационные ошибки = [6]
3. Грамматические ошибки = [0]
4. Речевые ошибки = [2]</t>
  </si>
  <si>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[Исключение]
3. Человек сам должен решить, какой путь в жизни он выберет. = [Исключение]</t>
  </si>
  <si>
    <t>18</t>
  </si>
  <si>
    <t>вопрос, который не имеет конкретного ответа.
вопрос, который не имеет однозначного ответа.</t>
  </si>
  <si>
    <t>Что такое безударная гласная? Какие гласные обычно чередуются?
Почему при написании необходимо учитывать значение корня?
Попытайтесь объяснить правописание гласных в корнях слов «заря», «умирать».</t>
  </si>
  <si>
    <t>1. К1 = [1]
2. К2 = [6]
3. К3 = [1]
4. К4 = [1]
5. К5 = [1]
6. К6 = [2]
7. К7 = [3]
8. К8 = [3]
9. К9 = [2]
10. К10 = [2]
11. К11 = [1]
12. К12 = [1]</t>
  </si>
  <si>
    <t>необходимо запланировать дополнительное время на раскрытие темы
пересмотреть формулировку вопроса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</si>
  <si>
    <t>опирается на готовность учащегося «принимать на веру» идеи педагога (0)</t>
  </si>
  <si>
    <t>1. обучающие, контрольные, контрольно-обучающие = [По роли (функции) в учебном процессе]
2. словарный, диктант из отдельных предложений, диктант-текст = [По характеру языкового материала]
3. полный, выборочный, деформированный выборочный диктант = [По объему воспроизведения языкового материала]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объему воспроизведения языкового материала]
6. диктант с языковым заданием = [По осложненности дополнительным заданием]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времени объяснения написанного]</t>
  </si>
  <si>
    <t>1. Орфографические ошибки = [2]
2. Пунктуационные ошибки = [5]
3. Грамматические ошибки = [2]
4. Речевые ошибки = [2]</t>
  </si>
  <si>
    <t>снизить темп выполнения письменных работ
использовать прием частой смены деятельности
использовать упражнения, регулирующие двигательную активность
использовать дополнительные задания, направленные на выработку определенных умений</t>
  </si>
  <si>
    <t>Предложение 3 осложнено вводным словом.
В первой части сложного предложения 4 составное именное сказуемое.</t>
  </si>
  <si>
    <t>Строят условие, вопрос, решение и ответ задачи с опорой на названные шаги
Самостоятельно ставят перед собой учебную задачу, выполняют ее и оценивают по предложенным критериям</t>
  </si>
  <si>
    <t>РАСЦЕНИВАТЬ – на конце приставки перед буквой, обозначающей глухой согласный звук, пишется буква С.
ПОДВЕДЕНЫ (итоги) – в краткой форме имени прилагательного пишется столько же Н, сколько и в полной форме этого прилагательного.
(решил много) ЗАДАЧ – в форме множественного числа имени существительного 3-го склонения после шипящего буква Ь не пишется.</t>
  </si>
  <si>
    <t>2б</t>
  </si>
  <si>
    <t>1. Деформированный выборочный диктант (обучающий)
2. Деформированное списывание
3. Выборочное списывание
4. Деформированный выборочный диктант (контрольный)
5. Выборочное чтение
6. Выборочный диктант</t>
  </si>
  <si>
    <t>Что такое безударная гласная? Какие гласные обычно чередуются?
Почему мы пишем «обмакнуть в чай», но «промокнуть под дождем»?
Почему при написании необходимо учитывать значение корня?
Попытайтесь объяснить правописание гласных в корнях слов «заря», «умирать».</t>
  </si>
  <si>
    <t>1. К1 = [1]
2. К2 = [6]
3. К3 = [1]
4. К4 = [1]
5. К5 = [1]
6. К6 = [1]
7. К7 = [3]
8. К8 = [2]
9. К9 = [0]
10. К10 = [1]
11. К11 = [1]
12. К12 = [1]</t>
  </si>
  <si>
    <t>1. С3К1 - Толкование значения слова = [1]
2. С3К2 - Наличие примеров-аргументов = [1]
3. С3К3 - Смысловая цельность, речевая связность и последовательность сочинения = [1]
4. С3К4 - Композиционная стройность = [1]</t>
  </si>
  <si>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обучать "переносу" сформированных знаний и умений в новые ситуации взаимодействия с действительностью</t>
  </si>
  <si>
    <t>1. Авторитарный = [педагог часто создает на уроке нервозную обстановку]
2. Демократический = [педагог часто создает на уроке нервозную обстановку]
3. Либеральный = [в основу общения педагога и обучающегося положена тактика невмешательства.]</t>
  </si>
  <si>
    <t>удыбаясь вошёл</t>
  </si>
  <si>
    <t>1. обучающие, контрольные, контрольно-обучающие = [По роли (функции) в учебном процессе]
2. словарный, диктант из отдельных предложений, диктант-текст = [По времени объяснения написанного]
3. полный, выборочный, деформированный выборочный диктант = [По объему воспроизведения языкового материала]
4. распределительный, программированный, графический, морфологический диктант, фонетико-графический = [По характеру языкового материала]
5. диктант с элементами изложения, диктант с элементами сочинения = [По осложненности дополнительным заданием]
6. диктант с языковым заданием = [По наличию изменений в языковом материале]
7. зрительный, слуховой, разученный, диктант по памяти, «немой» = [По характеру записи языкового материала]
8. предупредительный, объяснительный, комментированный, диктант с обоснованием = [По характеру восприятия языкового материала]</t>
  </si>
  <si>
    <t>1. К1 = [1]
2. К2 = [4]
3. К3 = [1]
4. К4 = [1]
5. К5 = [2]
6. К6 = [1]
7. К7 = [2]
8. К8 = [3]
9. К9 = [2]
10. К10 = [2]
11. К11 = [1]
12. К12 = [1]</t>
  </si>
  <si>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[Способы сжатия не использованы]
3. Человек сам должен решить, какой путь в жизни он выберет. = [Обобщение]</t>
  </si>
  <si>
    <t>1. С1К1 - Наличие обоснованного ответа = [1]
2. С1К2 - Наличие примеров-аргументов = [3]
3. С1К3 - Смысловая цельность, речевая связность и последовательность сочинения = [1]
4. С1К4 - Композиционная стройность = [1]</t>
  </si>
  <si>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</si>
  <si>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КОЛОДЕЗНОЕ ДНО</t>
  </si>
  <si>
    <t>1. К7 - Соблюдение орфографических норм = [2]
2. К8 - Соблюдение пунктуационных норм = [2]</t>
  </si>
  <si>
    <t>расширять возможности обучения и самообучения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t>
  </si>
  <si>
    <t>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
Выбирают дополнительные задания в блоке из 8 обязательных и 4 дополнительных заданий</t>
  </si>
  <si>
    <t>направлено на выявление негативного опыта обучающихся (3)
в его основе лежит разъяснение сути явления (0)
ориентировано на готовность обучающихся получить инструкцию к действию, указание, распоряжение (3)</t>
  </si>
  <si>
    <t>вопрос, на который у ученика нет односложного ответа.
вопрос, который не имеет однозначного ответа.
вопрос, который содержит несколько возможных ответов.</t>
  </si>
  <si>
    <t>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Выбирают дополнительные задания в блоке из 8 обязательных и 4 дополнительных заданий</t>
  </si>
  <si>
    <t>опирается на готовность учащегося «принимать на веру» идеи педагога (0)
в его основу положено разъяснение сути явления, причинно-следственных связей, выделение социальной и личностной значимости решения вопроса (0)</t>
  </si>
  <si>
    <t>ЗАМУЖ – не пишется Ь после шипящего в наречии, поскольку слово является исключением из правил.
НЕ СРАЗУ (увидел) – НЕ с наречием на –У пишется раздельно.</t>
  </si>
  <si>
    <t>Е4</t>
  </si>
  <si>
    <t>1. обучающие, контрольные, контрольно-обучающие = [По роли (функции) в учебном процессе]
2. словарный, диктант из отдельных предложений, диктант-текст = [По характеру записи языкового материала]
3. полный, выборочный, деформированный выборочный диктант = [По роли (функции) в учебном процессе]
4. распределительный, программированный, графический, морфологический диктант, фонетико-графический = [По наличию изменений в языковом материале]
5. диктант с элементами изложения, диктант с элементами сочинения = [По объему воспроизведения языкового материала]
6. диктант с языковым заданием = [По характеру языкового материала]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осложненности дополнительным заданием]</t>
  </si>
  <si>
    <t>1. Универсального рецепта, как выбрать путь в жизни, быть не может. Выбор остается за человеком. = [Обобщение]
2. Нет универсального рецепта, как выбрать собственный жизненный путь. Это решение остается за человеком. = [Обобщение]
3. Человек сам должен решить, какой путь в жизни он выберет. = [Упрощение]</t>
  </si>
  <si>
    <t>изменение скорости урока
повторное объяснить новый материал
дополнительно отработать материал
использовать интернет-тренажер
использовать памятки и алгоритмы</t>
  </si>
  <si>
    <t>Упорядочивают и ранжируют данные из текста, пользуясь совместной презентацией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t>
  </si>
  <si>
    <t>1. обучающие, контрольные, контрольно-обучающие = [По роли (функции) в учебном процессе]
2. словарный, диктант из отдельных предложений, диктант-текст = [По характеру языкового материала]
3. полный, выборочный, деформированный выборочный диктант = [По времени объяснения написанного]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осложненности дополнительным заданием]
6. диктант с языковым заданием = [По наличию изменений в языковом материале]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времени объяснения написанного]</t>
  </si>
  <si>
    <t>1. К7 - Соблюдение орфографических норм = [2]
2. К8 - Соблюдение пунктуационных норм = [1]</t>
  </si>
  <si>
    <t>1. Авторитарный = [педагог проводит опрос не на каждом уроке, задавая шаблонные вопросы]
2. Демократический = [педагог чаще использует способы побуждения, чем принуждения]
3. Либеральный = [педагог эмоционально не сопереживает обучающимся]</t>
  </si>
  <si>
    <t>щедрая забота</t>
  </si>
  <si>
    <t>1. К1 - Формулировка проблем исходного текста = [2]
2. К2 - Комментарий к сформулированной проблеме исходного текста = [2]
3. К3 - Отражение позиции автора исходного текста = [2]
4. К4 - Отношение к позиции автора по проблеме исходного текста = [2]</t>
  </si>
  <si>
    <t>необходимо запланировать дополнительное время на раскрытие темы
пересмотреть формулировку вопроса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</si>
  <si>
    <t>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</si>
  <si>
    <t>колодезное дно или колодезноедно</t>
  </si>
  <si>
    <t>публицистический</t>
  </si>
  <si>
    <t>вопрос, на который ученик не знает заранее ответ, его он ищет самостоятельно.
вопрос, требующий разрешения, исследования.
вопрос, заданный по определенной теме с целью дать возможность самостоятельно исследовать предмет, о котором идет речь.
вопрос, заключающий в себе проблему.</t>
  </si>
  <si>
    <t>ГЛИНЯНЫЙ – в прилагательных, пишется Н, если они образованы от бесприставочных глаголов.
ВИШЕНКА – суффикс ЕНК всегда пишется в существительных I склонения.
ВСКРИКНУЛ - на конце приставки перед буквой, обозначающей глухой согласный звук, пишется буква С
НЕВТЕРПЁЖ – не пишется Ь после шипящего в наречии, поскольку слово является исключением из правил.</t>
  </si>
  <si>
    <t>1. обучающие, контрольные, контрольно-обучающие = [По роли (функции) в учебном процессе]
2. словарный, диктант из отдельных предложений, диктант-текст = [По объему воспроизведения языкового материала]
3. полный, выборочный, деформированный выборочный диктант = [По времени объяснения написанного]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наличию изменений в языковом материале]
6. диктант с языковым заданием = [По осложненности дополнительным заданием]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характеру языкового материала]</t>
  </si>
  <si>
    <t>1. К1 - Формулировка проблем исходного текста = [5]
2. К2 - Комментарий к сформулированной проблеме исходного текста = [3]
3. К3 - Отражение позиции автора исходного текста = [3]
4. К4 - Отношение к позиции автора по проблеме исходного текста = [6]</t>
  </si>
  <si>
    <t>234567811</t>
  </si>
  <si>
    <t>необходимо запланировать дополнительное время на раскрытие темы
применить другой метод обучения
запланировать тему (вопрос) на последующие уроки</t>
  </si>
  <si>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</si>
  <si>
    <t>13)</t>
  </si>
  <si>
    <t>1. обучающие, контрольные, контрольно-обучающие = [По роли (функции) в учебном процессе]
2. словарный, диктант из отдельных предложений, диктант-текст = [По характеру языкового материала]
3. полный, выборочный, деформированный выборочный диктант = [По наличию изменений в языковом материале]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роли (функции) в учебном процессе]
6. диктант с языковым заданием = [По осложненности дополнительным заданием]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времени объяснения написанного]</t>
  </si>
  <si>
    <t>1. С3К1 - Толкование значения слова = [2]
2. С3К2 - Наличие примеров-аргументов = [2]
3. С3К3 - Смысловая цельность, речевая связность и последовательность сочинения = [2]
4. С3К4 - Композиционная стройность = [1]</t>
  </si>
  <si>
    <t>1. Орфографические ошибки = [2]
2. Пунктуационные ошибки = [5]
3. Грамматические ошибки = [2]
4. Речевые ошибки = [0]</t>
  </si>
  <si>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помощь научного руководителя, наставника при участии обучающегося в научно-практических конференциях, круглых столах, мастер-классах
участие обучающегося в обмене кейсами авторитетных практиками в различных сферах</t>
  </si>
  <si>
    <t>3Д)</t>
  </si>
  <si>
    <t>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вопрос, на который у ученика нет односложного ответа.
трудность, с которой сталкивается ребенок при выполнении того или иного задания.
вопрос, который не имеет конкретного ответа.
вопрос, который не имеет однозначного ответа.</t>
  </si>
  <si>
    <t>1. С3К1 - Толкование значения слова = [2]
2. С3К2 - Наличие примеров-аргументов = [2]
3. С3К3 - Смысловая цельность, речевая связность и последовательность сочинения = [2]
4. С3К4 - Композиционная стройность = [2]
5. Итоговое количество баллов за сочинение по критериям С3К1–С3К4 = [8]</t>
  </si>
  <si>
    <t>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</si>
  <si>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</si>
  <si>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1. Авторитарный = [педагог чаще использует способы побуждения, чем принуждения]
2. Демократический = [педагог проводит опрос не на каждом уроке, задавая шаблонные вопросы]
3. Либеральный = [педагог эмоционально не сопереживает обучающимся]</t>
  </si>
  <si>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
осуществляется непосредственно (педагогом) или опосредованно (другими обучающимися) (0)</t>
  </si>
  <si>
    <t>Обучающийся забыл правило.
Обучающийся находится под влиянием фонетических процессов.
Обучающийся не различает глухие и звонкие согласные.
Обучающийся не видит морфемный состав слова.</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</si>
  <si>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обучать "переносу" сформированных знаний и умений в новые ситуации взаимодействия с действительностью</t>
  </si>
  <si>
    <t>1. К1 = [0]
2. К2 = [0]
3. К3 = [0]
4. К4 = [0]
5. К5 = [1]
6. К6 = [1]
7. К7 = [1]
8. К8 = [2]
9. К9 = [1]
10. К10 = [1]
11. К11 = [1]
12. К12 = [1]</t>
  </si>
  <si>
    <t>повторное объяснить новый материал
дополнительно отработать материал
использовать карту понятий
использовать памятки и алгоритмы</t>
  </si>
  <si>
    <t>Строят условие, вопрос, решение и ответ задачи с опорой на названные шаги
Исправляют ошибки в тексте объемом 15 слов
В групповой беседе определяют, что среди предложенных способов действия ни один не подходит для решения данной учебной задачи
Выбирают дополнительные задания в блоке из 8 обязательных и 4 дополнительных заданий</t>
  </si>
  <si>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
бывает фиксированной (отметка) и нефиксированной (мера поощрения или порицания) (0)</t>
  </si>
  <si>
    <t>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Выбирают дополнительные задания в блоке из 8 обязательных и 4 дополнительных заданий</t>
  </si>
  <si>
    <t>Строят условие, вопрос, решение и ответ задачи с опорой на названные шаги
Исправляют ошибки в тексте объемом 15 слов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</si>
  <si>
    <t>1. Соперничество = [Данная стратегия характеризуется высоким уровнем направленности как на собственные интересы, так и на интересы соперника] (0)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</si>
  <si>
    <t>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вопрос, заданный по определенной теме с целью дать возможность самостоятельно исследовать предмет, о котором идет речь.</t>
  </si>
  <si>
    <t>1. Универсального рецепта, как выбрать путь в жизни, быть не может. Выбор остается за человеком. = [Исключение]
2. Нет универсального рецепта, как выбрать собственный жизненный путь. Это решение остается за человеком. = [Текст сжат неправильно]
3. Человек сам должен решить, какой путь в жизни он выберет. = [Обобщение]</t>
  </si>
  <si>
    <t>1. С1К1 - Наличие обоснованного ответа = [0]
2. С1К2 - Наличие примеров-аргументов = [2]
3. С1К3 - Смысловая цельность, речевая связность и последовательность сочинения = [1]
4. С1К4 - Композиционная стройность = [1]</t>
  </si>
  <si>
    <t>Строят условие, вопрос, решение и ответ задачи с опорой на названные шаги
Упорядочивают и ранжируют данные из текста, пользуясь совместной презентацией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t>
  </si>
  <si>
    <t>Проверяются ли ударением слова с чередующимися гласными в корне?
Определить лексическое значение слов, выделить корни, подчеркнуть гласную в корне, распределить слова по корням и определить количество полученных корней.
Разделите слова на группы, сформулируйте основания для классификации.</t>
  </si>
  <si>
    <t>1. С3К1 - Толкование значения слова = [1]
2. С3К2 - Наличие примеров-аргументов = [1]
3. С3К3 - Смысловая цельность, речевая связность и последовательность сочинения = [2]
4. С3К4 - Композиционная стройность = [1]</t>
  </si>
  <si>
    <t>1. С3К1 - Толкование значения слова = [1]
2. С3К2 - Наличие примеров-аргументов = [1]
3. С3К3 - Смысловая цельность, речевая связность и последовательность сочинения = [2]
4. С3К4 - Композиционная стройность = [1]
5. Итоговое количество баллов за сочинение по критериям С3К1–С3К4 = [5]</t>
  </si>
  <si>
    <t>повторное объяснить новый материал
дополнительно отработать материал
использовать памятки и алгоритмы</t>
  </si>
  <si>
    <t>Строят условие, вопрос, решение и ответ задачи с опорой на названные шаги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</si>
  <si>
    <t>Почему при написании необходимо учитывать значение корня?
Составьте предложения со словами [лук], [абижат׳]. Сколько предложений вы составили?</t>
  </si>
  <si>
    <t>1. Универсального рецепта, как выбрать путь в жизни, быть не может. Выбор остается за человеком. = [Обобщение]
2. Нет универсального рецепта, как выбрать собственный жизненный путь. Это решение остается за человеком. = [Исключение]
3. Человек сам должен решить, какой путь в жизни он выберет. = [Текст сжат неправильно]</t>
  </si>
  <si>
    <t>Д2</t>
  </si>
  <si>
    <t>Проверяются ли ударением слова с чередующимися гласными в корне?
Разделите слова на группы, сформулируйте основания для классификации.</t>
  </si>
  <si>
    <t>1. Универсального рецепта, как выбрать путь в жизни, быть не может. Выбор остается за человеком. = [Упрощение]
2. Нет универсального рецепта, как выбрать собственный жизненный путь. Это решение остается за человеком. = [Текст сжат неправильно]
3. Человек сам должен решить, какой путь в жизни он выберет. = [Исключение]</t>
  </si>
  <si>
    <t>1. Орфографические ошибки = [2]
2. Пунктуационные ошибки = [6]
3. Грамматические ошибки = [3]
4. Речевые ошибки = [2]</t>
  </si>
  <si>
    <t>Проверяются ли ударением слова с чередующимися гласными в корне?
Одинаковые слова пишутся по-разному: то с буквой А, то с буквой О. Что происходит в корнях этих слов?
Использовать прием сопоставления: сопоставить слова с проверяемой безударной гласной и с чередующейся.</t>
  </si>
  <si>
    <t>1. обучающие, контрольные, контрольно-обучающие = [По роли (функции) в учебном процессе]
2. словарный, диктант из отдельных предложений, диктант-текст = [По объему воспроизведения языкового материала]
3. полный, выборочный, деформированный выборочный диктант = [По характеру языкового материала]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наличию изменений в языковом материале]
6. диктант с языковым заданием = [По осложненности дополнительным заданием]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времени объяснения написанного]</t>
  </si>
  <si>
    <t>трудность, с которой сталкивается ребенок при выполнении того или иного задания.
вопрос, который не имеет конкретного ответа.
вопрос, который содержит несколько возможных ответов.</t>
  </si>
  <si>
    <t>1. К1 = [2]
2. К2 = [4]
3. К3 = [1]
4. К4 = [1]
5. К5 = [2]
6. К6 = [2]
7. К7 = [3]
8. К8 = [3]
9. К9 = [2]
10. К10 = [2]
11. К11 = [1]
12. К12 = [1]</t>
  </si>
  <si>
    <t>1. Орфографические ошибки = [0]
2. Пунктуационные ошибки = [2]
3. Грамматические ошибки = [0]
4. Речевые ошибки = [2]</t>
  </si>
  <si>
    <t>Одинаковые слова пишутся по-разному: то с буквой А, то с буквой О. Что происходит в корнях этих слов?
Определить лексическое значение слов, выделить корни, подчеркнуть гласную в корне, распределить слова по корням и определить количество полученных корней.
Использовать прием сопоставления: сопоставить слова с проверяемой безударной гласной и с чередующейся.</t>
  </si>
  <si>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Выбирают дополнительные задания в блоке из 8 обязательных и 4 дополнительных заданий</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</si>
  <si>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</si>
  <si>
    <t>ответы на вопросы, данные в задании, вместо создания цельного текста
маленький объём монологического высказывания
большое количество неоправданных пауз в речи</t>
  </si>
  <si>
    <t>1. Конформный = [Зависимость от группы, исполнительность, дружелюбие, покладистость, безволие, несамостоятельность] (2)
2. Шизоидный = [Периодические смены настроения, непоследовательность, неуравновешенность] (0)
3. Циклоидный = [Интровертированность, серьезность, устойчивость интересов, замкнутость, рассудительность] (0)</t>
  </si>
  <si>
    <t>направлено на выявление негативного опыта обучающихся (3)
опирается на выделение социальной и личностной значимости решения вопроса (0)
ориентировано на готовность обучающихся получить инструкцию к действию, указание, распоряжение (3)</t>
  </si>
  <si>
    <t>Обучающийся забыл правило.
Обучающийся находится под влиянием фонетических процессов.
Обучающийся не различает глухие и звонкие согласные.</t>
  </si>
  <si>
    <t>1. Универсального рецепта, как выбрать путь в жизни, быть не может. Выбор остается за человеком. = [Текст сжат неправильно]
2. Нет универсального рецепта, как выбрать собственный жизненный путь. Это решение остается за человеком. = [Текст сжат неправильно]
3. Человек сам должен решить, какой путь в жизни он выберет. = [Исключение]</t>
  </si>
  <si>
    <t>Упорядочивают и ранжируют данные из текста, пользуясь совместной презентацией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Выбирают дополнительные задания в блоке из 8 обязательных и 4 дополнительных заданий</t>
  </si>
  <si>
    <t>постепенное, дозированное введение ученика в рамки группового взаимодействия
формирование учебного и временного стереотипа
стимулировать слухо-зрительное внимание</t>
  </si>
  <si>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t>
  </si>
  <si>
    <t>1. К1 = [0]
2. К2 = [0]
3. К3 = [0]
4. К4 = [0]
5. К5 = [2]
6. К6 = [1]
7. К7 = [3]
8. К8 = [3]
9. К9 = [1]
10. К10 = [1]
11. К11 = [1]
12. К12 = [1]</t>
  </si>
  <si>
    <t>1. К1 = [1]
2. К2 = [6]
3. К3 = [1]
4. К4 = [1]
5. К5 = [1]
6. К6 = [1]
7. К7 = [3]
8. К8 = [2]
9. К9 = [1]
10. К10 = [1]
11. К11 = [1]
12. К12 = [1]</t>
  </si>
  <si>
    <t>Строят условие, вопрос, решение и ответ задачи с опорой на названные шаги
Упорядочивают и ранжируют данные из текста, пользуясь совместной презентацией
Самостоятельно ставят перед собой учебную задачу, выполняют ее и оценивают по предложенным критериям</t>
  </si>
  <si>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</si>
  <si>
    <t>1. К1 = [1]
2. К2 = [0]
3. К3 = [1]
4. К4 = [1]
5. К5 = [2]
6. К6 = [1]
7. К7 = [3]
8. К8 = [3]
9. К9 = [2]
10. К10 = [1]
11. К11 = [1]
12. К12 = [1]</t>
  </si>
  <si>
    <t>использовать прием частой смены деятельности
использовать упражнения, регулирующие двигательную активность</t>
  </si>
  <si>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t>
  </si>
  <si>
    <t>Одинаковые слова пишутся по-разному: то с буквой А, то с буквой О. Что происходит в корнях этих слов?
Определить лексическое значение слов, выделить корни, подчеркнуть гласную в корне, распределить слова по корням и определить количество полученных корней.</t>
  </si>
  <si>
    <t>1. обучающие, контрольные, контрольно-обучающие = [По роли (функции) в учебном процессе]
2. словарный, диктант из отдельных предложений, диктант-текст = [По характеру языкового материала]
3. полный, выборочный, деформированный выборочный диктант = [По характеру записи языкового материала]
4. распределительный, программированный, графический, морфологический диктант, фонетико-графический = [По характеру записи языкового материала]
5. диктант с элементами изложения, диктант с элементами сочинения = [По наличию изменений в языковом материале]
6. диктант с языковым заданием = [По осложненности дополнительным заданием]
7. зрительный, слуховой, разученный, диктант по памяти, «немой» = [По характеру восприятия языкового материала]
8. предупредительный, объяснительный, комментированный, диктант с обоснованием = [По времени объяснения написанного]</t>
  </si>
  <si>
    <t>1. С1К1 - Наличие обоснованного ответа = [2]
2. С1К2 - Наличие примеров-аргументов = [1]
3. С1К3 - Смысловая цельность, речевая связность и последовательность сочинения = [2]
4. С1К4 - Композиционная стройность = [1]</t>
  </si>
  <si>
    <t>Строят условие, вопрос, решение и ответ задачи с опорой на названные шаги
Упорядочивают и ранжируют данные из текста, пользуясь совместной презентацией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Выбирают дополнительные задания в блоке из 8 обязательных и 4 дополнительных заданий</t>
  </si>
  <si>
    <t>2Д)</t>
  </si>
  <si>
    <t>1. обучающие, контрольные, контрольно-обучающие = [По роли (функции) в учебном процессе]
2. словарный, диктант из отдельных предложений, диктант-текст = [По наличию изменений в языковом материале]
3. полный, выборочный, деформированный выборочный диктант = [По характеру записи языкового материала]
4. распределительный, программированный, графический, морфологический диктант, фонетико-графический = [По характеру восприятия языкового материала]
5. диктант с элементами изложения, диктант с элементами сочинения = [По характеру записи языкового материала]
6. диктант с языковым заданием = [По осложненности дополнительным заданием]
7. зрительный, слуховой, разученный, диктант по памяти, «немой» = [По наличию изменений в языковом материале]
8. предупредительный, объяснительный, комментированный, диктант с обоснованием = [По времени объяснения написанного]</t>
  </si>
  <si>
    <t>1. К1 = [1]
2. К2 = [2]
3. К3 = [1]
4. К4 = [1]
5. К5 = [2]
6. К6 = [1]
7. К7 = [3]
8. К8 = [1]
9. К9 = [1]
10. К10 = [2]
11. К11 = [1]
12. К12 = [1]</t>
  </si>
  <si>
    <t>снизить темп выполнения письменных работ
использовать прием частой смены деятельности
уменьшить объем письменных работ</t>
  </si>
  <si>
    <t>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</si>
  <si>
    <t>педагог связывает достигнутое с затраченными усилиями, полагая, что такие успехи возможны и впредь; (0)
создает ситуацию успеха для обучающихся; (0)</t>
  </si>
  <si>
    <t>1. ИК1 - Содержание изложения = [3]
2. ИК2 - Сжатие исходного текста = [3]
3. ИК3 - Смысловая цельность, речевая связность и последова-тель¬ность изложения = [3]
4. Итоговое количество баллов за сжатое изложение по критериям ИК1–ИК3 = [6]</t>
  </si>
  <si>
    <t>1. Орфографические ошибки = [2]
2. Пунктуационные ошибки = [1]
3. Грамматические ошибки = [0]
4. Речевые ошибки = [0]</t>
  </si>
  <si>
    <t>понизить уровень трудоемкости проверочной работы
использовать памятки и алгоритмы</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</si>
  <si>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t>
  </si>
  <si>
    <t>134678</t>
  </si>
  <si>
    <t>1. Выборочное чтение
2. Выборочное списывание
3. Деформированный выборочный диктант (обучающий)
4. Выборочный диктант
5. Деформированное списывание
6. Деформированный выборочный диктант (контрольный)</t>
  </si>
  <si>
    <t>1. обучающие, контрольные, контрольно-обучающие = [По характеру восприятия языкового материала]
2. словарный, диктант из отдельных предложений, диктант-текст = [По характеру записи языкового материала]
3. полный, выборочный, деформированный выборочный диктант = [По осложненности дополнительным заданием]
4. распределительный, программированный, графический, морфологический диктант, фонетико-графический = [По роли (функции) в учебном процессе]
5. диктант с элементами изложения, диктант с элементами сочинения = [По времени объяснения написанного]
6. диктант с языковым заданием = [По характеру языкового материала]
7. зрительный, слуховой, разученный, диктант по памяти, «немой» = [По объему воспроизведения языкового материала]
8. предупредительный, объяснительный, комментированный, диктант с обоснованием = [По времени объяснения написанного]</t>
  </si>
  <si>
    <t>1. Орфографические ошибки = [1]
2. Пунктуационные ошибки = [5]
3. Грамматические ошибки = [0]
4. Речевые ошибки = [1]</t>
  </si>
  <si>
    <t>использовать интернет-тренажер
предложить творческое задание
использовать памятки и алгоритмы</t>
  </si>
  <si>
    <t>1. К1 = [0]
2. К2 = [3]
3. К3 = [1]
4. К4 = [1]
5. К5 = [1]
6. К6 = [1]
7. К7 = [3]
8. К8 = [2]
9. К9 = [1]
10. К10 = [1]
11. К11 = [1]
12. К12 = [1]</t>
  </si>
  <si>
    <t>1. Орфографические ошибки = [5]
2. Пунктуационные ошибки = [3]
3. Грамматические ошибки = [3]
4. Речевые ошибки = [2]</t>
  </si>
  <si>
    <t>изменение скорости урока
дополнительная отработка материала
продолжение объяснения материала на перемене</t>
  </si>
  <si>
    <t>123567811</t>
  </si>
  <si>
    <t>вопрос, на который ученик не знает заранее ответ, его он ищет самостоятельно.
краткая форма обращения к ученикам для получения ответа; побуждает учащегося к познавательному действию, например: «назовите условия для чередования гласной в корне».
вопрос, требующий разрешения, исследования.
вопрос, заданный по определенной теме с целью дать возможность самостоятельно исследовать предмет, о котором идет речь.</t>
  </si>
  <si>
    <t>1. обучающие, контрольные, контрольно-обучающие = [По объему воспроизведения языкового материала]
2. словарный, диктант из отдельных предложений, диктант-текст = [По характеру восприятия языкового материала]
3. полный, выборочный, деформированный выборочный диктант = [По времени объяснения написанного]
4. распределительный, программированный, графический, морфологический диктант, фонетико-графический = [По осложненности дополнительным заданием]
5. диктант с элементами изложения, диктант с элементами сочинения = [По времени объяснения написанного]
6. диктант с языковым заданием = [По объему воспроизведения языкового материала]
7. зрительный, слуховой, разученный, диктант по памяти, «немой» = [По роли (функции) в учебном процессе]
8. предупредительный, объяснительный, комментированный, диктант с обоснованием = [По характеру языкового материала]</t>
  </si>
  <si>
    <t>1. Орфографические ошибки = [2]
2. Пунктуационные ошибки = [5]
3. Грамматические ошибки = [0]
4. Речевые ошибки = [5]</t>
  </si>
  <si>
    <t>необходимо запланировать дополнительное время на раскрытие темы
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
запланировать тему (вопрос) на последующие уроки</t>
  </si>
  <si>
    <t>1. Конформный = [Периодические смены настроения, непоследовательность, неуравновешенность] (0)
2. Шизоидный = [Интровертированность, серьезность, устойчивость интересов, замкнутость, рассудительность] (2)
3. Циклоидный = [Зависимость от группы, исполнительность, дружелюбие, покладистость, безволие, несамостоятельность] (0)</t>
  </si>
  <si>
    <t>отличается высокой степенью аргументации со стороны педагога (3)
используется как постоянная форма воздействия на обучающихся (3)
может выступать в форме отрицания и порицания (0)</t>
  </si>
  <si>
    <t>Артинский ГО</t>
  </si>
  <si>
    <t>Пышминский ГО</t>
  </si>
  <si>
    <t>Шалинский ГО</t>
  </si>
  <si>
    <t>ГО Первоуральск</t>
  </si>
  <si>
    <t>Ирбитское МО</t>
  </si>
  <si>
    <t>Верхнесалдинский ГО</t>
  </si>
  <si>
    <t>Нижнетуринский ГО</t>
  </si>
  <si>
    <t>Арамильский ГО</t>
  </si>
  <si>
    <t>Невьянский ГО</t>
  </si>
  <si>
    <t>ГО Нижний Тагил</t>
  </si>
  <si>
    <t>Малышевский ГО</t>
  </si>
  <si>
    <t>Талицкий ГО</t>
  </si>
  <si>
    <t>ГО Верхняя Пышма</t>
  </si>
  <si>
    <t>Берёзовский ГО</t>
  </si>
  <si>
    <t>МО Красноуфимский округ</t>
  </si>
  <si>
    <t>Туринский ГО</t>
  </si>
  <si>
    <t>Режевской ГО</t>
  </si>
  <si>
    <t>ГО город Лесной</t>
  </si>
  <si>
    <t>Полевской ГО</t>
  </si>
  <si>
    <t>ГО Пелым</t>
  </si>
  <si>
    <t>Новоуральский ГО</t>
  </si>
  <si>
    <t>ГО Красноуральск</t>
  </si>
  <si>
    <t>ГО Заречный</t>
  </si>
  <si>
    <t>Серовский ГО</t>
  </si>
  <si>
    <t>МО город Алапаевск</t>
  </si>
  <si>
    <t>Тавдинский ГО</t>
  </si>
  <si>
    <t>Североуральский ГО</t>
  </si>
  <si>
    <t>МО Алапаевское</t>
  </si>
  <si>
    <t>Слободо-Туринский МР</t>
  </si>
  <si>
    <t>ГО город Ирбит</t>
  </si>
  <si>
    <t>ГО Верхний Тагил</t>
  </si>
  <si>
    <t>ГО Красноуфимск</t>
  </si>
  <si>
    <t>ГО Карпинск</t>
  </si>
  <si>
    <t>Камышловский МР</t>
  </si>
  <si>
    <t>ГО Ревда</t>
  </si>
  <si>
    <t>ГО Верх-Нейвинский</t>
  </si>
  <si>
    <t>ГО Дегтярск</t>
  </si>
  <si>
    <t>Сысертский ГО</t>
  </si>
  <si>
    <t>Каменск-Уральский ГО</t>
  </si>
  <si>
    <t>Махнёвское МО</t>
  </si>
  <si>
    <t>Качканарский ГО</t>
  </si>
  <si>
    <t>Артёмовский ГО</t>
  </si>
  <si>
    <t>Каменский ГО</t>
  </si>
  <si>
    <t>ГО Верхотурский</t>
  </si>
  <si>
    <t>Ивдельский ГО</t>
  </si>
  <si>
    <t>Байкаловский МР</t>
  </si>
  <si>
    <t>Сосьвинский ГО</t>
  </si>
  <si>
    <t>Ачитский ГО</t>
  </si>
  <si>
    <t>Камышловский ГО</t>
  </si>
  <si>
    <t>Кушвинский ГО</t>
  </si>
  <si>
    <t>ГО Сухой Лог</t>
  </si>
  <si>
    <t>Гаринский ГО</t>
  </si>
  <si>
    <t>ГО Верхняя Тура</t>
  </si>
  <si>
    <t>Асбестовский ГО</t>
  </si>
  <si>
    <t>ГО Среднеуральск</t>
  </si>
  <si>
    <t>ГО Нижняя Салда</t>
  </si>
  <si>
    <t>ГО ЗАТО Свободный</t>
  </si>
  <si>
    <t>ГО Староуткинск</t>
  </si>
  <si>
    <t>Муниципалитет</t>
  </si>
  <si>
    <t>ОО</t>
  </si>
  <si>
    <t xml:space="preserve">МБОУ «Малотавринская СОШ» </t>
  </si>
  <si>
    <t>МБОУ ПГО "Черемышская СОШ"</t>
  </si>
  <si>
    <t>МБОУ «Колпаковская СОШ»</t>
  </si>
  <si>
    <t>МАОУ СОШ №20</t>
  </si>
  <si>
    <t>МОУ «Стриганская ООШ»</t>
  </si>
  <si>
    <t>МАОУ "Азигуловская СОШ"</t>
  </si>
  <si>
    <t>МБОУ «Средняя школа № 1»</t>
  </si>
  <si>
    <t>МАОУ НТГО «СОШ № 3»</t>
  </si>
  <si>
    <t>МАОУ «СОШ № 4»</t>
  </si>
  <si>
    <t>МАОУ НТГО «СОШ № 7»</t>
  </si>
  <si>
    <t>МОУ «Пионерская СОШ»</t>
  </si>
  <si>
    <t>МОУ «Ключевская СОШ»</t>
  </si>
  <si>
    <t>МБОУ СОШ с. Аятское</t>
  </si>
  <si>
    <t>МАОУ СОШ № 61</t>
  </si>
  <si>
    <t>МАОУ СОШ № 19 МГО</t>
  </si>
  <si>
    <t>МКОУ "Троицкая СОШ № 5"</t>
  </si>
  <si>
    <t>МАОУ "СОШ № 22"</t>
  </si>
  <si>
    <t>МАОУ СОШ № 9 п. Уралец</t>
  </si>
  <si>
    <t>БМАОУ ООШ №30</t>
  </si>
  <si>
    <t>МКОУ «Саргаинская СОШ»</t>
  </si>
  <si>
    <t>МАОУ Коркинская СОШ</t>
  </si>
  <si>
    <t>МБОУ ООШ № 40</t>
  </si>
  <si>
    <t>МАОУ СОШ № 10</t>
  </si>
  <si>
    <t>МБОУ СОШ № 8</t>
  </si>
  <si>
    <t>МБОУ СОШ № 71</t>
  </si>
  <si>
    <t>МКОУ "Талицкая СОШ № 55"</t>
  </si>
  <si>
    <t>МКОУ "Кузнецовская СОШ"</t>
  </si>
  <si>
    <t>МБОУ ПГО "СОШ №14"</t>
  </si>
  <si>
    <t>МБОУ СОШ № 56</t>
  </si>
  <si>
    <t>МКОУ СОШ №1 п. Пелым</t>
  </si>
  <si>
    <t>МАОУ «Гимназия № 41»</t>
  </si>
  <si>
    <t>МБОУ СОШ № 23</t>
  </si>
  <si>
    <t>МОУ «Знаменская СОШ»</t>
  </si>
  <si>
    <t>МБОУ СОШ № 1</t>
  </si>
  <si>
    <t>Школа №2</t>
  </si>
  <si>
    <t>МАОУ ГО Заречный "СОШ №2"</t>
  </si>
  <si>
    <t>МБОУ СОШ  № 21</t>
  </si>
  <si>
    <t>МБОУ СОШ №4</t>
  </si>
  <si>
    <t>МАОУ СОШ № 2</t>
  </si>
  <si>
    <t>МБОУ СОШ № 81</t>
  </si>
  <si>
    <t>МАОУ СОШ № 18</t>
  </si>
  <si>
    <t>МКОУ «Сарсинская СОШ»</t>
  </si>
  <si>
    <t>МАОУ СОШ № 8</t>
  </si>
  <si>
    <t>МАОУ "СОШ № 1"</t>
  </si>
  <si>
    <t>МОУ «Верхнесинячихинская  СОШ № 3»</t>
  </si>
  <si>
    <t>МБОУ "Школа № 5"</t>
  </si>
  <si>
    <t>МКОУ "Ницинская СОШ"</t>
  </si>
  <si>
    <t>МАОУ гимназия № 18</t>
  </si>
  <si>
    <t>МКОУ "Талицкая СОШ № 1"</t>
  </si>
  <si>
    <t>МАОУ Черновская СОШ</t>
  </si>
  <si>
    <t>МАОУ СОШ № 85</t>
  </si>
  <si>
    <t>МАОУ СОШ №6 имени Киселева А.В.</t>
  </si>
  <si>
    <t>МБОУ "Куркинская ООШ"</t>
  </si>
  <si>
    <t>МКОУ «Сызгинская ООШ»</t>
  </si>
  <si>
    <t>МАОУ СШ №1</t>
  </si>
  <si>
    <t>МАОУ «Лицей № 56»</t>
  </si>
  <si>
    <t>МАОУ СОШ № 33</t>
  </si>
  <si>
    <t>МКОУ Обуховская СОШ</t>
  </si>
  <si>
    <t>МАОУ СОШ №12</t>
  </si>
  <si>
    <t>МАОУ "СОШ № 10"</t>
  </si>
  <si>
    <t>МАОУ "СОШ им.А.Н.Арапова"</t>
  </si>
  <si>
    <t>МБОУ СОШ № 80</t>
  </si>
  <si>
    <t>МБВСОУ "ВСОШ № 4"</t>
  </si>
  <si>
    <t>Школа № 14</t>
  </si>
  <si>
    <t>МАОУ СОШ № 14</t>
  </si>
  <si>
    <t>МБОУ СОШ № 35</t>
  </si>
  <si>
    <t>Средняя школа № 34</t>
  </si>
  <si>
    <t>МБОУ СОШ № 77</t>
  </si>
  <si>
    <t>МБОУ "Санкинская СОШ"</t>
  </si>
  <si>
    <t>МОУ СОШ №3</t>
  </si>
  <si>
    <t>МБОУ "СОШ № 9"</t>
  </si>
  <si>
    <t>МКОУ "Сосновская СОШ"</t>
  </si>
  <si>
    <t>ГБОУ СО "СОШ №2"</t>
  </si>
  <si>
    <t>МАОУ "Школа № 9"</t>
  </si>
  <si>
    <t>МАОУ «Саранинская СОШ»</t>
  </si>
  <si>
    <t>МБОУ СОШ № 5 г. Невьянска</t>
  </si>
  <si>
    <t>МАОУ СОШ № 1 г. Ивделя</t>
  </si>
  <si>
    <t>МКОУ Шадринская СОШ</t>
  </si>
  <si>
    <t>МБОУ СОШ № 3</t>
  </si>
  <si>
    <t>Средняя школа № 11</t>
  </si>
  <si>
    <t>МКОУ Баранниковская СОШ</t>
  </si>
  <si>
    <t>Средняя школа № 5</t>
  </si>
  <si>
    <t>Средняя школа № 16</t>
  </si>
  <si>
    <t>МКОУ "Еланская СОШ"</t>
  </si>
  <si>
    <t>МБОУ СОШ № 2 п. Восточный</t>
  </si>
  <si>
    <t>МАОУ "СОШ № 3"</t>
  </si>
  <si>
    <t>МКОУ АГО "Уфимская СОШ"</t>
  </si>
  <si>
    <t>МКОУ "Усть-Салдинская СОШ"</t>
  </si>
  <si>
    <t>МБОУ "СОШ № 19"</t>
  </si>
  <si>
    <t>МАОУ "Школа  № 58" КГО</t>
  </si>
  <si>
    <t>МАОУ СОШ пос. Азиатская</t>
  </si>
  <si>
    <t>МБОУ "СОШ № 7"</t>
  </si>
  <si>
    <t>МБОУ СОШ № 44</t>
  </si>
  <si>
    <t>МАОУ АГО "Артинская СОШ № 6"</t>
  </si>
  <si>
    <t>МБОУ СОШ № 1 п. Восточный</t>
  </si>
  <si>
    <t>МАОУ СОШ №10</t>
  </si>
  <si>
    <t>МАОУ Липовская СОШ</t>
  </si>
  <si>
    <t>МБОУ ПГО "СОШ с.Полдневая"</t>
  </si>
  <si>
    <t>МБОУ "Школа № 1"</t>
  </si>
  <si>
    <t>МАОУ "Школа № 18"</t>
  </si>
  <si>
    <t>МАОУ "Байкаловская  СОШ"</t>
  </si>
  <si>
    <t>МАОУ СОШ № 1 им. А.С. Пушкина</t>
  </si>
  <si>
    <t xml:space="preserve">МБОУ АГО «Поташкинская СОШ» </t>
  </si>
  <si>
    <t>МБОУ СОШ № 66</t>
  </si>
  <si>
    <t>МКОУ АГО "Ачитская СОШ"</t>
  </si>
  <si>
    <t>МОУ  «Зайковская СОШ № 1»</t>
  </si>
  <si>
    <t>МАОУ "Школа  № 7" КГО</t>
  </si>
  <si>
    <t>МАОУ "СОШ № 28"</t>
  </si>
  <si>
    <t>МОУ «Дубская СОШ»</t>
  </si>
  <si>
    <t>МАОУ СОШ № 6</t>
  </si>
  <si>
    <t>МАОУ СОШ № 1</t>
  </si>
  <si>
    <t>МАОУ «СОШ № 57»</t>
  </si>
  <si>
    <t>МАОУ СОШ № 11</t>
  </si>
  <si>
    <t xml:space="preserve">МКОУ "Новоисетская СОШ" </t>
  </si>
  <si>
    <t>МБОУ «Школа-интернат №9»</t>
  </si>
  <si>
    <t>МБОУ СОШ № 45</t>
  </si>
  <si>
    <t>МАОУ «Тавринская СОШ»</t>
  </si>
  <si>
    <t>МБОУ "СОШ № 10"</t>
  </si>
  <si>
    <t>МКОУ «Крыловская СОШ»</t>
  </si>
  <si>
    <t>МБОУ «СОШ № 3»</t>
  </si>
  <si>
    <t>МКОУ СОШ № 11 с. Серебрянка</t>
  </si>
  <si>
    <t>МБОУ СОШ с. Андриановичи</t>
  </si>
  <si>
    <t>МАОУ "СОШ № 8"</t>
  </si>
  <si>
    <t>МКОУ СОШ № 21 г. Ивделя, п. Екатеринка</t>
  </si>
  <si>
    <t>МБОУ СОШ № 6</t>
  </si>
  <si>
    <t>МБОУ "СОШ № 1"</t>
  </si>
  <si>
    <t>МБОУ "СОШ №4"</t>
  </si>
  <si>
    <t>МКОУ Гаринская СОШ</t>
  </si>
  <si>
    <t>МБОУ СОШ № 70</t>
  </si>
  <si>
    <t>МАОУ "Школа № 10"</t>
  </si>
  <si>
    <t>МОУ СОШ №7</t>
  </si>
  <si>
    <t>МБОУ "СОШ № 14"</t>
  </si>
  <si>
    <t>МАОУ НТГО «ИСОШ»</t>
  </si>
  <si>
    <t>МБОУ СОШ № 1 Невьянского ГО</t>
  </si>
  <si>
    <t>МКОУ «Чатлыковская СОШ»</t>
  </si>
  <si>
    <t>Средняя школа № 1</t>
  </si>
  <si>
    <t>МОУ «Горкинская СОШ»</t>
  </si>
  <si>
    <t xml:space="preserve">МАОУ СОШ № 4 </t>
  </si>
  <si>
    <t>МБОУ ПГО "СОШ №20"</t>
  </si>
  <si>
    <t>МАОУ СОШ № 16</t>
  </si>
  <si>
    <t>МКОУ-СОШ № 6</t>
  </si>
  <si>
    <t>МОУ Валериановская школа</t>
  </si>
  <si>
    <t>МАОУ "Слободо-Туринская СОШ №2"</t>
  </si>
  <si>
    <t>МАОУ «Криулинская СОШ»</t>
  </si>
  <si>
    <t>МАОУ "Школа  №6" КГО</t>
  </si>
  <si>
    <t>БМАОУ "Гимназия №5"</t>
  </si>
  <si>
    <t>МОУ «Невьянская СОШ»</t>
  </si>
  <si>
    <t>МБОУ «СОШ № 5»</t>
  </si>
  <si>
    <t>МКОУ Харловская СОШ</t>
  </si>
  <si>
    <t>МОУ «Фоминская ООШ»</t>
  </si>
  <si>
    <t>МБОУ "СШ № 25"</t>
  </si>
  <si>
    <t>МАОУ «Натальинская СОШ»</t>
  </si>
  <si>
    <t>МАОУ СОШ п. Азанка</t>
  </si>
  <si>
    <t>МАОУ "Еврогимназия"</t>
  </si>
  <si>
    <t>МБОУ "Староуткинская СОШ № 13"</t>
  </si>
  <si>
    <t>СреднееЗначение, %</t>
  </si>
  <si>
    <t>Наибольшее, %</t>
  </si>
  <si>
    <t>Наименьшее, %</t>
  </si>
  <si>
    <t xml:space="preserve">недостаточный </t>
  </si>
  <si>
    <t xml:space="preserve">базовый </t>
  </si>
  <si>
    <t xml:space="preserve">повышенный </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</si>
</sst>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4" x14ac:knownFonts="1">
    <font>
      <sz val="11"/>
      <color theme="1"/>
      <name val="Calibri"/>
      <family val="2"/>
      <scheme val="minor"/>
    </font>
    <font>
      <b/>
      <sz val="9.75"/>
      <color rgb="FF000000"/>
      <name val="Tahoma"/>
      <family val="2"/>
    </font>
    <font>
      <sz val="9.75"/>
      <color rgb="FF000000"/>
      <name val="Tahoma"/>
      <family val="2"/>
    </font>
    <font>
      <sz val="9.75"/>
      <color rgb="FF000000"/>
      <name val="Tahoma"/>
      <family val="2"/>
      <charset val="204"/>
    </font>
  </fonts>
  <fills count="13">
    <fill>
      <patternFill patternType="none"/>
    </fill>
    <fill>
      <patternFill patternType="gray125"/>
    </fill>
    <fill>
      <patternFill patternType="solid">
        <fgColor rgb="FFDDDDDD"/>
      </patternFill>
    </fill>
    <fill>
      <patternFill patternType="solid">
        <fgColor rgb="FFD3D3D3"/>
      </patternFill>
    </fill>
    <fill>
      <patternFill patternType="solid">
        <fgColor rgb="FFC9C9C9"/>
      </patternFill>
    </fill>
    <fill>
      <patternFill patternType="solid">
        <fgColor rgb="FF5BBB5B"/>
      </patternFill>
    </fill>
    <fill>
      <patternFill patternType="solid">
        <fgColor rgb="FFFF6464"/>
      </patternFill>
    </fill>
    <fill>
      <patternFill patternType="solid">
        <fgColor rgb="FFA0A0FF"/>
      </patternFill>
    </fill>
    <fill>
      <patternFill patternType="solid">
        <fgColor rgb="FFBCBCBC"/>
      </patternFill>
    </fill>
    <fill>
      <patternFill patternType="solid">
        <fgColor rgb="FF6FCF6F"/>
      </patternFill>
    </fill>
    <fill>
      <patternFill patternType="solid">
        <fgColor rgb="FFFF9B9B"/>
      </patternFill>
    </fill>
    <fill>
      <patternFill patternType="solid">
        <fgColor rgb="FFCFCFFF"/>
      </patternFill>
    </fill>
    <fill>
      <patternFill patternType="solid">
        <fgColor rgb="FFD0D0D0"/>
      </patternFill>
    </fill>
  </fills>
  <borders count="13">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s>
  <cellStyleXfs count="1">
    <xf numFmtId="0" fontId="0" fillId="0" borderId="0"/>
  </cellStyleXfs>
  <cellXfs count="51">
    <xf numFmtId="0" fontId="0" fillId="0" borderId="0" xfId="0"/>
    <xf numFmtId="0" fontId="2" fillId="2" borderId="1" xfId="0" applyFont="1" applyFill="1" applyBorder="1" applyAlignment="1">
      <alignment horizontal="center" vertical="center"/>
    </xf>
    <xf numFmtId="0" fontId="2" fillId="0" borderId="1" xfId="0" applyFont="1" applyBorder="1" applyAlignment="1">
      <alignment horizontal="left" vertical="center"/>
    </xf>
    <xf numFmtId="0" fontId="2" fillId="3" borderId="1" xfId="0" applyFont="1" applyFill="1" applyBorder="1" applyAlignment="1">
      <alignment horizontal="center" vertical="center"/>
    </xf>
    <xf numFmtId="0" fontId="2" fillId="4" borderId="1" xfId="0" applyFont="1" applyFill="1" applyBorder="1" applyAlignment="1">
      <alignment horizontal="center" vertical="center"/>
    </xf>
    <xf numFmtId="0" fontId="2" fillId="0" borderId="1" xfId="0" applyFont="1" applyBorder="1" applyAlignment="1">
      <alignment horizontal="center" vertical="center"/>
    </xf>
    <xf numFmtId="0" fontId="2" fillId="5" borderId="1" xfId="0" applyFont="1" applyFill="1" applyBorder="1" applyAlignment="1">
      <alignment horizontal="center" vertical="center"/>
    </xf>
    <xf numFmtId="0" fontId="2" fillId="6" borderId="1" xfId="0" applyFont="1" applyFill="1" applyBorder="1" applyAlignment="1">
      <alignment horizontal="center" vertical="center"/>
    </xf>
    <xf numFmtId="0" fontId="2" fillId="7" borderId="1" xfId="0" applyFont="1" applyFill="1" applyBorder="1" applyAlignment="1">
      <alignment horizontal="center" vertical="center"/>
    </xf>
    <xf numFmtId="0" fontId="2" fillId="8" borderId="1" xfId="0" applyFont="1" applyFill="1" applyBorder="1" applyAlignment="1">
      <alignment horizontal="center" vertical="center"/>
    </xf>
    <xf numFmtId="0" fontId="2" fillId="0" borderId="1" xfId="0" applyFont="1" applyBorder="1" applyAlignment="1">
      <alignment horizontal="left" vertical="top" wrapText="1"/>
    </xf>
    <xf numFmtId="0" fontId="2" fillId="9" borderId="1" xfId="0" applyFont="1" applyFill="1" applyBorder="1" applyAlignment="1">
      <alignment horizontal="left" vertical="top" wrapText="1"/>
    </xf>
    <xf numFmtId="0" fontId="2" fillId="10" borderId="1" xfId="0" applyFont="1" applyFill="1" applyBorder="1" applyAlignment="1">
      <alignment horizontal="left" vertical="top" wrapText="1"/>
    </xf>
    <xf numFmtId="0" fontId="2" fillId="11" borderId="1" xfId="0" applyFont="1" applyFill="1" applyBorder="1" applyAlignment="1">
      <alignment horizontal="left" vertical="top" wrapText="1"/>
    </xf>
    <xf numFmtId="0" fontId="2" fillId="12" borderId="1" xfId="0" applyFont="1" applyFill="1" applyBorder="1" applyAlignment="1">
      <alignment horizontal="center" vertical="center"/>
    </xf>
    <xf numFmtId="0" fontId="2" fillId="12" borderId="1" xfId="0" applyFont="1" applyFill="1" applyBorder="1" applyAlignment="1">
      <alignment horizontal="left" vertical="top" wrapText="1"/>
    </xf>
    <xf numFmtId="0" fontId="2" fillId="0" borderId="1" xfId="0" applyFont="1" applyFill="1" applyBorder="1" applyAlignment="1">
      <alignment horizontal="center" vertical="center"/>
    </xf>
    <xf numFmtId="2" fontId="2" fillId="0" borderId="1" xfId="0" applyNumberFormat="1" applyFont="1" applyBorder="1" applyAlignment="1">
      <alignment horizontal="center" vertical="center"/>
    </xf>
    <xf numFmtId="0" fontId="2" fillId="0" borderId="1" xfId="0" applyFont="1" applyBorder="1" applyAlignment="1">
      <alignment horizontal="left" vertical="center"/>
    </xf>
    <xf numFmtId="0" fontId="2" fillId="0" borderId="1" xfId="0" applyFont="1" applyBorder="1" applyAlignment="1">
      <alignment horizontal="left" vertical="center"/>
    </xf>
    <xf numFmtId="2" fontId="2" fillId="4" borderId="1" xfId="0" applyNumberFormat="1" applyFont="1" applyFill="1" applyBorder="1" applyAlignment="1">
      <alignment horizontal="center" vertical="center"/>
    </xf>
    <xf numFmtId="2" fontId="2" fillId="0" borderId="1" xfId="0" applyNumberFormat="1" applyFont="1" applyBorder="1" applyAlignment="1">
      <alignment horizontal="center" vertical="center"/>
    </xf>
    <xf numFmtId="2" fontId="2" fillId="3" borderId="1" xfId="0" applyNumberFormat="1" applyFont="1" applyFill="1" applyBorder="1" applyAlignment="1">
      <alignment horizontal="center" vertical="center"/>
    </xf>
    <xf numFmtId="0" fontId="2" fillId="0" borderId="1" xfId="0" applyFont="1" applyBorder="1" applyAlignment="1">
      <alignment horizontal="center" vertical="center"/>
    </xf>
    <xf numFmtId="0" fontId="2" fillId="3" borderId="1" xfId="0" applyFont="1" applyFill="1" applyBorder="1" applyAlignment="1">
      <alignment horizontal="center" vertical="center"/>
    </xf>
    <xf numFmtId="0" fontId="2" fillId="2" borderId="1" xfId="0" applyFont="1" applyFill="1" applyBorder="1" applyAlignment="1">
      <alignment horizontal="center" vertical="center"/>
    </xf>
    <xf numFmtId="0" fontId="2" fillId="0" borderId="1" xfId="0" applyFont="1" applyBorder="1" applyAlignment="1">
      <alignment horizontal="left" vertical="center"/>
    </xf>
    <xf numFmtId="0" fontId="2" fillId="4" borderId="1" xfId="0" applyFont="1" applyFill="1" applyBorder="1" applyAlignment="1">
      <alignment horizontal="center" vertical="center"/>
    </xf>
    <xf numFmtId="2" fontId="2" fillId="3" borderId="2" xfId="0" applyNumberFormat="1" applyFont="1" applyFill="1" applyBorder="1" applyAlignment="1">
      <alignment horizontal="center" vertical="center"/>
    </xf>
    <xf numFmtId="2" fontId="2" fillId="3" borderId="3" xfId="0" applyNumberFormat="1" applyFont="1" applyFill="1" applyBorder="1" applyAlignment="1">
      <alignment horizontal="center" vertical="center"/>
    </xf>
    <xf numFmtId="2" fontId="2" fillId="3" borderId="4" xfId="0" applyNumberFormat="1" applyFont="1" applyFill="1" applyBorder="1" applyAlignment="1">
      <alignment horizontal="center" vertical="center"/>
    </xf>
    <xf numFmtId="0" fontId="2" fillId="4" borderId="1" xfId="0" applyFont="1" applyFill="1" applyBorder="1" applyAlignment="1">
      <alignment horizontal="left" vertical="center"/>
    </xf>
    <xf numFmtId="0" fontId="1" fillId="2" borderId="5" xfId="0" applyFont="1" applyFill="1" applyBorder="1" applyAlignment="1">
      <alignment horizontal="center" vertical="center"/>
    </xf>
    <xf numFmtId="0" fontId="1" fillId="2" borderId="6" xfId="0" applyFont="1" applyFill="1" applyBorder="1" applyAlignment="1">
      <alignment horizontal="center" vertical="center"/>
    </xf>
    <xf numFmtId="0" fontId="1" fillId="2" borderId="7" xfId="0" applyFont="1" applyFill="1" applyBorder="1" applyAlignment="1">
      <alignment horizontal="center" vertical="center"/>
    </xf>
    <xf numFmtId="0" fontId="1" fillId="2" borderId="8" xfId="0" applyFont="1" applyFill="1" applyBorder="1" applyAlignment="1">
      <alignment horizontal="center" vertical="center"/>
    </xf>
    <xf numFmtId="0" fontId="1" fillId="2" borderId="0" xfId="0" applyFont="1" applyFill="1" applyBorder="1" applyAlignment="1">
      <alignment horizontal="center" vertical="center"/>
    </xf>
    <xf numFmtId="0" fontId="1" fillId="2" borderId="9" xfId="0" applyFont="1" applyFill="1" applyBorder="1" applyAlignment="1">
      <alignment horizontal="center" vertical="center"/>
    </xf>
    <xf numFmtId="0" fontId="1" fillId="2" borderId="10" xfId="0" applyFont="1" applyFill="1" applyBorder="1" applyAlignment="1">
      <alignment horizontal="center" vertical="center"/>
    </xf>
    <xf numFmtId="0" fontId="1" fillId="2" borderId="11" xfId="0" applyFont="1" applyFill="1" applyBorder="1" applyAlignment="1">
      <alignment horizontal="center" vertical="center"/>
    </xf>
    <xf numFmtId="0" fontId="1" fillId="2" borderId="12" xfId="0" applyFont="1" applyFill="1" applyBorder="1" applyAlignment="1">
      <alignment horizontal="center" vertical="center"/>
    </xf>
    <xf numFmtId="0" fontId="1" fillId="0" borderId="1" xfId="0" applyFont="1" applyBorder="1" applyAlignment="1">
      <alignment horizontal="left" vertical="center"/>
    </xf>
    <xf numFmtId="2" fontId="2" fillId="0" borderId="2" xfId="0" applyNumberFormat="1" applyFont="1" applyBorder="1" applyAlignment="1">
      <alignment horizontal="center" vertical="center"/>
    </xf>
    <xf numFmtId="0" fontId="2" fillId="0" borderId="3" xfId="0" applyFont="1" applyBorder="1" applyAlignment="1">
      <alignment horizontal="center" vertical="center"/>
    </xf>
    <xf numFmtId="0" fontId="2" fillId="0" borderId="4" xfId="0" applyFont="1" applyBorder="1" applyAlignment="1">
      <alignment horizontal="center" vertical="center"/>
    </xf>
    <xf numFmtId="2" fontId="2" fillId="0" borderId="1" xfId="0" applyNumberFormat="1" applyFont="1" applyBorder="1" applyAlignment="1">
      <alignment horizontal="left" vertical="center"/>
    </xf>
    <xf numFmtId="164" fontId="2" fillId="0" borderId="1" xfId="0" applyNumberFormat="1" applyFont="1" applyBorder="1" applyAlignment="1">
      <alignment horizontal="center" vertical="center"/>
    </xf>
    <xf numFmtId="164" fontId="2" fillId="0" borderId="1" xfId="0" applyNumberFormat="1" applyFont="1" applyBorder="1" applyAlignment="1">
      <alignment horizontal="left" vertical="center"/>
    </xf>
    <xf numFmtId="0" fontId="2" fillId="0" borderId="2" xfId="0" applyFont="1" applyBorder="1" applyAlignment="1">
      <alignment horizontal="center" vertical="center"/>
    </xf>
    <xf numFmtId="0" fontId="3" fillId="0" borderId="1" xfId="0" applyFont="1" applyBorder="1" applyAlignment="1">
      <alignment horizontal="center" vertical="center"/>
    </xf>
    <xf numFmtId="0" fontId="1" fillId="2" borderId="1" xfId="0" applyFont="1" applyFill="1" applyBorder="1" applyAlignment="1">
      <alignment horizontal="center" vertical="center"/>
    </xf>
  </cellXfs>
  <cellStyles count="1">
    <cellStyle name="Обычный"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000000"/>
      <rgbColor rgb="FFFFFFFF"/>
      <rgbColor rgb="FFFF0000"/>
      <rgbColor rgb="FF00FF00"/>
      <rgbColor rgb="FF0000FF"/>
      <rgbColor rgb="FFFFFF00"/>
      <rgbColor rgb="FFFF00FF"/>
      <rgbColor rgb="FF00FFFF"/>
      <rgbColor rgb="FF800000"/>
      <rgbColor rgb="FF6FCF6F"/>
      <rgbColor rgb="FF000080"/>
      <rgbColor rgb="FF808000"/>
      <rgbColor rgb="FF800080"/>
      <rgbColor rgb="FF008080"/>
      <rgbColor rgb="FFDDDDDD"/>
      <rgbColor rgb="FFC9C9C9"/>
      <rgbColor rgb="FFA0A0FF"/>
      <rgbColor rgb="FF993366"/>
      <rgbColor rgb="FFF0F0F0"/>
      <rgbColor rgb="FFCCFFFF"/>
      <rgbColor rgb="FF660066"/>
      <rgbColor rgb="FFFF9B9B"/>
      <rgbColor rgb="FF0066CC"/>
      <rgbColor rgb="FFCFCFFF"/>
      <rgbColor rgb="FF000080"/>
      <rgbColor rgb="FFFF00FF"/>
      <rgbColor rgb="FFFFFF00"/>
      <rgbColor rgb="FF00FFFF"/>
      <rgbColor rgb="FF800080"/>
      <rgbColor rgb="FF800000"/>
      <rgbColor rgb="FF008080"/>
      <rgbColor rgb="FF0000FF"/>
      <rgbColor rgb="FF00CCFF"/>
      <rgbColor rgb="FFCCFFFF"/>
      <rgbColor rgb="FFD0D0D0"/>
      <rgbColor rgb="FFFFFF99"/>
      <rgbColor rgb="FF99CCFF"/>
      <rgbColor rgb="FFFF99CC"/>
      <rgbColor rgb="FFCC99FF"/>
      <rgbColor rgb="FFFFCC99"/>
      <rgbColor rgb="FF3366FF"/>
      <rgbColor rgb="FF33CCCC"/>
      <rgbColor rgb="FF99CC00"/>
      <rgbColor rgb="FFFFCC00"/>
      <rgbColor rgb="FFFF9900"/>
      <rgbColor rgb="FFFF6600"/>
      <rgbColor rgb="FF666699"/>
      <rgbColor rgb="FFD3D3D3"/>
      <rgbColor rgb="FF003366"/>
      <rgbColor rgb="FF339966"/>
      <rgbColor rgb="FF003300"/>
      <rgbColor rgb="FF333300"/>
      <rgbColor rgb="FF993300"/>
      <rgbColor rgb="FF993366"/>
      <rgbColor rgb="FF333399"/>
      <rgbColor rgb="FF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6</xdr:col>
      <xdr:colOff>114300</xdr:colOff>
      <xdr:row>4</xdr:row>
      <xdr:rowOff>28575</xdr:rowOff>
    </xdr:from>
    <xdr:to>
      <xdr:col>6</xdr:col>
      <xdr:colOff>266700</xdr:colOff>
      <xdr:row>4</xdr:row>
      <xdr:rowOff>180975</xdr:rowOff>
    </xdr:to>
    <xdr:pic>
      <xdr:nvPicPr>
        <xdr:cNvPr id="1025" name="Picture 102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xdr:col>
      <xdr:colOff>114300</xdr:colOff>
      <xdr:row>4</xdr:row>
      <xdr:rowOff>28575</xdr:rowOff>
    </xdr:from>
    <xdr:to>
      <xdr:col>7</xdr:col>
      <xdr:colOff>266700</xdr:colOff>
      <xdr:row>4</xdr:row>
      <xdr:rowOff>180975</xdr:rowOff>
    </xdr:to>
    <xdr:pic>
      <xdr:nvPicPr>
        <xdr:cNvPr id="1026" name="Picture 102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xdr:col>
      <xdr:colOff>114300</xdr:colOff>
      <xdr:row>4</xdr:row>
      <xdr:rowOff>28575</xdr:rowOff>
    </xdr:from>
    <xdr:to>
      <xdr:col>8</xdr:col>
      <xdr:colOff>266700</xdr:colOff>
      <xdr:row>4</xdr:row>
      <xdr:rowOff>180975</xdr:rowOff>
    </xdr:to>
    <xdr:pic>
      <xdr:nvPicPr>
        <xdr:cNvPr id="1027" name="Picture 102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xdr:col>
      <xdr:colOff>114300</xdr:colOff>
      <xdr:row>4</xdr:row>
      <xdr:rowOff>28575</xdr:rowOff>
    </xdr:from>
    <xdr:to>
      <xdr:col>9</xdr:col>
      <xdr:colOff>266700</xdr:colOff>
      <xdr:row>4</xdr:row>
      <xdr:rowOff>180975</xdr:rowOff>
    </xdr:to>
    <xdr:pic>
      <xdr:nvPicPr>
        <xdr:cNvPr id="1028" name="Picture 102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xdr:col>
      <xdr:colOff>114300</xdr:colOff>
      <xdr:row>4</xdr:row>
      <xdr:rowOff>28575</xdr:rowOff>
    </xdr:from>
    <xdr:to>
      <xdr:col>10</xdr:col>
      <xdr:colOff>266700</xdr:colOff>
      <xdr:row>4</xdr:row>
      <xdr:rowOff>180975</xdr:rowOff>
    </xdr:to>
    <xdr:pic>
      <xdr:nvPicPr>
        <xdr:cNvPr id="1029" name="Picture 1029"/>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11</xdr:col>
      <xdr:colOff>114300</xdr:colOff>
      <xdr:row>4</xdr:row>
      <xdr:rowOff>28575</xdr:rowOff>
    </xdr:from>
    <xdr:to>
      <xdr:col>11</xdr:col>
      <xdr:colOff>266700</xdr:colOff>
      <xdr:row>4</xdr:row>
      <xdr:rowOff>180975</xdr:rowOff>
    </xdr:to>
    <xdr:pic>
      <xdr:nvPicPr>
        <xdr:cNvPr id="1030" name="Picture 1030"/>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15</xdr:col>
      <xdr:colOff>114300</xdr:colOff>
      <xdr:row>4</xdr:row>
      <xdr:rowOff>28575</xdr:rowOff>
    </xdr:from>
    <xdr:to>
      <xdr:col>15</xdr:col>
      <xdr:colOff>266700</xdr:colOff>
      <xdr:row>4</xdr:row>
      <xdr:rowOff>180975</xdr:rowOff>
    </xdr:to>
    <xdr:pic>
      <xdr:nvPicPr>
        <xdr:cNvPr id="1031" name="Picture 1031"/>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16</xdr:col>
      <xdr:colOff>114300</xdr:colOff>
      <xdr:row>4</xdr:row>
      <xdr:rowOff>28575</xdr:rowOff>
    </xdr:from>
    <xdr:to>
      <xdr:col>16</xdr:col>
      <xdr:colOff>266700</xdr:colOff>
      <xdr:row>4</xdr:row>
      <xdr:rowOff>180975</xdr:rowOff>
    </xdr:to>
    <xdr:pic>
      <xdr:nvPicPr>
        <xdr:cNvPr id="1032" name="Picture 1032"/>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17</xdr:col>
      <xdr:colOff>114300</xdr:colOff>
      <xdr:row>4</xdr:row>
      <xdr:rowOff>28575</xdr:rowOff>
    </xdr:from>
    <xdr:to>
      <xdr:col>17</xdr:col>
      <xdr:colOff>266700</xdr:colOff>
      <xdr:row>4</xdr:row>
      <xdr:rowOff>180975</xdr:rowOff>
    </xdr:to>
    <xdr:pic>
      <xdr:nvPicPr>
        <xdr:cNvPr id="1033" name="Picture 1033"/>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xdr:col>
      <xdr:colOff>114300</xdr:colOff>
      <xdr:row>4</xdr:row>
      <xdr:rowOff>28575</xdr:rowOff>
    </xdr:from>
    <xdr:to>
      <xdr:col>18</xdr:col>
      <xdr:colOff>266700</xdr:colOff>
      <xdr:row>4</xdr:row>
      <xdr:rowOff>180975</xdr:rowOff>
    </xdr:to>
    <xdr:pic>
      <xdr:nvPicPr>
        <xdr:cNvPr id="1034" name="Picture 1034"/>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19</xdr:col>
      <xdr:colOff>114300</xdr:colOff>
      <xdr:row>4</xdr:row>
      <xdr:rowOff>28575</xdr:rowOff>
    </xdr:from>
    <xdr:to>
      <xdr:col>19</xdr:col>
      <xdr:colOff>266700</xdr:colOff>
      <xdr:row>4</xdr:row>
      <xdr:rowOff>180975</xdr:rowOff>
    </xdr:to>
    <xdr:pic>
      <xdr:nvPicPr>
        <xdr:cNvPr id="1035" name="Picture 1035"/>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23</xdr:col>
      <xdr:colOff>114300</xdr:colOff>
      <xdr:row>4</xdr:row>
      <xdr:rowOff>28575</xdr:rowOff>
    </xdr:from>
    <xdr:to>
      <xdr:col>23</xdr:col>
      <xdr:colOff>266700</xdr:colOff>
      <xdr:row>4</xdr:row>
      <xdr:rowOff>180975</xdr:rowOff>
    </xdr:to>
    <xdr:pic>
      <xdr:nvPicPr>
        <xdr:cNvPr id="1036" name="Picture 1036"/>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24</xdr:col>
      <xdr:colOff>114300</xdr:colOff>
      <xdr:row>4</xdr:row>
      <xdr:rowOff>28575</xdr:rowOff>
    </xdr:from>
    <xdr:to>
      <xdr:col>24</xdr:col>
      <xdr:colOff>266700</xdr:colOff>
      <xdr:row>4</xdr:row>
      <xdr:rowOff>180975</xdr:rowOff>
    </xdr:to>
    <xdr:pic>
      <xdr:nvPicPr>
        <xdr:cNvPr id="1037" name="Picture 1037"/>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25</xdr:col>
      <xdr:colOff>114300</xdr:colOff>
      <xdr:row>4</xdr:row>
      <xdr:rowOff>28575</xdr:rowOff>
    </xdr:from>
    <xdr:to>
      <xdr:col>25</xdr:col>
      <xdr:colOff>266700</xdr:colOff>
      <xdr:row>4</xdr:row>
      <xdr:rowOff>180975</xdr:rowOff>
    </xdr:to>
    <xdr:pic>
      <xdr:nvPicPr>
        <xdr:cNvPr id="1038" name="Picture 1038"/>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26</xdr:col>
      <xdr:colOff>114300</xdr:colOff>
      <xdr:row>4</xdr:row>
      <xdr:rowOff>28575</xdr:rowOff>
    </xdr:from>
    <xdr:to>
      <xdr:col>26</xdr:col>
      <xdr:colOff>266700</xdr:colOff>
      <xdr:row>4</xdr:row>
      <xdr:rowOff>180975</xdr:rowOff>
    </xdr:to>
    <xdr:pic>
      <xdr:nvPicPr>
        <xdr:cNvPr id="1039" name="Picture 1039"/>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27</xdr:col>
      <xdr:colOff>114300</xdr:colOff>
      <xdr:row>4</xdr:row>
      <xdr:rowOff>28575</xdr:rowOff>
    </xdr:from>
    <xdr:to>
      <xdr:col>27</xdr:col>
      <xdr:colOff>266700</xdr:colOff>
      <xdr:row>4</xdr:row>
      <xdr:rowOff>180975</xdr:rowOff>
    </xdr:to>
    <xdr:pic>
      <xdr:nvPicPr>
        <xdr:cNvPr id="1040" name="Picture 1040"/>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31</xdr:col>
      <xdr:colOff>114300</xdr:colOff>
      <xdr:row>4</xdr:row>
      <xdr:rowOff>28575</xdr:rowOff>
    </xdr:from>
    <xdr:to>
      <xdr:col>31</xdr:col>
      <xdr:colOff>266700</xdr:colOff>
      <xdr:row>4</xdr:row>
      <xdr:rowOff>180975</xdr:rowOff>
    </xdr:to>
    <xdr:pic>
      <xdr:nvPicPr>
        <xdr:cNvPr id="1041" name="Picture 1041"/>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32</xdr:col>
      <xdr:colOff>114300</xdr:colOff>
      <xdr:row>4</xdr:row>
      <xdr:rowOff>28575</xdr:rowOff>
    </xdr:from>
    <xdr:to>
      <xdr:col>32</xdr:col>
      <xdr:colOff>266700</xdr:colOff>
      <xdr:row>4</xdr:row>
      <xdr:rowOff>180975</xdr:rowOff>
    </xdr:to>
    <xdr:pic>
      <xdr:nvPicPr>
        <xdr:cNvPr id="1042" name="Picture 1042"/>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33</xdr:col>
      <xdr:colOff>114300</xdr:colOff>
      <xdr:row>4</xdr:row>
      <xdr:rowOff>28575</xdr:rowOff>
    </xdr:from>
    <xdr:to>
      <xdr:col>33</xdr:col>
      <xdr:colOff>266700</xdr:colOff>
      <xdr:row>4</xdr:row>
      <xdr:rowOff>180975</xdr:rowOff>
    </xdr:to>
    <xdr:pic>
      <xdr:nvPicPr>
        <xdr:cNvPr id="1043" name="Picture 1043"/>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34</xdr:col>
      <xdr:colOff>114300</xdr:colOff>
      <xdr:row>4</xdr:row>
      <xdr:rowOff>28575</xdr:rowOff>
    </xdr:from>
    <xdr:to>
      <xdr:col>34</xdr:col>
      <xdr:colOff>266700</xdr:colOff>
      <xdr:row>4</xdr:row>
      <xdr:rowOff>180975</xdr:rowOff>
    </xdr:to>
    <xdr:pic>
      <xdr:nvPicPr>
        <xdr:cNvPr id="1044" name="Picture 1044"/>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38</xdr:col>
      <xdr:colOff>114300</xdr:colOff>
      <xdr:row>4</xdr:row>
      <xdr:rowOff>28575</xdr:rowOff>
    </xdr:from>
    <xdr:to>
      <xdr:col>38</xdr:col>
      <xdr:colOff>266700</xdr:colOff>
      <xdr:row>4</xdr:row>
      <xdr:rowOff>180975</xdr:rowOff>
    </xdr:to>
    <xdr:pic>
      <xdr:nvPicPr>
        <xdr:cNvPr id="1045" name="Picture 1045"/>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39</xdr:col>
      <xdr:colOff>114300</xdr:colOff>
      <xdr:row>4</xdr:row>
      <xdr:rowOff>28575</xdr:rowOff>
    </xdr:from>
    <xdr:to>
      <xdr:col>39</xdr:col>
      <xdr:colOff>266700</xdr:colOff>
      <xdr:row>4</xdr:row>
      <xdr:rowOff>180975</xdr:rowOff>
    </xdr:to>
    <xdr:pic>
      <xdr:nvPicPr>
        <xdr:cNvPr id="1046" name="Picture 1046"/>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40</xdr:col>
      <xdr:colOff>114300</xdr:colOff>
      <xdr:row>4</xdr:row>
      <xdr:rowOff>28575</xdr:rowOff>
    </xdr:from>
    <xdr:to>
      <xdr:col>40</xdr:col>
      <xdr:colOff>266700</xdr:colOff>
      <xdr:row>4</xdr:row>
      <xdr:rowOff>180975</xdr:rowOff>
    </xdr:to>
    <xdr:pic>
      <xdr:nvPicPr>
        <xdr:cNvPr id="1047" name="Picture 1047"/>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41</xdr:col>
      <xdr:colOff>114300</xdr:colOff>
      <xdr:row>4</xdr:row>
      <xdr:rowOff>28575</xdr:rowOff>
    </xdr:from>
    <xdr:to>
      <xdr:col>41</xdr:col>
      <xdr:colOff>266700</xdr:colOff>
      <xdr:row>4</xdr:row>
      <xdr:rowOff>180975</xdr:rowOff>
    </xdr:to>
    <xdr:pic>
      <xdr:nvPicPr>
        <xdr:cNvPr id="1048" name="Picture 1048"/>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42</xdr:col>
      <xdr:colOff>114300</xdr:colOff>
      <xdr:row>4</xdr:row>
      <xdr:rowOff>28575</xdr:rowOff>
    </xdr:from>
    <xdr:to>
      <xdr:col>42</xdr:col>
      <xdr:colOff>266700</xdr:colOff>
      <xdr:row>4</xdr:row>
      <xdr:rowOff>180975</xdr:rowOff>
    </xdr:to>
    <xdr:pic>
      <xdr:nvPicPr>
        <xdr:cNvPr id="1049" name="Picture 1049"/>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46</xdr:col>
      <xdr:colOff>114300</xdr:colOff>
      <xdr:row>4</xdr:row>
      <xdr:rowOff>28575</xdr:rowOff>
    </xdr:from>
    <xdr:to>
      <xdr:col>46</xdr:col>
      <xdr:colOff>266700</xdr:colOff>
      <xdr:row>4</xdr:row>
      <xdr:rowOff>180975</xdr:rowOff>
    </xdr:to>
    <xdr:pic>
      <xdr:nvPicPr>
        <xdr:cNvPr id="1050" name="Picture 1050"/>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47</xdr:col>
      <xdr:colOff>114300</xdr:colOff>
      <xdr:row>4</xdr:row>
      <xdr:rowOff>28575</xdr:rowOff>
    </xdr:from>
    <xdr:to>
      <xdr:col>47</xdr:col>
      <xdr:colOff>266700</xdr:colOff>
      <xdr:row>4</xdr:row>
      <xdr:rowOff>180975</xdr:rowOff>
    </xdr:to>
    <xdr:pic>
      <xdr:nvPicPr>
        <xdr:cNvPr id="1051" name="Picture 1051"/>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51</xdr:col>
      <xdr:colOff>114300</xdr:colOff>
      <xdr:row>4</xdr:row>
      <xdr:rowOff>28575</xdr:rowOff>
    </xdr:from>
    <xdr:to>
      <xdr:col>51</xdr:col>
      <xdr:colOff>266700</xdr:colOff>
      <xdr:row>4</xdr:row>
      <xdr:rowOff>180975</xdr:rowOff>
    </xdr:to>
    <xdr:pic>
      <xdr:nvPicPr>
        <xdr:cNvPr id="1052" name="Picture 1052"/>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52</xdr:col>
      <xdr:colOff>114300</xdr:colOff>
      <xdr:row>4</xdr:row>
      <xdr:rowOff>28575</xdr:rowOff>
    </xdr:from>
    <xdr:to>
      <xdr:col>52</xdr:col>
      <xdr:colOff>266700</xdr:colOff>
      <xdr:row>4</xdr:row>
      <xdr:rowOff>180975</xdr:rowOff>
    </xdr:to>
    <xdr:pic>
      <xdr:nvPicPr>
        <xdr:cNvPr id="1053" name="Picture 1053"/>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56</xdr:col>
      <xdr:colOff>114300</xdr:colOff>
      <xdr:row>4</xdr:row>
      <xdr:rowOff>28575</xdr:rowOff>
    </xdr:from>
    <xdr:to>
      <xdr:col>56</xdr:col>
      <xdr:colOff>266700</xdr:colOff>
      <xdr:row>4</xdr:row>
      <xdr:rowOff>180975</xdr:rowOff>
    </xdr:to>
    <xdr:pic>
      <xdr:nvPicPr>
        <xdr:cNvPr id="1054" name="Picture 1054"/>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57</xdr:col>
      <xdr:colOff>114300</xdr:colOff>
      <xdr:row>4</xdr:row>
      <xdr:rowOff>28575</xdr:rowOff>
    </xdr:from>
    <xdr:to>
      <xdr:col>57</xdr:col>
      <xdr:colOff>266700</xdr:colOff>
      <xdr:row>4</xdr:row>
      <xdr:rowOff>180975</xdr:rowOff>
    </xdr:to>
    <xdr:pic>
      <xdr:nvPicPr>
        <xdr:cNvPr id="1055" name="Picture 1055"/>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61</xdr:col>
      <xdr:colOff>114300</xdr:colOff>
      <xdr:row>4</xdr:row>
      <xdr:rowOff>28575</xdr:rowOff>
    </xdr:from>
    <xdr:to>
      <xdr:col>61</xdr:col>
      <xdr:colOff>266700</xdr:colOff>
      <xdr:row>4</xdr:row>
      <xdr:rowOff>180975</xdr:rowOff>
    </xdr:to>
    <xdr:pic>
      <xdr:nvPicPr>
        <xdr:cNvPr id="1056" name="Picture 1056"/>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62</xdr:col>
      <xdr:colOff>114300</xdr:colOff>
      <xdr:row>4</xdr:row>
      <xdr:rowOff>28575</xdr:rowOff>
    </xdr:from>
    <xdr:to>
      <xdr:col>62</xdr:col>
      <xdr:colOff>266700</xdr:colOff>
      <xdr:row>4</xdr:row>
      <xdr:rowOff>180975</xdr:rowOff>
    </xdr:to>
    <xdr:pic>
      <xdr:nvPicPr>
        <xdr:cNvPr id="1057" name="Picture 1057"/>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63</xdr:col>
      <xdr:colOff>114300</xdr:colOff>
      <xdr:row>4</xdr:row>
      <xdr:rowOff>28575</xdr:rowOff>
    </xdr:from>
    <xdr:to>
      <xdr:col>63</xdr:col>
      <xdr:colOff>266700</xdr:colOff>
      <xdr:row>4</xdr:row>
      <xdr:rowOff>180975</xdr:rowOff>
    </xdr:to>
    <xdr:pic>
      <xdr:nvPicPr>
        <xdr:cNvPr id="1058" name="Picture 1058"/>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64</xdr:col>
      <xdr:colOff>114300</xdr:colOff>
      <xdr:row>4</xdr:row>
      <xdr:rowOff>28575</xdr:rowOff>
    </xdr:from>
    <xdr:to>
      <xdr:col>64</xdr:col>
      <xdr:colOff>266700</xdr:colOff>
      <xdr:row>4</xdr:row>
      <xdr:rowOff>180975</xdr:rowOff>
    </xdr:to>
    <xdr:pic>
      <xdr:nvPicPr>
        <xdr:cNvPr id="1059" name="Picture 1059"/>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65</xdr:col>
      <xdr:colOff>114300</xdr:colOff>
      <xdr:row>4</xdr:row>
      <xdr:rowOff>28575</xdr:rowOff>
    </xdr:from>
    <xdr:to>
      <xdr:col>65</xdr:col>
      <xdr:colOff>266700</xdr:colOff>
      <xdr:row>4</xdr:row>
      <xdr:rowOff>180975</xdr:rowOff>
    </xdr:to>
    <xdr:pic>
      <xdr:nvPicPr>
        <xdr:cNvPr id="1060" name="Picture 1060"/>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66</xdr:col>
      <xdr:colOff>114300</xdr:colOff>
      <xdr:row>4</xdr:row>
      <xdr:rowOff>28575</xdr:rowOff>
    </xdr:from>
    <xdr:to>
      <xdr:col>66</xdr:col>
      <xdr:colOff>266700</xdr:colOff>
      <xdr:row>4</xdr:row>
      <xdr:rowOff>180975</xdr:rowOff>
    </xdr:to>
    <xdr:pic>
      <xdr:nvPicPr>
        <xdr:cNvPr id="1061" name="Picture 1061"/>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70</xdr:col>
      <xdr:colOff>114300</xdr:colOff>
      <xdr:row>4</xdr:row>
      <xdr:rowOff>28575</xdr:rowOff>
    </xdr:from>
    <xdr:to>
      <xdr:col>70</xdr:col>
      <xdr:colOff>266700</xdr:colOff>
      <xdr:row>4</xdr:row>
      <xdr:rowOff>180975</xdr:rowOff>
    </xdr:to>
    <xdr:pic>
      <xdr:nvPicPr>
        <xdr:cNvPr id="1062" name="Picture 1062"/>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71</xdr:col>
      <xdr:colOff>114300</xdr:colOff>
      <xdr:row>4</xdr:row>
      <xdr:rowOff>28575</xdr:rowOff>
    </xdr:from>
    <xdr:to>
      <xdr:col>71</xdr:col>
      <xdr:colOff>266700</xdr:colOff>
      <xdr:row>4</xdr:row>
      <xdr:rowOff>180975</xdr:rowOff>
    </xdr:to>
    <xdr:pic>
      <xdr:nvPicPr>
        <xdr:cNvPr id="1063" name="Picture 1063"/>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72</xdr:col>
      <xdr:colOff>114300</xdr:colOff>
      <xdr:row>4</xdr:row>
      <xdr:rowOff>28575</xdr:rowOff>
    </xdr:from>
    <xdr:to>
      <xdr:col>72</xdr:col>
      <xdr:colOff>266700</xdr:colOff>
      <xdr:row>4</xdr:row>
      <xdr:rowOff>180975</xdr:rowOff>
    </xdr:to>
    <xdr:pic>
      <xdr:nvPicPr>
        <xdr:cNvPr id="1064" name="Picture 1064"/>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73</xdr:col>
      <xdr:colOff>114300</xdr:colOff>
      <xdr:row>4</xdr:row>
      <xdr:rowOff>28575</xdr:rowOff>
    </xdr:from>
    <xdr:to>
      <xdr:col>73</xdr:col>
      <xdr:colOff>266700</xdr:colOff>
      <xdr:row>4</xdr:row>
      <xdr:rowOff>180975</xdr:rowOff>
    </xdr:to>
    <xdr:pic>
      <xdr:nvPicPr>
        <xdr:cNvPr id="1065" name="Picture 106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74</xdr:col>
      <xdr:colOff>114300</xdr:colOff>
      <xdr:row>4</xdr:row>
      <xdr:rowOff>28575</xdr:rowOff>
    </xdr:from>
    <xdr:to>
      <xdr:col>74</xdr:col>
      <xdr:colOff>266700</xdr:colOff>
      <xdr:row>4</xdr:row>
      <xdr:rowOff>180975</xdr:rowOff>
    </xdr:to>
    <xdr:pic>
      <xdr:nvPicPr>
        <xdr:cNvPr id="1066" name="Picture 106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75</xdr:col>
      <xdr:colOff>114300</xdr:colOff>
      <xdr:row>4</xdr:row>
      <xdr:rowOff>28575</xdr:rowOff>
    </xdr:from>
    <xdr:to>
      <xdr:col>75</xdr:col>
      <xdr:colOff>266700</xdr:colOff>
      <xdr:row>4</xdr:row>
      <xdr:rowOff>180975</xdr:rowOff>
    </xdr:to>
    <xdr:pic>
      <xdr:nvPicPr>
        <xdr:cNvPr id="1067" name="Picture 106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82</xdr:col>
      <xdr:colOff>114300</xdr:colOff>
      <xdr:row>4</xdr:row>
      <xdr:rowOff>28575</xdr:rowOff>
    </xdr:from>
    <xdr:to>
      <xdr:col>82</xdr:col>
      <xdr:colOff>266700</xdr:colOff>
      <xdr:row>4</xdr:row>
      <xdr:rowOff>180975</xdr:rowOff>
    </xdr:to>
    <xdr:pic>
      <xdr:nvPicPr>
        <xdr:cNvPr id="1068" name="Picture 1068"/>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83</xdr:col>
      <xdr:colOff>114300</xdr:colOff>
      <xdr:row>4</xdr:row>
      <xdr:rowOff>28575</xdr:rowOff>
    </xdr:from>
    <xdr:to>
      <xdr:col>83</xdr:col>
      <xdr:colOff>266700</xdr:colOff>
      <xdr:row>4</xdr:row>
      <xdr:rowOff>180975</xdr:rowOff>
    </xdr:to>
    <xdr:pic>
      <xdr:nvPicPr>
        <xdr:cNvPr id="1069" name="Picture 1069"/>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84</xdr:col>
      <xdr:colOff>114300</xdr:colOff>
      <xdr:row>4</xdr:row>
      <xdr:rowOff>28575</xdr:rowOff>
    </xdr:from>
    <xdr:to>
      <xdr:col>84</xdr:col>
      <xdr:colOff>266700</xdr:colOff>
      <xdr:row>4</xdr:row>
      <xdr:rowOff>180975</xdr:rowOff>
    </xdr:to>
    <xdr:pic>
      <xdr:nvPicPr>
        <xdr:cNvPr id="1070" name="Picture 1070"/>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85</xdr:col>
      <xdr:colOff>114300</xdr:colOff>
      <xdr:row>4</xdr:row>
      <xdr:rowOff>28575</xdr:rowOff>
    </xdr:from>
    <xdr:to>
      <xdr:col>85</xdr:col>
      <xdr:colOff>266700</xdr:colOff>
      <xdr:row>4</xdr:row>
      <xdr:rowOff>180975</xdr:rowOff>
    </xdr:to>
    <xdr:pic>
      <xdr:nvPicPr>
        <xdr:cNvPr id="1071" name="Picture 1071"/>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86</xdr:col>
      <xdr:colOff>114300</xdr:colOff>
      <xdr:row>4</xdr:row>
      <xdr:rowOff>28575</xdr:rowOff>
    </xdr:from>
    <xdr:to>
      <xdr:col>86</xdr:col>
      <xdr:colOff>266700</xdr:colOff>
      <xdr:row>4</xdr:row>
      <xdr:rowOff>180975</xdr:rowOff>
    </xdr:to>
    <xdr:pic>
      <xdr:nvPicPr>
        <xdr:cNvPr id="1072" name="Picture 1072"/>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90</xdr:col>
      <xdr:colOff>114300</xdr:colOff>
      <xdr:row>4</xdr:row>
      <xdr:rowOff>28575</xdr:rowOff>
    </xdr:from>
    <xdr:to>
      <xdr:col>90</xdr:col>
      <xdr:colOff>266700</xdr:colOff>
      <xdr:row>4</xdr:row>
      <xdr:rowOff>180975</xdr:rowOff>
    </xdr:to>
    <xdr:pic>
      <xdr:nvPicPr>
        <xdr:cNvPr id="1073" name="Picture 1073"/>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91</xdr:col>
      <xdr:colOff>114300</xdr:colOff>
      <xdr:row>4</xdr:row>
      <xdr:rowOff>28575</xdr:rowOff>
    </xdr:from>
    <xdr:to>
      <xdr:col>91</xdr:col>
      <xdr:colOff>266700</xdr:colOff>
      <xdr:row>4</xdr:row>
      <xdr:rowOff>180975</xdr:rowOff>
    </xdr:to>
    <xdr:pic>
      <xdr:nvPicPr>
        <xdr:cNvPr id="1074" name="Picture 1074"/>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92</xdr:col>
      <xdr:colOff>114300</xdr:colOff>
      <xdr:row>4</xdr:row>
      <xdr:rowOff>28575</xdr:rowOff>
    </xdr:from>
    <xdr:to>
      <xdr:col>92</xdr:col>
      <xdr:colOff>266700</xdr:colOff>
      <xdr:row>4</xdr:row>
      <xdr:rowOff>180975</xdr:rowOff>
    </xdr:to>
    <xdr:pic>
      <xdr:nvPicPr>
        <xdr:cNvPr id="1075" name="Picture 1075"/>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93</xdr:col>
      <xdr:colOff>114300</xdr:colOff>
      <xdr:row>4</xdr:row>
      <xdr:rowOff>28575</xdr:rowOff>
    </xdr:from>
    <xdr:to>
      <xdr:col>93</xdr:col>
      <xdr:colOff>266700</xdr:colOff>
      <xdr:row>4</xdr:row>
      <xdr:rowOff>180975</xdr:rowOff>
    </xdr:to>
    <xdr:pic>
      <xdr:nvPicPr>
        <xdr:cNvPr id="1076" name="Picture 1076"/>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94</xdr:col>
      <xdr:colOff>114300</xdr:colOff>
      <xdr:row>4</xdr:row>
      <xdr:rowOff>28575</xdr:rowOff>
    </xdr:from>
    <xdr:to>
      <xdr:col>94</xdr:col>
      <xdr:colOff>266700</xdr:colOff>
      <xdr:row>4</xdr:row>
      <xdr:rowOff>180975</xdr:rowOff>
    </xdr:to>
    <xdr:pic>
      <xdr:nvPicPr>
        <xdr:cNvPr id="1077" name="Picture 1077"/>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95</xdr:col>
      <xdr:colOff>114300</xdr:colOff>
      <xdr:row>4</xdr:row>
      <xdr:rowOff>28575</xdr:rowOff>
    </xdr:from>
    <xdr:to>
      <xdr:col>95</xdr:col>
      <xdr:colOff>266700</xdr:colOff>
      <xdr:row>4</xdr:row>
      <xdr:rowOff>180975</xdr:rowOff>
    </xdr:to>
    <xdr:pic>
      <xdr:nvPicPr>
        <xdr:cNvPr id="1078" name="Picture 107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99</xdr:col>
      <xdr:colOff>114300</xdr:colOff>
      <xdr:row>4</xdr:row>
      <xdr:rowOff>28575</xdr:rowOff>
    </xdr:from>
    <xdr:to>
      <xdr:col>99</xdr:col>
      <xdr:colOff>266700</xdr:colOff>
      <xdr:row>4</xdr:row>
      <xdr:rowOff>180975</xdr:rowOff>
    </xdr:to>
    <xdr:pic>
      <xdr:nvPicPr>
        <xdr:cNvPr id="1079" name="Picture 1079"/>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100</xdr:col>
      <xdr:colOff>114300</xdr:colOff>
      <xdr:row>4</xdr:row>
      <xdr:rowOff>28575</xdr:rowOff>
    </xdr:from>
    <xdr:to>
      <xdr:col>100</xdr:col>
      <xdr:colOff>266700</xdr:colOff>
      <xdr:row>4</xdr:row>
      <xdr:rowOff>180975</xdr:rowOff>
    </xdr:to>
    <xdr:pic>
      <xdr:nvPicPr>
        <xdr:cNvPr id="1080" name="Picture 1080"/>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101</xdr:col>
      <xdr:colOff>114300</xdr:colOff>
      <xdr:row>4</xdr:row>
      <xdr:rowOff>28575</xdr:rowOff>
    </xdr:from>
    <xdr:to>
      <xdr:col>101</xdr:col>
      <xdr:colOff>266700</xdr:colOff>
      <xdr:row>4</xdr:row>
      <xdr:rowOff>180975</xdr:rowOff>
    </xdr:to>
    <xdr:pic>
      <xdr:nvPicPr>
        <xdr:cNvPr id="1081" name="Picture 1081"/>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102</xdr:col>
      <xdr:colOff>114300</xdr:colOff>
      <xdr:row>4</xdr:row>
      <xdr:rowOff>28575</xdr:rowOff>
    </xdr:from>
    <xdr:to>
      <xdr:col>102</xdr:col>
      <xdr:colOff>266700</xdr:colOff>
      <xdr:row>4</xdr:row>
      <xdr:rowOff>180975</xdr:rowOff>
    </xdr:to>
    <xdr:pic>
      <xdr:nvPicPr>
        <xdr:cNvPr id="1082" name="Picture 1082"/>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106</xdr:col>
      <xdr:colOff>114300</xdr:colOff>
      <xdr:row>4</xdr:row>
      <xdr:rowOff>28575</xdr:rowOff>
    </xdr:from>
    <xdr:to>
      <xdr:col>106</xdr:col>
      <xdr:colOff>266700</xdr:colOff>
      <xdr:row>4</xdr:row>
      <xdr:rowOff>180975</xdr:rowOff>
    </xdr:to>
    <xdr:pic>
      <xdr:nvPicPr>
        <xdr:cNvPr id="1083" name="Picture 1083"/>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107</xdr:col>
      <xdr:colOff>114300</xdr:colOff>
      <xdr:row>4</xdr:row>
      <xdr:rowOff>28575</xdr:rowOff>
    </xdr:from>
    <xdr:to>
      <xdr:col>107</xdr:col>
      <xdr:colOff>266700</xdr:colOff>
      <xdr:row>4</xdr:row>
      <xdr:rowOff>180975</xdr:rowOff>
    </xdr:to>
    <xdr:pic>
      <xdr:nvPicPr>
        <xdr:cNvPr id="1084" name="Picture 1084"/>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108</xdr:col>
      <xdr:colOff>114300</xdr:colOff>
      <xdr:row>4</xdr:row>
      <xdr:rowOff>28575</xdr:rowOff>
    </xdr:from>
    <xdr:to>
      <xdr:col>108</xdr:col>
      <xdr:colOff>266700</xdr:colOff>
      <xdr:row>4</xdr:row>
      <xdr:rowOff>180975</xdr:rowOff>
    </xdr:to>
    <xdr:pic>
      <xdr:nvPicPr>
        <xdr:cNvPr id="1085" name="Picture 1085"/>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112</xdr:col>
      <xdr:colOff>114300</xdr:colOff>
      <xdr:row>4</xdr:row>
      <xdr:rowOff>28575</xdr:rowOff>
    </xdr:from>
    <xdr:to>
      <xdr:col>112</xdr:col>
      <xdr:colOff>266700</xdr:colOff>
      <xdr:row>4</xdr:row>
      <xdr:rowOff>180975</xdr:rowOff>
    </xdr:to>
    <xdr:pic>
      <xdr:nvPicPr>
        <xdr:cNvPr id="1086" name="Picture 1086"/>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113</xdr:col>
      <xdr:colOff>114300</xdr:colOff>
      <xdr:row>4</xdr:row>
      <xdr:rowOff>28575</xdr:rowOff>
    </xdr:from>
    <xdr:to>
      <xdr:col>113</xdr:col>
      <xdr:colOff>266700</xdr:colOff>
      <xdr:row>4</xdr:row>
      <xdr:rowOff>180975</xdr:rowOff>
    </xdr:to>
    <xdr:pic>
      <xdr:nvPicPr>
        <xdr:cNvPr id="1087" name="Picture 1087"/>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114</xdr:col>
      <xdr:colOff>114300</xdr:colOff>
      <xdr:row>4</xdr:row>
      <xdr:rowOff>28575</xdr:rowOff>
    </xdr:from>
    <xdr:to>
      <xdr:col>114</xdr:col>
      <xdr:colOff>266700</xdr:colOff>
      <xdr:row>4</xdr:row>
      <xdr:rowOff>180975</xdr:rowOff>
    </xdr:to>
    <xdr:pic>
      <xdr:nvPicPr>
        <xdr:cNvPr id="1088" name="Picture 1088"/>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115</xdr:col>
      <xdr:colOff>114300</xdr:colOff>
      <xdr:row>4</xdr:row>
      <xdr:rowOff>28575</xdr:rowOff>
    </xdr:from>
    <xdr:to>
      <xdr:col>115</xdr:col>
      <xdr:colOff>266700</xdr:colOff>
      <xdr:row>4</xdr:row>
      <xdr:rowOff>180975</xdr:rowOff>
    </xdr:to>
    <xdr:pic>
      <xdr:nvPicPr>
        <xdr:cNvPr id="1089" name="Picture 1089"/>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119</xdr:col>
      <xdr:colOff>114300</xdr:colOff>
      <xdr:row>4</xdr:row>
      <xdr:rowOff>28575</xdr:rowOff>
    </xdr:from>
    <xdr:to>
      <xdr:col>119</xdr:col>
      <xdr:colOff>266700</xdr:colOff>
      <xdr:row>4</xdr:row>
      <xdr:rowOff>180975</xdr:rowOff>
    </xdr:to>
    <xdr:pic>
      <xdr:nvPicPr>
        <xdr:cNvPr id="1090" name="Picture 1090"/>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120</xdr:col>
      <xdr:colOff>114300</xdr:colOff>
      <xdr:row>4</xdr:row>
      <xdr:rowOff>28575</xdr:rowOff>
    </xdr:from>
    <xdr:to>
      <xdr:col>120</xdr:col>
      <xdr:colOff>266700</xdr:colOff>
      <xdr:row>4</xdr:row>
      <xdr:rowOff>180975</xdr:rowOff>
    </xdr:to>
    <xdr:pic>
      <xdr:nvPicPr>
        <xdr:cNvPr id="1091" name="Picture 1091"/>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121</xdr:col>
      <xdr:colOff>114300</xdr:colOff>
      <xdr:row>4</xdr:row>
      <xdr:rowOff>28575</xdr:rowOff>
    </xdr:from>
    <xdr:to>
      <xdr:col>121</xdr:col>
      <xdr:colOff>266700</xdr:colOff>
      <xdr:row>4</xdr:row>
      <xdr:rowOff>180975</xdr:rowOff>
    </xdr:to>
    <xdr:pic>
      <xdr:nvPicPr>
        <xdr:cNvPr id="1092" name="Picture 1092"/>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125</xdr:col>
      <xdr:colOff>114300</xdr:colOff>
      <xdr:row>4</xdr:row>
      <xdr:rowOff>28575</xdr:rowOff>
    </xdr:from>
    <xdr:to>
      <xdr:col>125</xdr:col>
      <xdr:colOff>266700</xdr:colOff>
      <xdr:row>4</xdr:row>
      <xdr:rowOff>180975</xdr:rowOff>
    </xdr:to>
    <xdr:pic>
      <xdr:nvPicPr>
        <xdr:cNvPr id="1093" name="Picture 1093"/>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126</xdr:col>
      <xdr:colOff>114300</xdr:colOff>
      <xdr:row>4</xdr:row>
      <xdr:rowOff>28575</xdr:rowOff>
    </xdr:from>
    <xdr:to>
      <xdr:col>126</xdr:col>
      <xdr:colOff>266700</xdr:colOff>
      <xdr:row>4</xdr:row>
      <xdr:rowOff>180975</xdr:rowOff>
    </xdr:to>
    <xdr:pic>
      <xdr:nvPicPr>
        <xdr:cNvPr id="1094" name="Picture 1094"/>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127</xdr:col>
      <xdr:colOff>114300</xdr:colOff>
      <xdr:row>4</xdr:row>
      <xdr:rowOff>28575</xdr:rowOff>
    </xdr:from>
    <xdr:to>
      <xdr:col>127</xdr:col>
      <xdr:colOff>266700</xdr:colOff>
      <xdr:row>4</xdr:row>
      <xdr:rowOff>180975</xdr:rowOff>
    </xdr:to>
    <xdr:pic>
      <xdr:nvPicPr>
        <xdr:cNvPr id="1095" name="Picture 1095"/>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128</xdr:col>
      <xdr:colOff>114300</xdr:colOff>
      <xdr:row>4</xdr:row>
      <xdr:rowOff>28575</xdr:rowOff>
    </xdr:from>
    <xdr:to>
      <xdr:col>128</xdr:col>
      <xdr:colOff>266700</xdr:colOff>
      <xdr:row>4</xdr:row>
      <xdr:rowOff>180975</xdr:rowOff>
    </xdr:to>
    <xdr:pic>
      <xdr:nvPicPr>
        <xdr:cNvPr id="1096" name="Picture 1096"/>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135</xdr:col>
      <xdr:colOff>114300</xdr:colOff>
      <xdr:row>4</xdr:row>
      <xdr:rowOff>28575</xdr:rowOff>
    </xdr:from>
    <xdr:to>
      <xdr:col>135</xdr:col>
      <xdr:colOff>266700</xdr:colOff>
      <xdr:row>4</xdr:row>
      <xdr:rowOff>180975</xdr:rowOff>
    </xdr:to>
    <xdr:pic>
      <xdr:nvPicPr>
        <xdr:cNvPr id="1097" name="Picture 109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136</xdr:col>
      <xdr:colOff>114300</xdr:colOff>
      <xdr:row>4</xdr:row>
      <xdr:rowOff>28575</xdr:rowOff>
    </xdr:from>
    <xdr:to>
      <xdr:col>136</xdr:col>
      <xdr:colOff>266700</xdr:colOff>
      <xdr:row>4</xdr:row>
      <xdr:rowOff>180975</xdr:rowOff>
    </xdr:to>
    <xdr:pic>
      <xdr:nvPicPr>
        <xdr:cNvPr id="1098" name="Picture 109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137</xdr:col>
      <xdr:colOff>114300</xdr:colOff>
      <xdr:row>4</xdr:row>
      <xdr:rowOff>28575</xdr:rowOff>
    </xdr:from>
    <xdr:to>
      <xdr:col>137</xdr:col>
      <xdr:colOff>266700</xdr:colOff>
      <xdr:row>4</xdr:row>
      <xdr:rowOff>180975</xdr:rowOff>
    </xdr:to>
    <xdr:pic>
      <xdr:nvPicPr>
        <xdr:cNvPr id="1099" name="Picture 1099"/>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138</xdr:col>
      <xdr:colOff>114300</xdr:colOff>
      <xdr:row>4</xdr:row>
      <xdr:rowOff>28575</xdr:rowOff>
    </xdr:from>
    <xdr:to>
      <xdr:col>138</xdr:col>
      <xdr:colOff>266700</xdr:colOff>
      <xdr:row>4</xdr:row>
      <xdr:rowOff>180975</xdr:rowOff>
    </xdr:to>
    <xdr:pic>
      <xdr:nvPicPr>
        <xdr:cNvPr id="1100" name="Picture 1100"/>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139</xdr:col>
      <xdr:colOff>114300</xdr:colOff>
      <xdr:row>4</xdr:row>
      <xdr:rowOff>28575</xdr:rowOff>
    </xdr:from>
    <xdr:to>
      <xdr:col>139</xdr:col>
      <xdr:colOff>266700</xdr:colOff>
      <xdr:row>4</xdr:row>
      <xdr:rowOff>180975</xdr:rowOff>
    </xdr:to>
    <xdr:pic>
      <xdr:nvPicPr>
        <xdr:cNvPr id="1101" name="Picture 1101"/>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140</xdr:col>
      <xdr:colOff>114300</xdr:colOff>
      <xdr:row>4</xdr:row>
      <xdr:rowOff>28575</xdr:rowOff>
    </xdr:from>
    <xdr:to>
      <xdr:col>140</xdr:col>
      <xdr:colOff>266700</xdr:colOff>
      <xdr:row>4</xdr:row>
      <xdr:rowOff>180975</xdr:rowOff>
    </xdr:to>
    <xdr:pic>
      <xdr:nvPicPr>
        <xdr:cNvPr id="1102" name="Picture 1102"/>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141</xdr:col>
      <xdr:colOff>114300</xdr:colOff>
      <xdr:row>4</xdr:row>
      <xdr:rowOff>28575</xdr:rowOff>
    </xdr:from>
    <xdr:to>
      <xdr:col>141</xdr:col>
      <xdr:colOff>266700</xdr:colOff>
      <xdr:row>4</xdr:row>
      <xdr:rowOff>180975</xdr:rowOff>
    </xdr:to>
    <xdr:pic>
      <xdr:nvPicPr>
        <xdr:cNvPr id="1103" name="Picture 1103"/>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142</xdr:col>
      <xdr:colOff>114300</xdr:colOff>
      <xdr:row>4</xdr:row>
      <xdr:rowOff>28575</xdr:rowOff>
    </xdr:from>
    <xdr:to>
      <xdr:col>142</xdr:col>
      <xdr:colOff>266700</xdr:colOff>
      <xdr:row>4</xdr:row>
      <xdr:rowOff>180975</xdr:rowOff>
    </xdr:to>
    <xdr:pic>
      <xdr:nvPicPr>
        <xdr:cNvPr id="1104" name="Picture 1104"/>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143</xdr:col>
      <xdr:colOff>114300</xdr:colOff>
      <xdr:row>4</xdr:row>
      <xdr:rowOff>28575</xdr:rowOff>
    </xdr:from>
    <xdr:to>
      <xdr:col>143</xdr:col>
      <xdr:colOff>266700</xdr:colOff>
      <xdr:row>4</xdr:row>
      <xdr:rowOff>180975</xdr:rowOff>
    </xdr:to>
    <xdr:pic>
      <xdr:nvPicPr>
        <xdr:cNvPr id="1105" name="Picture 110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144</xdr:col>
      <xdr:colOff>114300</xdr:colOff>
      <xdr:row>4</xdr:row>
      <xdr:rowOff>28575</xdr:rowOff>
    </xdr:from>
    <xdr:to>
      <xdr:col>144</xdr:col>
      <xdr:colOff>266700</xdr:colOff>
      <xdr:row>4</xdr:row>
      <xdr:rowOff>180975</xdr:rowOff>
    </xdr:to>
    <xdr:pic>
      <xdr:nvPicPr>
        <xdr:cNvPr id="1106" name="Picture 110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148</xdr:col>
      <xdr:colOff>114300</xdr:colOff>
      <xdr:row>4</xdr:row>
      <xdr:rowOff>28575</xdr:rowOff>
    </xdr:from>
    <xdr:to>
      <xdr:col>148</xdr:col>
      <xdr:colOff>266700</xdr:colOff>
      <xdr:row>4</xdr:row>
      <xdr:rowOff>180975</xdr:rowOff>
    </xdr:to>
    <xdr:pic>
      <xdr:nvPicPr>
        <xdr:cNvPr id="1107" name="Picture 1107"/>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149</xdr:col>
      <xdr:colOff>114300</xdr:colOff>
      <xdr:row>4</xdr:row>
      <xdr:rowOff>28575</xdr:rowOff>
    </xdr:from>
    <xdr:to>
      <xdr:col>149</xdr:col>
      <xdr:colOff>266700</xdr:colOff>
      <xdr:row>4</xdr:row>
      <xdr:rowOff>180975</xdr:rowOff>
    </xdr:to>
    <xdr:pic>
      <xdr:nvPicPr>
        <xdr:cNvPr id="1108" name="Picture 1108"/>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150</xdr:col>
      <xdr:colOff>114300</xdr:colOff>
      <xdr:row>4</xdr:row>
      <xdr:rowOff>28575</xdr:rowOff>
    </xdr:from>
    <xdr:to>
      <xdr:col>150</xdr:col>
      <xdr:colOff>266700</xdr:colOff>
      <xdr:row>4</xdr:row>
      <xdr:rowOff>180975</xdr:rowOff>
    </xdr:to>
    <xdr:pic>
      <xdr:nvPicPr>
        <xdr:cNvPr id="1109" name="Picture 1109"/>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151</xdr:col>
      <xdr:colOff>114300</xdr:colOff>
      <xdr:row>4</xdr:row>
      <xdr:rowOff>28575</xdr:rowOff>
    </xdr:from>
    <xdr:to>
      <xdr:col>151</xdr:col>
      <xdr:colOff>266700</xdr:colOff>
      <xdr:row>4</xdr:row>
      <xdr:rowOff>180975</xdr:rowOff>
    </xdr:to>
    <xdr:pic>
      <xdr:nvPicPr>
        <xdr:cNvPr id="1110" name="Picture 1110"/>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152</xdr:col>
      <xdr:colOff>114300</xdr:colOff>
      <xdr:row>4</xdr:row>
      <xdr:rowOff>28575</xdr:rowOff>
    </xdr:from>
    <xdr:to>
      <xdr:col>152</xdr:col>
      <xdr:colOff>266700</xdr:colOff>
      <xdr:row>4</xdr:row>
      <xdr:rowOff>180975</xdr:rowOff>
    </xdr:to>
    <xdr:pic>
      <xdr:nvPicPr>
        <xdr:cNvPr id="1111" name="Picture 1111"/>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153</xdr:col>
      <xdr:colOff>114300</xdr:colOff>
      <xdr:row>4</xdr:row>
      <xdr:rowOff>28575</xdr:rowOff>
    </xdr:from>
    <xdr:to>
      <xdr:col>153</xdr:col>
      <xdr:colOff>266700</xdr:colOff>
      <xdr:row>4</xdr:row>
      <xdr:rowOff>180975</xdr:rowOff>
    </xdr:to>
    <xdr:pic>
      <xdr:nvPicPr>
        <xdr:cNvPr id="1112" name="Picture 1112"/>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154</xdr:col>
      <xdr:colOff>114300</xdr:colOff>
      <xdr:row>4</xdr:row>
      <xdr:rowOff>28575</xdr:rowOff>
    </xdr:from>
    <xdr:to>
      <xdr:col>154</xdr:col>
      <xdr:colOff>266700</xdr:colOff>
      <xdr:row>4</xdr:row>
      <xdr:rowOff>180975</xdr:rowOff>
    </xdr:to>
    <xdr:pic>
      <xdr:nvPicPr>
        <xdr:cNvPr id="1113" name="Picture 1113"/>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155</xdr:col>
      <xdr:colOff>114300</xdr:colOff>
      <xdr:row>4</xdr:row>
      <xdr:rowOff>28575</xdr:rowOff>
    </xdr:from>
    <xdr:to>
      <xdr:col>155</xdr:col>
      <xdr:colOff>266700</xdr:colOff>
      <xdr:row>4</xdr:row>
      <xdr:rowOff>180975</xdr:rowOff>
    </xdr:to>
    <xdr:pic>
      <xdr:nvPicPr>
        <xdr:cNvPr id="1114" name="Picture 1114"/>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156</xdr:col>
      <xdr:colOff>114300</xdr:colOff>
      <xdr:row>4</xdr:row>
      <xdr:rowOff>28575</xdr:rowOff>
    </xdr:from>
    <xdr:to>
      <xdr:col>156</xdr:col>
      <xdr:colOff>266700</xdr:colOff>
      <xdr:row>4</xdr:row>
      <xdr:rowOff>180975</xdr:rowOff>
    </xdr:to>
    <xdr:pic>
      <xdr:nvPicPr>
        <xdr:cNvPr id="1115" name="Picture 1115"/>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157</xdr:col>
      <xdr:colOff>114300</xdr:colOff>
      <xdr:row>4</xdr:row>
      <xdr:rowOff>28575</xdr:rowOff>
    </xdr:from>
    <xdr:to>
      <xdr:col>157</xdr:col>
      <xdr:colOff>266700</xdr:colOff>
      <xdr:row>4</xdr:row>
      <xdr:rowOff>180975</xdr:rowOff>
    </xdr:to>
    <xdr:pic>
      <xdr:nvPicPr>
        <xdr:cNvPr id="1116" name="Picture 1116"/>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161</xdr:col>
      <xdr:colOff>114300</xdr:colOff>
      <xdr:row>4</xdr:row>
      <xdr:rowOff>28575</xdr:rowOff>
    </xdr:from>
    <xdr:to>
      <xdr:col>161</xdr:col>
      <xdr:colOff>266700</xdr:colOff>
      <xdr:row>4</xdr:row>
      <xdr:rowOff>180975</xdr:rowOff>
    </xdr:to>
    <xdr:pic>
      <xdr:nvPicPr>
        <xdr:cNvPr id="1117" name="Picture 1117"/>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162</xdr:col>
      <xdr:colOff>114300</xdr:colOff>
      <xdr:row>4</xdr:row>
      <xdr:rowOff>28575</xdr:rowOff>
    </xdr:from>
    <xdr:to>
      <xdr:col>162</xdr:col>
      <xdr:colOff>266700</xdr:colOff>
      <xdr:row>4</xdr:row>
      <xdr:rowOff>180975</xdr:rowOff>
    </xdr:to>
    <xdr:pic>
      <xdr:nvPicPr>
        <xdr:cNvPr id="1118" name="Picture 1118"/>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163</xdr:col>
      <xdr:colOff>114300</xdr:colOff>
      <xdr:row>4</xdr:row>
      <xdr:rowOff>28575</xdr:rowOff>
    </xdr:from>
    <xdr:to>
      <xdr:col>163</xdr:col>
      <xdr:colOff>266700</xdr:colOff>
      <xdr:row>4</xdr:row>
      <xdr:rowOff>180975</xdr:rowOff>
    </xdr:to>
    <xdr:pic>
      <xdr:nvPicPr>
        <xdr:cNvPr id="1119" name="Picture 1119"/>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164</xdr:col>
      <xdr:colOff>114300</xdr:colOff>
      <xdr:row>4</xdr:row>
      <xdr:rowOff>28575</xdr:rowOff>
    </xdr:from>
    <xdr:to>
      <xdr:col>164</xdr:col>
      <xdr:colOff>266700</xdr:colOff>
      <xdr:row>4</xdr:row>
      <xdr:rowOff>180975</xdr:rowOff>
    </xdr:to>
    <xdr:pic>
      <xdr:nvPicPr>
        <xdr:cNvPr id="1120" name="Picture 1120"/>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165</xdr:col>
      <xdr:colOff>114300</xdr:colOff>
      <xdr:row>4</xdr:row>
      <xdr:rowOff>28575</xdr:rowOff>
    </xdr:from>
    <xdr:to>
      <xdr:col>165</xdr:col>
      <xdr:colOff>266700</xdr:colOff>
      <xdr:row>4</xdr:row>
      <xdr:rowOff>180975</xdr:rowOff>
    </xdr:to>
    <xdr:pic>
      <xdr:nvPicPr>
        <xdr:cNvPr id="1121" name="Picture 1121"/>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166</xdr:col>
      <xdr:colOff>114300</xdr:colOff>
      <xdr:row>4</xdr:row>
      <xdr:rowOff>28575</xdr:rowOff>
    </xdr:from>
    <xdr:to>
      <xdr:col>166</xdr:col>
      <xdr:colOff>266700</xdr:colOff>
      <xdr:row>4</xdr:row>
      <xdr:rowOff>180975</xdr:rowOff>
    </xdr:to>
    <xdr:pic>
      <xdr:nvPicPr>
        <xdr:cNvPr id="1122" name="Picture 1122"/>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167</xdr:col>
      <xdr:colOff>114300</xdr:colOff>
      <xdr:row>4</xdr:row>
      <xdr:rowOff>28575</xdr:rowOff>
    </xdr:from>
    <xdr:to>
      <xdr:col>167</xdr:col>
      <xdr:colOff>266700</xdr:colOff>
      <xdr:row>4</xdr:row>
      <xdr:rowOff>180975</xdr:rowOff>
    </xdr:to>
    <xdr:pic>
      <xdr:nvPicPr>
        <xdr:cNvPr id="1123" name="Picture 1123"/>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168</xdr:col>
      <xdr:colOff>114300</xdr:colOff>
      <xdr:row>4</xdr:row>
      <xdr:rowOff>28575</xdr:rowOff>
    </xdr:from>
    <xdr:to>
      <xdr:col>168</xdr:col>
      <xdr:colOff>266700</xdr:colOff>
      <xdr:row>4</xdr:row>
      <xdr:rowOff>180975</xdr:rowOff>
    </xdr:to>
    <xdr:pic>
      <xdr:nvPicPr>
        <xdr:cNvPr id="1124" name="Picture 1124"/>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169</xdr:col>
      <xdr:colOff>114300</xdr:colOff>
      <xdr:row>4</xdr:row>
      <xdr:rowOff>28575</xdr:rowOff>
    </xdr:from>
    <xdr:to>
      <xdr:col>169</xdr:col>
      <xdr:colOff>266700</xdr:colOff>
      <xdr:row>4</xdr:row>
      <xdr:rowOff>180975</xdr:rowOff>
    </xdr:to>
    <xdr:pic>
      <xdr:nvPicPr>
        <xdr:cNvPr id="1125" name="Picture 112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170</xdr:col>
      <xdr:colOff>114300</xdr:colOff>
      <xdr:row>4</xdr:row>
      <xdr:rowOff>28575</xdr:rowOff>
    </xdr:from>
    <xdr:to>
      <xdr:col>170</xdr:col>
      <xdr:colOff>266700</xdr:colOff>
      <xdr:row>4</xdr:row>
      <xdr:rowOff>180975</xdr:rowOff>
    </xdr:to>
    <xdr:pic>
      <xdr:nvPicPr>
        <xdr:cNvPr id="1126" name="Picture 112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174</xdr:col>
      <xdr:colOff>114300</xdr:colOff>
      <xdr:row>4</xdr:row>
      <xdr:rowOff>28575</xdr:rowOff>
    </xdr:from>
    <xdr:to>
      <xdr:col>174</xdr:col>
      <xdr:colOff>266700</xdr:colOff>
      <xdr:row>4</xdr:row>
      <xdr:rowOff>180975</xdr:rowOff>
    </xdr:to>
    <xdr:pic>
      <xdr:nvPicPr>
        <xdr:cNvPr id="1127" name="Picture 1127"/>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175</xdr:col>
      <xdr:colOff>114300</xdr:colOff>
      <xdr:row>4</xdr:row>
      <xdr:rowOff>28575</xdr:rowOff>
    </xdr:from>
    <xdr:to>
      <xdr:col>175</xdr:col>
      <xdr:colOff>266700</xdr:colOff>
      <xdr:row>4</xdr:row>
      <xdr:rowOff>180975</xdr:rowOff>
    </xdr:to>
    <xdr:pic>
      <xdr:nvPicPr>
        <xdr:cNvPr id="1128" name="Picture 1128"/>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176</xdr:col>
      <xdr:colOff>114300</xdr:colOff>
      <xdr:row>4</xdr:row>
      <xdr:rowOff>28575</xdr:rowOff>
    </xdr:from>
    <xdr:to>
      <xdr:col>176</xdr:col>
      <xdr:colOff>266700</xdr:colOff>
      <xdr:row>4</xdr:row>
      <xdr:rowOff>180975</xdr:rowOff>
    </xdr:to>
    <xdr:pic>
      <xdr:nvPicPr>
        <xdr:cNvPr id="1129" name="Picture 1129"/>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177</xdr:col>
      <xdr:colOff>114300</xdr:colOff>
      <xdr:row>4</xdr:row>
      <xdr:rowOff>28575</xdr:rowOff>
    </xdr:from>
    <xdr:to>
      <xdr:col>177</xdr:col>
      <xdr:colOff>266700</xdr:colOff>
      <xdr:row>4</xdr:row>
      <xdr:rowOff>180975</xdr:rowOff>
    </xdr:to>
    <xdr:pic>
      <xdr:nvPicPr>
        <xdr:cNvPr id="1130" name="Picture 1130"/>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178</xdr:col>
      <xdr:colOff>114300</xdr:colOff>
      <xdr:row>4</xdr:row>
      <xdr:rowOff>28575</xdr:rowOff>
    </xdr:from>
    <xdr:to>
      <xdr:col>178</xdr:col>
      <xdr:colOff>266700</xdr:colOff>
      <xdr:row>4</xdr:row>
      <xdr:rowOff>180975</xdr:rowOff>
    </xdr:to>
    <xdr:pic>
      <xdr:nvPicPr>
        <xdr:cNvPr id="1131" name="Picture 1131"/>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179</xdr:col>
      <xdr:colOff>114300</xdr:colOff>
      <xdr:row>4</xdr:row>
      <xdr:rowOff>28575</xdr:rowOff>
    </xdr:from>
    <xdr:to>
      <xdr:col>179</xdr:col>
      <xdr:colOff>266700</xdr:colOff>
      <xdr:row>4</xdr:row>
      <xdr:rowOff>180975</xdr:rowOff>
    </xdr:to>
    <xdr:pic>
      <xdr:nvPicPr>
        <xdr:cNvPr id="1132" name="Picture 1132"/>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180</xdr:col>
      <xdr:colOff>114300</xdr:colOff>
      <xdr:row>4</xdr:row>
      <xdr:rowOff>28575</xdr:rowOff>
    </xdr:from>
    <xdr:to>
      <xdr:col>180</xdr:col>
      <xdr:colOff>266700</xdr:colOff>
      <xdr:row>4</xdr:row>
      <xdr:rowOff>180975</xdr:rowOff>
    </xdr:to>
    <xdr:pic>
      <xdr:nvPicPr>
        <xdr:cNvPr id="1133" name="Picture 1133"/>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181</xdr:col>
      <xdr:colOff>114300</xdr:colOff>
      <xdr:row>4</xdr:row>
      <xdr:rowOff>28575</xdr:rowOff>
    </xdr:from>
    <xdr:to>
      <xdr:col>181</xdr:col>
      <xdr:colOff>266700</xdr:colOff>
      <xdr:row>4</xdr:row>
      <xdr:rowOff>180975</xdr:rowOff>
    </xdr:to>
    <xdr:pic>
      <xdr:nvPicPr>
        <xdr:cNvPr id="1134" name="Picture 1134"/>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182</xdr:col>
      <xdr:colOff>114300</xdr:colOff>
      <xdr:row>4</xdr:row>
      <xdr:rowOff>28575</xdr:rowOff>
    </xdr:from>
    <xdr:to>
      <xdr:col>182</xdr:col>
      <xdr:colOff>266700</xdr:colOff>
      <xdr:row>4</xdr:row>
      <xdr:rowOff>180975</xdr:rowOff>
    </xdr:to>
    <xdr:pic>
      <xdr:nvPicPr>
        <xdr:cNvPr id="1135" name="Picture 1135"/>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183</xdr:col>
      <xdr:colOff>114300</xdr:colOff>
      <xdr:row>4</xdr:row>
      <xdr:rowOff>28575</xdr:rowOff>
    </xdr:from>
    <xdr:to>
      <xdr:col>183</xdr:col>
      <xdr:colOff>266700</xdr:colOff>
      <xdr:row>4</xdr:row>
      <xdr:rowOff>180975</xdr:rowOff>
    </xdr:to>
    <xdr:pic>
      <xdr:nvPicPr>
        <xdr:cNvPr id="1136" name="Picture 1136"/>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187</xdr:col>
      <xdr:colOff>114300</xdr:colOff>
      <xdr:row>4</xdr:row>
      <xdr:rowOff>28575</xdr:rowOff>
    </xdr:from>
    <xdr:to>
      <xdr:col>187</xdr:col>
      <xdr:colOff>266700</xdr:colOff>
      <xdr:row>4</xdr:row>
      <xdr:rowOff>180975</xdr:rowOff>
    </xdr:to>
    <xdr:pic>
      <xdr:nvPicPr>
        <xdr:cNvPr id="1137" name="Picture 1137"/>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188</xdr:col>
      <xdr:colOff>114300</xdr:colOff>
      <xdr:row>4</xdr:row>
      <xdr:rowOff>28575</xdr:rowOff>
    </xdr:from>
    <xdr:to>
      <xdr:col>188</xdr:col>
      <xdr:colOff>266700</xdr:colOff>
      <xdr:row>4</xdr:row>
      <xdr:rowOff>180975</xdr:rowOff>
    </xdr:to>
    <xdr:pic>
      <xdr:nvPicPr>
        <xdr:cNvPr id="1138" name="Picture 1138"/>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189</xdr:col>
      <xdr:colOff>114300</xdr:colOff>
      <xdr:row>4</xdr:row>
      <xdr:rowOff>28575</xdr:rowOff>
    </xdr:from>
    <xdr:to>
      <xdr:col>189</xdr:col>
      <xdr:colOff>266700</xdr:colOff>
      <xdr:row>4</xdr:row>
      <xdr:rowOff>180975</xdr:rowOff>
    </xdr:to>
    <xdr:pic>
      <xdr:nvPicPr>
        <xdr:cNvPr id="1139" name="Picture 1139"/>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190</xdr:col>
      <xdr:colOff>114300</xdr:colOff>
      <xdr:row>4</xdr:row>
      <xdr:rowOff>28575</xdr:rowOff>
    </xdr:from>
    <xdr:to>
      <xdr:col>190</xdr:col>
      <xdr:colOff>266700</xdr:colOff>
      <xdr:row>4</xdr:row>
      <xdr:rowOff>180975</xdr:rowOff>
    </xdr:to>
    <xdr:pic>
      <xdr:nvPicPr>
        <xdr:cNvPr id="1140" name="Picture 1140"/>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191</xdr:col>
      <xdr:colOff>114300</xdr:colOff>
      <xdr:row>4</xdr:row>
      <xdr:rowOff>28575</xdr:rowOff>
    </xdr:from>
    <xdr:to>
      <xdr:col>191</xdr:col>
      <xdr:colOff>266700</xdr:colOff>
      <xdr:row>4</xdr:row>
      <xdr:rowOff>180975</xdr:rowOff>
    </xdr:to>
    <xdr:pic>
      <xdr:nvPicPr>
        <xdr:cNvPr id="1141" name="Picture 1141"/>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192</xdr:col>
      <xdr:colOff>114300</xdr:colOff>
      <xdr:row>4</xdr:row>
      <xdr:rowOff>28575</xdr:rowOff>
    </xdr:from>
    <xdr:to>
      <xdr:col>192</xdr:col>
      <xdr:colOff>266700</xdr:colOff>
      <xdr:row>4</xdr:row>
      <xdr:rowOff>180975</xdr:rowOff>
    </xdr:to>
    <xdr:pic>
      <xdr:nvPicPr>
        <xdr:cNvPr id="1142" name="Picture 1142"/>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193</xdr:col>
      <xdr:colOff>114300</xdr:colOff>
      <xdr:row>4</xdr:row>
      <xdr:rowOff>28575</xdr:rowOff>
    </xdr:from>
    <xdr:to>
      <xdr:col>193</xdr:col>
      <xdr:colOff>266700</xdr:colOff>
      <xdr:row>4</xdr:row>
      <xdr:rowOff>180975</xdr:rowOff>
    </xdr:to>
    <xdr:pic>
      <xdr:nvPicPr>
        <xdr:cNvPr id="1143" name="Picture 1143"/>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194</xdr:col>
      <xdr:colOff>114300</xdr:colOff>
      <xdr:row>4</xdr:row>
      <xdr:rowOff>28575</xdr:rowOff>
    </xdr:from>
    <xdr:to>
      <xdr:col>194</xdr:col>
      <xdr:colOff>266700</xdr:colOff>
      <xdr:row>4</xdr:row>
      <xdr:rowOff>180975</xdr:rowOff>
    </xdr:to>
    <xdr:pic>
      <xdr:nvPicPr>
        <xdr:cNvPr id="1144" name="Picture 1144"/>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195</xdr:col>
      <xdr:colOff>114300</xdr:colOff>
      <xdr:row>4</xdr:row>
      <xdr:rowOff>28575</xdr:rowOff>
    </xdr:from>
    <xdr:to>
      <xdr:col>195</xdr:col>
      <xdr:colOff>266700</xdr:colOff>
      <xdr:row>4</xdr:row>
      <xdr:rowOff>180975</xdr:rowOff>
    </xdr:to>
    <xdr:pic>
      <xdr:nvPicPr>
        <xdr:cNvPr id="1145" name="Picture 1145"/>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196</xdr:col>
      <xdr:colOff>114300</xdr:colOff>
      <xdr:row>4</xdr:row>
      <xdr:rowOff>28575</xdr:rowOff>
    </xdr:from>
    <xdr:to>
      <xdr:col>196</xdr:col>
      <xdr:colOff>266700</xdr:colOff>
      <xdr:row>4</xdr:row>
      <xdr:rowOff>180975</xdr:rowOff>
    </xdr:to>
    <xdr:pic>
      <xdr:nvPicPr>
        <xdr:cNvPr id="1146" name="Picture 1146"/>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203</xdr:col>
      <xdr:colOff>114300</xdr:colOff>
      <xdr:row>4</xdr:row>
      <xdr:rowOff>28575</xdr:rowOff>
    </xdr:from>
    <xdr:to>
      <xdr:col>203</xdr:col>
      <xdr:colOff>266700</xdr:colOff>
      <xdr:row>4</xdr:row>
      <xdr:rowOff>180975</xdr:rowOff>
    </xdr:to>
    <xdr:pic>
      <xdr:nvPicPr>
        <xdr:cNvPr id="1147" name="Picture 1147"/>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204</xdr:col>
      <xdr:colOff>114300</xdr:colOff>
      <xdr:row>4</xdr:row>
      <xdr:rowOff>28575</xdr:rowOff>
    </xdr:from>
    <xdr:to>
      <xdr:col>204</xdr:col>
      <xdr:colOff>266700</xdr:colOff>
      <xdr:row>4</xdr:row>
      <xdr:rowOff>180975</xdr:rowOff>
    </xdr:to>
    <xdr:pic>
      <xdr:nvPicPr>
        <xdr:cNvPr id="1148" name="Picture 1148"/>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205</xdr:col>
      <xdr:colOff>114300</xdr:colOff>
      <xdr:row>4</xdr:row>
      <xdr:rowOff>28575</xdr:rowOff>
    </xdr:from>
    <xdr:to>
      <xdr:col>205</xdr:col>
      <xdr:colOff>266700</xdr:colOff>
      <xdr:row>4</xdr:row>
      <xdr:rowOff>180975</xdr:rowOff>
    </xdr:to>
    <xdr:pic>
      <xdr:nvPicPr>
        <xdr:cNvPr id="1149" name="Picture 1149"/>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206</xdr:col>
      <xdr:colOff>114300</xdr:colOff>
      <xdr:row>4</xdr:row>
      <xdr:rowOff>28575</xdr:rowOff>
    </xdr:from>
    <xdr:to>
      <xdr:col>206</xdr:col>
      <xdr:colOff>266700</xdr:colOff>
      <xdr:row>4</xdr:row>
      <xdr:rowOff>180975</xdr:rowOff>
    </xdr:to>
    <xdr:pic>
      <xdr:nvPicPr>
        <xdr:cNvPr id="1150" name="Picture 1150"/>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207</xdr:col>
      <xdr:colOff>114300</xdr:colOff>
      <xdr:row>4</xdr:row>
      <xdr:rowOff>28575</xdr:rowOff>
    </xdr:from>
    <xdr:to>
      <xdr:col>207</xdr:col>
      <xdr:colOff>266700</xdr:colOff>
      <xdr:row>4</xdr:row>
      <xdr:rowOff>180975</xdr:rowOff>
    </xdr:to>
    <xdr:pic>
      <xdr:nvPicPr>
        <xdr:cNvPr id="1151" name="Picture 1151"/>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208</xdr:col>
      <xdr:colOff>114300</xdr:colOff>
      <xdr:row>4</xdr:row>
      <xdr:rowOff>28575</xdr:rowOff>
    </xdr:from>
    <xdr:to>
      <xdr:col>208</xdr:col>
      <xdr:colOff>266700</xdr:colOff>
      <xdr:row>4</xdr:row>
      <xdr:rowOff>180975</xdr:rowOff>
    </xdr:to>
    <xdr:pic>
      <xdr:nvPicPr>
        <xdr:cNvPr id="1152" name="Picture 1152"/>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209</xdr:col>
      <xdr:colOff>114300</xdr:colOff>
      <xdr:row>4</xdr:row>
      <xdr:rowOff>28575</xdr:rowOff>
    </xdr:from>
    <xdr:to>
      <xdr:col>209</xdr:col>
      <xdr:colOff>266700</xdr:colOff>
      <xdr:row>4</xdr:row>
      <xdr:rowOff>180975</xdr:rowOff>
    </xdr:to>
    <xdr:pic>
      <xdr:nvPicPr>
        <xdr:cNvPr id="1153" name="Picture 1153"/>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210</xdr:col>
      <xdr:colOff>114300</xdr:colOff>
      <xdr:row>4</xdr:row>
      <xdr:rowOff>28575</xdr:rowOff>
    </xdr:from>
    <xdr:to>
      <xdr:col>210</xdr:col>
      <xdr:colOff>266700</xdr:colOff>
      <xdr:row>4</xdr:row>
      <xdr:rowOff>180975</xdr:rowOff>
    </xdr:to>
    <xdr:pic>
      <xdr:nvPicPr>
        <xdr:cNvPr id="1154" name="Picture 1154"/>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211</xdr:col>
      <xdr:colOff>114300</xdr:colOff>
      <xdr:row>4</xdr:row>
      <xdr:rowOff>28575</xdr:rowOff>
    </xdr:from>
    <xdr:to>
      <xdr:col>211</xdr:col>
      <xdr:colOff>266700</xdr:colOff>
      <xdr:row>4</xdr:row>
      <xdr:rowOff>180975</xdr:rowOff>
    </xdr:to>
    <xdr:pic>
      <xdr:nvPicPr>
        <xdr:cNvPr id="1155" name="Picture 1155"/>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212</xdr:col>
      <xdr:colOff>114300</xdr:colOff>
      <xdr:row>4</xdr:row>
      <xdr:rowOff>28575</xdr:rowOff>
    </xdr:from>
    <xdr:to>
      <xdr:col>212</xdr:col>
      <xdr:colOff>266700</xdr:colOff>
      <xdr:row>4</xdr:row>
      <xdr:rowOff>180975</xdr:rowOff>
    </xdr:to>
    <xdr:pic>
      <xdr:nvPicPr>
        <xdr:cNvPr id="1156" name="Picture 1156"/>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216</xdr:col>
      <xdr:colOff>114300</xdr:colOff>
      <xdr:row>4</xdr:row>
      <xdr:rowOff>28575</xdr:rowOff>
    </xdr:from>
    <xdr:to>
      <xdr:col>216</xdr:col>
      <xdr:colOff>266700</xdr:colOff>
      <xdr:row>4</xdr:row>
      <xdr:rowOff>180975</xdr:rowOff>
    </xdr:to>
    <xdr:pic>
      <xdr:nvPicPr>
        <xdr:cNvPr id="1157" name="Picture 115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217</xdr:col>
      <xdr:colOff>114300</xdr:colOff>
      <xdr:row>4</xdr:row>
      <xdr:rowOff>28575</xdr:rowOff>
    </xdr:from>
    <xdr:to>
      <xdr:col>217</xdr:col>
      <xdr:colOff>266700</xdr:colOff>
      <xdr:row>4</xdr:row>
      <xdr:rowOff>180975</xdr:rowOff>
    </xdr:to>
    <xdr:pic>
      <xdr:nvPicPr>
        <xdr:cNvPr id="1158" name="Picture 115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218</xdr:col>
      <xdr:colOff>114300</xdr:colOff>
      <xdr:row>4</xdr:row>
      <xdr:rowOff>28575</xdr:rowOff>
    </xdr:from>
    <xdr:to>
      <xdr:col>218</xdr:col>
      <xdr:colOff>266700</xdr:colOff>
      <xdr:row>4</xdr:row>
      <xdr:rowOff>180975</xdr:rowOff>
    </xdr:to>
    <xdr:pic>
      <xdr:nvPicPr>
        <xdr:cNvPr id="1159" name="Picture 1159"/>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219</xdr:col>
      <xdr:colOff>114300</xdr:colOff>
      <xdr:row>4</xdr:row>
      <xdr:rowOff>28575</xdr:rowOff>
    </xdr:from>
    <xdr:to>
      <xdr:col>219</xdr:col>
      <xdr:colOff>266700</xdr:colOff>
      <xdr:row>4</xdr:row>
      <xdr:rowOff>180975</xdr:rowOff>
    </xdr:to>
    <xdr:pic>
      <xdr:nvPicPr>
        <xdr:cNvPr id="1160" name="Picture 1160"/>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220</xdr:col>
      <xdr:colOff>114300</xdr:colOff>
      <xdr:row>4</xdr:row>
      <xdr:rowOff>28575</xdr:rowOff>
    </xdr:from>
    <xdr:to>
      <xdr:col>220</xdr:col>
      <xdr:colOff>266700</xdr:colOff>
      <xdr:row>4</xdr:row>
      <xdr:rowOff>180975</xdr:rowOff>
    </xdr:to>
    <xdr:pic>
      <xdr:nvPicPr>
        <xdr:cNvPr id="1161" name="Picture 1161"/>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221</xdr:col>
      <xdr:colOff>114300</xdr:colOff>
      <xdr:row>4</xdr:row>
      <xdr:rowOff>28575</xdr:rowOff>
    </xdr:from>
    <xdr:to>
      <xdr:col>221</xdr:col>
      <xdr:colOff>266700</xdr:colOff>
      <xdr:row>4</xdr:row>
      <xdr:rowOff>180975</xdr:rowOff>
    </xdr:to>
    <xdr:pic>
      <xdr:nvPicPr>
        <xdr:cNvPr id="1162" name="Picture 1162"/>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222</xdr:col>
      <xdr:colOff>114300</xdr:colOff>
      <xdr:row>4</xdr:row>
      <xdr:rowOff>28575</xdr:rowOff>
    </xdr:from>
    <xdr:to>
      <xdr:col>222</xdr:col>
      <xdr:colOff>266700</xdr:colOff>
      <xdr:row>4</xdr:row>
      <xdr:rowOff>180975</xdr:rowOff>
    </xdr:to>
    <xdr:pic>
      <xdr:nvPicPr>
        <xdr:cNvPr id="1163" name="Picture 1163"/>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223</xdr:col>
      <xdr:colOff>114300</xdr:colOff>
      <xdr:row>4</xdr:row>
      <xdr:rowOff>28575</xdr:rowOff>
    </xdr:from>
    <xdr:to>
      <xdr:col>223</xdr:col>
      <xdr:colOff>266700</xdr:colOff>
      <xdr:row>4</xdr:row>
      <xdr:rowOff>180975</xdr:rowOff>
    </xdr:to>
    <xdr:pic>
      <xdr:nvPicPr>
        <xdr:cNvPr id="1164" name="Picture 1164"/>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224</xdr:col>
      <xdr:colOff>114300</xdr:colOff>
      <xdr:row>4</xdr:row>
      <xdr:rowOff>28575</xdr:rowOff>
    </xdr:from>
    <xdr:to>
      <xdr:col>224</xdr:col>
      <xdr:colOff>266700</xdr:colOff>
      <xdr:row>4</xdr:row>
      <xdr:rowOff>180975</xdr:rowOff>
    </xdr:to>
    <xdr:pic>
      <xdr:nvPicPr>
        <xdr:cNvPr id="1165" name="Picture 116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225</xdr:col>
      <xdr:colOff>114300</xdr:colOff>
      <xdr:row>4</xdr:row>
      <xdr:rowOff>28575</xdr:rowOff>
    </xdr:from>
    <xdr:to>
      <xdr:col>225</xdr:col>
      <xdr:colOff>266700</xdr:colOff>
      <xdr:row>4</xdr:row>
      <xdr:rowOff>180975</xdr:rowOff>
    </xdr:to>
    <xdr:pic>
      <xdr:nvPicPr>
        <xdr:cNvPr id="1166" name="Picture 116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229</xdr:col>
      <xdr:colOff>114300</xdr:colOff>
      <xdr:row>4</xdr:row>
      <xdr:rowOff>28575</xdr:rowOff>
    </xdr:from>
    <xdr:to>
      <xdr:col>229</xdr:col>
      <xdr:colOff>266700</xdr:colOff>
      <xdr:row>4</xdr:row>
      <xdr:rowOff>180975</xdr:rowOff>
    </xdr:to>
    <xdr:pic>
      <xdr:nvPicPr>
        <xdr:cNvPr id="1167" name="Picture 1167"/>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230</xdr:col>
      <xdr:colOff>114300</xdr:colOff>
      <xdr:row>4</xdr:row>
      <xdr:rowOff>28575</xdr:rowOff>
    </xdr:from>
    <xdr:to>
      <xdr:col>230</xdr:col>
      <xdr:colOff>266700</xdr:colOff>
      <xdr:row>4</xdr:row>
      <xdr:rowOff>180975</xdr:rowOff>
    </xdr:to>
    <xdr:pic>
      <xdr:nvPicPr>
        <xdr:cNvPr id="1168" name="Picture 1168"/>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231</xdr:col>
      <xdr:colOff>114300</xdr:colOff>
      <xdr:row>4</xdr:row>
      <xdr:rowOff>28575</xdr:rowOff>
    </xdr:from>
    <xdr:to>
      <xdr:col>231</xdr:col>
      <xdr:colOff>266700</xdr:colOff>
      <xdr:row>4</xdr:row>
      <xdr:rowOff>180975</xdr:rowOff>
    </xdr:to>
    <xdr:pic>
      <xdr:nvPicPr>
        <xdr:cNvPr id="1169" name="Picture 1169"/>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232</xdr:col>
      <xdr:colOff>114300</xdr:colOff>
      <xdr:row>4</xdr:row>
      <xdr:rowOff>28575</xdr:rowOff>
    </xdr:from>
    <xdr:to>
      <xdr:col>232</xdr:col>
      <xdr:colOff>266700</xdr:colOff>
      <xdr:row>4</xdr:row>
      <xdr:rowOff>180975</xdr:rowOff>
    </xdr:to>
    <xdr:pic>
      <xdr:nvPicPr>
        <xdr:cNvPr id="1170" name="Picture 1170"/>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233</xdr:col>
      <xdr:colOff>114300</xdr:colOff>
      <xdr:row>4</xdr:row>
      <xdr:rowOff>28575</xdr:rowOff>
    </xdr:from>
    <xdr:to>
      <xdr:col>233</xdr:col>
      <xdr:colOff>266700</xdr:colOff>
      <xdr:row>4</xdr:row>
      <xdr:rowOff>180975</xdr:rowOff>
    </xdr:to>
    <xdr:pic>
      <xdr:nvPicPr>
        <xdr:cNvPr id="1171" name="Picture 1171"/>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234</xdr:col>
      <xdr:colOff>114300</xdr:colOff>
      <xdr:row>4</xdr:row>
      <xdr:rowOff>28575</xdr:rowOff>
    </xdr:from>
    <xdr:to>
      <xdr:col>234</xdr:col>
      <xdr:colOff>266700</xdr:colOff>
      <xdr:row>4</xdr:row>
      <xdr:rowOff>180975</xdr:rowOff>
    </xdr:to>
    <xdr:pic>
      <xdr:nvPicPr>
        <xdr:cNvPr id="1172" name="Picture 1172"/>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235</xdr:col>
      <xdr:colOff>114300</xdr:colOff>
      <xdr:row>4</xdr:row>
      <xdr:rowOff>28575</xdr:rowOff>
    </xdr:from>
    <xdr:to>
      <xdr:col>235</xdr:col>
      <xdr:colOff>266700</xdr:colOff>
      <xdr:row>4</xdr:row>
      <xdr:rowOff>180975</xdr:rowOff>
    </xdr:to>
    <xdr:pic>
      <xdr:nvPicPr>
        <xdr:cNvPr id="1173" name="Picture 1173"/>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236</xdr:col>
      <xdr:colOff>114300</xdr:colOff>
      <xdr:row>4</xdr:row>
      <xdr:rowOff>28575</xdr:rowOff>
    </xdr:from>
    <xdr:to>
      <xdr:col>236</xdr:col>
      <xdr:colOff>266700</xdr:colOff>
      <xdr:row>4</xdr:row>
      <xdr:rowOff>180975</xdr:rowOff>
    </xdr:to>
    <xdr:pic>
      <xdr:nvPicPr>
        <xdr:cNvPr id="1174" name="Picture 1174"/>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237</xdr:col>
      <xdr:colOff>114300</xdr:colOff>
      <xdr:row>4</xdr:row>
      <xdr:rowOff>28575</xdr:rowOff>
    </xdr:from>
    <xdr:to>
      <xdr:col>237</xdr:col>
      <xdr:colOff>266700</xdr:colOff>
      <xdr:row>4</xdr:row>
      <xdr:rowOff>180975</xdr:rowOff>
    </xdr:to>
    <xdr:pic>
      <xdr:nvPicPr>
        <xdr:cNvPr id="1175" name="Picture 1175"/>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238</xdr:col>
      <xdr:colOff>114300</xdr:colOff>
      <xdr:row>4</xdr:row>
      <xdr:rowOff>28575</xdr:rowOff>
    </xdr:from>
    <xdr:to>
      <xdr:col>238</xdr:col>
      <xdr:colOff>266700</xdr:colOff>
      <xdr:row>4</xdr:row>
      <xdr:rowOff>180975</xdr:rowOff>
    </xdr:to>
    <xdr:pic>
      <xdr:nvPicPr>
        <xdr:cNvPr id="1176" name="Picture 1176"/>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1609725</xdr:colOff>
      <xdr:row>4</xdr:row>
      <xdr:rowOff>28575</xdr:rowOff>
    </xdr:from>
    <xdr:to>
      <xdr:col>6</xdr:col>
      <xdr:colOff>1762125</xdr:colOff>
      <xdr:row>4</xdr:row>
      <xdr:rowOff>180975</xdr:rowOff>
    </xdr:to>
    <xdr:pic>
      <xdr:nvPicPr>
        <xdr:cNvPr id="3073" name="Picture 3073"/>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xdr:col>
      <xdr:colOff>1609725</xdr:colOff>
      <xdr:row>4</xdr:row>
      <xdr:rowOff>28575</xdr:rowOff>
    </xdr:from>
    <xdr:to>
      <xdr:col>7</xdr:col>
      <xdr:colOff>1762125</xdr:colOff>
      <xdr:row>4</xdr:row>
      <xdr:rowOff>180975</xdr:rowOff>
    </xdr:to>
    <xdr:pic>
      <xdr:nvPicPr>
        <xdr:cNvPr id="3074" name="Picture 3074"/>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xdr:col>
      <xdr:colOff>1609725</xdr:colOff>
      <xdr:row>4</xdr:row>
      <xdr:rowOff>28575</xdr:rowOff>
    </xdr:from>
    <xdr:to>
      <xdr:col>8</xdr:col>
      <xdr:colOff>1762125</xdr:colOff>
      <xdr:row>4</xdr:row>
      <xdr:rowOff>180975</xdr:rowOff>
    </xdr:to>
    <xdr:pic>
      <xdr:nvPicPr>
        <xdr:cNvPr id="3075" name="Picture 307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xdr:col>
      <xdr:colOff>1609725</xdr:colOff>
      <xdr:row>4</xdr:row>
      <xdr:rowOff>28575</xdr:rowOff>
    </xdr:from>
    <xdr:to>
      <xdr:col>9</xdr:col>
      <xdr:colOff>1762125</xdr:colOff>
      <xdr:row>4</xdr:row>
      <xdr:rowOff>180975</xdr:rowOff>
    </xdr:to>
    <xdr:pic>
      <xdr:nvPicPr>
        <xdr:cNvPr id="3076" name="Picture 307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xdr:col>
      <xdr:colOff>1609725</xdr:colOff>
      <xdr:row>4</xdr:row>
      <xdr:rowOff>28575</xdr:rowOff>
    </xdr:from>
    <xdr:to>
      <xdr:col>10</xdr:col>
      <xdr:colOff>1762125</xdr:colOff>
      <xdr:row>4</xdr:row>
      <xdr:rowOff>180975</xdr:rowOff>
    </xdr:to>
    <xdr:pic>
      <xdr:nvPicPr>
        <xdr:cNvPr id="3077" name="Picture 3077"/>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11</xdr:col>
      <xdr:colOff>1609725</xdr:colOff>
      <xdr:row>4</xdr:row>
      <xdr:rowOff>28575</xdr:rowOff>
    </xdr:from>
    <xdr:to>
      <xdr:col>11</xdr:col>
      <xdr:colOff>1762125</xdr:colOff>
      <xdr:row>4</xdr:row>
      <xdr:rowOff>180975</xdr:rowOff>
    </xdr:to>
    <xdr:pic>
      <xdr:nvPicPr>
        <xdr:cNvPr id="3078" name="Picture 3078"/>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12</xdr:col>
      <xdr:colOff>1609725</xdr:colOff>
      <xdr:row>4</xdr:row>
      <xdr:rowOff>28575</xdr:rowOff>
    </xdr:from>
    <xdr:to>
      <xdr:col>12</xdr:col>
      <xdr:colOff>1762125</xdr:colOff>
      <xdr:row>4</xdr:row>
      <xdr:rowOff>180975</xdr:rowOff>
    </xdr:to>
    <xdr:pic>
      <xdr:nvPicPr>
        <xdr:cNvPr id="3079" name="Picture 3079"/>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13</xdr:col>
      <xdr:colOff>1609725</xdr:colOff>
      <xdr:row>4</xdr:row>
      <xdr:rowOff>28575</xdr:rowOff>
    </xdr:from>
    <xdr:to>
      <xdr:col>13</xdr:col>
      <xdr:colOff>1762125</xdr:colOff>
      <xdr:row>4</xdr:row>
      <xdr:rowOff>180975</xdr:rowOff>
    </xdr:to>
    <xdr:pic>
      <xdr:nvPicPr>
        <xdr:cNvPr id="3080" name="Picture 3080"/>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14</xdr:col>
      <xdr:colOff>1609725</xdr:colOff>
      <xdr:row>4</xdr:row>
      <xdr:rowOff>28575</xdr:rowOff>
    </xdr:from>
    <xdr:to>
      <xdr:col>14</xdr:col>
      <xdr:colOff>1762125</xdr:colOff>
      <xdr:row>4</xdr:row>
      <xdr:rowOff>180975</xdr:rowOff>
    </xdr:to>
    <xdr:pic>
      <xdr:nvPicPr>
        <xdr:cNvPr id="3081" name="Picture 3081"/>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15</xdr:col>
      <xdr:colOff>1609725</xdr:colOff>
      <xdr:row>4</xdr:row>
      <xdr:rowOff>28575</xdr:rowOff>
    </xdr:from>
    <xdr:to>
      <xdr:col>15</xdr:col>
      <xdr:colOff>1762125</xdr:colOff>
      <xdr:row>4</xdr:row>
      <xdr:rowOff>180975</xdr:rowOff>
    </xdr:to>
    <xdr:pic>
      <xdr:nvPicPr>
        <xdr:cNvPr id="3082" name="Picture 3082"/>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16</xdr:col>
      <xdr:colOff>1609725</xdr:colOff>
      <xdr:row>4</xdr:row>
      <xdr:rowOff>28575</xdr:rowOff>
    </xdr:from>
    <xdr:to>
      <xdr:col>16</xdr:col>
      <xdr:colOff>1762125</xdr:colOff>
      <xdr:row>4</xdr:row>
      <xdr:rowOff>180975</xdr:rowOff>
    </xdr:to>
    <xdr:pic>
      <xdr:nvPicPr>
        <xdr:cNvPr id="3083" name="Picture 3083"/>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17</xdr:col>
      <xdr:colOff>1609725</xdr:colOff>
      <xdr:row>4</xdr:row>
      <xdr:rowOff>28575</xdr:rowOff>
    </xdr:from>
    <xdr:to>
      <xdr:col>17</xdr:col>
      <xdr:colOff>1762125</xdr:colOff>
      <xdr:row>4</xdr:row>
      <xdr:rowOff>180975</xdr:rowOff>
    </xdr:to>
    <xdr:pic>
      <xdr:nvPicPr>
        <xdr:cNvPr id="3084" name="Picture 3084"/>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18</xdr:col>
      <xdr:colOff>1609725</xdr:colOff>
      <xdr:row>4</xdr:row>
      <xdr:rowOff>28575</xdr:rowOff>
    </xdr:from>
    <xdr:to>
      <xdr:col>18</xdr:col>
      <xdr:colOff>1762125</xdr:colOff>
      <xdr:row>4</xdr:row>
      <xdr:rowOff>180975</xdr:rowOff>
    </xdr:to>
    <xdr:pic>
      <xdr:nvPicPr>
        <xdr:cNvPr id="3085" name="Picture 3085"/>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19</xdr:col>
      <xdr:colOff>1609725</xdr:colOff>
      <xdr:row>4</xdr:row>
      <xdr:rowOff>28575</xdr:rowOff>
    </xdr:from>
    <xdr:to>
      <xdr:col>19</xdr:col>
      <xdr:colOff>1762125</xdr:colOff>
      <xdr:row>4</xdr:row>
      <xdr:rowOff>180975</xdr:rowOff>
    </xdr:to>
    <xdr:pic>
      <xdr:nvPicPr>
        <xdr:cNvPr id="3086" name="Picture 3086"/>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20</xdr:col>
      <xdr:colOff>1609725</xdr:colOff>
      <xdr:row>4</xdr:row>
      <xdr:rowOff>28575</xdr:rowOff>
    </xdr:from>
    <xdr:to>
      <xdr:col>20</xdr:col>
      <xdr:colOff>1762125</xdr:colOff>
      <xdr:row>4</xdr:row>
      <xdr:rowOff>180975</xdr:rowOff>
    </xdr:to>
    <xdr:pic>
      <xdr:nvPicPr>
        <xdr:cNvPr id="3087" name="Picture 3087"/>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21</xdr:col>
      <xdr:colOff>1609725</xdr:colOff>
      <xdr:row>4</xdr:row>
      <xdr:rowOff>28575</xdr:rowOff>
    </xdr:from>
    <xdr:to>
      <xdr:col>21</xdr:col>
      <xdr:colOff>1762125</xdr:colOff>
      <xdr:row>4</xdr:row>
      <xdr:rowOff>180975</xdr:rowOff>
    </xdr:to>
    <xdr:pic>
      <xdr:nvPicPr>
        <xdr:cNvPr id="3088" name="Picture 3088"/>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22</xdr:col>
      <xdr:colOff>1609725</xdr:colOff>
      <xdr:row>4</xdr:row>
      <xdr:rowOff>28575</xdr:rowOff>
    </xdr:from>
    <xdr:to>
      <xdr:col>22</xdr:col>
      <xdr:colOff>1762125</xdr:colOff>
      <xdr:row>4</xdr:row>
      <xdr:rowOff>180975</xdr:rowOff>
    </xdr:to>
    <xdr:pic>
      <xdr:nvPicPr>
        <xdr:cNvPr id="3089" name="Picture 3089"/>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23</xdr:col>
      <xdr:colOff>1609725</xdr:colOff>
      <xdr:row>4</xdr:row>
      <xdr:rowOff>28575</xdr:rowOff>
    </xdr:from>
    <xdr:to>
      <xdr:col>23</xdr:col>
      <xdr:colOff>1762125</xdr:colOff>
      <xdr:row>4</xdr:row>
      <xdr:rowOff>180975</xdr:rowOff>
    </xdr:to>
    <xdr:pic>
      <xdr:nvPicPr>
        <xdr:cNvPr id="3090" name="Picture 3090"/>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24</xdr:col>
      <xdr:colOff>1609725</xdr:colOff>
      <xdr:row>4</xdr:row>
      <xdr:rowOff>28575</xdr:rowOff>
    </xdr:from>
    <xdr:to>
      <xdr:col>24</xdr:col>
      <xdr:colOff>1762125</xdr:colOff>
      <xdr:row>4</xdr:row>
      <xdr:rowOff>180975</xdr:rowOff>
    </xdr:to>
    <xdr:pic>
      <xdr:nvPicPr>
        <xdr:cNvPr id="3091" name="Picture 3091"/>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25</xdr:col>
      <xdr:colOff>1609725</xdr:colOff>
      <xdr:row>4</xdr:row>
      <xdr:rowOff>28575</xdr:rowOff>
    </xdr:from>
    <xdr:to>
      <xdr:col>25</xdr:col>
      <xdr:colOff>1762125</xdr:colOff>
      <xdr:row>4</xdr:row>
      <xdr:rowOff>180975</xdr:rowOff>
    </xdr:to>
    <xdr:pic>
      <xdr:nvPicPr>
        <xdr:cNvPr id="3092" name="Picture 3092"/>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26</xdr:col>
      <xdr:colOff>1609725</xdr:colOff>
      <xdr:row>4</xdr:row>
      <xdr:rowOff>28575</xdr:rowOff>
    </xdr:from>
    <xdr:to>
      <xdr:col>26</xdr:col>
      <xdr:colOff>1762125</xdr:colOff>
      <xdr:row>4</xdr:row>
      <xdr:rowOff>180975</xdr:rowOff>
    </xdr:to>
    <xdr:pic>
      <xdr:nvPicPr>
        <xdr:cNvPr id="3093" name="Picture 3093"/>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27</xdr:col>
      <xdr:colOff>1609725</xdr:colOff>
      <xdr:row>4</xdr:row>
      <xdr:rowOff>28575</xdr:rowOff>
    </xdr:from>
    <xdr:to>
      <xdr:col>27</xdr:col>
      <xdr:colOff>1762125</xdr:colOff>
      <xdr:row>4</xdr:row>
      <xdr:rowOff>180975</xdr:rowOff>
    </xdr:to>
    <xdr:pic>
      <xdr:nvPicPr>
        <xdr:cNvPr id="3094" name="Picture 3094"/>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28</xdr:col>
      <xdr:colOff>1609725</xdr:colOff>
      <xdr:row>4</xdr:row>
      <xdr:rowOff>28575</xdr:rowOff>
    </xdr:from>
    <xdr:to>
      <xdr:col>28</xdr:col>
      <xdr:colOff>1762125</xdr:colOff>
      <xdr:row>4</xdr:row>
      <xdr:rowOff>180975</xdr:rowOff>
    </xdr:to>
    <xdr:pic>
      <xdr:nvPicPr>
        <xdr:cNvPr id="3095" name="Picture 3095"/>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29</xdr:col>
      <xdr:colOff>1609725</xdr:colOff>
      <xdr:row>4</xdr:row>
      <xdr:rowOff>28575</xdr:rowOff>
    </xdr:from>
    <xdr:to>
      <xdr:col>29</xdr:col>
      <xdr:colOff>1762125</xdr:colOff>
      <xdr:row>4</xdr:row>
      <xdr:rowOff>180975</xdr:rowOff>
    </xdr:to>
    <xdr:pic>
      <xdr:nvPicPr>
        <xdr:cNvPr id="3096" name="Picture 3096"/>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30</xdr:col>
      <xdr:colOff>1609725</xdr:colOff>
      <xdr:row>4</xdr:row>
      <xdr:rowOff>28575</xdr:rowOff>
    </xdr:from>
    <xdr:to>
      <xdr:col>30</xdr:col>
      <xdr:colOff>1762125</xdr:colOff>
      <xdr:row>4</xdr:row>
      <xdr:rowOff>180975</xdr:rowOff>
    </xdr:to>
    <xdr:pic>
      <xdr:nvPicPr>
        <xdr:cNvPr id="3097" name="Picture 3097"/>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31</xdr:col>
      <xdr:colOff>1609725</xdr:colOff>
      <xdr:row>4</xdr:row>
      <xdr:rowOff>28575</xdr:rowOff>
    </xdr:from>
    <xdr:to>
      <xdr:col>31</xdr:col>
      <xdr:colOff>1762125</xdr:colOff>
      <xdr:row>4</xdr:row>
      <xdr:rowOff>180975</xdr:rowOff>
    </xdr:to>
    <xdr:pic>
      <xdr:nvPicPr>
        <xdr:cNvPr id="3098" name="Picture 3098"/>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32</xdr:col>
      <xdr:colOff>1609725</xdr:colOff>
      <xdr:row>4</xdr:row>
      <xdr:rowOff>28575</xdr:rowOff>
    </xdr:from>
    <xdr:to>
      <xdr:col>32</xdr:col>
      <xdr:colOff>1762125</xdr:colOff>
      <xdr:row>4</xdr:row>
      <xdr:rowOff>180975</xdr:rowOff>
    </xdr:to>
    <xdr:pic>
      <xdr:nvPicPr>
        <xdr:cNvPr id="3099" name="Picture 3099"/>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33</xdr:col>
      <xdr:colOff>1609725</xdr:colOff>
      <xdr:row>4</xdr:row>
      <xdr:rowOff>28575</xdr:rowOff>
    </xdr:from>
    <xdr:to>
      <xdr:col>33</xdr:col>
      <xdr:colOff>1762125</xdr:colOff>
      <xdr:row>4</xdr:row>
      <xdr:rowOff>180975</xdr:rowOff>
    </xdr:to>
    <xdr:pic>
      <xdr:nvPicPr>
        <xdr:cNvPr id="3100" name="Picture 3100"/>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34</xdr:col>
      <xdr:colOff>1609725</xdr:colOff>
      <xdr:row>4</xdr:row>
      <xdr:rowOff>28575</xdr:rowOff>
    </xdr:from>
    <xdr:to>
      <xdr:col>34</xdr:col>
      <xdr:colOff>1762125</xdr:colOff>
      <xdr:row>4</xdr:row>
      <xdr:rowOff>180975</xdr:rowOff>
    </xdr:to>
    <xdr:pic>
      <xdr:nvPicPr>
        <xdr:cNvPr id="3101" name="Picture 3101"/>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35</xdr:col>
      <xdr:colOff>1609725</xdr:colOff>
      <xdr:row>4</xdr:row>
      <xdr:rowOff>28575</xdr:rowOff>
    </xdr:from>
    <xdr:to>
      <xdr:col>35</xdr:col>
      <xdr:colOff>1762125</xdr:colOff>
      <xdr:row>4</xdr:row>
      <xdr:rowOff>180975</xdr:rowOff>
    </xdr:to>
    <xdr:pic>
      <xdr:nvPicPr>
        <xdr:cNvPr id="3102" name="Picture 3102"/>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36</xdr:col>
      <xdr:colOff>1609725</xdr:colOff>
      <xdr:row>4</xdr:row>
      <xdr:rowOff>28575</xdr:rowOff>
    </xdr:from>
    <xdr:to>
      <xdr:col>36</xdr:col>
      <xdr:colOff>1762125</xdr:colOff>
      <xdr:row>4</xdr:row>
      <xdr:rowOff>180975</xdr:rowOff>
    </xdr:to>
    <xdr:pic>
      <xdr:nvPicPr>
        <xdr:cNvPr id="3103" name="Picture 3103"/>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37</xdr:col>
      <xdr:colOff>1609725</xdr:colOff>
      <xdr:row>4</xdr:row>
      <xdr:rowOff>28575</xdr:rowOff>
    </xdr:from>
    <xdr:to>
      <xdr:col>37</xdr:col>
      <xdr:colOff>1762125</xdr:colOff>
      <xdr:row>4</xdr:row>
      <xdr:rowOff>180975</xdr:rowOff>
    </xdr:to>
    <xdr:pic>
      <xdr:nvPicPr>
        <xdr:cNvPr id="3104" name="Picture 3104"/>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38</xdr:col>
      <xdr:colOff>1609725</xdr:colOff>
      <xdr:row>4</xdr:row>
      <xdr:rowOff>28575</xdr:rowOff>
    </xdr:from>
    <xdr:to>
      <xdr:col>38</xdr:col>
      <xdr:colOff>1762125</xdr:colOff>
      <xdr:row>4</xdr:row>
      <xdr:rowOff>180975</xdr:rowOff>
    </xdr:to>
    <xdr:pic>
      <xdr:nvPicPr>
        <xdr:cNvPr id="3105" name="Picture 3105"/>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39</xdr:col>
      <xdr:colOff>1609725</xdr:colOff>
      <xdr:row>4</xdr:row>
      <xdr:rowOff>28575</xdr:rowOff>
    </xdr:from>
    <xdr:to>
      <xdr:col>39</xdr:col>
      <xdr:colOff>1762125</xdr:colOff>
      <xdr:row>4</xdr:row>
      <xdr:rowOff>180975</xdr:rowOff>
    </xdr:to>
    <xdr:pic>
      <xdr:nvPicPr>
        <xdr:cNvPr id="3106" name="Picture 3106"/>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40</xdr:col>
      <xdr:colOff>1609725</xdr:colOff>
      <xdr:row>4</xdr:row>
      <xdr:rowOff>28575</xdr:rowOff>
    </xdr:from>
    <xdr:to>
      <xdr:col>40</xdr:col>
      <xdr:colOff>1762125</xdr:colOff>
      <xdr:row>4</xdr:row>
      <xdr:rowOff>180975</xdr:rowOff>
    </xdr:to>
    <xdr:pic>
      <xdr:nvPicPr>
        <xdr:cNvPr id="3107" name="Picture 3107"/>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41</xdr:col>
      <xdr:colOff>1609725</xdr:colOff>
      <xdr:row>4</xdr:row>
      <xdr:rowOff>28575</xdr:rowOff>
    </xdr:from>
    <xdr:to>
      <xdr:col>41</xdr:col>
      <xdr:colOff>1762125</xdr:colOff>
      <xdr:row>4</xdr:row>
      <xdr:rowOff>180975</xdr:rowOff>
    </xdr:to>
    <xdr:pic>
      <xdr:nvPicPr>
        <xdr:cNvPr id="3108" name="Picture 3108"/>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42</xdr:col>
      <xdr:colOff>1609725</xdr:colOff>
      <xdr:row>4</xdr:row>
      <xdr:rowOff>28575</xdr:rowOff>
    </xdr:from>
    <xdr:to>
      <xdr:col>42</xdr:col>
      <xdr:colOff>1762125</xdr:colOff>
      <xdr:row>4</xdr:row>
      <xdr:rowOff>180975</xdr:rowOff>
    </xdr:to>
    <xdr:pic>
      <xdr:nvPicPr>
        <xdr:cNvPr id="3109" name="Picture 3109"/>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43</xdr:col>
      <xdr:colOff>1609725</xdr:colOff>
      <xdr:row>4</xdr:row>
      <xdr:rowOff>28575</xdr:rowOff>
    </xdr:from>
    <xdr:to>
      <xdr:col>43</xdr:col>
      <xdr:colOff>1762125</xdr:colOff>
      <xdr:row>4</xdr:row>
      <xdr:rowOff>180975</xdr:rowOff>
    </xdr:to>
    <xdr:pic>
      <xdr:nvPicPr>
        <xdr:cNvPr id="3110" name="Picture 3110"/>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44</xdr:col>
      <xdr:colOff>1609725</xdr:colOff>
      <xdr:row>4</xdr:row>
      <xdr:rowOff>28575</xdr:rowOff>
    </xdr:from>
    <xdr:to>
      <xdr:col>44</xdr:col>
      <xdr:colOff>1762125</xdr:colOff>
      <xdr:row>4</xdr:row>
      <xdr:rowOff>180975</xdr:rowOff>
    </xdr:to>
    <xdr:pic>
      <xdr:nvPicPr>
        <xdr:cNvPr id="3111" name="Picture 3111"/>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45</xdr:col>
      <xdr:colOff>1609725</xdr:colOff>
      <xdr:row>4</xdr:row>
      <xdr:rowOff>28575</xdr:rowOff>
    </xdr:from>
    <xdr:to>
      <xdr:col>45</xdr:col>
      <xdr:colOff>1762125</xdr:colOff>
      <xdr:row>4</xdr:row>
      <xdr:rowOff>180975</xdr:rowOff>
    </xdr:to>
    <xdr:pic>
      <xdr:nvPicPr>
        <xdr:cNvPr id="3112" name="Picture 3112"/>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46</xdr:col>
      <xdr:colOff>1609725</xdr:colOff>
      <xdr:row>4</xdr:row>
      <xdr:rowOff>28575</xdr:rowOff>
    </xdr:from>
    <xdr:to>
      <xdr:col>46</xdr:col>
      <xdr:colOff>1762125</xdr:colOff>
      <xdr:row>4</xdr:row>
      <xdr:rowOff>180975</xdr:rowOff>
    </xdr:to>
    <xdr:pic>
      <xdr:nvPicPr>
        <xdr:cNvPr id="3113" name="Picture 3113"/>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47</xdr:col>
      <xdr:colOff>1609725</xdr:colOff>
      <xdr:row>4</xdr:row>
      <xdr:rowOff>28575</xdr:rowOff>
    </xdr:from>
    <xdr:to>
      <xdr:col>47</xdr:col>
      <xdr:colOff>1762125</xdr:colOff>
      <xdr:row>4</xdr:row>
      <xdr:rowOff>180975</xdr:rowOff>
    </xdr:to>
    <xdr:pic>
      <xdr:nvPicPr>
        <xdr:cNvPr id="3114" name="Picture 3114"/>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48</xdr:col>
      <xdr:colOff>1609725</xdr:colOff>
      <xdr:row>4</xdr:row>
      <xdr:rowOff>28575</xdr:rowOff>
    </xdr:from>
    <xdr:to>
      <xdr:col>48</xdr:col>
      <xdr:colOff>1762125</xdr:colOff>
      <xdr:row>4</xdr:row>
      <xdr:rowOff>180975</xdr:rowOff>
    </xdr:to>
    <xdr:pic>
      <xdr:nvPicPr>
        <xdr:cNvPr id="3115" name="Picture 311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49</xdr:col>
      <xdr:colOff>1609725</xdr:colOff>
      <xdr:row>4</xdr:row>
      <xdr:rowOff>28575</xdr:rowOff>
    </xdr:from>
    <xdr:to>
      <xdr:col>49</xdr:col>
      <xdr:colOff>1762125</xdr:colOff>
      <xdr:row>4</xdr:row>
      <xdr:rowOff>180975</xdr:rowOff>
    </xdr:to>
    <xdr:pic>
      <xdr:nvPicPr>
        <xdr:cNvPr id="3116" name="Picture 3116"/>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50</xdr:col>
      <xdr:colOff>1609725</xdr:colOff>
      <xdr:row>4</xdr:row>
      <xdr:rowOff>28575</xdr:rowOff>
    </xdr:from>
    <xdr:to>
      <xdr:col>50</xdr:col>
      <xdr:colOff>1762125</xdr:colOff>
      <xdr:row>4</xdr:row>
      <xdr:rowOff>180975</xdr:rowOff>
    </xdr:to>
    <xdr:pic>
      <xdr:nvPicPr>
        <xdr:cNvPr id="3117" name="Picture 3117"/>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51</xdr:col>
      <xdr:colOff>1609725</xdr:colOff>
      <xdr:row>4</xdr:row>
      <xdr:rowOff>28575</xdr:rowOff>
    </xdr:from>
    <xdr:to>
      <xdr:col>51</xdr:col>
      <xdr:colOff>1762125</xdr:colOff>
      <xdr:row>4</xdr:row>
      <xdr:rowOff>180975</xdr:rowOff>
    </xdr:to>
    <xdr:pic>
      <xdr:nvPicPr>
        <xdr:cNvPr id="3118" name="Picture 3118"/>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52</xdr:col>
      <xdr:colOff>1609725</xdr:colOff>
      <xdr:row>4</xdr:row>
      <xdr:rowOff>28575</xdr:rowOff>
    </xdr:from>
    <xdr:to>
      <xdr:col>52</xdr:col>
      <xdr:colOff>1762125</xdr:colOff>
      <xdr:row>4</xdr:row>
      <xdr:rowOff>180975</xdr:rowOff>
    </xdr:to>
    <xdr:pic>
      <xdr:nvPicPr>
        <xdr:cNvPr id="3119" name="Picture 3119"/>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53</xdr:col>
      <xdr:colOff>1609725</xdr:colOff>
      <xdr:row>4</xdr:row>
      <xdr:rowOff>28575</xdr:rowOff>
    </xdr:from>
    <xdr:to>
      <xdr:col>53</xdr:col>
      <xdr:colOff>1762125</xdr:colOff>
      <xdr:row>4</xdr:row>
      <xdr:rowOff>180975</xdr:rowOff>
    </xdr:to>
    <xdr:pic>
      <xdr:nvPicPr>
        <xdr:cNvPr id="3120" name="Picture 3120"/>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54</xdr:col>
      <xdr:colOff>1609725</xdr:colOff>
      <xdr:row>4</xdr:row>
      <xdr:rowOff>28575</xdr:rowOff>
    </xdr:from>
    <xdr:to>
      <xdr:col>54</xdr:col>
      <xdr:colOff>1762125</xdr:colOff>
      <xdr:row>4</xdr:row>
      <xdr:rowOff>180975</xdr:rowOff>
    </xdr:to>
    <xdr:pic>
      <xdr:nvPicPr>
        <xdr:cNvPr id="3121" name="Picture 3121"/>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55</xdr:col>
      <xdr:colOff>1609725</xdr:colOff>
      <xdr:row>4</xdr:row>
      <xdr:rowOff>28575</xdr:rowOff>
    </xdr:from>
    <xdr:to>
      <xdr:col>55</xdr:col>
      <xdr:colOff>1762125</xdr:colOff>
      <xdr:row>4</xdr:row>
      <xdr:rowOff>180975</xdr:rowOff>
    </xdr:to>
    <xdr:pic>
      <xdr:nvPicPr>
        <xdr:cNvPr id="3122" name="Picture 3122"/>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56</xdr:col>
      <xdr:colOff>1609725</xdr:colOff>
      <xdr:row>4</xdr:row>
      <xdr:rowOff>28575</xdr:rowOff>
    </xdr:from>
    <xdr:to>
      <xdr:col>56</xdr:col>
      <xdr:colOff>1762125</xdr:colOff>
      <xdr:row>4</xdr:row>
      <xdr:rowOff>180975</xdr:rowOff>
    </xdr:to>
    <xdr:pic>
      <xdr:nvPicPr>
        <xdr:cNvPr id="3123" name="Picture 3123"/>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57</xdr:col>
      <xdr:colOff>1609725</xdr:colOff>
      <xdr:row>4</xdr:row>
      <xdr:rowOff>28575</xdr:rowOff>
    </xdr:from>
    <xdr:to>
      <xdr:col>57</xdr:col>
      <xdr:colOff>1762125</xdr:colOff>
      <xdr:row>4</xdr:row>
      <xdr:rowOff>180975</xdr:rowOff>
    </xdr:to>
    <xdr:pic>
      <xdr:nvPicPr>
        <xdr:cNvPr id="3124" name="Picture 3124"/>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58</xdr:col>
      <xdr:colOff>1609725</xdr:colOff>
      <xdr:row>4</xdr:row>
      <xdr:rowOff>28575</xdr:rowOff>
    </xdr:from>
    <xdr:to>
      <xdr:col>58</xdr:col>
      <xdr:colOff>1762125</xdr:colOff>
      <xdr:row>4</xdr:row>
      <xdr:rowOff>180975</xdr:rowOff>
    </xdr:to>
    <xdr:pic>
      <xdr:nvPicPr>
        <xdr:cNvPr id="3125" name="Picture 3125"/>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59</xdr:col>
      <xdr:colOff>1609725</xdr:colOff>
      <xdr:row>4</xdr:row>
      <xdr:rowOff>28575</xdr:rowOff>
    </xdr:from>
    <xdr:to>
      <xdr:col>59</xdr:col>
      <xdr:colOff>1762125</xdr:colOff>
      <xdr:row>4</xdr:row>
      <xdr:rowOff>180975</xdr:rowOff>
    </xdr:to>
    <xdr:pic>
      <xdr:nvPicPr>
        <xdr:cNvPr id="3126" name="Picture 312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60</xdr:col>
      <xdr:colOff>1609725</xdr:colOff>
      <xdr:row>4</xdr:row>
      <xdr:rowOff>28575</xdr:rowOff>
    </xdr:from>
    <xdr:to>
      <xdr:col>60</xdr:col>
      <xdr:colOff>1762125</xdr:colOff>
      <xdr:row>4</xdr:row>
      <xdr:rowOff>180975</xdr:rowOff>
    </xdr:to>
    <xdr:pic>
      <xdr:nvPicPr>
        <xdr:cNvPr id="3127" name="Picture 3127"/>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61</xdr:col>
      <xdr:colOff>1609725</xdr:colOff>
      <xdr:row>4</xdr:row>
      <xdr:rowOff>28575</xdr:rowOff>
    </xdr:from>
    <xdr:to>
      <xdr:col>61</xdr:col>
      <xdr:colOff>1762125</xdr:colOff>
      <xdr:row>4</xdr:row>
      <xdr:rowOff>180975</xdr:rowOff>
    </xdr:to>
    <xdr:pic>
      <xdr:nvPicPr>
        <xdr:cNvPr id="3128" name="Picture 3128"/>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62</xdr:col>
      <xdr:colOff>1609725</xdr:colOff>
      <xdr:row>4</xdr:row>
      <xdr:rowOff>28575</xdr:rowOff>
    </xdr:from>
    <xdr:to>
      <xdr:col>62</xdr:col>
      <xdr:colOff>1762125</xdr:colOff>
      <xdr:row>4</xdr:row>
      <xdr:rowOff>180975</xdr:rowOff>
    </xdr:to>
    <xdr:pic>
      <xdr:nvPicPr>
        <xdr:cNvPr id="3129" name="Picture 3129"/>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63</xdr:col>
      <xdr:colOff>1609725</xdr:colOff>
      <xdr:row>4</xdr:row>
      <xdr:rowOff>28575</xdr:rowOff>
    </xdr:from>
    <xdr:to>
      <xdr:col>63</xdr:col>
      <xdr:colOff>1762125</xdr:colOff>
      <xdr:row>4</xdr:row>
      <xdr:rowOff>180975</xdr:rowOff>
    </xdr:to>
    <xdr:pic>
      <xdr:nvPicPr>
        <xdr:cNvPr id="3130" name="Picture 3130"/>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64</xdr:col>
      <xdr:colOff>1609725</xdr:colOff>
      <xdr:row>4</xdr:row>
      <xdr:rowOff>28575</xdr:rowOff>
    </xdr:from>
    <xdr:to>
      <xdr:col>64</xdr:col>
      <xdr:colOff>1762125</xdr:colOff>
      <xdr:row>4</xdr:row>
      <xdr:rowOff>180975</xdr:rowOff>
    </xdr:to>
    <xdr:pic>
      <xdr:nvPicPr>
        <xdr:cNvPr id="3131" name="Picture 3131"/>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65</xdr:col>
      <xdr:colOff>1609725</xdr:colOff>
      <xdr:row>4</xdr:row>
      <xdr:rowOff>28575</xdr:rowOff>
    </xdr:from>
    <xdr:to>
      <xdr:col>65</xdr:col>
      <xdr:colOff>1762125</xdr:colOff>
      <xdr:row>4</xdr:row>
      <xdr:rowOff>180975</xdr:rowOff>
    </xdr:to>
    <xdr:pic>
      <xdr:nvPicPr>
        <xdr:cNvPr id="3132" name="Picture 3132"/>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66</xdr:col>
      <xdr:colOff>1609725</xdr:colOff>
      <xdr:row>4</xdr:row>
      <xdr:rowOff>28575</xdr:rowOff>
    </xdr:from>
    <xdr:to>
      <xdr:col>66</xdr:col>
      <xdr:colOff>1762125</xdr:colOff>
      <xdr:row>4</xdr:row>
      <xdr:rowOff>180975</xdr:rowOff>
    </xdr:to>
    <xdr:pic>
      <xdr:nvPicPr>
        <xdr:cNvPr id="3133" name="Picture 3133"/>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67</xdr:col>
      <xdr:colOff>1609725</xdr:colOff>
      <xdr:row>4</xdr:row>
      <xdr:rowOff>28575</xdr:rowOff>
    </xdr:from>
    <xdr:to>
      <xdr:col>67</xdr:col>
      <xdr:colOff>1762125</xdr:colOff>
      <xdr:row>4</xdr:row>
      <xdr:rowOff>180975</xdr:rowOff>
    </xdr:to>
    <xdr:pic>
      <xdr:nvPicPr>
        <xdr:cNvPr id="3134" name="Picture 3134"/>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68</xdr:col>
      <xdr:colOff>1609725</xdr:colOff>
      <xdr:row>4</xdr:row>
      <xdr:rowOff>28575</xdr:rowOff>
    </xdr:from>
    <xdr:to>
      <xdr:col>68</xdr:col>
      <xdr:colOff>1762125</xdr:colOff>
      <xdr:row>4</xdr:row>
      <xdr:rowOff>180975</xdr:rowOff>
    </xdr:to>
    <xdr:pic>
      <xdr:nvPicPr>
        <xdr:cNvPr id="3135" name="Picture 3135"/>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69</xdr:col>
      <xdr:colOff>1609725</xdr:colOff>
      <xdr:row>4</xdr:row>
      <xdr:rowOff>28575</xdr:rowOff>
    </xdr:from>
    <xdr:to>
      <xdr:col>69</xdr:col>
      <xdr:colOff>1762125</xdr:colOff>
      <xdr:row>4</xdr:row>
      <xdr:rowOff>180975</xdr:rowOff>
    </xdr:to>
    <xdr:pic>
      <xdr:nvPicPr>
        <xdr:cNvPr id="3136" name="Picture 3136"/>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70</xdr:col>
      <xdr:colOff>1609725</xdr:colOff>
      <xdr:row>4</xdr:row>
      <xdr:rowOff>28575</xdr:rowOff>
    </xdr:from>
    <xdr:to>
      <xdr:col>70</xdr:col>
      <xdr:colOff>1762125</xdr:colOff>
      <xdr:row>4</xdr:row>
      <xdr:rowOff>180975</xdr:rowOff>
    </xdr:to>
    <xdr:pic>
      <xdr:nvPicPr>
        <xdr:cNvPr id="3137" name="Picture 3137"/>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71</xdr:col>
      <xdr:colOff>1609725</xdr:colOff>
      <xdr:row>4</xdr:row>
      <xdr:rowOff>28575</xdr:rowOff>
    </xdr:from>
    <xdr:to>
      <xdr:col>71</xdr:col>
      <xdr:colOff>1762125</xdr:colOff>
      <xdr:row>4</xdr:row>
      <xdr:rowOff>180975</xdr:rowOff>
    </xdr:to>
    <xdr:pic>
      <xdr:nvPicPr>
        <xdr:cNvPr id="3138" name="Picture 3138"/>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72</xdr:col>
      <xdr:colOff>1609725</xdr:colOff>
      <xdr:row>4</xdr:row>
      <xdr:rowOff>28575</xdr:rowOff>
    </xdr:from>
    <xdr:to>
      <xdr:col>72</xdr:col>
      <xdr:colOff>1762125</xdr:colOff>
      <xdr:row>4</xdr:row>
      <xdr:rowOff>180975</xdr:rowOff>
    </xdr:to>
    <xdr:pic>
      <xdr:nvPicPr>
        <xdr:cNvPr id="3139" name="Picture 3139"/>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73</xdr:col>
      <xdr:colOff>1609725</xdr:colOff>
      <xdr:row>4</xdr:row>
      <xdr:rowOff>28575</xdr:rowOff>
    </xdr:from>
    <xdr:to>
      <xdr:col>73</xdr:col>
      <xdr:colOff>1762125</xdr:colOff>
      <xdr:row>4</xdr:row>
      <xdr:rowOff>180975</xdr:rowOff>
    </xdr:to>
    <xdr:pic>
      <xdr:nvPicPr>
        <xdr:cNvPr id="3140" name="Picture 3140"/>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74</xdr:col>
      <xdr:colOff>1609725</xdr:colOff>
      <xdr:row>4</xdr:row>
      <xdr:rowOff>28575</xdr:rowOff>
    </xdr:from>
    <xdr:to>
      <xdr:col>74</xdr:col>
      <xdr:colOff>1762125</xdr:colOff>
      <xdr:row>4</xdr:row>
      <xdr:rowOff>180975</xdr:rowOff>
    </xdr:to>
    <xdr:pic>
      <xdr:nvPicPr>
        <xdr:cNvPr id="3141" name="Picture 3141"/>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75</xdr:col>
      <xdr:colOff>1609725</xdr:colOff>
      <xdr:row>4</xdr:row>
      <xdr:rowOff>28575</xdr:rowOff>
    </xdr:from>
    <xdr:to>
      <xdr:col>75</xdr:col>
      <xdr:colOff>1762125</xdr:colOff>
      <xdr:row>4</xdr:row>
      <xdr:rowOff>180975</xdr:rowOff>
    </xdr:to>
    <xdr:pic>
      <xdr:nvPicPr>
        <xdr:cNvPr id="3142" name="Picture 3142"/>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76</xdr:col>
      <xdr:colOff>1609725</xdr:colOff>
      <xdr:row>4</xdr:row>
      <xdr:rowOff>28575</xdr:rowOff>
    </xdr:from>
    <xdr:to>
      <xdr:col>76</xdr:col>
      <xdr:colOff>1762125</xdr:colOff>
      <xdr:row>4</xdr:row>
      <xdr:rowOff>180975</xdr:rowOff>
    </xdr:to>
    <xdr:pic>
      <xdr:nvPicPr>
        <xdr:cNvPr id="3143" name="Picture 3143"/>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77</xdr:col>
      <xdr:colOff>1609725</xdr:colOff>
      <xdr:row>4</xdr:row>
      <xdr:rowOff>28575</xdr:rowOff>
    </xdr:from>
    <xdr:to>
      <xdr:col>77</xdr:col>
      <xdr:colOff>1762125</xdr:colOff>
      <xdr:row>4</xdr:row>
      <xdr:rowOff>180975</xdr:rowOff>
    </xdr:to>
    <xdr:pic>
      <xdr:nvPicPr>
        <xdr:cNvPr id="3144" name="Picture 3144"/>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78</xdr:col>
      <xdr:colOff>1609725</xdr:colOff>
      <xdr:row>4</xdr:row>
      <xdr:rowOff>28575</xdr:rowOff>
    </xdr:from>
    <xdr:to>
      <xdr:col>78</xdr:col>
      <xdr:colOff>1762125</xdr:colOff>
      <xdr:row>4</xdr:row>
      <xdr:rowOff>180975</xdr:rowOff>
    </xdr:to>
    <xdr:pic>
      <xdr:nvPicPr>
        <xdr:cNvPr id="3145" name="Picture 314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79</xdr:col>
      <xdr:colOff>1609725</xdr:colOff>
      <xdr:row>4</xdr:row>
      <xdr:rowOff>28575</xdr:rowOff>
    </xdr:from>
    <xdr:to>
      <xdr:col>79</xdr:col>
      <xdr:colOff>1762125</xdr:colOff>
      <xdr:row>4</xdr:row>
      <xdr:rowOff>180975</xdr:rowOff>
    </xdr:to>
    <xdr:pic>
      <xdr:nvPicPr>
        <xdr:cNvPr id="3146" name="Picture 314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80</xdr:col>
      <xdr:colOff>1609725</xdr:colOff>
      <xdr:row>4</xdr:row>
      <xdr:rowOff>28575</xdr:rowOff>
    </xdr:from>
    <xdr:to>
      <xdr:col>80</xdr:col>
      <xdr:colOff>1762125</xdr:colOff>
      <xdr:row>4</xdr:row>
      <xdr:rowOff>180975</xdr:rowOff>
    </xdr:to>
    <xdr:pic>
      <xdr:nvPicPr>
        <xdr:cNvPr id="3147" name="Picture 314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81</xdr:col>
      <xdr:colOff>1609725</xdr:colOff>
      <xdr:row>4</xdr:row>
      <xdr:rowOff>28575</xdr:rowOff>
    </xdr:from>
    <xdr:to>
      <xdr:col>81</xdr:col>
      <xdr:colOff>1762125</xdr:colOff>
      <xdr:row>4</xdr:row>
      <xdr:rowOff>180975</xdr:rowOff>
    </xdr:to>
    <xdr:pic>
      <xdr:nvPicPr>
        <xdr:cNvPr id="3148" name="Picture 314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82</xdr:col>
      <xdr:colOff>1609725</xdr:colOff>
      <xdr:row>4</xdr:row>
      <xdr:rowOff>28575</xdr:rowOff>
    </xdr:from>
    <xdr:to>
      <xdr:col>82</xdr:col>
      <xdr:colOff>1762125</xdr:colOff>
      <xdr:row>4</xdr:row>
      <xdr:rowOff>180975</xdr:rowOff>
    </xdr:to>
    <xdr:pic>
      <xdr:nvPicPr>
        <xdr:cNvPr id="3149" name="Picture 3149"/>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83</xdr:col>
      <xdr:colOff>1609725</xdr:colOff>
      <xdr:row>4</xdr:row>
      <xdr:rowOff>28575</xdr:rowOff>
    </xdr:from>
    <xdr:to>
      <xdr:col>83</xdr:col>
      <xdr:colOff>1762125</xdr:colOff>
      <xdr:row>4</xdr:row>
      <xdr:rowOff>180975</xdr:rowOff>
    </xdr:to>
    <xdr:pic>
      <xdr:nvPicPr>
        <xdr:cNvPr id="3150" name="Picture 3150"/>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84</xdr:col>
      <xdr:colOff>1609725</xdr:colOff>
      <xdr:row>4</xdr:row>
      <xdr:rowOff>28575</xdr:rowOff>
    </xdr:from>
    <xdr:to>
      <xdr:col>84</xdr:col>
      <xdr:colOff>1762125</xdr:colOff>
      <xdr:row>4</xdr:row>
      <xdr:rowOff>180975</xdr:rowOff>
    </xdr:to>
    <xdr:pic>
      <xdr:nvPicPr>
        <xdr:cNvPr id="3151" name="Picture 3151"/>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85</xdr:col>
      <xdr:colOff>1609725</xdr:colOff>
      <xdr:row>4</xdr:row>
      <xdr:rowOff>28575</xdr:rowOff>
    </xdr:from>
    <xdr:to>
      <xdr:col>85</xdr:col>
      <xdr:colOff>1762125</xdr:colOff>
      <xdr:row>4</xdr:row>
      <xdr:rowOff>180975</xdr:rowOff>
    </xdr:to>
    <xdr:pic>
      <xdr:nvPicPr>
        <xdr:cNvPr id="3152" name="Picture 3152"/>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86</xdr:col>
      <xdr:colOff>1609725</xdr:colOff>
      <xdr:row>4</xdr:row>
      <xdr:rowOff>28575</xdr:rowOff>
    </xdr:from>
    <xdr:to>
      <xdr:col>86</xdr:col>
      <xdr:colOff>1762125</xdr:colOff>
      <xdr:row>4</xdr:row>
      <xdr:rowOff>180975</xdr:rowOff>
    </xdr:to>
    <xdr:pic>
      <xdr:nvPicPr>
        <xdr:cNvPr id="3153" name="Picture 3153"/>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87</xdr:col>
      <xdr:colOff>1609725</xdr:colOff>
      <xdr:row>4</xdr:row>
      <xdr:rowOff>28575</xdr:rowOff>
    </xdr:from>
    <xdr:to>
      <xdr:col>87</xdr:col>
      <xdr:colOff>1762125</xdr:colOff>
      <xdr:row>4</xdr:row>
      <xdr:rowOff>180975</xdr:rowOff>
    </xdr:to>
    <xdr:pic>
      <xdr:nvPicPr>
        <xdr:cNvPr id="3154" name="Picture 3154"/>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88</xdr:col>
      <xdr:colOff>1609725</xdr:colOff>
      <xdr:row>4</xdr:row>
      <xdr:rowOff>28575</xdr:rowOff>
    </xdr:from>
    <xdr:to>
      <xdr:col>88</xdr:col>
      <xdr:colOff>1762125</xdr:colOff>
      <xdr:row>4</xdr:row>
      <xdr:rowOff>180975</xdr:rowOff>
    </xdr:to>
    <xdr:pic>
      <xdr:nvPicPr>
        <xdr:cNvPr id="3155" name="Picture 3155"/>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89</xdr:col>
      <xdr:colOff>1609725</xdr:colOff>
      <xdr:row>4</xdr:row>
      <xdr:rowOff>28575</xdr:rowOff>
    </xdr:from>
    <xdr:to>
      <xdr:col>89</xdr:col>
      <xdr:colOff>1762125</xdr:colOff>
      <xdr:row>4</xdr:row>
      <xdr:rowOff>180975</xdr:rowOff>
    </xdr:to>
    <xdr:pic>
      <xdr:nvPicPr>
        <xdr:cNvPr id="3156" name="Picture 3156"/>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90</xdr:col>
      <xdr:colOff>1609725</xdr:colOff>
      <xdr:row>4</xdr:row>
      <xdr:rowOff>28575</xdr:rowOff>
    </xdr:from>
    <xdr:to>
      <xdr:col>90</xdr:col>
      <xdr:colOff>1762125</xdr:colOff>
      <xdr:row>4</xdr:row>
      <xdr:rowOff>180975</xdr:rowOff>
    </xdr:to>
    <xdr:pic>
      <xdr:nvPicPr>
        <xdr:cNvPr id="3157" name="Picture 3157"/>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91</xdr:col>
      <xdr:colOff>1609725</xdr:colOff>
      <xdr:row>4</xdr:row>
      <xdr:rowOff>28575</xdr:rowOff>
    </xdr:from>
    <xdr:to>
      <xdr:col>91</xdr:col>
      <xdr:colOff>1762125</xdr:colOff>
      <xdr:row>4</xdr:row>
      <xdr:rowOff>180975</xdr:rowOff>
    </xdr:to>
    <xdr:pic>
      <xdr:nvPicPr>
        <xdr:cNvPr id="3158" name="Picture 3158"/>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92</xdr:col>
      <xdr:colOff>1609725</xdr:colOff>
      <xdr:row>4</xdr:row>
      <xdr:rowOff>28575</xdr:rowOff>
    </xdr:from>
    <xdr:to>
      <xdr:col>92</xdr:col>
      <xdr:colOff>1762125</xdr:colOff>
      <xdr:row>4</xdr:row>
      <xdr:rowOff>180975</xdr:rowOff>
    </xdr:to>
    <xdr:pic>
      <xdr:nvPicPr>
        <xdr:cNvPr id="3159" name="Picture 3159"/>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93</xdr:col>
      <xdr:colOff>1609725</xdr:colOff>
      <xdr:row>4</xdr:row>
      <xdr:rowOff>28575</xdr:rowOff>
    </xdr:from>
    <xdr:to>
      <xdr:col>93</xdr:col>
      <xdr:colOff>1762125</xdr:colOff>
      <xdr:row>4</xdr:row>
      <xdr:rowOff>180975</xdr:rowOff>
    </xdr:to>
    <xdr:pic>
      <xdr:nvPicPr>
        <xdr:cNvPr id="3160" name="Picture 3160"/>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94</xdr:col>
      <xdr:colOff>1609725</xdr:colOff>
      <xdr:row>4</xdr:row>
      <xdr:rowOff>28575</xdr:rowOff>
    </xdr:from>
    <xdr:to>
      <xdr:col>94</xdr:col>
      <xdr:colOff>1762125</xdr:colOff>
      <xdr:row>4</xdr:row>
      <xdr:rowOff>180975</xdr:rowOff>
    </xdr:to>
    <xdr:pic>
      <xdr:nvPicPr>
        <xdr:cNvPr id="3161" name="Picture 3161"/>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95</xdr:col>
      <xdr:colOff>1609725</xdr:colOff>
      <xdr:row>4</xdr:row>
      <xdr:rowOff>28575</xdr:rowOff>
    </xdr:from>
    <xdr:to>
      <xdr:col>95</xdr:col>
      <xdr:colOff>1762125</xdr:colOff>
      <xdr:row>4</xdr:row>
      <xdr:rowOff>180975</xdr:rowOff>
    </xdr:to>
    <xdr:pic>
      <xdr:nvPicPr>
        <xdr:cNvPr id="3162" name="Picture 3162"/>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96</xdr:col>
      <xdr:colOff>1609725</xdr:colOff>
      <xdr:row>4</xdr:row>
      <xdr:rowOff>28575</xdr:rowOff>
    </xdr:from>
    <xdr:to>
      <xdr:col>96</xdr:col>
      <xdr:colOff>1762125</xdr:colOff>
      <xdr:row>4</xdr:row>
      <xdr:rowOff>180975</xdr:rowOff>
    </xdr:to>
    <xdr:pic>
      <xdr:nvPicPr>
        <xdr:cNvPr id="3163" name="Picture 3163"/>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97</xdr:col>
      <xdr:colOff>1609725</xdr:colOff>
      <xdr:row>4</xdr:row>
      <xdr:rowOff>28575</xdr:rowOff>
    </xdr:from>
    <xdr:to>
      <xdr:col>97</xdr:col>
      <xdr:colOff>1762125</xdr:colOff>
      <xdr:row>4</xdr:row>
      <xdr:rowOff>180975</xdr:rowOff>
    </xdr:to>
    <xdr:pic>
      <xdr:nvPicPr>
        <xdr:cNvPr id="3164" name="Picture 3164"/>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98</xdr:col>
      <xdr:colOff>1609725</xdr:colOff>
      <xdr:row>4</xdr:row>
      <xdr:rowOff>28575</xdr:rowOff>
    </xdr:from>
    <xdr:to>
      <xdr:col>98</xdr:col>
      <xdr:colOff>1762125</xdr:colOff>
      <xdr:row>4</xdr:row>
      <xdr:rowOff>180975</xdr:rowOff>
    </xdr:to>
    <xdr:pic>
      <xdr:nvPicPr>
        <xdr:cNvPr id="3165" name="Picture 3165"/>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99</xdr:col>
      <xdr:colOff>1609725</xdr:colOff>
      <xdr:row>4</xdr:row>
      <xdr:rowOff>28575</xdr:rowOff>
    </xdr:from>
    <xdr:to>
      <xdr:col>99</xdr:col>
      <xdr:colOff>1762125</xdr:colOff>
      <xdr:row>4</xdr:row>
      <xdr:rowOff>180975</xdr:rowOff>
    </xdr:to>
    <xdr:pic>
      <xdr:nvPicPr>
        <xdr:cNvPr id="3166" name="Picture 3166"/>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100</xdr:col>
      <xdr:colOff>1609725</xdr:colOff>
      <xdr:row>4</xdr:row>
      <xdr:rowOff>28575</xdr:rowOff>
    </xdr:from>
    <xdr:to>
      <xdr:col>100</xdr:col>
      <xdr:colOff>1762125</xdr:colOff>
      <xdr:row>4</xdr:row>
      <xdr:rowOff>180975</xdr:rowOff>
    </xdr:to>
    <xdr:pic>
      <xdr:nvPicPr>
        <xdr:cNvPr id="3167" name="Picture 3167"/>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101</xdr:col>
      <xdr:colOff>1609725</xdr:colOff>
      <xdr:row>4</xdr:row>
      <xdr:rowOff>28575</xdr:rowOff>
    </xdr:from>
    <xdr:to>
      <xdr:col>101</xdr:col>
      <xdr:colOff>1762125</xdr:colOff>
      <xdr:row>4</xdr:row>
      <xdr:rowOff>180975</xdr:rowOff>
    </xdr:to>
    <xdr:pic>
      <xdr:nvPicPr>
        <xdr:cNvPr id="3168" name="Picture 316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102</xdr:col>
      <xdr:colOff>1609725</xdr:colOff>
      <xdr:row>4</xdr:row>
      <xdr:rowOff>28575</xdr:rowOff>
    </xdr:from>
    <xdr:to>
      <xdr:col>102</xdr:col>
      <xdr:colOff>1762125</xdr:colOff>
      <xdr:row>4</xdr:row>
      <xdr:rowOff>180975</xdr:rowOff>
    </xdr:to>
    <xdr:pic>
      <xdr:nvPicPr>
        <xdr:cNvPr id="3169" name="Picture 3169"/>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103</xdr:col>
      <xdr:colOff>1609725</xdr:colOff>
      <xdr:row>4</xdr:row>
      <xdr:rowOff>28575</xdr:rowOff>
    </xdr:from>
    <xdr:to>
      <xdr:col>103</xdr:col>
      <xdr:colOff>1762125</xdr:colOff>
      <xdr:row>4</xdr:row>
      <xdr:rowOff>180975</xdr:rowOff>
    </xdr:to>
    <xdr:pic>
      <xdr:nvPicPr>
        <xdr:cNvPr id="3170" name="Picture 3170"/>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104</xdr:col>
      <xdr:colOff>1609725</xdr:colOff>
      <xdr:row>4</xdr:row>
      <xdr:rowOff>28575</xdr:rowOff>
    </xdr:from>
    <xdr:to>
      <xdr:col>104</xdr:col>
      <xdr:colOff>1762125</xdr:colOff>
      <xdr:row>4</xdr:row>
      <xdr:rowOff>180975</xdr:rowOff>
    </xdr:to>
    <xdr:pic>
      <xdr:nvPicPr>
        <xdr:cNvPr id="3171" name="Picture 3171"/>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105</xdr:col>
      <xdr:colOff>1609725</xdr:colOff>
      <xdr:row>4</xdr:row>
      <xdr:rowOff>28575</xdr:rowOff>
    </xdr:from>
    <xdr:to>
      <xdr:col>105</xdr:col>
      <xdr:colOff>1762125</xdr:colOff>
      <xdr:row>4</xdr:row>
      <xdr:rowOff>180975</xdr:rowOff>
    </xdr:to>
    <xdr:pic>
      <xdr:nvPicPr>
        <xdr:cNvPr id="3172" name="Picture 3172"/>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106</xdr:col>
      <xdr:colOff>1609725</xdr:colOff>
      <xdr:row>4</xdr:row>
      <xdr:rowOff>28575</xdr:rowOff>
    </xdr:from>
    <xdr:to>
      <xdr:col>106</xdr:col>
      <xdr:colOff>1762125</xdr:colOff>
      <xdr:row>4</xdr:row>
      <xdr:rowOff>180975</xdr:rowOff>
    </xdr:to>
    <xdr:pic>
      <xdr:nvPicPr>
        <xdr:cNvPr id="3173" name="Picture 3173"/>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107</xdr:col>
      <xdr:colOff>1609725</xdr:colOff>
      <xdr:row>4</xdr:row>
      <xdr:rowOff>28575</xdr:rowOff>
    </xdr:from>
    <xdr:to>
      <xdr:col>107</xdr:col>
      <xdr:colOff>1762125</xdr:colOff>
      <xdr:row>4</xdr:row>
      <xdr:rowOff>180975</xdr:rowOff>
    </xdr:to>
    <xdr:pic>
      <xdr:nvPicPr>
        <xdr:cNvPr id="3174" name="Picture 3174"/>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108</xdr:col>
      <xdr:colOff>1609725</xdr:colOff>
      <xdr:row>4</xdr:row>
      <xdr:rowOff>28575</xdr:rowOff>
    </xdr:from>
    <xdr:to>
      <xdr:col>108</xdr:col>
      <xdr:colOff>1762125</xdr:colOff>
      <xdr:row>4</xdr:row>
      <xdr:rowOff>180975</xdr:rowOff>
    </xdr:to>
    <xdr:pic>
      <xdr:nvPicPr>
        <xdr:cNvPr id="3175" name="Picture 3175"/>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109</xdr:col>
      <xdr:colOff>1609725</xdr:colOff>
      <xdr:row>4</xdr:row>
      <xdr:rowOff>28575</xdr:rowOff>
    </xdr:from>
    <xdr:to>
      <xdr:col>109</xdr:col>
      <xdr:colOff>1762125</xdr:colOff>
      <xdr:row>4</xdr:row>
      <xdr:rowOff>180975</xdr:rowOff>
    </xdr:to>
    <xdr:pic>
      <xdr:nvPicPr>
        <xdr:cNvPr id="3176" name="Picture 3176"/>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110</xdr:col>
      <xdr:colOff>1609725</xdr:colOff>
      <xdr:row>4</xdr:row>
      <xdr:rowOff>28575</xdr:rowOff>
    </xdr:from>
    <xdr:to>
      <xdr:col>110</xdr:col>
      <xdr:colOff>1762125</xdr:colOff>
      <xdr:row>4</xdr:row>
      <xdr:rowOff>180975</xdr:rowOff>
    </xdr:to>
    <xdr:pic>
      <xdr:nvPicPr>
        <xdr:cNvPr id="3177" name="Picture 3177"/>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111</xdr:col>
      <xdr:colOff>1609725</xdr:colOff>
      <xdr:row>4</xdr:row>
      <xdr:rowOff>28575</xdr:rowOff>
    </xdr:from>
    <xdr:to>
      <xdr:col>111</xdr:col>
      <xdr:colOff>1762125</xdr:colOff>
      <xdr:row>4</xdr:row>
      <xdr:rowOff>180975</xdr:rowOff>
    </xdr:to>
    <xdr:pic>
      <xdr:nvPicPr>
        <xdr:cNvPr id="3178" name="Picture 3178"/>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112</xdr:col>
      <xdr:colOff>1609725</xdr:colOff>
      <xdr:row>4</xdr:row>
      <xdr:rowOff>28575</xdr:rowOff>
    </xdr:from>
    <xdr:to>
      <xdr:col>112</xdr:col>
      <xdr:colOff>1762125</xdr:colOff>
      <xdr:row>4</xdr:row>
      <xdr:rowOff>180975</xdr:rowOff>
    </xdr:to>
    <xdr:pic>
      <xdr:nvPicPr>
        <xdr:cNvPr id="3179" name="Picture 3179"/>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113</xdr:col>
      <xdr:colOff>1609725</xdr:colOff>
      <xdr:row>4</xdr:row>
      <xdr:rowOff>28575</xdr:rowOff>
    </xdr:from>
    <xdr:to>
      <xdr:col>113</xdr:col>
      <xdr:colOff>1762125</xdr:colOff>
      <xdr:row>4</xdr:row>
      <xdr:rowOff>180975</xdr:rowOff>
    </xdr:to>
    <xdr:pic>
      <xdr:nvPicPr>
        <xdr:cNvPr id="3180" name="Picture 3180"/>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114</xdr:col>
      <xdr:colOff>1609725</xdr:colOff>
      <xdr:row>4</xdr:row>
      <xdr:rowOff>28575</xdr:rowOff>
    </xdr:from>
    <xdr:to>
      <xdr:col>114</xdr:col>
      <xdr:colOff>1762125</xdr:colOff>
      <xdr:row>4</xdr:row>
      <xdr:rowOff>180975</xdr:rowOff>
    </xdr:to>
    <xdr:pic>
      <xdr:nvPicPr>
        <xdr:cNvPr id="3181" name="Picture 3181"/>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115</xdr:col>
      <xdr:colOff>1609725</xdr:colOff>
      <xdr:row>4</xdr:row>
      <xdr:rowOff>28575</xdr:rowOff>
    </xdr:from>
    <xdr:to>
      <xdr:col>115</xdr:col>
      <xdr:colOff>1762125</xdr:colOff>
      <xdr:row>4</xdr:row>
      <xdr:rowOff>180975</xdr:rowOff>
    </xdr:to>
    <xdr:pic>
      <xdr:nvPicPr>
        <xdr:cNvPr id="3182" name="Picture 3182"/>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116</xdr:col>
      <xdr:colOff>1609725</xdr:colOff>
      <xdr:row>4</xdr:row>
      <xdr:rowOff>28575</xdr:rowOff>
    </xdr:from>
    <xdr:to>
      <xdr:col>116</xdr:col>
      <xdr:colOff>1762125</xdr:colOff>
      <xdr:row>4</xdr:row>
      <xdr:rowOff>180975</xdr:rowOff>
    </xdr:to>
    <xdr:pic>
      <xdr:nvPicPr>
        <xdr:cNvPr id="3183" name="Picture 3183"/>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117</xdr:col>
      <xdr:colOff>1609725</xdr:colOff>
      <xdr:row>4</xdr:row>
      <xdr:rowOff>28575</xdr:rowOff>
    </xdr:from>
    <xdr:to>
      <xdr:col>117</xdr:col>
      <xdr:colOff>1762125</xdr:colOff>
      <xdr:row>4</xdr:row>
      <xdr:rowOff>180975</xdr:rowOff>
    </xdr:to>
    <xdr:pic>
      <xdr:nvPicPr>
        <xdr:cNvPr id="3184" name="Picture 3184"/>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118</xdr:col>
      <xdr:colOff>1609725</xdr:colOff>
      <xdr:row>4</xdr:row>
      <xdr:rowOff>28575</xdr:rowOff>
    </xdr:from>
    <xdr:to>
      <xdr:col>118</xdr:col>
      <xdr:colOff>1762125</xdr:colOff>
      <xdr:row>4</xdr:row>
      <xdr:rowOff>180975</xdr:rowOff>
    </xdr:to>
    <xdr:pic>
      <xdr:nvPicPr>
        <xdr:cNvPr id="3185" name="Picture 3185"/>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119</xdr:col>
      <xdr:colOff>1609725</xdr:colOff>
      <xdr:row>4</xdr:row>
      <xdr:rowOff>28575</xdr:rowOff>
    </xdr:from>
    <xdr:to>
      <xdr:col>119</xdr:col>
      <xdr:colOff>1762125</xdr:colOff>
      <xdr:row>4</xdr:row>
      <xdr:rowOff>180975</xdr:rowOff>
    </xdr:to>
    <xdr:pic>
      <xdr:nvPicPr>
        <xdr:cNvPr id="3186" name="Picture 3186"/>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120</xdr:col>
      <xdr:colOff>1609725</xdr:colOff>
      <xdr:row>4</xdr:row>
      <xdr:rowOff>28575</xdr:rowOff>
    </xdr:from>
    <xdr:to>
      <xdr:col>120</xdr:col>
      <xdr:colOff>1762125</xdr:colOff>
      <xdr:row>4</xdr:row>
      <xdr:rowOff>180975</xdr:rowOff>
    </xdr:to>
    <xdr:pic>
      <xdr:nvPicPr>
        <xdr:cNvPr id="3187" name="Picture 3187"/>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121</xdr:col>
      <xdr:colOff>1609725</xdr:colOff>
      <xdr:row>4</xdr:row>
      <xdr:rowOff>28575</xdr:rowOff>
    </xdr:from>
    <xdr:to>
      <xdr:col>121</xdr:col>
      <xdr:colOff>1762125</xdr:colOff>
      <xdr:row>4</xdr:row>
      <xdr:rowOff>180975</xdr:rowOff>
    </xdr:to>
    <xdr:pic>
      <xdr:nvPicPr>
        <xdr:cNvPr id="3188" name="Picture 3188"/>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122</xdr:col>
      <xdr:colOff>1609725</xdr:colOff>
      <xdr:row>4</xdr:row>
      <xdr:rowOff>28575</xdr:rowOff>
    </xdr:from>
    <xdr:to>
      <xdr:col>122</xdr:col>
      <xdr:colOff>1762125</xdr:colOff>
      <xdr:row>4</xdr:row>
      <xdr:rowOff>180975</xdr:rowOff>
    </xdr:to>
    <xdr:pic>
      <xdr:nvPicPr>
        <xdr:cNvPr id="3189" name="Picture 3189"/>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123</xdr:col>
      <xdr:colOff>1609725</xdr:colOff>
      <xdr:row>4</xdr:row>
      <xdr:rowOff>28575</xdr:rowOff>
    </xdr:from>
    <xdr:to>
      <xdr:col>123</xdr:col>
      <xdr:colOff>1762125</xdr:colOff>
      <xdr:row>4</xdr:row>
      <xdr:rowOff>180975</xdr:rowOff>
    </xdr:to>
    <xdr:pic>
      <xdr:nvPicPr>
        <xdr:cNvPr id="3190" name="Picture 3190"/>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124</xdr:col>
      <xdr:colOff>1609725</xdr:colOff>
      <xdr:row>4</xdr:row>
      <xdr:rowOff>28575</xdr:rowOff>
    </xdr:from>
    <xdr:to>
      <xdr:col>124</xdr:col>
      <xdr:colOff>1762125</xdr:colOff>
      <xdr:row>4</xdr:row>
      <xdr:rowOff>180975</xdr:rowOff>
    </xdr:to>
    <xdr:pic>
      <xdr:nvPicPr>
        <xdr:cNvPr id="3191" name="Picture 3191"/>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125</xdr:col>
      <xdr:colOff>1609725</xdr:colOff>
      <xdr:row>4</xdr:row>
      <xdr:rowOff>28575</xdr:rowOff>
    </xdr:from>
    <xdr:to>
      <xdr:col>125</xdr:col>
      <xdr:colOff>1762125</xdr:colOff>
      <xdr:row>4</xdr:row>
      <xdr:rowOff>180975</xdr:rowOff>
    </xdr:to>
    <xdr:pic>
      <xdr:nvPicPr>
        <xdr:cNvPr id="3192" name="Picture 3192"/>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126</xdr:col>
      <xdr:colOff>1609725</xdr:colOff>
      <xdr:row>4</xdr:row>
      <xdr:rowOff>28575</xdr:rowOff>
    </xdr:from>
    <xdr:to>
      <xdr:col>126</xdr:col>
      <xdr:colOff>1762125</xdr:colOff>
      <xdr:row>4</xdr:row>
      <xdr:rowOff>180975</xdr:rowOff>
    </xdr:to>
    <xdr:pic>
      <xdr:nvPicPr>
        <xdr:cNvPr id="3193" name="Picture 3193"/>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127</xdr:col>
      <xdr:colOff>1609725</xdr:colOff>
      <xdr:row>4</xdr:row>
      <xdr:rowOff>28575</xdr:rowOff>
    </xdr:from>
    <xdr:to>
      <xdr:col>127</xdr:col>
      <xdr:colOff>1762125</xdr:colOff>
      <xdr:row>4</xdr:row>
      <xdr:rowOff>180975</xdr:rowOff>
    </xdr:to>
    <xdr:pic>
      <xdr:nvPicPr>
        <xdr:cNvPr id="3194" name="Picture 3194"/>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128</xdr:col>
      <xdr:colOff>1609725</xdr:colOff>
      <xdr:row>4</xdr:row>
      <xdr:rowOff>28575</xdr:rowOff>
    </xdr:from>
    <xdr:to>
      <xdr:col>128</xdr:col>
      <xdr:colOff>1762125</xdr:colOff>
      <xdr:row>4</xdr:row>
      <xdr:rowOff>180975</xdr:rowOff>
    </xdr:to>
    <xdr:pic>
      <xdr:nvPicPr>
        <xdr:cNvPr id="3195" name="Picture 3195"/>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129</xdr:col>
      <xdr:colOff>1609725</xdr:colOff>
      <xdr:row>4</xdr:row>
      <xdr:rowOff>28575</xdr:rowOff>
    </xdr:from>
    <xdr:to>
      <xdr:col>129</xdr:col>
      <xdr:colOff>1762125</xdr:colOff>
      <xdr:row>4</xdr:row>
      <xdr:rowOff>180975</xdr:rowOff>
    </xdr:to>
    <xdr:pic>
      <xdr:nvPicPr>
        <xdr:cNvPr id="3196" name="Picture 3196"/>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130</xdr:col>
      <xdr:colOff>1609725</xdr:colOff>
      <xdr:row>4</xdr:row>
      <xdr:rowOff>28575</xdr:rowOff>
    </xdr:from>
    <xdr:to>
      <xdr:col>130</xdr:col>
      <xdr:colOff>1762125</xdr:colOff>
      <xdr:row>4</xdr:row>
      <xdr:rowOff>180975</xdr:rowOff>
    </xdr:to>
    <xdr:pic>
      <xdr:nvPicPr>
        <xdr:cNvPr id="3197" name="Picture 3197"/>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131</xdr:col>
      <xdr:colOff>1609725</xdr:colOff>
      <xdr:row>4</xdr:row>
      <xdr:rowOff>28575</xdr:rowOff>
    </xdr:from>
    <xdr:to>
      <xdr:col>131</xdr:col>
      <xdr:colOff>1762125</xdr:colOff>
      <xdr:row>4</xdr:row>
      <xdr:rowOff>180975</xdr:rowOff>
    </xdr:to>
    <xdr:pic>
      <xdr:nvPicPr>
        <xdr:cNvPr id="3198" name="Picture 3198"/>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132</xdr:col>
      <xdr:colOff>1609725</xdr:colOff>
      <xdr:row>4</xdr:row>
      <xdr:rowOff>28575</xdr:rowOff>
    </xdr:from>
    <xdr:to>
      <xdr:col>132</xdr:col>
      <xdr:colOff>1762125</xdr:colOff>
      <xdr:row>4</xdr:row>
      <xdr:rowOff>180975</xdr:rowOff>
    </xdr:to>
    <xdr:pic>
      <xdr:nvPicPr>
        <xdr:cNvPr id="3199" name="Picture 3199"/>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133</xdr:col>
      <xdr:colOff>1609725</xdr:colOff>
      <xdr:row>4</xdr:row>
      <xdr:rowOff>28575</xdr:rowOff>
    </xdr:from>
    <xdr:to>
      <xdr:col>133</xdr:col>
      <xdr:colOff>1762125</xdr:colOff>
      <xdr:row>4</xdr:row>
      <xdr:rowOff>180975</xdr:rowOff>
    </xdr:to>
    <xdr:pic>
      <xdr:nvPicPr>
        <xdr:cNvPr id="3200" name="Picture 3200"/>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134</xdr:col>
      <xdr:colOff>1609725</xdr:colOff>
      <xdr:row>4</xdr:row>
      <xdr:rowOff>28575</xdr:rowOff>
    </xdr:from>
    <xdr:to>
      <xdr:col>134</xdr:col>
      <xdr:colOff>1762125</xdr:colOff>
      <xdr:row>4</xdr:row>
      <xdr:rowOff>180975</xdr:rowOff>
    </xdr:to>
    <xdr:pic>
      <xdr:nvPicPr>
        <xdr:cNvPr id="3201" name="Picture 3201"/>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135</xdr:col>
      <xdr:colOff>1609725</xdr:colOff>
      <xdr:row>4</xdr:row>
      <xdr:rowOff>28575</xdr:rowOff>
    </xdr:from>
    <xdr:to>
      <xdr:col>135</xdr:col>
      <xdr:colOff>1762125</xdr:colOff>
      <xdr:row>4</xdr:row>
      <xdr:rowOff>180975</xdr:rowOff>
    </xdr:to>
    <xdr:pic>
      <xdr:nvPicPr>
        <xdr:cNvPr id="3202" name="Picture 3202"/>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136</xdr:col>
      <xdr:colOff>1609725</xdr:colOff>
      <xdr:row>4</xdr:row>
      <xdr:rowOff>28575</xdr:rowOff>
    </xdr:from>
    <xdr:to>
      <xdr:col>136</xdr:col>
      <xdr:colOff>1762125</xdr:colOff>
      <xdr:row>4</xdr:row>
      <xdr:rowOff>180975</xdr:rowOff>
    </xdr:to>
    <xdr:pic>
      <xdr:nvPicPr>
        <xdr:cNvPr id="3203" name="Picture 3203"/>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137</xdr:col>
      <xdr:colOff>1609725</xdr:colOff>
      <xdr:row>4</xdr:row>
      <xdr:rowOff>28575</xdr:rowOff>
    </xdr:from>
    <xdr:to>
      <xdr:col>137</xdr:col>
      <xdr:colOff>1762125</xdr:colOff>
      <xdr:row>4</xdr:row>
      <xdr:rowOff>180975</xdr:rowOff>
    </xdr:to>
    <xdr:pic>
      <xdr:nvPicPr>
        <xdr:cNvPr id="3204" name="Picture 3204"/>
        <xdr:cNvPicPr>
          <a:picLocks noChangeAspect="1"/>
        </xdr:cNvPicPr>
      </xdr:nvPicPr>
      <xdr:blipFill rotWithShape="1">
        <a:blip xmlns:r="http://schemas.openxmlformats.org/officeDocument/2006/relationships" r:embed="rId5"/>
        <a:srcRect/>
        <a:stretch>
          <a:fillRect/>
        </a:stretch>
      </xdr:blipFill>
      <xdr:spPr>
        <a:prstGeom prst="rect">
          <a:avLst/>
        </a:prstGeom>
        <a:noFill/>
      </xdr:spPr>
    </xdr:pic>
    <xdr:clientData/>
  </xdr:twoCellAnchor>
  <xdr:twoCellAnchor editAs="oneCell">
    <xdr:from>
      <xdr:col>138</xdr:col>
      <xdr:colOff>1609725</xdr:colOff>
      <xdr:row>4</xdr:row>
      <xdr:rowOff>28575</xdr:rowOff>
    </xdr:from>
    <xdr:to>
      <xdr:col>138</xdr:col>
      <xdr:colOff>1762125</xdr:colOff>
      <xdr:row>4</xdr:row>
      <xdr:rowOff>180975</xdr:rowOff>
    </xdr:to>
    <xdr:pic>
      <xdr:nvPicPr>
        <xdr:cNvPr id="3205" name="Picture 320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139</xdr:col>
      <xdr:colOff>1609725</xdr:colOff>
      <xdr:row>4</xdr:row>
      <xdr:rowOff>28575</xdr:rowOff>
    </xdr:from>
    <xdr:to>
      <xdr:col>139</xdr:col>
      <xdr:colOff>1762125</xdr:colOff>
      <xdr:row>4</xdr:row>
      <xdr:rowOff>180975</xdr:rowOff>
    </xdr:to>
    <xdr:pic>
      <xdr:nvPicPr>
        <xdr:cNvPr id="3206" name="Picture 320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140</xdr:col>
      <xdr:colOff>1609725</xdr:colOff>
      <xdr:row>4</xdr:row>
      <xdr:rowOff>28575</xdr:rowOff>
    </xdr:from>
    <xdr:to>
      <xdr:col>140</xdr:col>
      <xdr:colOff>1762125</xdr:colOff>
      <xdr:row>4</xdr:row>
      <xdr:rowOff>180975</xdr:rowOff>
    </xdr:to>
    <xdr:pic>
      <xdr:nvPicPr>
        <xdr:cNvPr id="3207" name="Picture 320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141</xdr:col>
      <xdr:colOff>1609725</xdr:colOff>
      <xdr:row>4</xdr:row>
      <xdr:rowOff>28575</xdr:rowOff>
    </xdr:from>
    <xdr:to>
      <xdr:col>141</xdr:col>
      <xdr:colOff>1762125</xdr:colOff>
      <xdr:row>4</xdr:row>
      <xdr:rowOff>180975</xdr:rowOff>
    </xdr:to>
    <xdr:pic>
      <xdr:nvPicPr>
        <xdr:cNvPr id="3208" name="Picture 320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142</xdr:col>
      <xdr:colOff>1609725</xdr:colOff>
      <xdr:row>4</xdr:row>
      <xdr:rowOff>28575</xdr:rowOff>
    </xdr:from>
    <xdr:to>
      <xdr:col>142</xdr:col>
      <xdr:colOff>1762125</xdr:colOff>
      <xdr:row>4</xdr:row>
      <xdr:rowOff>180975</xdr:rowOff>
    </xdr:to>
    <xdr:pic>
      <xdr:nvPicPr>
        <xdr:cNvPr id="3209" name="Picture 3209"/>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143</xdr:col>
      <xdr:colOff>1609725</xdr:colOff>
      <xdr:row>4</xdr:row>
      <xdr:rowOff>28575</xdr:rowOff>
    </xdr:from>
    <xdr:to>
      <xdr:col>143</xdr:col>
      <xdr:colOff>1762125</xdr:colOff>
      <xdr:row>4</xdr:row>
      <xdr:rowOff>180975</xdr:rowOff>
    </xdr:to>
    <xdr:pic>
      <xdr:nvPicPr>
        <xdr:cNvPr id="3210" name="Picture 3210"/>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144</xdr:col>
      <xdr:colOff>1609725</xdr:colOff>
      <xdr:row>4</xdr:row>
      <xdr:rowOff>28575</xdr:rowOff>
    </xdr:from>
    <xdr:to>
      <xdr:col>144</xdr:col>
      <xdr:colOff>1762125</xdr:colOff>
      <xdr:row>4</xdr:row>
      <xdr:rowOff>180975</xdr:rowOff>
    </xdr:to>
    <xdr:pic>
      <xdr:nvPicPr>
        <xdr:cNvPr id="3211" name="Picture 3211"/>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145</xdr:col>
      <xdr:colOff>1609725</xdr:colOff>
      <xdr:row>4</xdr:row>
      <xdr:rowOff>28575</xdr:rowOff>
    </xdr:from>
    <xdr:to>
      <xdr:col>145</xdr:col>
      <xdr:colOff>1762125</xdr:colOff>
      <xdr:row>4</xdr:row>
      <xdr:rowOff>180975</xdr:rowOff>
    </xdr:to>
    <xdr:pic>
      <xdr:nvPicPr>
        <xdr:cNvPr id="3212" name="Picture 3212"/>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146</xdr:col>
      <xdr:colOff>1609725</xdr:colOff>
      <xdr:row>4</xdr:row>
      <xdr:rowOff>28575</xdr:rowOff>
    </xdr:from>
    <xdr:to>
      <xdr:col>146</xdr:col>
      <xdr:colOff>1762125</xdr:colOff>
      <xdr:row>4</xdr:row>
      <xdr:rowOff>180975</xdr:rowOff>
    </xdr:to>
    <xdr:pic>
      <xdr:nvPicPr>
        <xdr:cNvPr id="3213" name="Picture 3213"/>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147</xdr:col>
      <xdr:colOff>1609725</xdr:colOff>
      <xdr:row>4</xdr:row>
      <xdr:rowOff>28575</xdr:rowOff>
    </xdr:from>
    <xdr:to>
      <xdr:col>147</xdr:col>
      <xdr:colOff>1762125</xdr:colOff>
      <xdr:row>4</xdr:row>
      <xdr:rowOff>180975</xdr:rowOff>
    </xdr:to>
    <xdr:pic>
      <xdr:nvPicPr>
        <xdr:cNvPr id="3214" name="Picture 3214"/>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148</xdr:col>
      <xdr:colOff>1609725</xdr:colOff>
      <xdr:row>4</xdr:row>
      <xdr:rowOff>28575</xdr:rowOff>
    </xdr:from>
    <xdr:to>
      <xdr:col>148</xdr:col>
      <xdr:colOff>1762125</xdr:colOff>
      <xdr:row>4</xdr:row>
      <xdr:rowOff>180975</xdr:rowOff>
    </xdr:to>
    <xdr:pic>
      <xdr:nvPicPr>
        <xdr:cNvPr id="3215" name="Picture 3215"/>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149</xdr:col>
      <xdr:colOff>1609725</xdr:colOff>
      <xdr:row>4</xdr:row>
      <xdr:rowOff>28575</xdr:rowOff>
    </xdr:from>
    <xdr:to>
      <xdr:col>149</xdr:col>
      <xdr:colOff>1762125</xdr:colOff>
      <xdr:row>4</xdr:row>
      <xdr:rowOff>180975</xdr:rowOff>
    </xdr:to>
    <xdr:pic>
      <xdr:nvPicPr>
        <xdr:cNvPr id="3216" name="Picture 3216"/>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150</xdr:col>
      <xdr:colOff>1609725</xdr:colOff>
      <xdr:row>4</xdr:row>
      <xdr:rowOff>28575</xdr:rowOff>
    </xdr:from>
    <xdr:to>
      <xdr:col>150</xdr:col>
      <xdr:colOff>1762125</xdr:colOff>
      <xdr:row>4</xdr:row>
      <xdr:rowOff>180975</xdr:rowOff>
    </xdr:to>
    <xdr:pic>
      <xdr:nvPicPr>
        <xdr:cNvPr id="3217" name="Picture 3217"/>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151</xdr:col>
      <xdr:colOff>1609725</xdr:colOff>
      <xdr:row>4</xdr:row>
      <xdr:rowOff>28575</xdr:rowOff>
    </xdr:from>
    <xdr:to>
      <xdr:col>151</xdr:col>
      <xdr:colOff>1762125</xdr:colOff>
      <xdr:row>4</xdr:row>
      <xdr:rowOff>180975</xdr:rowOff>
    </xdr:to>
    <xdr:pic>
      <xdr:nvPicPr>
        <xdr:cNvPr id="3218" name="Picture 3218"/>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152</xdr:col>
      <xdr:colOff>1609725</xdr:colOff>
      <xdr:row>4</xdr:row>
      <xdr:rowOff>28575</xdr:rowOff>
    </xdr:from>
    <xdr:to>
      <xdr:col>152</xdr:col>
      <xdr:colOff>1762125</xdr:colOff>
      <xdr:row>4</xdr:row>
      <xdr:rowOff>180975</xdr:rowOff>
    </xdr:to>
    <xdr:pic>
      <xdr:nvPicPr>
        <xdr:cNvPr id="3219" name="Picture 3219"/>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153</xdr:col>
      <xdr:colOff>1609725</xdr:colOff>
      <xdr:row>4</xdr:row>
      <xdr:rowOff>28575</xdr:rowOff>
    </xdr:from>
    <xdr:to>
      <xdr:col>153</xdr:col>
      <xdr:colOff>1762125</xdr:colOff>
      <xdr:row>4</xdr:row>
      <xdr:rowOff>180975</xdr:rowOff>
    </xdr:to>
    <xdr:pic>
      <xdr:nvPicPr>
        <xdr:cNvPr id="3220" name="Picture 3220"/>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154</xdr:col>
      <xdr:colOff>1609725</xdr:colOff>
      <xdr:row>4</xdr:row>
      <xdr:rowOff>28575</xdr:rowOff>
    </xdr:from>
    <xdr:to>
      <xdr:col>154</xdr:col>
      <xdr:colOff>1762125</xdr:colOff>
      <xdr:row>4</xdr:row>
      <xdr:rowOff>180975</xdr:rowOff>
    </xdr:to>
    <xdr:pic>
      <xdr:nvPicPr>
        <xdr:cNvPr id="3221" name="Picture 3221"/>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155</xdr:col>
      <xdr:colOff>1609725</xdr:colOff>
      <xdr:row>4</xdr:row>
      <xdr:rowOff>28575</xdr:rowOff>
    </xdr:from>
    <xdr:to>
      <xdr:col>155</xdr:col>
      <xdr:colOff>1762125</xdr:colOff>
      <xdr:row>4</xdr:row>
      <xdr:rowOff>180975</xdr:rowOff>
    </xdr:to>
    <xdr:pic>
      <xdr:nvPicPr>
        <xdr:cNvPr id="3222" name="Picture 3222"/>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156</xdr:col>
      <xdr:colOff>1609725</xdr:colOff>
      <xdr:row>4</xdr:row>
      <xdr:rowOff>28575</xdr:rowOff>
    </xdr:from>
    <xdr:to>
      <xdr:col>156</xdr:col>
      <xdr:colOff>1762125</xdr:colOff>
      <xdr:row>4</xdr:row>
      <xdr:rowOff>180975</xdr:rowOff>
    </xdr:to>
    <xdr:pic>
      <xdr:nvPicPr>
        <xdr:cNvPr id="3223" name="Picture 3223"/>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157</xdr:col>
      <xdr:colOff>1609725</xdr:colOff>
      <xdr:row>4</xdr:row>
      <xdr:rowOff>28575</xdr:rowOff>
    </xdr:from>
    <xdr:to>
      <xdr:col>157</xdr:col>
      <xdr:colOff>1762125</xdr:colOff>
      <xdr:row>4</xdr:row>
      <xdr:rowOff>180975</xdr:rowOff>
    </xdr:to>
    <xdr:pic>
      <xdr:nvPicPr>
        <xdr:cNvPr id="3224" name="Picture 3224"/>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sheetPr>
  <dimension ref="A1:IN177"/>
  <sheetViews>
    <sheetView tabSelected="1" workbookViewId="0">
      <selection sqref="A1:E12"/>
    </sheetView>
  </sheetViews>
  <sheetFormatPr defaultColWidth="9.140625" defaultRowHeight="15" x14ac:dyDescent="0.25"/>
  <cols>
    <col min="1" max="1" width="5.7109375" customWidth="1"/>
    <col min="2" max="5" width="19.5703125" customWidth="1"/>
    <col min="6" max="6" width="23.28515625" customWidth="1"/>
    <col min="7" max="248" width="5.7109375" customWidth="1"/>
  </cols>
  <sheetData>
    <row r="1" spans="1:248" ht="16.350000000000001" customHeight="1" x14ac:dyDescent="0.25">
      <c r="A1" s="32" t="s">
        <v>0</v>
      </c>
      <c r="B1" s="33"/>
      <c r="C1" s="33"/>
      <c r="D1" s="33"/>
      <c r="E1" s="34"/>
      <c r="F1" s="25" t="s">
        <v>1</v>
      </c>
      <c r="G1" s="25" t="s">
        <v>2</v>
      </c>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c r="BD1" s="26"/>
      <c r="BE1" s="26"/>
      <c r="BF1" s="26"/>
      <c r="BG1" s="26"/>
      <c r="BH1" s="26"/>
      <c r="BI1" s="26"/>
      <c r="BJ1" s="26"/>
      <c r="BK1" s="26"/>
      <c r="BL1" s="26"/>
      <c r="BM1" s="26"/>
      <c r="BN1" s="26"/>
      <c r="BO1" s="26"/>
      <c r="BP1" s="26"/>
      <c r="BQ1" s="26"/>
      <c r="BR1" s="26"/>
      <c r="BS1" s="26"/>
      <c r="BT1" s="26"/>
      <c r="BU1" s="26"/>
      <c r="BV1" s="26"/>
      <c r="BW1" s="26"/>
      <c r="BX1" s="26"/>
      <c r="BY1" s="26"/>
      <c r="BZ1" s="26"/>
      <c r="CA1" s="26"/>
      <c r="CB1" s="26"/>
      <c r="CC1" s="26"/>
      <c r="CD1" s="26"/>
      <c r="CE1" s="26"/>
      <c r="CF1" s="26"/>
      <c r="CG1" s="26"/>
      <c r="CH1" s="26"/>
      <c r="CI1" s="26"/>
      <c r="CJ1" s="26"/>
      <c r="CK1" s="26"/>
      <c r="CL1" s="26"/>
      <c r="CM1" s="26"/>
      <c r="CN1" s="26"/>
      <c r="CO1" s="26"/>
      <c r="CP1" s="26"/>
      <c r="CQ1" s="26"/>
      <c r="CR1" s="26"/>
      <c r="CS1" s="26"/>
      <c r="CT1" s="26"/>
      <c r="CU1" s="26"/>
      <c r="CV1" s="26"/>
      <c r="CW1" s="26"/>
      <c r="CX1" s="26"/>
      <c r="CY1" s="26"/>
      <c r="CZ1" s="26"/>
      <c r="DA1" s="26"/>
      <c r="DB1" s="26"/>
      <c r="DC1" s="26"/>
      <c r="DD1" s="26"/>
      <c r="DE1" s="26"/>
      <c r="DF1" s="26"/>
      <c r="DG1" s="26"/>
      <c r="DH1" s="26"/>
      <c r="DI1" s="26"/>
      <c r="DJ1" s="26"/>
      <c r="DK1" s="26"/>
      <c r="DL1" s="26"/>
      <c r="DM1" s="26"/>
      <c r="DN1" s="26"/>
      <c r="DO1" s="26"/>
      <c r="DP1" s="26"/>
      <c r="DQ1" s="26"/>
      <c r="DR1" s="26"/>
      <c r="DS1" s="26"/>
      <c r="DT1" s="26"/>
      <c r="DU1" s="26"/>
      <c r="DV1" s="26"/>
      <c r="DW1" s="26"/>
      <c r="DX1" s="26"/>
      <c r="DY1" s="26"/>
      <c r="DZ1" s="26"/>
      <c r="EA1" s="26"/>
      <c r="EB1" s="26"/>
      <c r="EC1" s="26"/>
      <c r="ED1" s="26"/>
      <c r="EE1" s="26"/>
      <c r="EF1" s="26"/>
      <c r="EG1" s="26"/>
      <c r="EH1" s="26"/>
      <c r="EI1" s="26"/>
      <c r="EJ1" s="26"/>
      <c r="EK1" s="26"/>
      <c r="EL1" s="26"/>
      <c r="EM1" s="26"/>
      <c r="EN1" s="26"/>
      <c r="EO1" s="26"/>
      <c r="EP1" s="26"/>
      <c r="EQ1" s="26"/>
      <c r="ER1" s="26"/>
      <c r="ES1" s="26"/>
      <c r="ET1" s="26"/>
      <c r="EU1" s="26"/>
      <c r="EV1" s="26"/>
      <c r="EW1" s="26"/>
      <c r="EX1" s="26"/>
      <c r="EY1" s="26"/>
      <c r="EZ1" s="26"/>
      <c r="FA1" s="26"/>
      <c r="FB1" s="26"/>
      <c r="FC1" s="26"/>
      <c r="FD1" s="26"/>
      <c r="FE1" s="26"/>
      <c r="FF1" s="26"/>
      <c r="FG1" s="26"/>
      <c r="FH1" s="26"/>
      <c r="FI1" s="26"/>
      <c r="FJ1" s="26"/>
      <c r="FK1" s="26"/>
      <c r="FL1" s="26"/>
      <c r="FM1" s="26"/>
      <c r="FN1" s="26"/>
      <c r="FO1" s="26"/>
      <c r="FP1" s="26"/>
      <c r="FQ1" s="26"/>
      <c r="FR1" s="26"/>
      <c r="FS1" s="26"/>
      <c r="FT1" s="26"/>
      <c r="FU1" s="26"/>
      <c r="FV1" s="26"/>
      <c r="FW1" s="26"/>
      <c r="FX1" s="26"/>
      <c r="FY1" s="26"/>
      <c r="FZ1" s="26"/>
      <c r="GA1" s="26"/>
      <c r="GB1" s="26"/>
      <c r="GC1" s="26"/>
      <c r="GD1" s="26"/>
      <c r="GE1" s="26"/>
      <c r="GF1" s="26"/>
      <c r="GG1" s="26"/>
      <c r="GH1" s="26"/>
      <c r="GI1" s="26"/>
      <c r="GJ1" s="26"/>
      <c r="GK1" s="26"/>
      <c r="GL1" s="26"/>
      <c r="GM1" s="26"/>
      <c r="GN1" s="26"/>
      <c r="GO1" s="26"/>
      <c r="GP1" s="26"/>
      <c r="GQ1" s="26"/>
      <c r="GR1" s="26"/>
      <c r="GS1" s="26"/>
      <c r="GT1" s="26"/>
      <c r="GU1" s="26"/>
      <c r="GV1" s="26"/>
      <c r="GW1" s="26"/>
      <c r="GX1" s="26"/>
      <c r="GY1" s="26"/>
      <c r="GZ1" s="26"/>
      <c r="HA1" s="26"/>
      <c r="HB1" s="26"/>
      <c r="HC1" s="26"/>
      <c r="HD1" s="26"/>
      <c r="HE1" s="26"/>
      <c r="HF1" s="26"/>
      <c r="HG1" s="26"/>
      <c r="HH1" s="26"/>
      <c r="HI1" s="26"/>
      <c r="HJ1" s="26"/>
      <c r="HK1" s="26"/>
      <c r="HL1" s="26"/>
      <c r="HM1" s="26"/>
      <c r="HN1" s="26"/>
      <c r="HO1" s="26"/>
      <c r="HP1" s="26"/>
      <c r="HQ1" s="26"/>
      <c r="HR1" s="26"/>
      <c r="HS1" s="26"/>
      <c r="HT1" s="26"/>
      <c r="HU1" s="26"/>
      <c r="HV1" s="26"/>
      <c r="HW1" s="26"/>
      <c r="HX1" s="26"/>
      <c r="HY1" s="26"/>
      <c r="HZ1" s="26"/>
      <c r="IA1" s="26"/>
      <c r="IB1" s="26"/>
      <c r="IC1" s="26"/>
      <c r="ID1" s="26"/>
      <c r="IE1" s="26"/>
      <c r="IF1" s="26"/>
      <c r="IG1" s="26"/>
      <c r="IH1" s="26"/>
      <c r="II1" s="26"/>
      <c r="IJ1" s="26"/>
      <c r="IK1" s="26"/>
      <c r="IL1" s="26"/>
      <c r="IM1" s="26"/>
      <c r="IN1" s="26"/>
    </row>
    <row r="2" spans="1:248" ht="16.350000000000001" customHeight="1" x14ac:dyDescent="0.25">
      <c r="A2" s="35"/>
      <c r="B2" s="36"/>
      <c r="C2" s="36"/>
      <c r="D2" s="36"/>
      <c r="E2" s="37"/>
      <c r="F2" s="41"/>
      <c r="G2" s="24" t="s">
        <v>3</v>
      </c>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c r="BD2" s="26"/>
      <c r="BE2" s="26"/>
      <c r="BF2" s="26"/>
      <c r="BG2" s="26"/>
      <c r="BH2" s="26"/>
      <c r="BI2" s="26"/>
      <c r="BJ2" s="26"/>
      <c r="BK2" s="26"/>
      <c r="BL2" s="26"/>
      <c r="BM2" s="26"/>
      <c r="BN2" s="26"/>
      <c r="BO2" s="26"/>
      <c r="BP2" s="26"/>
      <c r="BQ2" s="26"/>
      <c r="BR2" s="26"/>
      <c r="BS2" s="26"/>
      <c r="BT2" s="26"/>
      <c r="BU2" s="26"/>
      <c r="BV2" s="26"/>
      <c r="BW2" s="26"/>
      <c r="BX2" s="26"/>
      <c r="BY2" s="26"/>
      <c r="BZ2" s="26"/>
      <c r="CA2" s="26"/>
      <c r="CB2" s="26"/>
      <c r="CC2" s="26"/>
      <c r="CD2" s="26"/>
      <c r="CE2" s="24" t="s">
        <v>4</v>
      </c>
      <c r="CF2" s="26"/>
      <c r="CG2" s="26"/>
      <c r="CH2" s="26"/>
      <c r="CI2" s="26"/>
      <c r="CJ2" s="26"/>
      <c r="CK2" s="26"/>
      <c r="CL2" s="26"/>
      <c r="CM2" s="26"/>
      <c r="CN2" s="26"/>
      <c r="CO2" s="26"/>
      <c r="CP2" s="26"/>
      <c r="CQ2" s="26"/>
      <c r="CR2" s="26"/>
      <c r="CS2" s="26"/>
      <c r="CT2" s="26"/>
      <c r="CU2" s="26"/>
      <c r="CV2" s="26"/>
      <c r="CW2" s="26"/>
      <c r="CX2" s="26"/>
      <c r="CY2" s="26"/>
      <c r="CZ2" s="26"/>
      <c r="DA2" s="26"/>
      <c r="DB2" s="26"/>
      <c r="DC2" s="26"/>
      <c r="DD2" s="26"/>
      <c r="DE2" s="26"/>
      <c r="DF2" s="26"/>
      <c r="DG2" s="26"/>
      <c r="DH2" s="26"/>
      <c r="DI2" s="26"/>
      <c r="DJ2" s="26"/>
      <c r="DK2" s="26"/>
      <c r="DL2" s="26"/>
      <c r="DM2" s="26"/>
      <c r="DN2" s="26"/>
      <c r="DO2" s="26"/>
      <c r="DP2" s="26"/>
      <c r="DQ2" s="26"/>
      <c r="DR2" s="26"/>
      <c r="DS2" s="26"/>
      <c r="DT2" s="26"/>
      <c r="DU2" s="26"/>
      <c r="DV2" s="26"/>
      <c r="DW2" s="26"/>
      <c r="DX2" s="26"/>
      <c r="DY2" s="26"/>
      <c r="DZ2" s="26"/>
      <c r="EA2" s="26"/>
      <c r="EB2" s="26"/>
      <c r="EC2" s="26"/>
      <c r="ED2" s="26"/>
      <c r="EE2" s="26"/>
      <c r="EF2" s="24" t="s">
        <v>5</v>
      </c>
      <c r="EG2" s="26"/>
      <c r="EH2" s="26"/>
      <c r="EI2" s="26"/>
      <c r="EJ2" s="26"/>
      <c r="EK2" s="26"/>
      <c r="EL2" s="26"/>
      <c r="EM2" s="26"/>
      <c r="EN2" s="26"/>
      <c r="EO2" s="26"/>
      <c r="EP2" s="26"/>
      <c r="EQ2" s="26"/>
      <c r="ER2" s="26"/>
      <c r="ES2" s="26"/>
      <c r="ET2" s="26"/>
      <c r="EU2" s="26"/>
      <c r="EV2" s="26"/>
      <c r="EW2" s="26"/>
      <c r="EX2" s="26"/>
      <c r="EY2" s="26"/>
      <c r="EZ2" s="26"/>
      <c r="FA2" s="26"/>
      <c r="FB2" s="26"/>
      <c r="FC2" s="26"/>
      <c r="FD2" s="26"/>
      <c r="FE2" s="26"/>
      <c r="FF2" s="26"/>
      <c r="FG2" s="26"/>
      <c r="FH2" s="26"/>
      <c r="FI2" s="26"/>
      <c r="FJ2" s="26"/>
      <c r="FK2" s="26"/>
      <c r="FL2" s="26"/>
      <c r="FM2" s="26"/>
      <c r="FN2" s="26"/>
      <c r="FO2" s="26"/>
      <c r="FP2" s="26"/>
      <c r="FQ2" s="26"/>
      <c r="FR2" s="26"/>
      <c r="FS2" s="26"/>
      <c r="FT2" s="26"/>
      <c r="FU2" s="26"/>
      <c r="FV2" s="26"/>
      <c r="FW2" s="26"/>
      <c r="FX2" s="26"/>
      <c r="FY2" s="26"/>
      <c r="FZ2" s="26"/>
      <c r="GA2" s="26"/>
      <c r="GB2" s="26"/>
      <c r="GC2" s="26"/>
      <c r="GD2" s="26"/>
      <c r="GE2" s="26"/>
      <c r="GF2" s="26"/>
      <c r="GG2" s="26"/>
      <c r="GH2" s="26"/>
      <c r="GI2" s="26"/>
      <c r="GJ2" s="26"/>
      <c r="GK2" s="26"/>
      <c r="GL2" s="26"/>
      <c r="GM2" s="26"/>
      <c r="GN2" s="26"/>
      <c r="GO2" s="26"/>
      <c r="GP2" s="26"/>
      <c r="GQ2" s="26"/>
      <c r="GR2" s="26"/>
      <c r="GS2" s="26"/>
      <c r="GT2" s="26"/>
      <c r="GU2" s="26"/>
      <c r="GV2" s="24" t="s">
        <v>6</v>
      </c>
      <c r="GW2" s="26"/>
      <c r="GX2" s="26"/>
      <c r="GY2" s="26"/>
      <c r="GZ2" s="26"/>
      <c r="HA2" s="26"/>
      <c r="HB2" s="26"/>
      <c r="HC2" s="26"/>
      <c r="HD2" s="26"/>
      <c r="HE2" s="26"/>
      <c r="HF2" s="26"/>
      <c r="HG2" s="26"/>
      <c r="HH2" s="26"/>
      <c r="HI2" s="26"/>
      <c r="HJ2" s="26"/>
      <c r="HK2" s="26"/>
      <c r="HL2" s="26"/>
      <c r="HM2" s="26"/>
      <c r="HN2" s="26"/>
      <c r="HO2" s="26"/>
      <c r="HP2" s="26"/>
      <c r="HQ2" s="26"/>
      <c r="HR2" s="26"/>
      <c r="HS2" s="26"/>
      <c r="HT2" s="26"/>
      <c r="HU2" s="26"/>
      <c r="HV2" s="26"/>
      <c r="HW2" s="26"/>
      <c r="HX2" s="26"/>
      <c r="HY2" s="26"/>
      <c r="HZ2" s="26"/>
      <c r="IA2" s="26"/>
      <c r="IB2" s="26"/>
      <c r="IC2" s="26"/>
      <c r="ID2" s="26"/>
      <c r="IE2" s="26"/>
      <c r="IF2" s="26"/>
      <c r="IG2" s="26"/>
      <c r="IH2" s="26"/>
      <c r="II2" s="26"/>
      <c r="IJ2" s="26"/>
      <c r="IK2" s="26"/>
      <c r="IL2" s="25"/>
      <c r="IM2" s="26"/>
      <c r="IN2" s="26"/>
    </row>
    <row r="3" spans="1:248" ht="16.350000000000001" customHeight="1" x14ac:dyDescent="0.25">
      <c r="A3" s="35"/>
      <c r="B3" s="36"/>
      <c r="C3" s="36"/>
      <c r="D3" s="36"/>
      <c r="E3" s="37"/>
      <c r="F3" s="41"/>
      <c r="G3" s="27" t="s">
        <v>7</v>
      </c>
      <c r="H3" s="26"/>
      <c r="I3" s="26"/>
      <c r="J3" s="26"/>
      <c r="K3" s="26"/>
      <c r="L3" s="26"/>
      <c r="M3" s="26"/>
      <c r="N3" s="26"/>
      <c r="O3" s="26"/>
      <c r="P3" s="27" t="s">
        <v>8</v>
      </c>
      <c r="Q3" s="26"/>
      <c r="R3" s="26"/>
      <c r="S3" s="26"/>
      <c r="T3" s="26"/>
      <c r="U3" s="26"/>
      <c r="V3" s="26"/>
      <c r="W3" s="26"/>
      <c r="X3" s="27" t="s">
        <v>9</v>
      </c>
      <c r="Y3" s="26"/>
      <c r="Z3" s="26"/>
      <c r="AA3" s="26"/>
      <c r="AB3" s="26"/>
      <c r="AC3" s="26"/>
      <c r="AD3" s="26"/>
      <c r="AE3" s="26"/>
      <c r="AF3" s="27" t="s">
        <v>10</v>
      </c>
      <c r="AG3" s="26"/>
      <c r="AH3" s="26"/>
      <c r="AI3" s="26"/>
      <c r="AJ3" s="26"/>
      <c r="AK3" s="26"/>
      <c r="AL3" s="26"/>
      <c r="AM3" s="27" t="s">
        <v>11</v>
      </c>
      <c r="AN3" s="26"/>
      <c r="AO3" s="26"/>
      <c r="AP3" s="26"/>
      <c r="AQ3" s="26"/>
      <c r="AR3" s="26"/>
      <c r="AS3" s="26"/>
      <c r="AT3" s="26"/>
      <c r="AU3" s="27" t="s">
        <v>12</v>
      </c>
      <c r="AV3" s="26"/>
      <c r="AW3" s="26"/>
      <c r="AX3" s="26"/>
      <c r="AY3" s="26"/>
      <c r="AZ3" s="27" t="s">
        <v>13</v>
      </c>
      <c r="BA3" s="26"/>
      <c r="BB3" s="26"/>
      <c r="BC3" s="26"/>
      <c r="BD3" s="26"/>
      <c r="BE3" s="27" t="s">
        <v>14</v>
      </c>
      <c r="BF3" s="26"/>
      <c r="BG3" s="26"/>
      <c r="BH3" s="26"/>
      <c r="BI3" s="26"/>
      <c r="BJ3" s="27" t="s">
        <v>15</v>
      </c>
      <c r="BK3" s="26"/>
      <c r="BL3" s="26"/>
      <c r="BM3" s="26"/>
      <c r="BN3" s="26"/>
      <c r="BO3" s="26"/>
      <c r="BP3" s="26"/>
      <c r="BQ3" s="26"/>
      <c r="BR3" s="26"/>
      <c r="BS3" s="27" t="s">
        <v>16</v>
      </c>
      <c r="BT3" s="26"/>
      <c r="BU3" s="26"/>
      <c r="BV3" s="26"/>
      <c r="BW3" s="26"/>
      <c r="BX3" s="26"/>
      <c r="BY3" s="26"/>
      <c r="BZ3" s="26"/>
      <c r="CA3" s="26"/>
      <c r="CB3" s="24"/>
      <c r="CC3" s="26"/>
      <c r="CD3" s="26"/>
      <c r="CE3" s="27" t="s">
        <v>17</v>
      </c>
      <c r="CF3" s="26"/>
      <c r="CG3" s="26"/>
      <c r="CH3" s="26"/>
      <c r="CI3" s="26"/>
      <c r="CJ3" s="26"/>
      <c r="CK3" s="26"/>
      <c r="CL3" s="26"/>
      <c r="CM3" s="27" t="s">
        <v>18</v>
      </c>
      <c r="CN3" s="26"/>
      <c r="CO3" s="26"/>
      <c r="CP3" s="26"/>
      <c r="CQ3" s="26"/>
      <c r="CR3" s="26"/>
      <c r="CS3" s="26"/>
      <c r="CT3" s="26"/>
      <c r="CU3" s="26"/>
      <c r="CV3" s="27" t="s">
        <v>19</v>
      </c>
      <c r="CW3" s="26"/>
      <c r="CX3" s="26"/>
      <c r="CY3" s="26"/>
      <c r="CZ3" s="26"/>
      <c r="DA3" s="26"/>
      <c r="DB3" s="26"/>
      <c r="DC3" s="27" t="s">
        <v>20</v>
      </c>
      <c r="DD3" s="26"/>
      <c r="DE3" s="26"/>
      <c r="DF3" s="26"/>
      <c r="DG3" s="26"/>
      <c r="DH3" s="26"/>
      <c r="DI3" s="27" t="s">
        <v>21</v>
      </c>
      <c r="DJ3" s="26"/>
      <c r="DK3" s="26"/>
      <c r="DL3" s="26"/>
      <c r="DM3" s="26"/>
      <c r="DN3" s="26"/>
      <c r="DO3" s="26"/>
      <c r="DP3" s="27" t="s">
        <v>22</v>
      </c>
      <c r="DQ3" s="26"/>
      <c r="DR3" s="26"/>
      <c r="DS3" s="26"/>
      <c r="DT3" s="26"/>
      <c r="DU3" s="26"/>
      <c r="DV3" s="27" t="s">
        <v>23</v>
      </c>
      <c r="DW3" s="26"/>
      <c r="DX3" s="26"/>
      <c r="DY3" s="26"/>
      <c r="DZ3" s="26"/>
      <c r="EA3" s="26"/>
      <c r="EB3" s="26"/>
      <c r="EC3" s="24"/>
      <c r="ED3" s="26"/>
      <c r="EE3" s="26"/>
      <c r="EF3" s="27" t="s">
        <v>24</v>
      </c>
      <c r="EG3" s="26"/>
      <c r="EH3" s="26"/>
      <c r="EI3" s="26"/>
      <c r="EJ3" s="26"/>
      <c r="EK3" s="26"/>
      <c r="EL3" s="26"/>
      <c r="EM3" s="26"/>
      <c r="EN3" s="26"/>
      <c r="EO3" s="26"/>
      <c r="EP3" s="26"/>
      <c r="EQ3" s="26"/>
      <c r="ER3" s="26"/>
      <c r="ES3" s="27" t="s">
        <v>25</v>
      </c>
      <c r="ET3" s="26"/>
      <c r="EU3" s="26"/>
      <c r="EV3" s="26"/>
      <c r="EW3" s="26"/>
      <c r="EX3" s="26"/>
      <c r="EY3" s="26"/>
      <c r="EZ3" s="26"/>
      <c r="FA3" s="26"/>
      <c r="FB3" s="26"/>
      <c r="FC3" s="26"/>
      <c r="FD3" s="26"/>
      <c r="FE3" s="26"/>
      <c r="FF3" s="27" t="s">
        <v>26</v>
      </c>
      <c r="FG3" s="26"/>
      <c r="FH3" s="26"/>
      <c r="FI3" s="26"/>
      <c r="FJ3" s="26"/>
      <c r="FK3" s="26"/>
      <c r="FL3" s="26"/>
      <c r="FM3" s="26"/>
      <c r="FN3" s="26"/>
      <c r="FO3" s="26"/>
      <c r="FP3" s="26"/>
      <c r="FQ3" s="26"/>
      <c r="FR3" s="26"/>
      <c r="FS3" s="27" t="s">
        <v>27</v>
      </c>
      <c r="FT3" s="26"/>
      <c r="FU3" s="26"/>
      <c r="FV3" s="26"/>
      <c r="FW3" s="26"/>
      <c r="FX3" s="26"/>
      <c r="FY3" s="26"/>
      <c r="FZ3" s="26"/>
      <c r="GA3" s="26"/>
      <c r="GB3" s="26"/>
      <c r="GC3" s="26"/>
      <c r="GD3" s="26"/>
      <c r="GE3" s="26"/>
      <c r="GF3" s="27" t="s">
        <v>28</v>
      </c>
      <c r="GG3" s="26"/>
      <c r="GH3" s="26"/>
      <c r="GI3" s="26"/>
      <c r="GJ3" s="26"/>
      <c r="GK3" s="26"/>
      <c r="GL3" s="26"/>
      <c r="GM3" s="26"/>
      <c r="GN3" s="26"/>
      <c r="GO3" s="26"/>
      <c r="GP3" s="26"/>
      <c r="GQ3" s="26"/>
      <c r="GR3" s="26"/>
      <c r="GS3" s="24"/>
      <c r="GT3" s="26"/>
      <c r="GU3" s="26"/>
      <c r="GV3" s="27" t="s">
        <v>29</v>
      </c>
      <c r="GW3" s="26"/>
      <c r="GX3" s="26"/>
      <c r="GY3" s="26"/>
      <c r="GZ3" s="26"/>
      <c r="HA3" s="26"/>
      <c r="HB3" s="26"/>
      <c r="HC3" s="26"/>
      <c r="HD3" s="26"/>
      <c r="HE3" s="26"/>
      <c r="HF3" s="26"/>
      <c r="HG3" s="26"/>
      <c r="HH3" s="26"/>
      <c r="HI3" s="27" t="s">
        <v>30</v>
      </c>
      <c r="HJ3" s="26"/>
      <c r="HK3" s="26"/>
      <c r="HL3" s="26"/>
      <c r="HM3" s="26"/>
      <c r="HN3" s="26"/>
      <c r="HO3" s="26"/>
      <c r="HP3" s="26"/>
      <c r="HQ3" s="26"/>
      <c r="HR3" s="26"/>
      <c r="HS3" s="26"/>
      <c r="HT3" s="26"/>
      <c r="HU3" s="26"/>
      <c r="HV3" s="27" t="s">
        <v>31</v>
      </c>
      <c r="HW3" s="26"/>
      <c r="HX3" s="26"/>
      <c r="HY3" s="26"/>
      <c r="HZ3" s="26"/>
      <c r="IA3" s="26"/>
      <c r="IB3" s="26"/>
      <c r="IC3" s="26"/>
      <c r="ID3" s="26"/>
      <c r="IE3" s="26"/>
      <c r="IF3" s="26"/>
      <c r="IG3" s="26"/>
      <c r="IH3" s="26"/>
      <c r="II3" s="24"/>
      <c r="IJ3" s="26"/>
      <c r="IK3" s="26"/>
      <c r="IL3" s="26"/>
      <c r="IM3" s="26"/>
      <c r="IN3" s="26"/>
    </row>
    <row r="4" spans="1:248" ht="16.350000000000001" customHeight="1" x14ac:dyDescent="0.25">
      <c r="A4" s="35"/>
      <c r="B4" s="36"/>
      <c r="C4" s="36"/>
      <c r="D4" s="36"/>
      <c r="E4" s="37"/>
      <c r="F4" s="1" t="s">
        <v>32</v>
      </c>
      <c r="G4" s="1">
        <v>1</v>
      </c>
      <c r="H4" s="1">
        <v>2</v>
      </c>
      <c r="I4" s="1">
        <v>3</v>
      </c>
      <c r="J4" s="1">
        <v>4</v>
      </c>
      <c r="K4" s="1">
        <v>5</v>
      </c>
      <c r="L4" s="1">
        <v>6</v>
      </c>
      <c r="M4" s="31"/>
      <c r="N4" s="26"/>
      <c r="O4" s="26"/>
      <c r="P4" s="1">
        <v>1</v>
      </c>
      <c r="Q4" s="1">
        <v>2</v>
      </c>
      <c r="R4" s="1">
        <v>3</v>
      </c>
      <c r="S4" s="1">
        <v>4</v>
      </c>
      <c r="T4" s="1">
        <v>5</v>
      </c>
      <c r="U4" s="31"/>
      <c r="V4" s="26"/>
      <c r="W4" s="26"/>
      <c r="X4" s="1">
        <v>1</v>
      </c>
      <c r="Y4" s="1">
        <v>2</v>
      </c>
      <c r="Z4" s="1">
        <v>3</v>
      </c>
      <c r="AA4" s="1">
        <v>4</v>
      </c>
      <c r="AB4" s="1">
        <v>5</v>
      </c>
      <c r="AC4" s="31"/>
      <c r="AD4" s="26"/>
      <c r="AE4" s="26"/>
      <c r="AF4" s="1">
        <v>1</v>
      </c>
      <c r="AG4" s="1">
        <v>2</v>
      </c>
      <c r="AH4" s="1">
        <v>3</v>
      </c>
      <c r="AI4" s="1">
        <v>4</v>
      </c>
      <c r="AJ4" s="31"/>
      <c r="AK4" s="26"/>
      <c r="AL4" s="26"/>
      <c r="AM4" s="1">
        <v>1</v>
      </c>
      <c r="AN4" s="1">
        <v>2</v>
      </c>
      <c r="AO4" s="1">
        <v>3</v>
      </c>
      <c r="AP4" s="1">
        <v>4</v>
      </c>
      <c r="AQ4" s="1">
        <v>5</v>
      </c>
      <c r="AR4" s="31"/>
      <c r="AS4" s="26"/>
      <c r="AT4" s="26"/>
      <c r="AU4" s="1">
        <v>1</v>
      </c>
      <c r="AV4" s="1">
        <v>2</v>
      </c>
      <c r="AW4" s="31"/>
      <c r="AX4" s="26"/>
      <c r="AY4" s="26"/>
      <c r="AZ4" s="1">
        <v>1</v>
      </c>
      <c r="BA4" s="1">
        <v>2</v>
      </c>
      <c r="BB4" s="31"/>
      <c r="BC4" s="26"/>
      <c r="BD4" s="26"/>
      <c r="BE4" s="1">
        <v>1</v>
      </c>
      <c r="BF4" s="1">
        <v>2</v>
      </c>
      <c r="BG4" s="31"/>
      <c r="BH4" s="26"/>
      <c r="BI4" s="26"/>
      <c r="BJ4" s="1">
        <v>1</v>
      </c>
      <c r="BK4" s="1">
        <v>2</v>
      </c>
      <c r="BL4" s="1">
        <v>3</v>
      </c>
      <c r="BM4" s="1">
        <v>4</v>
      </c>
      <c r="BN4" s="1">
        <v>5</v>
      </c>
      <c r="BO4" s="1">
        <v>6</v>
      </c>
      <c r="BP4" s="31"/>
      <c r="BQ4" s="26"/>
      <c r="BR4" s="26"/>
      <c r="BS4" s="1">
        <v>1</v>
      </c>
      <c r="BT4" s="1">
        <v>2</v>
      </c>
      <c r="BU4" s="1">
        <v>3</v>
      </c>
      <c r="BV4" s="1">
        <v>4</v>
      </c>
      <c r="BW4" s="1">
        <v>5</v>
      </c>
      <c r="BX4" s="1">
        <v>6</v>
      </c>
      <c r="BY4" s="31"/>
      <c r="BZ4" s="26"/>
      <c r="CA4" s="26"/>
      <c r="CB4" s="26"/>
      <c r="CC4" s="26"/>
      <c r="CD4" s="26"/>
      <c r="CE4" s="1">
        <v>1</v>
      </c>
      <c r="CF4" s="1">
        <v>2</v>
      </c>
      <c r="CG4" s="1">
        <v>3</v>
      </c>
      <c r="CH4" s="1">
        <v>4</v>
      </c>
      <c r="CI4" s="1">
        <v>5</v>
      </c>
      <c r="CJ4" s="31"/>
      <c r="CK4" s="26"/>
      <c r="CL4" s="26"/>
      <c r="CM4" s="1">
        <v>1</v>
      </c>
      <c r="CN4" s="1">
        <v>2</v>
      </c>
      <c r="CO4" s="1">
        <v>3</v>
      </c>
      <c r="CP4" s="1">
        <v>4</v>
      </c>
      <c r="CQ4" s="1">
        <v>5</v>
      </c>
      <c r="CR4" s="1">
        <v>6</v>
      </c>
      <c r="CS4" s="31"/>
      <c r="CT4" s="26"/>
      <c r="CU4" s="26"/>
      <c r="CV4" s="1">
        <v>1</v>
      </c>
      <c r="CW4" s="1">
        <v>2</v>
      </c>
      <c r="CX4" s="1">
        <v>3</v>
      </c>
      <c r="CY4" s="1">
        <v>4</v>
      </c>
      <c r="CZ4" s="31"/>
      <c r="DA4" s="26"/>
      <c r="DB4" s="26"/>
      <c r="DC4" s="1">
        <v>1</v>
      </c>
      <c r="DD4" s="1">
        <v>2</v>
      </c>
      <c r="DE4" s="1">
        <v>3</v>
      </c>
      <c r="DF4" s="31"/>
      <c r="DG4" s="26"/>
      <c r="DH4" s="26"/>
      <c r="DI4" s="1">
        <v>1</v>
      </c>
      <c r="DJ4" s="1">
        <v>2</v>
      </c>
      <c r="DK4" s="1">
        <v>3</v>
      </c>
      <c r="DL4" s="1">
        <v>4</v>
      </c>
      <c r="DM4" s="31"/>
      <c r="DN4" s="26"/>
      <c r="DO4" s="26"/>
      <c r="DP4" s="1">
        <v>1</v>
      </c>
      <c r="DQ4" s="1">
        <v>2</v>
      </c>
      <c r="DR4" s="1">
        <v>3</v>
      </c>
      <c r="DS4" s="31"/>
      <c r="DT4" s="26"/>
      <c r="DU4" s="26"/>
      <c r="DV4" s="1">
        <v>1</v>
      </c>
      <c r="DW4" s="1">
        <v>2</v>
      </c>
      <c r="DX4" s="1">
        <v>3</v>
      </c>
      <c r="DY4" s="1">
        <v>4</v>
      </c>
      <c r="DZ4" s="31"/>
      <c r="EA4" s="26"/>
      <c r="EB4" s="26"/>
      <c r="EC4" s="26"/>
      <c r="ED4" s="26"/>
      <c r="EE4" s="26"/>
      <c r="EF4" s="1">
        <v>1</v>
      </c>
      <c r="EG4" s="1">
        <v>2</v>
      </c>
      <c r="EH4" s="1">
        <v>3</v>
      </c>
      <c r="EI4" s="1">
        <v>4</v>
      </c>
      <c r="EJ4" s="1">
        <v>5</v>
      </c>
      <c r="EK4" s="1">
        <v>6</v>
      </c>
      <c r="EL4" s="1">
        <v>7</v>
      </c>
      <c r="EM4" s="1">
        <v>8</v>
      </c>
      <c r="EN4" s="1">
        <v>9</v>
      </c>
      <c r="EO4" s="1">
        <v>10</v>
      </c>
      <c r="EP4" s="31"/>
      <c r="EQ4" s="26"/>
      <c r="ER4" s="26"/>
      <c r="ES4" s="1">
        <v>1</v>
      </c>
      <c r="ET4" s="1">
        <v>2</v>
      </c>
      <c r="EU4" s="1">
        <v>3</v>
      </c>
      <c r="EV4" s="1">
        <v>4</v>
      </c>
      <c r="EW4" s="1">
        <v>5</v>
      </c>
      <c r="EX4" s="1">
        <v>6</v>
      </c>
      <c r="EY4" s="1">
        <v>7</v>
      </c>
      <c r="EZ4" s="1">
        <v>8</v>
      </c>
      <c r="FA4" s="1">
        <v>9</v>
      </c>
      <c r="FB4" s="1">
        <v>10</v>
      </c>
      <c r="FC4" s="31"/>
      <c r="FD4" s="26"/>
      <c r="FE4" s="26"/>
      <c r="FF4" s="1">
        <v>1</v>
      </c>
      <c r="FG4" s="1">
        <v>2</v>
      </c>
      <c r="FH4" s="1">
        <v>3</v>
      </c>
      <c r="FI4" s="1">
        <v>4</v>
      </c>
      <c r="FJ4" s="1">
        <v>5</v>
      </c>
      <c r="FK4" s="1">
        <v>6</v>
      </c>
      <c r="FL4" s="1">
        <v>7</v>
      </c>
      <c r="FM4" s="1">
        <v>8</v>
      </c>
      <c r="FN4" s="1">
        <v>9</v>
      </c>
      <c r="FO4" s="1">
        <v>10</v>
      </c>
      <c r="FP4" s="31"/>
      <c r="FQ4" s="26"/>
      <c r="FR4" s="26"/>
      <c r="FS4" s="1">
        <v>1</v>
      </c>
      <c r="FT4" s="1">
        <v>2</v>
      </c>
      <c r="FU4" s="1">
        <v>3</v>
      </c>
      <c r="FV4" s="1">
        <v>4</v>
      </c>
      <c r="FW4" s="1">
        <v>5</v>
      </c>
      <c r="FX4" s="1">
        <v>6</v>
      </c>
      <c r="FY4" s="1">
        <v>7</v>
      </c>
      <c r="FZ4" s="1">
        <v>8</v>
      </c>
      <c r="GA4" s="1">
        <v>9</v>
      </c>
      <c r="GB4" s="1">
        <v>10</v>
      </c>
      <c r="GC4" s="31"/>
      <c r="GD4" s="26"/>
      <c r="GE4" s="26"/>
      <c r="GF4" s="1">
        <v>1</v>
      </c>
      <c r="GG4" s="1">
        <v>2</v>
      </c>
      <c r="GH4" s="1">
        <v>3</v>
      </c>
      <c r="GI4" s="1">
        <v>4</v>
      </c>
      <c r="GJ4" s="1">
        <v>5</v>
      </c>
      <c r="GK4" s="1">
        <v>6</v>
      </c>
      <c r="GL4" s="1">
        <v>7</v>
      </c>
      <c r="GM4" s="1">
        <v>8</v>
      </c>
      <c r="GN4" s="1">
        <v>9</v>
      </c>
      <c r="GO4" s="1">
        <v>10</v>
      </c>
      <c r="GP4" s="31"/>
      <c r="GQ4" s="26"/>
      <c r="GR4" s="26"/>
      <c r="GS4" s="26"/>
      <c r="GT4" s="26"/>
      <c r="GU4" s="26"/>
      <c r="GV4" s="1">
        <v>1</v>
      </c>
      <c r="GW4" s="1">
        <v>2</v>
      </c>
      <c r="GX4" s="1">
        <v>3</v>
      </c>
      <c r="GY4" s="1">
        <v>4</v>
      </c>
      <c r="GZ4" s="1">
        <v>5</v>
      </c>
      <c r="HA4" s="1">
        <v>6</v>
      </c>
      <c r="HB4" s="1">
        <v>7</v>
      </c>
      <c r="HC4" s="1">
        <v>8</v>
      </c>
      <c r="HD4" s="1">
        <v>9</v>
      </c>
      <c r="HE4" s="1">
        <v>10</v>
      </c>
      <c r="HF4" s="31"/>
      <c r="HG4" s="26"/>
      <c r="HH4" s="26"/>
      <c r="HI4" s="1">
        <v>1</v>
      </c>
      <c r="HJ4" s="1">
        <v>2</v>
      </c>
      <c r="HK4" s="1">
        <v>3</v>
      </c>
      <c r="HL4" s="1">
        <v>4</v>
      </c>
      <c r="HM4" s="1">
        <v>5</v>
      </c>
      <c r="HN4" s="1">
        <v>6</v>
      </c>
      <c r="HO4" s="1">
        <v>7</v>
      </c>
      <c r="HP4" s="1">
        <v>8</v>
      </c>
      <c r="HQ4" s="1">
        <v>9</v>
      </c>
      <c r="HR4" s="1">
        <v>10</v>
      </c>
      <c r="HS4" s="31"/>
      <c r="HT4" s="26"/>
      <c r="HU4" s="26"/>
      <c r="HV4" s="1">
        <v>1</v>
      </c>
      <c r="HW4" s="1">
        <v>2</v>
      </c>
      <c r="HX4" s="1">
        <v>3</v>
      </c>
      <c r="HY4" s="1">
        <v>4</v>
      </c>
      <c r="HZ4" s="1">
        <v>5</v>
      </c>
      <c r="IA4" s="1">
        <v>6</v>
      </c>
      <c r="IB4" s="1">
        <v>7</v>
      </c>
      <c r="IC4" s="1">
        <v>8</v>
      </c>
      <c r="ID4" s="1">
        <v>9</v>
      </c>
      <c r="IE4" s="1">
        <v>10</v>
      </c>
      <c r="IF4" s="31"/>
      <c r="IG4" s="26"/>
      <c r="IH4" s="26"/>
      <c r="II4" s="26"/>
      <c r="IJ4" s="26"/>
      <c r="IK4" s="26"/>
      <c r="IL4" s="26"/>
      <c r="IM4" s="26"/>
      <c r="IN4" s="26"/>
    </row>
    <row r="5" spans="1:248" ht="16.350000000000001" customHeight="1" x14ac:dyDescent="0.25">
      <c r="A5" s="35"/>
      <c r="B5" s="36"/>
      <c r="C5" s="36"/>
      <c r="D5" s="36"/>
      <c r="E5" s="37"/>
      <c r="F5" s="1" t="s">
        <v>33</v>
      </c>
      <c r="G5" s="2"/>
      <c r="H5" s="2"/>
      <c r="I5" s="2"/>
      <c r="J5" s="2"/>
      <c r="K5" s="2"/>
      <c r="L5" s="2"/>
      <c r="M5" s="26"/>
      <c r="N5" s="26"/>
      <c r="O5" s="26"/>
      <c r="P5" s="2"/>
      <c r="Q5" s="2"/>
      <c r="R5" s="2"/>
      <c r="S5" s="2"/>
      <c r="T5" s="2"/>
      <c r="U5" s="26"/>
      <c r="V5" s="26"/>
      <c r="W5" s="26"/>
      <c r="X5" s="2"/>
      <c r="Y5" s="2"/>
      <c r="Z5" s="2"/>
      <c r="AA5" s="2"/>
      <c r="AB5" s="2"/>
      <c r="AC5" s="26"/>
      <c r="AD5" s="26"/>
      <c r="AE5" s="26"/>
      <c r="AF5" s="2"/>
      <c r="AG5" s="2"/>
      <c r="AH5" s="2"/>
      <c r="AI5" s="2"/>
      <c r="AJ5" s="26"/>
      <c r="AK5" s="26"/>
      <c r="AL5" s="26"/>
      <c r="AM5" s="2"/>
      <c r="AN5" s="2"/>
      <c r="AO5" s="2"/>
      <c r="AP5" s="2"/>
      <c r="AQ5" s="2"/>
      <c r="AR5" s="26"/>
      <c r="AS5" s="26"/>
      <c r="AT5" s="26"/>
      <c r="AU5" s="2"/>
      <c r="AV5" s="2"/>
      <c r="AW5" s="26"/>
      <c r="AX5" s="26"/>
      <c r="AY5" s="26"/>
      <c r="AZ5" s="2"/>
      <c r="BA5" s="2"/>
      <c r="BB5" s="26"/>
      <c r="BC5" s="26"/>
      <c r="BD5" s="26"/>
      <c r="BE5" s="2"/>
      <c r="BF5" s="2"/>
      <c r="BG5" s="26"/>
      <c r="BH5" s="26"/>
      <c r="BI5" s="26"/>
      <c r="BJ5" s="2"/>
      <c r="BK5" s="2"/>
      <c r="BL5" s="2"/>
      <c r="BM5" s="2"/>
      <c r="BN5" s="2"/>
      <c r="BO5" s="2"/>
      <c r="BP5" s="26"/>
      <c r="BQ5" s="26"/>
      <c r="BR5" s="26"/>
      <c r="BS5" s="2"/>
      <c r="BT5" s="2"/>
      <c r="BU5" s="2"/>
      <c r="BV5" s="2"/>
      <c r="BW5" s="2"/>
      <c r="BX5" s="2"/>
      <c r="BY5" s="26"/>
      <c r="BZ5" s="26"/>
      <c r="CA5" s="26"/>
      <c r="CB5" s="26"/>
      <c r="CC5" s="26"/>
      <c r="CD5" s="26"/>
      <c r="CE5" s="2"/>
      <c r="CF5" s="2"/>
      <c r="CG5" s="2"/>
      <c r="CH5" s="2"/>
      <c r="CI5" s="2"/>
      <c r="CJ5" s="26"/>
      <c r="CK5" s="26"/>
      <c r="CL5" s="26"/>
      <c r="CM5" s="2"/>
      <c r="CN5" s="2"/>
      <c r="CO5" s="2"/>
      <c r="CP5" s="2"/>
      <c r="CQ5" s="2"/>
      <c r="CR5" s="2"/>
      <c r="CS5" s="26"/>
      <c r="CT5" s="26"/>
      <c r="CU5" s="26"/>
      <c r="CV5" s="2"/>
      <c r="CW5" s="2"/>
      <c r="CX5" s="2"/>
      <c r="CY5" s="2"/>
      <c r="CZ5" s="26"/>
      <c r="DA5" s="26"/>
      <c r="DB5" s="26"/>
      <c r="DC5" s="2"/>
      <c r="DD5" s="2"/>
      <c r="DE5" s="2"/>
      <c r="DF5" s="26"/>
      <c r="DG5" s="26"/>
      <c r="DH5" s="26"/>
      <c r="DI5" s="2"/>
      <c r="DJ5" s="2"/>
      <c r="DK5" s="2"/>
      <c r="DL5" s="2"/>
      <c r="DM5" s="26"/>
      <c r="DN5" s="26"/>
      <c r="DO5" s="26"/>
      <c r="DP5" s="2"/>
      <c r="DQ5" s="2"/>
      <c r="DR5" s="2"/>
      <c r="DS5" s="26"/>
      <c r="DT5" s="26"/>
      <c r="DU5" s="26"/>
      <c r="DV5" s="2"/>
      <c r="DW5" s="2"/>
      <c r="DX5" s="2"/>
      <c r="DY5" s="2"/>
      <c r="DZ5" s="26"/>
      <c r="EA5" s="26"/>
      <c r="EB5" s="26"/>
      <c r="EC5" s="26"/>
      <c r="ED5" s="26"/>
      <c r="EE5" s="26"/>
      <c r="EF5" s="2"/>
      <c r="EG5" s="2"/>
      <c r="EH5" s="2"/>
      <c r="EI5" s="2"/>
      <c r="EJ5" s="2"/>
      <c r="EK5" s="2"/>
      <c r="EL5" s="2"/>
      <c r="EM5" s="2"/>
      <c r="EN5" s="2"/>
      <c r="EO5" s="2"/>
      <c r="EP5" s="26"/>
      <c r="EQ5" s="26"/>
      <c r="ER5" s="26"/>
      <c r="ES5" s="2"/>
      <c r="ET5" s="2"/>
      <c r="EU5" s="2"/>
      <c r="EV5" s="2"/>
      <c r="EW5" s="2"/>
      <c r="EX5" s="2"/>
      <c r="EY5" s="2"/>
      <c r="EZ5" s="2"/>
      <c r="FA5" s="2"/>
      <c r="FB5" s="2"/>
      <c r="FC5" s="26"/>
      <c r="FD5" s="26"/>
      <c r="FE5" s="26"/>
      <c r="FF5" s="2"/>
      <c r="FG5" s="2"/>
      <c r="FH5" s="2"/>
      <c r="FI5" s="2"/>
      <c r="FJ5" s="2"/>
      <c r="FK5" s="2"/>
      <c r="FL5" s="2"/>
      <c r="FM5" s="2"/>
      <c r="FN5" s="2"/>
      <c r="FO5" s="2"/>
      <c r="FP5" s="26"/>
      <c r="FQ5" s="26"/>
      <c r="FR5" s="26"/>
      <c r="FS5" s="2"/>
      <c r="FT5" s="2"/>
      <c r="FU5" s="2"/>
      <c r="FV5" s="2"/>
      <c r="FW5" s="2"/>
      <c r="FX5" s="2"/>
      <c r="FY5" s="2"/>
      <c r="FZ5" s="2"/>
      <c r="GA5" s="2"/>
      <c r="GB5" s="2"/>
      <c r="GC5" s="26"/>
      <c r="GD5" s="26"/>
      <c r="GE5" s="26"/>
      <c r="GF5" s="2"/>
      <c r="GG5" s="2"/>
      <c r="GH5" s="2"/>
      <c r="GI5" s="2"/>
      <c r="GJ5" s="2"/>
      <c r="GK5" s="2"/>
      <c r="GL5" s="2"/>
      <c r="GM5" s="2"/>
      <c r="GN5" s="2"/>
      <c r="GO5" s="2"/>
      <c r="GP5" s="26"/>
      <c r="GQ5" s="26"/>
      <c r="GR5" s="26"/>
      <c r="GS5" s="26"/>
      <c r="GT5" s="26"/>
      <c r="GU5" s="26"/>
      <c r="GV5" s="2"/>
      <c r="GW5" s="2"/>
      <c r="GX5" s="2"/>
      <c r="GY5" s="2"/>
      <c r="GZ5" s="2"/>
      <c r="HA5" s="2"/>
      <c r="HB5" s="2"/>
      <c r="HC5" s="2"/>
      <c r="HD5" s="2"/>
      <c r="HE5" s="2"/>
      <c r="HF5" s="26"/>
      <c r="HG5" s="26"/>
      <c r="HH5" s="26"/>
      <c r="HI5" s="2"/>
      <c r="HJ5" s="2"/>
      <c r="HK5" s="2"/>
      <c r="HL5" s="2"/>
      <c r="HM5" s="2"/>
      <c r="HN5" s="2"/>
      <c r="HO5" s="2"/>
      <c r="HP5" s="2"/>
      <c r="HQ5" s="2"/>
      <c r="HR5" s="2"/>
      <c r="HS5" s="26"/>
      <c r="HT5" s="26"/>
      <c r="HU5" s="26"/>
      <c r="HV5" s="2"/>
      <c r="HW5" s="2"/>
      <c r="HX5" s="2"/>
      <c r="HY5" s="2"/>
      <c r="HZ5" s="2"/>
      <c r="IA5" s="2"/>
      <c r="IB5" s="2"/>
      <c r="IC5" s="2"/>
      <c r="ID5" s="2"/>
      <c r="IE5" s="2"/>
      <c r="IF5" s="26"/>
      <c r="IG5" s="26"/>
      <c r="IH5" s="26"/>
      <c r="II5" s="26"/>
      <c r="IJ5" s="26"/>
      <c r="IK5" s="26"/>
      <c r="IL5" s="26"/>
      <c r="IM5" s="26"/>
      <c r="IN5" s="26"/>
    </row>
    <row r="6" spans="1:248" ht="16.350000000000001" customHeight="1" x14ac:dyDescent="0.25">
      <c r="A6" s="35"/>
      <c r="B6" s="36"/>
      <c r="C6" s="36"/>
      <c r="D6" s="36"/>
      <c r="E6" s="37"/>
      <c r="F6" s="1" t="s">
        <v>34</v>
      </c>
      <c r="G6" s="5">
        <f>COUNT(G14:G300)</f>
        <v>27</v>
      </c>
      <c r="H6" s="5">
        <f t="shared" ref="H6:L6" si="0">COUNT(H14:H300)</f>
        <v>24</v>
      </c>
      <c r="I6" s="5">
        <f t="shared" si="0"/>
        <v>31</v>
      </c>
      <c r="J6" s="5">
        <f t="shared" si="0"/>
        <v>36</v>
      </c>
      <c r="K6" s="5">
        <f t="shared" si="0"/>
        <v>24</v>
      </c>
      <c r="L6" s="5">
        <f t="shared" si="0"/>
        <v>22</v>
      </c>
      <c r="M6" s="27">
        <f>SUM(G6:L6)</f>
        <v>164</v>
      </c>
      <c r="N6" s="23"/>
      <c r="O6" s="23"/>
      <c r="P6" s="5">
        <f t="shared" ref="P6:T6" si="1">COUNT(P14:P300)</f>
        <v>31</v>
      </c>
      <c r="Q6" s="5">
        <f t="shared" si="1"/>
        <v>22</v>
      </c>
      <c r="R6" s="5">
        <f t="shared" si="1"/>
        <v>41</v>
      </c>
      <c r="S6" s="5">
        <f t="shared" si="1"/>
        <v>40</v>
      </c>
      <c r="T6" s="5">
        <f t="shared" si="1"/>
        <v>30</v>
      </c>
      <c r="U6" s="27">
        <f>SUM(P6:T6)</f>
        <v>164</v>
      </c>
      <c r="V6" s="26"/>
      <c r="W6" s="26"/>
      <c r="X6" s="5">
        <f t="shared" ref="X6:AB6" si="2">COUNT(X14:X300)</f>
        <v>28</v>
      </c>
      <c r="Y6" s="5">
        <f t="shared" si="2"/>
        <v>41</v>
      </c>
      <c r="Z6" s="5">
        <f t="shared" si="2"/>
        <v>26</v>
      </c>
      <c r="AA6" s="5">
        <f t="shared" si="2"/>
        <v>43</v>
      </c>
      <c r="AB6" s="5">
        <f t="shared" si="2"/>
        <v>26</v>
      </c>
      <c r="AC6" s="27">
        <f>SUM(X6:AB6)</f>
        <v>164</v>
      </c>
      <c r="AD6" s="26"/>
      <c r="AE6" s="26"/>
      <c r="AF6" s="5">
        <f t="shared" ref="AF6:AI6" si="3">COUNT(AF14:AF300)</f>
        <v>46</v>
      </c>
      <c r="AG6" s="5">
        <f t="shared" si="3"/>
        <v>32</v>
      </c>
      <c r="AH6" s="5">
        <f t="shared" si="3"/>
        <v>43</v>
      </c>
      <c r="AI6" s="5">
        <f t="shared" si="3"/>
        <v>43</v>
      </c>
      <c r="AJ6" s="27">
        <f>SUM(AF6:AI6)</f>
        <v>164</v>
      </c>
      <c r="AK6" s="26"/>
      <c r="AL6" s="26"/>
      <c r="AM6" s="5">
        <f t="shared" ref="AM6:AQ6" si="4">COUNT(AM14:AM300)</f>
        <v>33</v>
      </c>
      <c r="AN6" s="5">
        <f t="shared" si="4"/>
        <v>39</v>
      </c>
      <c r="AO6" s="5">
        <f t="shared" si="4"/>
        <v>35</v>
      </c>
      <c r="AP6" s="5">
        <f t="shared" si="4"/>
        <v>23</v>
      </c>
      <c r="AQ6" s="5">
        <f t="shared" si="4"/>
        <v>34</v>
      </c>
      <c r="AR6" s="27">
        <f>SUM(AM6:AQ6)</f>
        <v>164</v>
      </c>
      <c r="AS6" s="26"/>
      <c r="AT6" s="26"/>
      <c r="AU6" s="5">
        <f t="shared" ref="AU6:AV6" si="5">COUNT(AU14:AU300)</f>
        <v>77</v>
      </c>
      <c r="AV6" s="5">
        <f t="shared" si="5"/>
        <v>87</v>
      </c>
      <c r="AW6" s="27">
        <f>SUM(AU6:AV6)</f>
        <v>164</v>
      </c>
      <c r="AX6" s="26"/>
      <c r="AY6" s="26"/>
      <c r="AZ6" s="5">
        <f t="shared" ref="AZ6:BA6" si="6">COUNT(AZ14:AZ300)</f>
        <v>92</v>
      </c>
      <c r="BA6" s="5">
        <f t="shared" si="6"/>
        <v>72</v>
      </c>
      <c r="BB6" s="27">
        <f>SUM(AZ6:BA6)</f>
        <v>164</v>
      </c>
      <c r="BC6" s="26"/>
      <c r="BD6" s="26"/>
      <c r="BE6" s="5">
        <f t="shared" ref="BE6:BF6" si="7">COUNT(BE14:BE300)</f>
        <v>88</v>
      </c>
      <c r="BF6" s="5">
        <f t="shared" si="7"/>
        <v>76</v>
      </c>
      <c r="BG6" s="27">
        <f>SUM(BE6:BF6)</f>
        <v>164</v>
      </c>
      <c r="BH6" s="26"/>
      <c r="BI6" s="26"/>
      <c r="BJ6" s="5">
        <f>COUNT(BJ14:BJ300)</f>
        <v>25</v>
      </c>
      <c r="BK6" s="5">
        <f t="shared" ref="BK6:BO6" si="8">COUNT(BK14:BK300)</f>
        <v>16</v>
      </c>
      <c r="BL6" s="5">
        <f t="shared" si="8"/>
        <v>29</v>
      </c>
      <c r="BM6" s="5">
        <f t="shared" si="8"/>
        <v>29</v>
      </c>
      <c r="BN6" s="5">
        <f t="shared" si="8"/>
        <v>28</v>
      </c>
      <c r="BO6" s="5">
        <f t="shared" si="8"/>
        <v>37</v>
      </c>
      <c r="BP6" s="27">
        <f>SUM(BJ6:BO6)</f>
        <v>164</v>
      </c>
      <c r="BQ6" s="23"/>
      <c r="BR6" s="23"/>
      <c r="BS6" s="5">
        <f>COUNT(BS14:BS300)</f>
        <v>27</v>
      </c>
      <c r="BT6" s="5">
        <f t="shared" ref="BT6:BX6" si="9">COUNT(BT14:BT300)</f>
        <v>19</v>
      </c>
      <c r="BU6" s="5">
        <f t="shared" si="9"/>
        <v>23</v>
      </c>
      <c r="BV6" s="5">
        <f t="shared" si="9"/>
        <v>28</v>
      </c>
      <c r="BW6" s="5">
        <f t="shared" si="9"/>
        <v>36</v>
      </c>
      <c r="BX6" s="5">
        <f t="shared" si="9"/>
        <v>31</v>
      </c>
      <c r="BY6" s="27">
        <f>SUM(BS6:BX6)</f>
        <v>164</v>
      </c>
      <c r="BZ6" s="23"/>
      <c r="CA6" s="23"/>
      <c r="CB6" s="24">
        <f>BY6+BP6+BG6+BB6+AW6+AR6+AJ6+AC6+U6+M6</f>
        <v>1640</v>
      </c>
      <c r="CC6" s="26"/>
      <c r="CD6" s="26"/>
      <c r="CE6" s="5">
        <f t="shared" ref="CE6:CI6" si="10">COUNT(CE14:CE300)</f>
        <v>43</v>
      </c>
      <c r="CF6" s="5">
        <f t="shared" si="10"/>
        <v>33</v>
      </c>
      <c r="CG6" s="5">
        <f t="shared" si="10"/>
        <v>31</v>
      </c>
      <c r="CH6" s="5">
        <f t="shared" si="10"/>
        <v>23</v>
      </c>
      <c r="CI6" s="5">
        <f t="shared" si="10"/>
        <v>34</v>
      </c>
      <c r="CJ6" s="27">
        <f>SUM(CE6:CI6)</f>
        <v>164</v>
      </c>
      <c r="CK6" s="26"/>
      <c r="CL6" s="26"/>
      <c r="CM6" s="5">
        <f>COUNT(CM14:CM300)</f>
        <v>33</v>
      </c>
      <c r="CN6" s="5">
        <f t="shared" ref="CN6:CR6" si="11">COUNT(CN14:CN300)</f>
        <v>21</v>
      </c>
      <c r="CO6" s="5">
        <f t="shared" si="11"/>
        <v>23</v>
      </c>
      <c r="CP6" s="5">
        <f t="shared" si="11"/>
        <v>35</v>
      </c>
      <c r="CQ6" s="5">
        <f t="shared" si="11"/>
        <v>27</v>
      </c>
      <c r="CR6" s="5">
        <f t="shared" si="11"/>
        <v>25</v>
      </c>
      <c r="CS6" s="27">
        <f>SUM(CM6:CR6)</f>
        <v>164</v>
      </c>
      <c r="CT6" s="23"/>
      <c r="CU6" s="23"/>
      <c r="CV6" s="5">
        <f t="shared" ref="CV6:CY6" si="12">COUNT(CV14:CV300)</f>
        <v>46</v>
      </c>
      <c r="CW6" s="5">
        <f t="shared" si="12"/>
        <v>43</v>
      </c>
      <c r="CX6" s="5">
        <f t="shared" si="12"/>
        <v>37</v>
      </c>
      <c r="CY6" s="5">
        <f t="shared" si="12"/>
        <v>38</v>
      </c>
      <c r="CZ6" s="27">
        <f>SUM(CV6:CY6)</f>
        <v>164</v>
      </c>
      <c r="DA6" s="26"/>
      <c r="DB6" s="26"/>
      <c r="DC6" s="5">
        <f t="shared" ref="DC6:DE6" si="13">COUNT(DC14:DC300)</f>
        <v>54</v>
      </c>
      <c r="DD6" s="5">
        <f t="shared" si="13"/>
        <v>50</v>
      </c>
      <c r="DE6" s="5">
        <f t="shared" si="13"/>
        <v>60</v>
      </c>
      <c r="DF6" s="27">
        <f>SUM(DC6:DE6)</f>
        <v>164</v>
      </c>
      <c r="DG6" s="26"/>
      <c r="DH6" s="26"/>
      <c r="DI6" s="5">
        <f t="shared" ref="DI6:DL6" si="14">COUNT(DI14:DI300)</f>
        <v>40</v>
      </c>
      <c r="DJ6" s="5">
        <f t="shared" si="14"/>
        <v>41</v>
      </c>
      <c r="DK6" s="5">
        <f t="shared" si="14"/>
        <v>45</v>
      </c>
      <c r="DL6" s="5">
        <f t="shared" si="14"/>
        <v>38</v>
      </c>
      <c r="DM6" s="27">
        <f>SUM(DI6:DL6)</f>
        <v>164</v>
      </c>
      <c r="DN6" s="26"/>
      <c r="DO6" s="26"/>
      <c r="DP6" s="5">
        <f t="shared" ref="DP6:DR6" si="15">COUNT(DP14:DP300)</f>
        <v>49</v>
      </c>
      <c r="DQ6" s="5">
        <f t="shared" si="15"/>
        <v>64</v>
      </c>
      <c r="DR6" s="5">
        <f t="shared" si="15"/>
        <v>51</v>
      </c>
      <c r="DS6" s="27">
        <f>SUM(DP6:DR6)</f>
        <v>164</v>
      </c>
      <c r="DT6" s="26"/>
      <c r="DU6" s="26"/>
      <c r="DV6" s="5">
        <f t="shared" ref="DV6:DY6" si="16">COUNT(DV14:DV300)</f>
        <v>37</v>
      </c>
      <c r="DW6" s="5">
        <f t="shared" si="16"/>
        <v>44</v>
      </c>
      <c r="DX6" s="5">
        <f t="shared" si="16"/>
        <v>40</v>
      </c>
      <c r="DY6" s="5">
        <f t="shared" si="16"/>
        <v>43</v>
      </c>
      <c r="DZ6" s="27">
        <f>SUM(DV6:DY6)</f>
        <v>164</v>
      </c>
      <c r="EA6" s="26"/>
      <c r="EB6" s="26"/>
      <c r="EC6" s="24">
        <f>DZ6+DS6+DM6+DF6+CZ6+CS6+CJ6</f>
        <v>1148</v>
      </c>
      <c r="ED6" s="26"/>
      <c r="EE6" s="26"/>
      <c r="EF6" s="5">
        <f>COUNT(EF14:EF300)</f>
        <v>18</v>
      </c>
      <c r="EG6" s="5">
        <f t="shared" ref="EG6:EO6" si="17">COUNT(EG14:EG300)</f>
        <v>14</v>
      </c>
      <c r="EH6" s="5">
        <f t="shared" si="17"/>
        <v>18</v>
      </c>
      <c r="EI6" s="5">
        <f t="shared" si="17"/>
        <v>15</v>
      </c>
      <c r="EJ6" s="5">
        <f t="shared" si="17"/>
        <v>14</v>
      </c>
      <c r="EK6" s="5">
        <f t="shared" si="17"/>
        <v>22</v>
      </c>
      <c r="EL6" s="5">
        <f t="shared" si="17"/>
        <v>14</v>
      </c>
      <c r="EM6" s="5">
        <f t="shared" si="17"/>
        <v>18</v>
      </c>
      <c r="EN6" s="5">
        <f t="shared" si="17"/>
        <v>14</v>
      </c>
      <c r="EO6" s="5">
        <f t="shared" si="17"/>
        <v>17</v>
      </c>
      <c r="EP6" s="27">
        <f>SUM(EF6:EO6)</f>
        <v>164</v>
      </c>
      <c r="EQ6" s="23"/>
      <c r="ER6" s="23"/>
      <c r="ES6" s="5">
        <f>COUNT(ES14:ES300)</f>
        <v>13</v>
      </c>
      <c r="ET6" s="5">
        <f t="shared" ref="ET6:FB6" si="18">COUNT(ET14:ET300)</f>
        <v>17</v>
      </c>
      <c r="EU6" s="5">
        <f t="shared" si="18"/>
        <v>17</v>
      </c>
      <c r="EV6" s="5">
        <f t="shared" si="18"/>
        <v>18</v>
      </c>
      <c r="EW6" s="5">
        <f t="shared" si="18"/>
        <v>15</v>
      </c>
      <c r="EX6" s="5">
        <f t="shared" si="18"/>
        <v>15</v>
      </c>
      <c r="EY6" s="5">
        <f t="shared" si="18"/>
        <v>16</v>
      </c>
      <c r="EZ6" s="5">
        <f t="shared" si="18"/>
        <v>21</v>
      </c>
      <c r="FA6" s="5">
        <f t="shared" si="18"/>
        <v>19</v>
      </c>
      <c r="FB6" s="5">
        <f t="shared" si="18"/>
        <v>13</v>
      </c>
      <c r="FC6" s="27">
        <f>SUM(ES6:FB6)</f>
        <v>164</v>
      </c>
      <c r="FD6" s="23"/>
      <c r="FE6" s="23"/>
      <c r="FF6" s="5">
        <f>COUNT(FF14:FF300)</f>
        <v>18</v>
      </c>
      <c r="FG6" s="5">
        <f t="shared" ref="FG6:FO6" si="19">COUNT(FG14:FG300)</f>
        <v>18</v>
      </c>
      <c r="FH6" s="5">
        <f t="shared" si="19"/>
        <v>8</v>
      </c>
      <c r="FI6" s="5">
        <f t="shared" si="19"/>
        <v>21</v>
      </c>
      <c r="FJ6" s="5">
        <f t="shared" si="19"/>
        <v>17</v>
      </c>
      <c r="FK6" s="5">
        <f t="shared" si="19"/>
        <v>20</v>
      </c>
      <c r="FL6" s="5">
        <f t="shared" si="19"/>
        <v>23</v>
      </c>
      <c r="FM6" s="5">
        <f t="shared" si="19"/>
        <v>15</v>
      </c>
      <c r="FN6" s="5">
        <f t="shared" si="19"/>
        <v>12</v>
      </c>
      <c r="FO6" s="5">
        <f t="shared" si="19"/>
        <v>12</v>
      </c>
      <c r="FP6" s="27">
        <f>SUM(FF6:FO6)</f>
        <v>164</v>
      </c>
      <c r="FQ6" s="23"/>
      <c r="FR6" s="23"/>
      <c r="FS6" s="5">
        <f>COUNT(FS14:FS300)</f>
        <v>10</v>
      </c>
      <c r="FT6" s="5">
        <f t="shared" ref="FT6:GB6" si="20">COUNT(FT14:FT300)</f>
        <v>8</v>
      </c>
      <c r="FU6" s="5">
        <f t="shared" si="20"/>
        <v>21</v>
      </c>
      <c r="FV6" s="5">
        <f t="shared" si="20"/>
        <v>14</v>
      </c>
      <c r="FW6" s="5">
        <f t="shared" si="20"/>
        <v>24</v>
      </c>
      <c r="FX6" s="5">
        <f t="shared" si="20"/>
        <v>14</v>
      </c>
      <c r="FY6" s="5">
        <f t="shared" si="20"/>
        <v>19</v>
      </c>
      <c r="FZ6" s="5">
        <f t="shared" si="20"/>
        <v>20</v>
      </c>
      <c r="GA6" s="5">
        <f t="shared" si="20"/>
        <v>14</v>
      </c>
      <c r="GB6" s="5">
        <f t="shared" si="20"/>
        <v>20</v>
      </c>
      <c r="GC6" s="27">
        <f>SUM(FS6:GB6)</f>
        <v>164</v>
      </c>
      <c r="GD6" s="23"/>
      <c r="GE6" s="23"/>
      <c r="GF6" s="5">
        <f>COUNT(GF14:GF300)</f>
        <v>21</v>
      </c>
      <c r="GG6" s="5">
        <f t="shared" ref="GG6:GO6" si="21">COUNT(GG14:GG300)</f>
        <v>10</v>
      </c>
      <c r="GH6" s="5">
        <f t="shared" si="21"/>
        <v>9</v>
      </c>
      <c r="GI6" s="5">
        <f t="shared" si="21"/>
        <v>19</v>
      </c>
      <c r="GJ6" s="5">
        <f t="shared" si="21"/>
        <v>17</v>
      </c>
      <c r="GK6" s="5">
        <f t="shared" si="21"/>
        <v>12</v>
      </c>
      <c r="GL6" s="5">
        <f t="shared" si="21"/>
        <v>23</v>
      </c>
      <c r="GM6" s="5">
        <f t="shared" si="21"/>
        <v>20</v>
      </c>
      <c r="GN6" s="5">
        <f t="shared" si="21"/>
        <v>18</v>
      </c>
      <c r="GO6" s="5">
        <f t="shared" si="21"/>
        <v>15</v>
      </c>
      <c r="GP6" s="27">
        <f>SUM(GF6:GO6)</f>
        <v>164</v>
      </c>
      <c r="GQ6" s="23"/>
      <c r="GR6" s="23"/>
      <c r="GS6" s="24">
        <f>GP6+GC6+FP6+FC6+EP6</f>
        <v>820</v>
      </c>
      <c r="GT6" s="23"/>
      <c r="GU6" s="23"/>
      <c r="GV6" s="5">
        <f>COUNT(GV14:GV300)</f>
        <v>18</v>
      </c>
      <c r="GW6" s="5">
        <f t="shared" ref="GW6:HE6" si="22">COUNT(GW14:GW300)</f>
        <v>19</v>
      </c>
      <c r="GX6" s="5">
        <f t="shared" si="22"/>
        <v>15</v>
      </c>
      <c r="GY6" s="5">
        <f t="shared" si="22"/>
        <v>18</v>
      </c>
      <c r="GZ6" s="5">
        <f t="shared" si="22"/>
        <v>20</v>
      </c>
      <c r="HA6" s="5">
        <f t="shared" si="22"/>
        <v>13</v>
      </c>
      <c r="HB6" s="5">
        <f t="shared" si="22"/>
        <v>11</v>
      </c>
      <c r="HC6" s="5">
        <f t="shared" si="22"/>
        <v>17</v>
      </c>
      <c r="HD6" s="5">
        <f t="shared" si="22"/>
        <v>15</v>
      </c>
      <c r="HE6" s="5">
        <f t="shared" si="22"/>
        <v>18</v>
      </c>
      <c r="HF6" s="27">
        <f>SUM(GV6:HE6)</f>
        <v>164</v>
      </c>
      <c r="HG6" s="23"/>
      <c r="HH6" s="23"/>
      <c r="HI6" s="5">
        <f>COUNT(HI14:HI300)</f>
        <v>7</v>
      </c>
      <c r="HJ6" s="5">
        <f t="shared" ref="HJ6:HR6" si="23">COUNT(HJ14:HJ300)</f>
        <v>15</v>
      </c>
      <c r="HK6" s="5">
        <f t="shared" si="23"/>
        <v>20</v>
      </c>
      <c r="HL6" s="5">
        <f t="shared" si="23"/>
        <v>8</v>
      </c>
      <c r="HM6" s="5">
        <f t="shared" si="23"/>
        <v>18</v>
      </c>
      <c r="HN6" s="5">
        <f t="shared" si="23"/>
        <v>17</v>
      </c>
      <c r="HO6" s="5">
        <f t="shared" si="23"/>
        <v>24</v>
      </c>
      <c r="HP6" s="5">
        <f t="shared" si="23"/>
        <v>17</v>
      </c>
      <c r="HQ6" s="5">
        <f t="shared" si="23"/>
        <v>21</v>
      </c>
      <c r="HR6" s="5">
        <f t="shared" si="23"/>
        <v>17</v>
      </c>
      <c r="HS6" s="27">
        <f>SUM(HI6:HR6)</f>
        <v>164</v>
      </c>
      <c r="HT6" s="23"/>
      <c r="HU6" s="23"/>
      <c r="HV6" s="5">
        <f>COUNT(HV14:HV300)</f>
        <v>17</v>
      </c>
      <c r="HW6" s="5">
        <f t="shared" ref="HW6:IE6" si="24">COUNT(HW14:HW300)</f>
        <v>18</v>
      </c>
      <c r="HX6" s="5">
        <f t="shared" si="24"/>
        <v>19</v>
      </c>
      <c r="HY6" s="5">
        <f t="shared" si="24"/>
        <v>14</v>
      </c>
      <c r="HZ6" s="5">
        <f t="shared" si="24"/>
        <v>15</v>
      </c>
      <c r="IA6" s="5">
        <f t="shared" si="24"/>
        <v>26</v>
      </c>
      <c r="IB6" s="5">
        <f t="shared" si="24"/>
        <v>12</v>
      </c>
      <c r="IC6" s="5">
        <f t="shared" si="24"/>
        <v>13</v>
      </c>
      <c r="ID6" s="5">
        <f t="shared" si="24"/>
        <v>17</v>
      </c>
      <c r="IE6" s="5">
        <f t="shared" si="24"/>
        <v>13</v>
      </c>
      <c r="IF6" s="27">
        <f>SUM(HV6:IE6)</f>
        <v>164</v>
      </c>
      <c r="IG6" s="23"/>
      <c r="IH6" s="23"/>
      <c r="II6" s="24">
        <f>IF6+HS6+HF6</f>
        <v>492</v>
      </c>
      <c r="IJ6" s="23"/>
      <c r="IK6" s="23"/>
      <c r="IL6" s="25">
        <v>572</v>
      </c>
      <c r="IM6" s="26"/>
      <c r="IN6" s="26"/>
    </row>
    <row r="7" spans="1:248" ht="16.350000000000001" customHeight="1" x14ac:dyDescent="0.25">
      <c r="A7" s="35"/>
      <c r="B7" s="36"/>
      <c r="C7" s="36"/>
      <c r="D7" s="36"/>
      <c r="E7" s="37"/>
      <c r="F7" s="1" t="s">
        <v>35</v>
      </c>
      <c r="G7" s="5">
        <f>COUNTIFS(G14:G300,G11)</f>
        <v>15</v>
      </c>
      <c r="H7" s="5">
        <f t="shared" ref="H7:L7" si="25">COUNTIFS(H14:H300,H11)</f>
        <v>13</v>
      </c>
      <c r="I7" s="5">
        <f t="shared" si="25"/>
        <v>31</v>
      </c>
      <c r="J7" s="5">
        <f t="shared" si="25"/>
        <v>23</v>
      </c>
      <c r="K7" s="5">
        <f t="shared" si="25"/>
        <v>15</v>
      </c>
      <c r="L7" s="5">
        <f t="shared" si="25"/>
        <v>11</v>
      </c>
      <c r="M7" s="27">
        <f t="shared" ref="M7:M9" si="26">SUM(G7:L7)</f>
        <v>108</v>
      </c>
      <c r="N7" s="23"/>
      <c r="O7" s="23"/>
      <c r="P7" s="5">
        <f t="shared" ref="P7:T7" si="27">COUNTIFS(P14:P300,P11)</f>
        <v>16</v>
      </c>
      <c r="Q7" s="5">
        <f t="shared" si="27"/>
        <v>0</v>
      </c>
      <c r="R7" s="5">
        <f t="shared" si="27"/>
        <v>0</v>
      </c>
      <c r="S7" s="5">
        <f t="shared" si="27"/>
        <v>0</v>
      </c>
      <c r="T7" s="5">
        <f t="shared" si="27"/>
        <v>0</v>
      </c>
      <c r="U7" s="27">
        <f t="shared" ref="U7:U9" si="28">SUM(P7:T7)</f>
        <v>16</v>
      </c>
      <c r="V7" s="26"/>
      <c r="W7" s="26"/>
      <c r="X7" s="5">
        <f t="shared" ref="X7:AB7" si="29">COUNTIFS(X14:X300,X11)</f>
        <v>18</v>
      </c>
      <c r="Y7" s="5">
        <f t="shared" si="29"/>
        <v>0</v>
      </c>
      <c r="Z7" s="5">
        <f t="shared" si="29"/>
        <v>0</v>
      </c>
      <c r="AA7" s="5">
        <f t="shared" si="29"/>
        <v>0</v>
      </c>
      <c r="AB7" s="5">
        <f t="shared" si="29"/>
        <v>0</v>
      </c>
      <c r="AC7" s="27">
        <f t="shared" ref="AC7:AC9" si="30">SUM(X7:AB7)</f>
        <v>18</v>
      </c>
      <c r="AD7" s="26"/>
      <c r="AE7" s="26"/>
      <c r="AF7" s="5">
        <f t="shared" ref="AF7:AI7" si="31">COUNTIFS(AF14:AF300,AF11)</f>
        <v>23</v>
      </c>
      <c r="AG7" s="5">
        <f t="shared" si="31"/>
        <v>25</v>
      </c>
      <c r="AH7" s="5">
        <f t="shared" si="31"/>
        <v>30</v>
      </c>
      <c r="AI7" s="5">
        <f t="shared" si="31"/>
        <v>29</v>
      </c>
      <c r="AJ7" s="27">
        <f t="shared" ref="AJ7:AJ9" si="32">SUM(AF7:AI7)</f>
        <v>107</v>
      </c>
      <c r="AK7" s="26"/>
      <c r="AL7" s="26"/>
      <c r="AM7" s="5">
        <f t="shared" ref="AM7:AQ7" si="33">COUNTIFS(AM14:AM300,AM11)</f>
        <v>31</v>
      </c>
      <c r="AN7" s="5">
        <f t="shared" si="33"/>
        <v>33</v>
      </c>
      <c r="AO7" s="5">
        <f t="shared" si="33"/>
        <v>21</v>
      </c>
      <c r="AP7" s="5">
        <f t="shared" si="33"/>
        <v>20</v>
      </c>
      <c r="AQ7" s="5">
        <f t="shared" si="33"/>
        <v>30</v>
      </c>
      <c r="AR7" s="27">
        <f t="shared" ref="AR7:AR9" si="34">SUM(AM7:AQ7)</f>
        <v>135</v>
      </c>
      <c r="AS7" s="26"/>
      <c r="AT7" s="26"/>
      <c r="AU7" s="5">
        <f t="shared" ref="AU7:AV7" si="35">COUNTIFS(AU14:AU300,AU11)</f>
        <v>71</v>
      </c>
      <c r="AV7" s="5">
        <f t="shared" si="35"/>
        <v>80</v>
      </c>
      <c r="AW7" s="27">
        <f t="shared" ref="AW7:AW9" si="36">SUM(AU7:AV7)</f>
        <v>151</v>
      </c>
      <c r="AX7" s="26"/>
      <c r="AY7" s="26"/>
      <c r="AZ7" s="5">
        <f t="shared" ref="AZ7:BA7" si="37">COUNTIFS(AZ14:AZ300,AZ11)</f>
        <v>74</v>
      </c>
      <c r="BA7" s="5">
        <f t="shared" si="37"/>
        <v>59</v>
      </c>
      <c r="BB7" s="27">
        <f t="shared" ref="BB7:BB9" si="38">SUM(AZ7:BA7)</f>
        <v>133</v>
      </c>
      <c r="BC7" s="26"/>
      <c r="BD7" s="26"/>
      <c r="BE7" s="5">
        <f t="shared" ref="BE7:BF7" si="39">COUNTIFS(BE14:BE300,BE11)</f>
        <v>69</v>
      </c>
      <c r="BF7" s="5">
        <f t="shared" si="39"/>
        <v>11</v>
      </c>
      <c r="BG7" s="27">
        <f t="shared" ref="BG7:BG9" si="40">SUM(BE7:BF7)</f>
        <v>80</v>
      </c>
      <c r="BH7" s="26"/>
      <c r="BI7" s="26"/>
      <c r="BJ7" s="5">
        <f>COUNTIFS(BJ14:BJ300,BJ11)</f>
        <v>9</v>
      </c>
      <c r="BK7" s="5">
        <f t="shared" ref="BK7:BO7" si="41">COUNTIFS(BK14:BK300,BK11)</f>
        <v>1</v>
      </c>
      <c r="BL7" s="5">
        <f t="shared" si="41"/>
        <v>2</v>
      </c>
      <c r="BM7" s="5">
        <f t="shared" si="41"/>
        <v>9</v>
      </c>
      <c r="BN7" s="5">
        <f t="shared" si="41"/>
        <v>18</v>
      </c>
      <c r="BO7" s="5">
        <f t="shared" si="41"/>
        <v>24</v>
      </c>
      <c r="BP7" s="27">
        <f t="shared" ref="BP7:BP9" si="42">SUM(BJ7:BO7)</f>
        <v>63</v>
      </c>
      <c r="BQ7" s="23"/>
      <c r="BR7" s="23"/>
      <c r="BS7" s="5">
        <f>COUNTIFS(BS14:BS300,BS11)</f>
        <v>17</v>
      </c>
      <c r="BT7" s="5">
        <f t="shared" ref="BT7:BX7" si="43">COUNTIFS(BT14:BT300,BT11)</f>
        <v>16</v>
      </c>
      <c r="BU7" s="5">
        <f t="shared" si="43"/>
        <v>15</v>
      </c>
      <c r="BV7" s="5">
        <f t="shared" si="43"/>
        <v>22</v>
      </c>
      <c r="BW7" s="5">
        <f t="shared" si="43"/>
        <v>33</v>
      </c>
      <c r="BX7" s="5">
        <f t="shared" si="43"/>
        <v>31</v>
      </c>
      <c r="BY7" s="27">
        <f t="shared" ref="BY7:BY9" si="44">SUM(BS7:BX7)</f>
        <v>134</v>
      </c>
      <c r="BZ7" s="23"/>
      <c r="CA7" s="23"/>
      <c r="CB7" s="24">
        <f t="shared" ref="CB7:CB9" si="45">BY7+BP7+BG7+BB7+AW7+AR7+AJ7+AC7+U7+M7</f>
        <v>945</v>
      </c>
      <c r="CC7" s="26"/>
      <c r="CD7" s="26"/>
      <c r="CE7" s="5">
        <f t="shared" ref="CE7:CI7" si="46">COUNTIFS(CE14:CE300,CE11)</f>
        <v>0</v>
      </c>
      <c r="CF7" s="5">
        <f t="shared" si="46"/>
        <v>3</v>
      </c>
      <c r="CG7" s="5">
        <f t="shared" si="46"/>
        <v>0</v>
      </c>
      <c r="CH7" s="5">
        <f t="shared" si="46"/>
        <v>3</v>
      </c>
      <c r="CI7" s="5">
        <f t="shared" si="46"/>
        <v>0</v>
      </c>
      <c r="CJ7" s="27">
        <f t="shared" ref="CJ7:CJ9" si="47">SUM(CE7:CI7)</f>
        <v>6</v>
      </c>
      <c r="CK7" s="26"/>
      <c r="CL7" s="26"/>
      <c r="CM7" s="5">
        <f>COUNTIFS(CM14:CM300,CM11)</f>
        <v>1</v>
      </c>
      <c r="CN7" s="5">
        <f t="shared" ref="CN7:CR7" si="48">COUNTIFS(CN14:CN300,CN11)</f>
        <v>0</v>
      </c>
      <c r="CO7" s="5">
        <f t="shared" si="48"/>
        <v>11</v>
      </c>
      <c r="CP7" s="5">
        <f t="shared" si="48"/>
        <v>15</v>
      </c>
      <c r="CQ7" s="5">
        <f t="shared" si="48"/>
        <v>1</v>
      </c>
      <c r="CR7" s="5">
        <f t="shared" si="48"/>
        <v>11</v>
      </c>
      <c r="CS7" s="27">
        <f t="shared" ref="CS7:CS9" si="49">SUM(CM7:CR7)</f>
        <v>39</v>
      </c>
      <c r="CT7" s="23"/>
      <c r="CU7" s="23"/>
      <c r="CV7" s="5">
        <f t="shared" ref="CV7:CY7" si="50">COUNTIFS(CV14:CV300,CV11)</f>
        <v>18</v>
      </c>
      <c r="CW7" s="5">
        <f t="shared" si="50"/>
        <v>33</v>
      </c>
      <c r="CX7" s="5">
        <f t="shared" si="50"/>
        <v>10</v>
      </c>
      <c r="CY7" s="5">
        <f t="shared" si="50"/>
        <v>1</v>
      </c>
      <c r="CZ7" s="27">
        <f t="shared" ref="CZ7:CZ9" si="51">SUM(CV7:CY7)</f>
        <v>62</v>
      </c>
      <c r="DA7" s="26"/>
      <c r="DB7" s="26"/>
      <c r="DC7" s="5">
        <f t="shared" ref="DC7:DE7" si="52">COUNTIFS(DC14:DC300,DC11)</f>
        <v>3</v>
      </c>
      <c r="DD7" s="5">
        <f t="shared" si="52"/>
        <v>2</v>
      </c>
      <c r="DE7" s="5">
        <f t="shared" si="52"/>
        <v>1</v>
      </c>
      <c r="DF7" s="27">
        <f t="shared" ref="DF7:DF9" si="53">SUM(DC7:DE7)</f>
        <v>6</v>
      </c>
      <c r="DG7" s="26"/>
      <c r="DH7" s="26"/>
      <c r="DI7" s="5">
        <f t="shared" ref="DI7:DL7" si="54">COUNTIFS(DI14:DI300,DI11)</f>
        <v>19</v>
      </c>
      <c r="DJ7" s="5">
        <f t="shared" si="54"/>
        <v>5</v>
      </c>
      <c r="DK7" s="5">
        <f t="shared" si="54"/>
        <v>14</v>
      </c>
      <c r="DL7" s="5">
        <f t="shared" si="54"/>
        <v>0</v>
      </c>
      <c r="DM7" s="27">
        <f t="shared" ref="DM7:DM9" si="55">SUM(DI7:DL7)</f>
        <v>38</v>
      </c>
      <c r="DN7" s="26"/>
      <c r="DO7" s="26"/>
      <c r="DP7" s="5">
        <f t="shared" ref="DP7:DR7" si="56">COUNTIFS(DP14:DP300,DP11)</f>
        <v>16</v>
      </c>
      <c r="DQ7" s="5">
        <f t="shared" si="56"/>
        <v>6</v>
      </c>
      <c r="DR7" s="5">
        <f t="shared" si="56"/>
        <v>2</v>
      </c>
      <c r="DS7" s="27">
        <f t="shared" ref="DS7:DS9" si="57">SUM(DP7:DR7)</f>
        <v>24</v>
      </c>
      <c r="DT7" s="26"/>
      <c r="DU7" s="26"/>
      <c r="DV7" s="5">
        <f t="shared" ref="DV7:DY7" si="58">COUNTIFS(DV14:DV300,DV11)</f>
        <v>6</v>
      </c>
      <c r="DW7" s="5">
        <f t="shared" si="58"/>
        <v>0</v>
      </c>
      <c r="DX7" s="5">
        <f t="shared" si="58"/>
        <v>14</v>
      </c>
      <c r="DY7" s="5">
        <f t="shared" si="58"/>
        <v>2</v>
      </c>
      <c r="DZ7" s="27">
        <f t="shared" ref="DZ7:DZ9" si="59">SUM(DV7:DY7)</f>
        <v>22</v>
      </c>
      <c r="EA7" s="26"/>
      <c r="EB7" s="26"/>
      <c r="EC7" s="24">
        <f t="shared" ref="EC7:EC9" si="60">DZ7+DS7+DM7+DF7+CZ7+CS7+CJ7</f>
        <v>197</v>
      </c>
      <c r="ED7" s="26"/>
      <c r="EE7" s="26"/>
      <c r="EF7" s="5">
        <f>COUNTIFS(EF14:EF300,EF11)</f>
        <v>18</v>
      </c>
      <c r="EG7" s="5">
        <f t="shared" ref="EG7:EO7" si="61">COUNTIFS(EG14:EG300,EG11)</f>
        <v>6</v>
      </c>
      <c r="EH7" s="5">
        <f t="shared" si="61"/>
        <v>9</v>
      </c>
      <c r="EI7" s="5">
        <f t="shared" si="61"/>
        <v>12</v>
      </c>
      <c r="EJ7" s="5">
        <f t="shared" si="61"/>
        <v>13</v>
      </c>
      <c r="EK7" s="5">
        <f t="shared" si="61"/>
        <v>18</v>
      </c>
      <c r="EL7" s="5">
        <f t="shared" si="61"/>
        <v>9</v>
      </c>
      <c r="EM7" s="5">
        <f t="shared" si="61"/>
        <v>4</v>
      </c>
      <c r="EN7" s="5">
        <f t="shared" si="61"/>
        <v>12</v>
      </c>
      <c r="EO7" s="5">
        <f t="shared" si="61"/>
        <v>14</v>
      </c>
      <c r="EP7" s="27">
        <f t="shared" ref="EP7:EP9" si="62">SUM(EF7:EO7)</f>
        <v>115</v>
      </c>
      <c r="EQ7" s="23"/>
      <c r="ER7" s="23"/>
      <c r="ES7" s="5">
        <f>COUNTIFS(ES14:ES300,ES11)</f>
        <v>0</v>
      </c>
      <c r="ET7" s="5">
        <f t="shared" ref="ET7:FB7" si="63">COUNTIFS(ET14:ET300,ET11)</f>
        <v>0</v>
      </c>
      <c r="EU7" s="5">
        <f t="shared" si="63"/>
        <v>2</v>
      </c>
      <c r="EV7" s="5">
        <f t="shared" si="63"/>
        <v>0</v>
      </c>
      <c r="EW7" s="5">
        <f t="shared" si="63"/>
        <v>0</v>
      </c>
      <c r="EX7" s="5">
        <f t="shared" si="63"/>
        <v>2</v>
      </c>
      <c r="EY7" s="5">
        <f t="shared" si="63"/>
        <v>1</v>
      </c>
      <c r="EZ7" s="5">
        <f t="shared" si="63"/>
        <v>1</v>
      </c>
      <c r="FA7" s="5">
        <f t="shared" si="63"/>
        <v>8</v>
      </c>
      <c r="FB7" s="5">
        <f t="shared" si="63"/>
        <v>1</v>
      </c>
      <c r="FC7" s="27">
        <f t="shared" ref="FC7:FC9" si="64">SUM(ES7:FB7)</f>
        <v>15</v>
      </c>
      <c r="FD7" s="23"/>
      <c r="FE7" s="23"/>
      <c r="FF7" s="5">
        <f>COUNTIFS(FF14:FF300,FF11)</f>
        <v>0</v>
      </c>
      <c r="FG7" s="5">
        <f t="shared" ref="FG7:FO7" si="65">COUNTIFS(FG14:FG300,FG11)</f>
        <v>0</v>
      </c>
      <c r="FH7" s="5">
        <f t="shared" si="65"/>
        <v>1</v>
      </c>
      <c r="FI7" s="5">
        <f t="shared" si="65"/>
        <v>19</v>
      </c>
      <c r="FJ7" s="5">
        <f t="shared" si="65"/>
        <v>3</v>
      </c>
      <c r="FK7" s="5">
        <f t="shared" si="65"/>
        <v>16</v>
      </c>
      <c r="FL7" s="5">
        <f t="shared" si="65"/>
        <v>16</v>
      </c>
      <c r="FM7" s="5">
        <f t="shared" si="65"/>
        <v>2</v>
      </c>
      <c r="FN7" s="5">
        <f t="shared" si="65"/>
        <v>7</v>
      </c>
      <c r="FO7" s="5">
        <f t="shared" si="65"/>
        <v>4</v>
      </c>
      <c r="FP7" s="27">
        <f t="shared" ref="FP7:FP9" si="66">SUM(FF7:FO7)</f>
        <v>68</v>
      </c>
      <c r="FQ7" s="23"/>
      <c r="FR7" s="23"/>
      <c r="FS7" s="5">
        <f>COUNTIFS(FS14:FS300,FS11)</f>
        <v>0</v>
      </c>
      <c r="FT7" s="5">
        <f t="shared" ref="FT7:GB7" si="67">COUNTIFS(FT14:FT300,FT11)</f>
        <v>2</v>
      </c>
      <c r="FU7" s="5">
        <f t="shared" si="67"/>
        <v>0</v>
      </c>
      <c r="FV7" s="5">
        <f t="shared" si="67"/>
        <v>4</v>
      </c>
      <c r="FW7" s="5">
        <f t="shared" si="67"/>
        <v>0</v>
      </c>
      <c r="FX7" s="5">
        <f t="shared" si="67"/>
        <v>1</v>
      </c>
      <c r="FY7" s="5">
        <f t="shared" si="67"/>
        <v>7</v>
      </c>
      <c r="FZ7" s="5">
        <f t="shared" si="67"/>
        <v>5</v>
      </c>
      <c r="GA7" s="5">
        <f t="shared" si="67"/>
        <v>0</v>
      </c>
      <c r="GB7" s="5">
        <f t="shared" si="67"/>
        <v>2</v>
      </c>
      <c r="GC7" s="27">
        <f t="shared" ref="GC7:GC9" si="68">SUM(FS7:GB7)</f>
        <v>21</v>
      </c>
      <c r="GD7" s="23"/>
      <c r="GE7" s="23"/>
      <c r="GF7" s="5">
        <f>COUNTIFS(GF14:GF300,GF11)</f>
        <v>18</v>
      </c>
      <c r="GG7" s="5">
        <f t="shared" ref="GG7:GO7" si="69">COUNTIFS(GG14:GG300,GG11)</f>
        <v>10</v>
      </c>
      <c r="GH7" s="5">
        <f t="shared" si="69"/>
        <v>6</v>
      </c>
      <c r="GI7" s="5">
        <f t="shared" si="69"/>
        <v>17</v>
      </c>
      <c r="GJ7" s="5">
        <f t="shared" si="69"/>
        <v>13</v>
      </c>
      <c r="GK7" s="5">
        <f t="shared" si="69"/>
        <v>10</v>
      </c>
      <c r="GL7" s="5">
        <f t="shared" si="69"/>
        <v>21</v>
      </c>
      <c r="GM7" s="5">
        <f t="shared" si="69"/>
        <v>14</v>
      </c>
      <c r="GN7" s="5">
        <f t="shared" si="69"/>
        <v>15</v>
      </c>
      <c r="GO7" s="5">
        <f t="shared" si="69"/>
        <v>11</v>
      </c>
      <c r="GP7" s="27">
        <f t="shared" ref="GP7:GP9" si="70">SUM(GF7:GO7)</f>
        <v>135</v>
      </c>
      <c r="GQ7" s="23"/>
      <c r="GR7" s="23"/>
      <c r="GS7" s="24">
        <f t="shared" ref="GS7:GS11" si="71">GP7+GC7+FP7+FC7+EP7</f>
        <v>354</v>
      </c>
      <c r="GT7" s="23"/>
      <c r="GU7" s="23"/>
      <c r="GV7" s="5">
        <f>COUNTIFS(GV14:GV300,GV11)</f>
        <v>15</v>
      </c>
      <c r="GW7" s="5">
        <f t="shared" ref="GW7:HE7" si="72">COUNTIFS(GW14:GW300,GW11)</f>
        <v>18</v>
      </c>
      <c r="GX7" s="5">
        <f t="shared" si="72"/>
        <v>11</v>
      </c>
      <c r="GY7" s="5">
        <f t="shared" si="72"/>
        <v>15</v>
      </c>
      <c r="GZ7" s="5">
        <f t="shared" si="72"/>
        <v>20</v>
      </c>
      <c r="HA7" s="5">
        <f t="shared" si="72"/>
        <v>8</v>
      </c>
      <c r="HB7" s="5">
        <f t="shared" si="72"/>
        <v>10</v>
      </c>
      <c r="HC7" s="5">
        <f t="shared" si="72"/>
        <v>16</v>
      </c>
      <c r="HD7" s="5">
        <f t="shared" si="72"/>
        <v>13</v>
      </c>
      <c r="HE7" s="5">
        <f t="shared" si="72"/>
        <v>13</v>
      </c>
      <c r="HF7" s="27">
        <f t="shared" ref="HF7:HF9" si="73">SUM(GV7:HE7)</f>
        <v>139</v>
      </c>
      <c r="HG7" s="23"/>
      <c r="HH7" s="23"/>
      <c r="HI7" s="5">
        <f>COUNTIFS(HI14:HI300,HI11)</f>
        <v>1</v>
      </c>
      <c r="HJ7" s="5">
        <f t="shared" ref="HJ7:HR7" si="74">COUNTIFS(HJ14:HJ300,HJ11)</f>
        <v>9</v>
      </c>
      <c r="HK7" s="5">
        <f t="shared" si="74"/>
        <v>18</v>
      </c>
      <c r="HL7" s="5">
        <f t="shared" si="74"/>
        <v>5</v>
      </c>
      <c r="HM7" s="5">
        <f t="shared" si="74"/>
        <v>3</v>
      </c>
      <c r="HN7" s="5">
        <f t="shared" si="74"/>
        <v>9</v>
      </c>
      <c r="HO7" s="5">
        <f t="shared" si="74"/>
        <v>8</v>
      </c>
      <c r="HP7" s="5">
        <f t="shared" si="74"/>
        <v>8</v>
      </c>
      <c r="HQ7" s="5">
        <f t="shared" si="74"/>
        <v>11</v>
      </c>
      <c r="HR7" s="5">
        <f t="shared" si="74"/>
        <v>17</v>
      </c>
      <c r="HS7" s="27">
        <f t="shared" ref="HS7:HS9" si="75">SUM(HI7:HR7)</f>
        <v>89</v>
      </c>
      <c r="HT7" s="23"/>
      <c r="HU7" s="23"/>
      <c r="HV7" s="5">
        <f>COUNTIFS(HV14:HV300,HV11)</f>
        <v>12</v>
      </c>
      <c r="HW7" s="5">
        <f t="shared" ref="HW7:IE7" si="76">COUNTIFS(HW14:HW300,HW11)</f>
        <v>11</v>
      </c>
      <c r="HX7" s="5">
        <f t="shared" si="76"/>
        <v>12</v>
      </c>
      <c r="HY7" s="5">
        <f t="shared" si="76"/>
        <v>2</v>
      </c>
      <c r="HZ7" s="5">
        <f t="shared" si="76"/>
        <v>11</v>
      </c>
      <c r="IA7" s="5">
        <f t="shared" si="76"/>
        <v>3</v>
      </c>
      <c r="IB7" s="5">
        <f t="shared" si="76"/>
        <v>0</v>
      </c>
      <c r="IC7" s="5">
        <f t="shared" si="76"/>
        <v>1</v>
      </c>
      <c r="ID7" s="5">
        <f t="shared" si="76"/>
        <v>16</v>
      </c>
      <c r="IE7" s="5">
        <f t="shared" si="76"/>
        <v>1</v>
      </c>
      <c r="IF7" s="27">
        <f t="shared" ref="IF7:IF9" si="77">SUM(HV7:IE7)</f>
        <v>69</v>
      </c>
      <c r="IG7" s="23"/>
      <c r="IH7" s="23"/>
      <c r="II7" s="24">
        <f t="shared" ref="II7:II11" si="78">IF7+HS7+HF7</f>
        <v>297</v>
      </c>
      <c r="IJ7" s="23"/>
      <c r="IK7" s="23"/>
      <c r="IL7" s="25">
        <v>266</v>
      </c>
      <c r="IM7" s="26"/>
      <c r="IN7" s="26"/>
    </row>
    <row r="8" spans="1:248" ht="16.350000000000001" customHeight="1" x14ac:dyDescent="0.25">
      <c r="A8" s="35"/>
      <c r="B8" s="36"/>
      <c r="C8" s="36"/>
      <c r="D8" s="36"/>
      <c r="E8" s="37"/>
      <c r="F8" s="1" t="s">
        <v>36</v>
      </c>
      <c r="G8" s="5">
        <f>G6-G7-G9</f>
        <v>0</v>
      </c>
      <c r="H8" s="5">
        <f t="shared" ref="H8:L8" si="79">H6-H7-H9</f>
        <v>0</v>
      </c>
      <c r="I8" s="5">
        <f t="shared" si="79"/>
        <v>0</v>
      </c>
      <c r="J8" s="5">
        <f t="shared" si="79"/>
        <v>0</v>
      </c>
      <c r="K8" s="5">
        <f t="shared" si="79"/>
        <v>0</v>
      </c>
      <c r="L8" s="5">
        <f t="shared" si="79"/>
        <v>0</v>
      </c>
      <c r="M8" s="27">
        <f t="shared" si="26"/>
        <v>0</v>
      </c>
      <c r="N8" s="23"/>
      <c r="O8" s="23"/>
      <c r="P8" s="5">
        <f t="shared" ref="P8:T8" si="80">P6-P7-P9</f>
        <v>0</v>
      </c>
      <c r="Q8" s="5">
        <f t="shared" si="80"/>
        <v>17</v>
      </c>
      <c r="R8" s="5">
        <f t="shared" si="80"/>
        <v>34</v>
      </c>
      <c r="S8" s="5">
        <f t="shared" si="80"/>
        <v>18</v>
      </c>
      <c r="T8" s="5">
        <f t="shared" si="80"/>
        <v>13</v>
      </c>
      <c r="U8" s="27">
        <f t="shared" si="28"/>
        <v>82</v>
      </c>
      <c r="V8" s="26"/>
      <c r="W8" s="26"/>
      <c r="X8" s="5">
        <f t="shared" ref="X8:AB8" si="81">X6-X7-X9</f>
        <v>0</v>
      </c>
      <c r="Y8" s="5">
        <f t="shared" si="81"/>
        <v>4</v>
      </c>
      <c r="Z8" s="5">
        <f t="shared" si="81"/>
        <v>15</v>
      </c>
      <c r="AA8" s="5">
        <f t="shared" si="81"/>
        <v>27</v>
      </c>
      <c r="AB8" s="5">
        <f t="shared" si="81"/>
        <v>12</v>
      </c>
      <c r="AC8" s="27">
        <f t="shared" si="30"/>
        <v>58</v>
      </c>
      <c r="AD8" s="26"/>
      <c r="AE8" s="26"/>
      <c r="AF8" s="5">
        <f t="shared" ref="AF8:AI8" si="82">AF6-AF7-AF9</f>
        <v>0</v>
      </c>
      <c r="AG8" s="5">
        <f t="shared" si="82"/>
        <v>0</v>
      </c>
      <c r="AH8" s="5">
        <f t="shared" si="82"/>
        <v>0</v>
      </c>
      <c r="AI8" s="5">
        <f t="shared" si="82"/>
        <v>0</v>
      </c>
      <c r="AJ8" s="27">
        <f t="shared" si="32"/>
        <v>0</v>
      </c>
      <c r="AK8" s="26"/>
      <c r="AL8" s="26"/>
      <c r="AM8" s="5">
        <f t="shared" ref="AM8:AQ8" si="83">AM6-AM7-AM9</f>
        <v>0</v>
      </c>
      <c r="AN8" s="5">
        <f t="shared" si="83"/>
        <v>0</v>
      </c>
      <c r="AO8" s="5">
        <f t="shared" si="83"/>
        <v>0</v>
      </c>
      <c r="AP8" s="5">
        <f t="shared" si="83"/>
        <v>0</v>
      </c>
      <c r="AQ8" s="5">
        <f t="shared" si="83"/>
        <v>0</v>
      </c>
      <c r="AR8" s="27">
        <f t="shared" si="34"/>
        <v>0</v>
      </c>
      <c r="AS8" s="26"/>
      <c r="AT8" s="26"/>
      <c r="AU8" s="5">
        <f t="shared" ref="AU8:AV8" si="84">AU6-AU7-AU9</f>
        <v>0</v>
      </c>
      <c r="AV8" s="5">
        <f t="shared" si="84"/>
        <v>0</v>
      </c>
      <c r="AW8" s="27">
        <f t="shared" si="36"/>
        <v>0</v>
      </c>
      <c r="AX8" s="26"/>
      <c r="AY8" s="26"/>
      <c r="AZ8" s="5">
        <f t="shared" ref="AZ8:BA8" si="85">AZ6-AZ7-AZ9</f>
        <v>0</v>
      </c>
      <c r="BA8" s="5">
        <f t="shared" si="85"/>
        <v>0</v>
      </c>
      <c r="BB8" s="27">
        <f t="shared" si="38"/>
        <v>0</v>
      </c>
      <c r="BC8" s="26"/>
      <c r="BD8" s="26"/>
      <c r="BE8" s="5">
        <f t="shared" ref="BE8:BF8" si="86">BE6-BE7-BE9</f>
        <v>0</v>
      </c>
      <c r="BF8" s="5">
        <f t="shared" si="86"/>
        <v>0</v>
      </c>
      <c r="BG8" s="27">
        <f t="shared" si="40"/>
        <v>0</v>
      </c>
      <c r="BH8" s="26"/>
      <c r="BI8" s="26"/>
      <c r="BJ8" s="5">
        <f>BJ6-BJ7-BJ9</f>
        <v>0</v>
      </c>
      <c r="BK8" s="5">
        <f t="shared" ref="BK8:BO8" si="87">BK6-BK7-BK9</f>
        <v>0</v>
      </c>
      <c r="BL8" s="5">
        <f t="shared" si="87"/>
        <v>0</v>
      </c>
      <c r="BM8" s="5">
        <f t="shared" si="87"/>
        <v>0</v>
      </c>
      <c r="BN8" s="5">
        <f t="shared" si="87"/>
        <v>0</v>
      </c>
      <c r="BO8" s="5">
        <f t="shared" si="87"/>
        <v>0</v>
      </c>
      <c r="BP8" s="27">
        <f t="shared" si="42"/>
        <v>0</v>
      </c>
      <c r="BQ8" s="23"/>
      <c r="BR8" s="23"/>
      <c r="BS8" s="5">
        <f>BS6-BS7-BS9</f>
        <v>0</v>
      </c>
      <c r="BT8" s="5">
        <f t="shared" ref="BT8:BX8" si="88">BT6-BT7-BT9</f>
        <v>0</v>
      </c>
      <c r="BU8" s="5">
        <f t="shared" si="88"/>
        <v>0</v>
      </c>
      <c r="BV8" s="5">
        <f t="shared" si="88"/>
        <v>0</v>
      </c>
      <c r="BW8" s="5">
        <f t="shared" si="88"/>
        <v>0</v>
      </c>
      <c r="BX8" s="5">
        <f t="shared" si="88"/>
        <v>0</v>
      </c>
      <c r="BY8" s="27">
        <f t="shared" si="44"/>
        <v>0</v>
      </c>
      <c r="BZ8" s="23"/>
      <c r="CA8" s="23"/>
      <c r="CB8" s="24">
        <f t="shared" si="45"/>
        <v>140</v>
      </c>
      <c r="CC8" s="26"/>
      <c r="CD8" s="26"/>
      <c r="CE8" s="5">
        <f t="shared" ref="CE8:CI8" si="89">CE6-CE7-CE9</f>
        <v>0</v>
      </c>
      <c r="CF8" s="5">
        <f t="shared" si="89"/>
        <v>0</v>
      </c>
      <c r="CG8" s="5">
        <f t="shared" si="89"/>
        <v>0</v>
      </c>
      <c r="CH8" s="5">
        <f t="shared" si="89"/>
        <v>0</v>
      </c>
      <c r="CI8" s="5">
        <f t="shared" si="89"/>
        <v>0</v>
      </c>
      <c r="CJ8" s="27">
        <f t="shared" si="47"/>
        <v>0</v>
      </c>
      <c r="CK8" s="26"/>
      <c r="CL8" s="26"/>
      <c r="CM8" s="5">
        <f>CM6-CM7-CM9</f>
        <v>0</v>
      </c>
      <c r="CN8" s="5">
        <f t="shared" ref="CN8:CR8" si="90">CN6-CN7-CN9</f>
        <v>0</v>
      </c>
      <c r="CO8" s="5">
        <f t="shared" si="90"/>
        <v>0</v>
      </c>
      <c r="CP8" s="5">
        <f t="shared" si="90"/>
        <v>0</v>
      </c>
      <c r="CQ8" s="5">
        <f t="shared" si="90"/>
        <v>0</v>
      </c>
      <c r="CR8" s="5">
        <f t="shared" si="90"/>
        <v>0</v>
      </c>
      <c r="CS8" s="27">
        <f t="shared" si="49"/>
        <v>0</v>
      </c>
      <c r="CT8" s="23"/>
      <c r="CU8" s="23"/>
      <c r="CV8" s="5">
        <f t="shared" ref="CV8:CY8" si="91">CV6-CV7-CV9</f>
        <v>0</v>
      </c>
      <c r="CW8" s="5">
        <f t="shared" si="91"/>
        <v>0</v>
      </c>
      <c r="CX8" s="5">
        <f t="shared" si="91"/>
        <v>0</v>
      </c>
      <c r="CY8" s="5">
        <f t="shared" si="91"/>
        <v>0</v>
      </c>
      <c r="CZ8" s="27">
        <f t="shared" si="51"/>
        <v>0</v>
      </c>
      <c r="DA8" s="26"/>
      <c r="DB8" s="26"/>
      <c r="DC8" s="5">
        <f t="shared" ref="DC8:DE8" si="92">DC6-DC7-DC9</f>
        <v>0</v>
      </c>
      <c r="DD8" s="5">
        <f t="shared" si="92"/>
        <v>0</v>
      </c>
      <c r="DE8" s="5">
        <f t="shared" si="92"/>
        <v>0</v>
      </c>
      <c r="DF8" s="27">
        <f t="shared" si="53"/>
        <v>0</v>
      </c>
      <c r="DG8" s="26"/>
      <c r="DH8" s="26"/>
      <c r="DI8" s="5">
        <f t="shared" ref="DI8:DL8" si="93">DI6-DI7-DI9</f>
        <v>0</v>
      </c>
      <c r="DJ8" s="5">
        <f t="shared" si="93"/>
        <v>0</v>
      </c>
      <c r="DK8" s="5">
        <f t="shared" si="93"/>
        <v>0</v>
      </c>
      <c r="DL8" s="5">
        <f t="shared" si="93"/>
        <v>0</v>
      </c>
      <c r="DM8" s="27">
        <f t="shared" si="55"/>
        <v>0</v>
      </c>
      <c r="DN8" s="26"/>
      <c r="DO8" s="26"/>
      <c r="DP8" s="5">
        <f t="shared" ref="DP8:DR8" si="94">DP6-DP7-DP9</f>
        <v>0</v>
      </c>
      <c r="DQ8" s="5">
        <f t="shared" si="94"/>
        <v>0</v>
      </c>
      <c r="DR8" s="5">
        <f t="shared" si="94"/>
        <v>0</v>
      </c>
      <c r="DS8" s="27">
        <f t="shared" si="57"/>
        <v>0</v>
      </c>
      <c r="DT8" s="26"/>
      <c r="DU8" s="26"/>
      <c r="DV8" s="5">
        <f t="shared" ref="DV8:DY8" si="95">DV6-DV7-DV9</f>
        <v>0</v>
      </c>
      <c r="DW8" s="5">
        <f t="shared" si="95"/>
        <v>0</v>
      </c>
      <c r="DX8" s="5">
        <f t="shared" si="95"/>
        <v>0</v>
      </c>
      <c r="DY8" s="5">
        <f t="shared" si="95"/>
        <v>0</v>
      </c>
      <c r="DZ8" s="27">
        <f t="shared" si="59"/>
        <v>0</v>
      </c>
      <c r="EA8" s="26"/>
      <c r="EB8" s="26"/>
      <c r="EC8" s="24">
        <f t="shared" si="60"/>
        <v>0</v>
      </c>
      <c r="ED8" s="26"/>
      <c r="EE8" s="26"/>
      <c r="EF8" s="5">
        <f>EF6-EF7-EF9</f>
        <v>0</v>
      </c>
      <c r="EG8" s="5">
        <f t="shared" ref="EG8:EO8" si="96">EG6-EG7-EG9</f>
        <v>0</v>
      </c>
      <c r="EH8" s="5">
        <f t="shared" si="96"/>
        <v>0</v>
      </c>
      <c r="EI8" s="5">
        <f t="shared" si="96"/>
        <v>0</v>
      </c>
      <c r="EJ8" s="5">
        <f t="shared" si="96"/>
        <v>0</v>
      </c>
      <c r="EK8" s="5">
        <f t="shared" si="96"/>
        <v>0</v>
      </c>
      <c r="EL8" s="5">
        <f t="shared" si="96"/>
        <v>0</v>
      </c>
      <c r="EM8" s="5">
        <f t="shared" si="96"/>
        <v>0</v>
      </c>
      <c r="EN8" s="5">
        <f t="shared" si="96"/>
        <v>0</v>
      </c>
      <c r="EO8" s="5">
        <f t="shared" si="96"/>
        <v>0</v>
      </c>
      <c r="EP8" s="27">
        <f t="shared" si="62"/>
        <v>0</v>
      </c>
      <c r="EQ8" s="23"/>
      <c r="ER8" s="23"/>
      <c r="ES8" s="5">
        <f>ES6-ES7-ES9</f>
        <v>0</v>
      </c>
      <c r="ET8" s="5">
        <f t="shared" ref="ET8:FB8" si="97">ET6-ET7-ET9</f>
        <v>0</v>
      </c>
      <c r="EU8" s="5">
        <f t="shared" si="97"/>
        <v>0</v>
      </c>
      <c r="EV8" s="5">
        <f t="shared" si="97"/>
        <v>0</v>
      </c>
      <c r="EW8" s="5">
        <f t="shared" si="97"/>
        <v>0</v>
      </c>
      <c r="EX8" s="5">
        <f t="shared" si="97"/>
        <v>0</v>
      </c>
      <c r="EY8" s="5">
        <f t="shared" si="97"/>
        <v>0</v>
      </c>
      <c r="EZ8" s="5">
        <f t="shared" si="97"/>
        <v>0</v>
      </c>
      <c r="FA8" s="5">
        <f t="shared" si="97"/>
        <v>0</v>
      </c>
      <c r="FB8" s="5">
        <f t="shared" si="97"/>
        <v>0</v>
      </c>
      <c r="FC8" s="27">
        <f t="shared" si="64"/>
        <v>0</v>
      </c>
      <c r="FD8" s="23"/>
      <c r="FE8" s="23"/>
      <c r="FF8" s="5">
        <f>FF6-FF7-FF9</f>
        <v>0</v>
      </c>
      <c r="FG8" s="5">
        <f t="shared" ref="FG8:FO8" si="98">FG6-FG7-FG9</f>
        <v>0</v>
      </c>
      <c r="FH8" s="5">
        <f t="shared" si="98"/>
        <v>0</v>
      </c>
      <c r="FI8" s="5">
        <f t="shared" si="98"/>
        <v>0</v>
      </c>
      <c r="FJ8" s="5">
        <f t="shared" si="98"/>
        <v>0</v>
      </c>
      <c r="FK8" s="5">
        <f t="shared" si="98"/>
        <v>0</v>
      </c>
      <c r="FL8" s="5">
        <f t="shared" si="98"/>
        <v>0</v>
      </c>
      <c r="FM8" s="5">
        <f t="shared" si="98"/>
        <v>0</v>
      </c>
      <c r="FN8" s="5">
        <f t="shared" si="98"/>
        <v>0</v>
      </c>
      <c r="FO8" s="5">
        <f t="shared" si="98"/>
        <v>0</v>
      </c>
      <c r="FP8" s="27">
        <f t="shared" si="66"/>
        <v>0</v>
      </c>
      <c r="FQ8" s="23"/>
      <c r="FR8" s="23"/>
      <c r="FS8" s="5">
        <f>FS6-FS7-FS9</f>
        <v>0</v>
      </c>
      <c r="FT8" s="5">
        <f t="shared" ref="FT8:GB8" si="99">FT6-FT7-FT9</f>
        <v>0</v>
      </c>
      <c r="FU8" s="5">
        <f t="shared" si="99"/>
        <v>0</v>
      </c>
      <c r="FV8" s="5">
        <f t="shared" si="99"/>
        <v>0</v>
      </c>
      <c r="FW8" s="5">
        <f t="shared" si="99"/>
        <v>0</v>
      </c>
      <c r="FX8" s="5">
        <f t="shared" si="99"/>
        <v>0</v>
      </c>
      <c r="FY8" s="5">
        <f t="shared" si="99"/>
        <v>0</v>
      </c>
      <c r="FZ8" s="5">
        <f t="shared" si="99"/>
        <v>0</v>
      </c>
      <c r="GA8" s="5">
        <f t="shared" si="99"/>
        <v>0</v>
      </c>
      <c r="GB8" s="5">
        <f t="shared" si="99"/>
        <v>0</v>
      </c>
      <c r="GC8" s="27">
        <f t="shared" si="68"/>
        <v>0</v>
      </c>
      <c r="GD8" s="23"/>
      <c r="GE8" s="23"/>
      <c r="GF8" s="5">
        <f>GF6-GF7-GF9</f>
        <v>2</v>
      </c>
      <c r="GG8" s="5">
        <f t="shared" ref="GG8:GO8" si="100">GG6-GG7-GG9</f>
        <v>0</v>
      </c>
      <c r="GH8" s="5">
        <f t="shared" si="100"/>
        <v>1</v>
      </c>
      <c r="GI8" s="5">
        <f t="shared" si="100"/>
        <v>2</v>
      </c>
      <c r="GJ8" s="5">
        <f t="shared" si="100"/>
        <v>3</v>
      </c>
      <c r="GK8" s="5">
        <f t="shared" si="100"/>
        <v>2</v>
      </c>
      <c r="GL8" s="5">
        <f t="shared" si="100"/>
        <v>2</v>
      </c>
      <c r="GM8" s="5">
        <f t="shared" si="100"/>
        <v>6</v>
      </c>
      <c r="GN8" s="5">
        <f t="shared" si="100"/>
        <v>3</v>
      </c>
      <c r="GO8" s="5">
        <f t="shared" si="100"/>
        <v>4</v>
      </c>
      <c r="GP8" s="27">
        <f t="shared" si="70"/>
        <v>25</v>
      </c>
      <c r="GQ8" s="23"/>
      <c r="GR8" s="23"/>
      <c r="GS8" s="24">
        <f t="shared" si="71"/>
        <v>25</v>
      </c>
      <c r="GT8" s="23"/>
      <c r="GU8" s="23"/>
      <c r="GV8" s="5">
        <f>GV6-GV7-GV9</f>
        <v>0</v>
      </c>
      <c r="GW8" s="5">
        <f t="shared" ref="GW8:HE8" si="101">GW6-GW7-GW9</f>
        <v>0</v>
      </c>
      <c r="GX8" s="5">
        <f t="shared" si="101"/>
        <v>0</v>
      </c>
      <c r="GY8" s="5">
        <f t="shared" si="101"/>
        <v>0</v>
      </c>
      <c r="GZ8" s="5">
        <f t="shared" si="101"/>
        <v>0</v>
      </c>
      <c r="HA8" s="5">
        <f t="shared" si="101"/>
        <v>0</v>
      </c>
      <c r="HB8" s="5">
        <f t="shared" si="101"/>
        <v>0</v>
      </c>
      <c r="HC8" s="5">
        <f t="shared" si="101"/>
        <v>0</v>
      </c>
      <c r="HD8" s="5">
        <f t="shared" si="101"/>
        <v>0</v>
      </c>
      <c r="HE8" s="5">
        <f t="shared" si="101"/>
        <v>0</v>
      </c>
      <c r="HF8" s="27">
        <f t="shared" si="73"/>
        <v>0</v>
      </c>
      <c r="HG8" s="23"/>
      <c r="HH8" s="23"/>
      <c r="HI8" s="5">
        <f>HI6-HI7-HI9</f>
        <v>0</v>
      </c>
      <c r="HJ8" s="5">
        <f t="shared" ref="HJ8:HR8" si="102">HJ6-HJ7-HJ9</f>
        <v>0</v>
      </c>
      <c r="HK8" s="5">
        <f t="shared" si="102"/>
        <v>0</v>
      </c>
      <c r="HL8" s="5">
        <f t="shared" si="102"/>
        <v>0</v>
      </c>
      <c r="HM8" s="5">
        <f t="shared" si="102"/>
        <v>0</v>
      </c>
      <c r="HN8" s="5">
        <f t="shared" si="102"/>
        <v>0</v>
      </c>
      <c r="HO8" s="5">
        <f t="shared" si="102"/>
        <v>0</v>
      </c>
      <c r="HP8" s="5">
        <f t="shared" si="102"/>
        <v>0</v>
      </c>
      <c r="HQ8" s="5">
        <f t="shared" si="102"/>
        <v>0</v>
      </c>
      <c r="HR8" s="5">
        <f t="shared" si="102"/>
        <v>0</v>
      </c>
      <c r="HS8" s="27">
        <f t="shared" si="75"/>
        <v>0</v>
      </c>
      <c r="HT8" s="23"/>
      <c r="HU8" s="23"/>
      <c r="HV8" s="5">
        <f>HV6-HV7-HV9</f>
        <v>0</v>
      </c>
      <c r="HW8" s="5">
        <f t="shared" ref="HW8:IE8" si="103">HW6-HW7-HW9</f>
        <v>2</v>
      </c>
      <c r="HX8" s="5">
        <f t="shared" si="103"/>
        <v>7</v>
      </c>
      <c r="HY8" s="5">
        <f t="shared" si="103"/>
        <v>1</v>
      </c>
      <c r="HZ8" s="5">
        <f t="shared" si="103"/>
        <v>2</v>
      </c>
      <c r="IA8" s="5">
        <f t="shared" si="103"/>
        <v>7</v>
      </c>
      <c r="IB8" s="5">
        <f t="shared" si="103"/>
        <v>8</v>
      </c>
      <c r="IC8" s="5">
        <f t="shared" si="103"/>
        <v>9</v>
      </c>
      <c r="ID8" s="5">
        <f t="shared" si="103"/>
        <v>0</v>
      </c>
      <c r="IE8" s="5">
        <f t="shared" si="103"/>
        <v>4</v>
      </c>
      <c r="IF8" s="27">
        <f t="shared" si="77"/>
        <v>40</v>
      </c>
      <c r="IG8" s="23"/>
      <c r="IH8" s="23"/>
      <c r="II8" s="24">
        <f t="shared" si="78"/>
        <v>40</v>
      </c>
      <c r="IJ8" s="23"/>
      <c r="IK8" s="23"/>
      <c r="IL8" s="25">
        <v>13</v>
      </c>
      <c r="IM8" s="26"/>
      <c r="IN8" s="26"/>
    </row>
    <row r="9" spans="1:248" ht="16.350000000000001" customHeight="1" x14ac:dyDescent="0.25">
      <c r="A9" s="35"/>
      <c r="B9" s="36"/>
      <c r="C9" s="36"/>
      <c r="D9" s="36"/>
      <c r="E9" s="37"/>
      <c r="F9" s="1" t="s">
        <v>37</v>
      </c>
      <c r="G9" s="5">
        <f>COUNTIFS(G14:G300,0)</f>
        <v>12</v>
      </c>
      <c r="H9" s="5">
        <f t="shared" ref="H9:L9" si="104">COUNTIFS(H14:H300,0)</f>
        <v>11</v>
      </c>
      <c r="I9" s="5">
        <f t="shared" si="104"/>
        <v>0</v>
      </c>
      <c r="J9" s="5">
        <f t="shared" si="104"/>
        <v>13</v>
      </c>
      <c r="K9" s="5">
        <f t="shared" si="104"/>
        <v>9</v>
      </c>
      <c r="L9" s="5">
        <f t="shared" si="104"/>
        <v>11</v>
      </c>
      <c r="M9" s="27">
        <f t="shared" si="26"/>
        <v>56</v>
      </c>
      <c r="N9" s="23"/>
      <c r="O9" s="23"/>
      <c r="P9" s="5">
        <f t="shared" ref="P9:T9" si="105">COUNTIFS(P14:P300,0)</f>
        <v>15</v>
      </c>
      <c r="Q9" s="5">
        <f t="shared" si="105"/>
        <v>5</v>
      </c>
      <c r="R9" s="5">
        <f t="shared" si="105"/>
        <v>7</v>
      </c>
      <c r="S9" s="5">
        <f t="shared" si="105"/>
        <v>22</v>
      </c>
      <c r="T9" s="5">
        <f t="shared" si="105"/>
        <v>17</v>
      </c>
      <c r="U9" s="27">
        <f t="shared" si="28"/>
        <v>66</v>
      </c>
      <c r="V9" s="26"/>
      <c r="W9" s="26"/>
      <c r="X9" s="5">
        <f t="shared" ref="X9:AB9" si="106">COUNTIFS(X14:X300,0)</f>
        <v>10</v>
      </c>
      <c r="Y9" s="5">
        <f t="shared" si="106"/>
        <v>37</v>
      </c>
      <c r="Z9" s="5">
        <f t="shared" si="106"/>
        <v>11</v>
      </c>
      <c r="AA9" s="5">
        <f t="shared" si="106"/>
        <v>16</v>
      </c>
      <c r="AB9" s="5">
        <f t="shared" si="106"/>
        <v>14</v>
      </c>
      <c r="AC9" s="27">
        <f t="shared" si="30"/>
        <v>88</v>
      </c>
      <c r="AD9" s="26"/>
      <c r="AE9" s="26"/>
      <c r="AF9" s="5">
        <f t="shared" ref="AF9:AI9" si="107">COUNTIFS(AF14:AF300,0)</f>
        <v>23</v>
      </c>
      <c r="AG9" s="5">
        <f t="shared" si="107"/>
        <v>7</v>
      </c>
      <c r="AH9" s="5">
        <f t="shared" si="107"/>
        <v>13</v>
      </c>
      <c r="AI9" s="5">
        <f t="shared" si="107"/>
        <v>14</v>
      </c>
      <c r="AJ9" s="27">
        <f t="shared" si="32"/>
        <v>57</v>
      </c>
      <c r="AK9" s="26"/>
      <c r="AL9" s="26"/>
      <c r="AM9" s="5">
        <f t="shared" ref="AM9:AQ9" si="108">COUNTIFS(AM14:AM300,0)</f>
        <v>2</v>
      </c>
      <c r="AN9" s="5">
        <f t="shared" si="108"/>
        <v>6</v>
      </c>
      <c r="AO9" s="5">
        <f t="shared" si="108"/>
        <v>14</v>
      </c>
      <c r="AP9" s="5">
        <f t="shared" si="108"/>
        <v>3</v>
      </c>
      <c r="AQ9" s="5">
        <f t="shared" si="108"/>
        <v>4</v>
      </c>
      <c r="AR9" s="27">
        <f t="shared" si="34"/>
        <v>29</v>
      </c>
      <c r="AS9" s="26"/>
      <c r="AT9" s="26"/>
      <c r="AU9" s="5">
        <f t="shared" ref="AU9:AV9" si="109">COUNTIFS(AU14:AU300,0)</f>
        <v>6</v>
      </c>
      <c r="AV9" s="5">
        <f t="shared" si="109"/>
        <v>7</v>
      </c>
      <c r="AW9" s="27">
        <f t="shared" si="36"/>
        <v>13</v>
      </c>
      <c r="AX9" s="26"/>
      <c r="AY9" s="26"/>
      <c r="AZ9" s="5">
        <f t="shared" ref="AZ9:BA9" si="110">COUNTIFS(AZ14:AZ300,0)</f>
        <v>18</v>
      </c>
      <c r="BA9" s="5">
        <f t="shared" si="110"/>
        <v>13</v>
      </c>
      <c r="BB9" s="27">
        <f t="shared" si="38"/>
        <v>31</v>
      </c>
      <c r="BC9" s="26"/>
      <c r="BD9" s="26"/>
      <c r="BE9" s="5">
        <f t="shared" ref="BE9:BF9" si="111">COUNTIFS(BE14:BE300,0)</f>
        <v>19</v>
      </c>
      <c r="BF9" s="5">
        <f t="shared" si="111"/>
        <v>65</v>
      </c>
      <c r="BG9" s="27">
        <f t="shared" si="40"/>
        <v>84</v>
      </c>
      <c r="BH9" s="26"/>
      <c r="BI9" s="26"/>
      <c r="BJ9" s="5">
        <f>COUNTIFS(BJ14:BJ300,0)</f>
        <v>16</v>
      </c>
      <c r="BK9" s="5">
        <f t="shared" ref="BK9:BO9" si="112">COUNTIFS(BK14:BK300,0)</f>
        <v>15</v>
      </c>
      <c r="BL9" s="5">
        <f t="shared" si="112"/>
        <v>27</v>
      </c>
      <c r="BM9" s="5">
        <f t="shared" si="112"/>
        <v>20</v>
      </c>
      <c r="BN9" s="5">
        <f t="shared" si="112"/>
        <v>10</v>
      </c>
      <c r="BO9" s="5">
        <f t="shared" si="112"/>
        <v>13</v>
      </c>
      <c r="BP9" s="27">
        <f t="shared" si="42"/>
        <v>101</v>
      </c>
      <c r="BQ9" s="23"/>
      <c r="BR9" s="23"/>
      <c r="BS9" s="5">
        <f>COUNTIFS(BS14:BS300,0)</f>
        <v>10</v>
      </c>
      <c r="BT9" s="5">
        <f t="shared" ref="BT9:BX9" si="113">COUNTIFS(BT14:BT300,0)</f>
        <v>3</v>
      </c>
      <c r="BU9" s="5">
        <f t="shared" si="113"/>
        <v>8</v>
      </c>
      <c r="BV9" s="5">
        <f t="shared" si="113"/>
        <v>6</v>
      </c>
      <c r="BW9" s="5">
        <f t="shared" si="113"/>
        <v>3</v>
      </c>
      <c r="BX9" s="5">
        <f t="shared" si="113"/>
        <v>0</v>
      </c>
      <c r="BY9" s="27">
        <f t="shared" si="44"/>
        <v>30</v>
      </c>
      <c r="BZ9" s="23"/>
      <c r="CA9" s="23"/>
      <c r="CB9" s="24">
        <f t="shared" si="45"/>
        <v>555</v>
      </c>
      <c r="CC9" s="26"/>
      <c r="CD9" s="26"/>
      <c r="CE9" s="5">
        <f t="shared" ref="CE9:CI9" si="114">COUNTIFS(CE14:CE300,0)</f>
        <v>43</v>
      </c>
      <c r="CF9" s="5">
        <f t="shared" si="114"/>
        <v>30</v>
      </c>
      <c r="CG9" s="5">
        <f t="shared" si="114"/>
        <v>31</v>
      </c>
      <c r="CH9" s="5">
        <f t="shared" si="114"/>
        <v>20</v>
      </c>
      <c r="CI9" s="5">
        <f t="shared" si="114"/>
        <v>34</v>
      </c>
      <c r="CJ9" s="27">
        <f t="shared" si="47"/>
        <v>158</v>
      </c>
      <c r="CK9" s="26"/>
      <c r="CL9" s="26"/>
      <c r="CM9" s="5">
        <f>COUNTIFS(CM14:CM300,0)</f>
        <v>32</v>
      </c>
      <c r="CN9" s="5">
        <f t="shared" ref="CN9:CR9" si="115">COUNTIFS(CN14:CN300,0)</f>
        <v>21</v>
      </c>
      <c r="CO9" s="5">
        <f t="shared" si="115"/>
        <v>12</v>
      </c>
      <c r="CP9" s="5">
        <f t="shared" si="115"/>
        <v>20</v>
      </c>
      <c r="CQ9" s="5">
        <f t="shared" si="115"/>
        <v>26</v>
      </c>
      <c r="CR9" s="5">
        <f t="shared" si="115"/>
        <v>14</v>
      </c>
      <c r="CS9" s="27">
        <f t="shared" si="49"/>
        <v>125</v>
      </c>
      <c r="CT9" s="23"/>
      <c r="CU9" s="23"/>
      <c r="CV9" s="5">
        <f t="shared" ref="CV9:CY9" si="116">COUNTIFS(CV14:CV300,0)</f>
        <v>28</v>
      </c>
      <c r="CW9" s="5">
        <f t="shared" si="116"/>
        <v>10</v>
      </c>
      <c r="CX9" s="5">
        <f t="shared" si="116"/>
        <v>27</v>
      </c>
      <c r="CY9" s="5">
        <f t="shared" si="116"/>
        <v>37</v>
      </c>
      <c r="CZ9" s="27">
        <f t="shared" si="51"/>
        <v>102</v>
      </c>
      <c r="DA9" s="26"/>
      <c r="DB9" s="26"/>
      <c r="DC9" s="5">
        <f t="shared" ref="DC9:DE9" si="117">COUNTIFS(DC14:DC300,0)</f>
        <v>51</v>
      </c>
      <c r="DD9" s="5">
        <f t="shared" si="117"/>
        <v>48</v>
      </c>
      <c r="DE9" s="5">
        <f t="shared" si="117"/>
        <v>59</v>
      </c>
      <c r="DF9" s="27">
        <f t="shared" si="53"/>
        <v>158</v>
      </c>
      <c r="DG9" s="26"/>
      <c r="DH9" s="26"/>
      <c r="DI9" s="5">
        <f t="shared" ref="DI9:DL9" si="118">COUNTIFS(DI14:DI300,0)</f>
        <v>21</v>
      </c>
      <c r="DJ9" s="5">
        <f t="shared" si="118"/>
        <v>36</v>
      </c>
      <c r="DK9" s="5">
        <f t="shared" si="118"/>
        <v>31</v>
      </c>
      <c r="DL9" s="5">
        <f t="shared" si="118"/>
        <v>38</v>
      </c>
      <c r="DM9" s="27">
        <f t="shared" si="55"/>
        <v>126</v>
      </c>
      <c r="DN9" s="26"/>
      <c r="DO9" s="26"/>
      <c r="DP9" s="5">
        <f t="shared" ref="DP9:DR9" si="119">COUNTIFS(DP14:DP300,0)</f>
        <v>33</v>
      </c>
      <c r="DQ9" s="5">
        <f t="shared" si="119"/>
        <v>58</v>
      </c>
      <c r="DR9" s="5">
        <f t="shared" si="119"/>
        <v>49</v>
      </c>
      <c r="DS9" s="27">
        <f t="shared" si="57"/>
        <v>140</v>
      </c>
      <c r="DT9" s="26"/>
      <c r="DU9" s="26"/>
      <c r="DV9" s="5">
        <f t="shared" ref="DV9:DY9" si="120">COUNTIFS(DV14:DV300,0)</f>
        <v>31</v>
      </c>
      <c r="DW9" s="5">
        <f t="shared" si="120"/>
        <v>44</v>
      </c>
      <c r="DX9" s="5">
        <f t="shared" si="120"/>
        <v>26</v>
      </c>
      <c r="DY9" s="5">
        <f t="shared" si="120"/>
        <v>41</v>
      </c>
      <c r="DZ9" s="27">
        <f t="shared" si="59"/>
        <v>142</v>
      </c>
      <c r="EA9" s="26"/>
      <c r="EB9" s="26"/>
      <c r="EC9" s="24">
        <f t="shared" si="60"/>
        <v>951</v>
      </c>
      <c r="ED9" s="26"/>
      <c r="EE9" s="26"/>
      <c r="EF9" s="5">
        <f>COUNTIFS(EF14:EF300,0)</f>
        <v>0</v>
      </c>
      <c r="EG9" s="5">
        <f t="shared" ref="EG9:EO9" si="121">COUNTIFS(EG14:EG300,0)</f>
        <v>8</v>
      </c>
      <c r="EH9" s="5">
        <f t="shared" si="121"/>
        <v>9</v>
      </c>
      <c r="EI9" s="5">
        <f t="shared" si="121"/>
        <v>3</v>
      </c>
      <c r="EJ9" s="5">
        <f t="shared" si="121"/>
        <v>1</v>
      </c>
      <c r="EK9" s="5">
        <f t="shared" si="121"/>
        <v>4</v>
      </c>
      <c r="EL9" s="5">
        <f t="shared" si="121"/>
        <v>5</v>
      </c>
      <c r="EM9" s="5">
        <f t="shared" si="121"/>
        <v>14</v>
      </c>
      <c r="EN9" s="5">
        <f t="shared" si="121"/>
        <v>2</v>
      </c>
      <c r="EO9" s="5">
        <f t="shared" si="121"/>
        <v>3</v>
      </c>
      <c r="EP9" s="27">
        <f t="shared" si="62"/>
        <v>49</v>
      </c>
      <c r="EQ9" s="23"/>
      <c r="ER9" s="23"/>
      <c r="ES9" s="5">
        <f>COUNTIFS(ES14:ES300,0)</f>
        <v>13</v>
      </c>
      <c r="ET9" s="5">
        <f t="shared" ref="ET9:FB9" si="122">COUNTIFS(ET14:ET300,0)</f>
        <v>17</v>
      </c>
      <c r="EU9" s="5">
        <f t="shared" si="122"/>
        <v>15</v>
      </c>
      <c r="EV9" s="5">
        <f t="shared" si="122"/>
        <v>18</v>
      </c>
      <c r="EW9" s="5">
        <f t="shared" si="122"/>
        <v>15</v>
      </c>
      <c r="EX9" s="5">
        <f t="shared" si="122"/>
        <v>13</v>
      </c>
      <c r="EY9" s="5">
        <f t="shared" si="122"/>
        <v>15</v>
      </c>
      <c r="EZ9" s="5">
        <f t="shared" si="122"/>
        <v>20</v>
      </c>
      <c r="FA9" s="5">
        <f t="shared" si="122"/>
        <v>11</v>
      </c>
      <c r="FB9" s="5">
        <f t="shared" si="122"/>
        <v>12</v>
      </c>
      <c r="FC9" s="27">
        <f t="shared" si="64"/>
        <v>149</v>
      </c>
      <c r="FD9" s="23"/>
      <c r="FE9" s="23"/>
      <c r="FF9" s="5">
        <f>COUNTIFS(FF14:FF300,0)</f>
        <v>18</v>
      </c>
      <c r="FG9" s="5">
        <f t="shared" ref="FG9:FO9" si="123">COUNTIFS(FG14:FG300,0)</f>
        <v>18</v>
      </c>
      <c r="FH9" s="5">
        <f t="shared" si="123"/>
        <v>7</v>
      </c>
      <c r="FI9" s="5">
        <f t="shared" si="123"/>
        <v>2</v>
      </c>
      <c r="FJ9" s="5">
        <f t="shared" si="123"/>
        <v>14</v>
      </c>
      <c r="FK9" s="5">
        <f t="shared" si="123"/>
        <v>4</v>
      </c>
      <c r="FL9" s="5">
        <f t="shared" si="123"/>
        <v>7</v>
      </c>
      <c r="FM9" s="5">
        <f t="shared" si="123"/>
        <v>13</v>
      </c>
      <c r="FN9" s="5">
        <f t="shared" si="123"/>
        <v>5</v>
      </c>
      <c r="FO9" s="5">
        <f t="shared" si="123"/>
        <v>8</v>
      </c>
      <c r="FP9" s="27">
        <f t="shared" si="66"/>
        <v>96</v>
      </c>
      <c r="FQ9" s="23"/>
      <c r="FR9" s="23"/>
      <c r="FS9" s="5">
        <f>COUNTIFS(FS14:FS300,0)</f>
        <v>10</v>
      </c>
      <c r="FT9" s="5">
        <f t="shared" ref="FT9:GB9" si="124">COUNTIFS(FT14:FT300,0)</f>
        <v>6</v>
      </c>
      <c r="FU9" s="5">
        <f t="shared" si="124"/>
        <v>21</v>
      </c>
      <c r="FV9" s="5">
        <f t="shared" si="124"/>
        <v>10</v>
      </c>
      <c r="FW9" s="5">
        <f t="shared" si="124"/>
        <v>24</v>
      </c>
      <c r="FX9" s="5">
        <f t="shared" si="124"/>
        <v>13</v>
      </c>
      <c r="FY9" s="5">
        <f t="shared" si="124"/>
        <v>12</v>
      </c>
      <c r="FZ9" s="5">
        <f t="shared" si="124"/>
        <v>15</v>
      </c>
      <c r="GA9" s="5">
        <f t="shared" si="124"/>
        <v>14</v>
      </c>
      <c r="GB9" s="5">
        <f t="shared" si="124"/>
        <v>18</v>
      </c>
      <c r="GC9" s="27">
        <f t="shared" si="68"/>
        <v>143</v>
      </c>
      <c r="GD9" s="23"/>
      <c r="GE9" s="23"/>
      <c r="GF9" s="5">
        <f>COUNTIFS(GF14:GF300,0)</f>
        <v>1</v>
      </c>
      <c r="GG9" s="5">
        <f t="shared" ref="GG9:GO9" si="125">COUNTIFS(GG14:GG300,0)</f>
        <v>0</v>
      </c>
      <c r="GH9" s="5">
        <f t="shared" si="125"/>
        <v>2</v>
      </c>
      <c r="GI9" s="5">
        <f t="shared" si="125"/>
        <v>0</v>
      </c>
      <c r="GJ9" s="5">
        <f t="shared" si="125"/>
        <v>1</v>
      </c>
      <c r="GK9" s="5">
        <f t="shared" si="125"/>
        <v>0</v>
      </c>
      <c r="GL9" s="5">
        <f t="shared" si="125"/>
        <v>0</v>
      </c>
      <c r="GM9" s="5">
        <f t="shared" si="125"/>
        <v>0</v>
      </c>
      <c r="GN9" s="5">
        <f t="shared" si="125"/>
        <v>0</v>
      </c>
      <c r="GO9" s="5">
        <f t="shared" si="125"/>
        <v>0</v>
      </c>
      <c r="GP9" s="27">
        <f t="shared" si="70"/>
        <v>4</v>
      </c>
      <c r="GQ9" s="23"/>
      <c r="GR9" s="23"/>
      <c r="GS9" s="24">
        <f t="shared" si="71"/>
        <v>441</v>
      </c>
      <c r="GT9" s="23"/>
      <c r="GU9" s="23"/>
      <c r="GV9" s="5">
        <f>COUNTIFS(GV14:GV300,0)</f>
        <v>3</v>
      </c>
      <c r="GW9" s="5">
        <f t="shared" ref="GW9:HE9" si="126">COUNTIFS(GW14:GW300,0)</f>
        <v>1</v>
      </c>
      <c r="GX9" s="5">
        <f t="shared" si="126"/>
        <v>4</v>
      </c>
      <c r="GY9" s="5">
        <f t="shared" si="126"/>
        <v>3</v>
      </c>
      <c r="GZ9" s="5">
        <f t="shared" si="126"/>
        <v>0</v>
      </c>
      <c r="HA9" s="5">
        <f t="shared" si="126"/>
        <v>5</v>
      </c>
      <c r="HB9" s="5">
        <f t="shared" si="126"/>
        <v>1</v>
      </c>
      <c r="HC9" s="5">
        <f t="shared" si="126"/>
        <v>1</v>
      </c>
      <c r="HD9" s="5">
        <f t="shared" si="126"/>
        <v>2</v>
      </c>
      <c r="HE9" s="5">
        <f t="shared" si="126"/>
        <v>5</v>
      </c>
      <c r="HF9" s="27">
        <f t="shared" si="73"/>
        <v>25</v>
      </c>
      <c r="HG9" s="23"/>
      <c r="HH9" s="23"/>
      <c r="HI9" s="5">
        <f>COUNTIFS(HI14:HI300,0)</f>
        <v>6</v>
      </c>
      <c r="HJ9" s="5">
        <f t="shared" ref="HJ9:HR9" si="127">COUNTIFS(HJ14:HJ300,0)</f>
        <v>6</v>
      </c>
      <c r="HK9" s="5">
        <f t="shared" si="127"/>
        <v>2</v>
      </c>
      <c r="HL9" s="5">
        <f t="shared" si="127"/>
        <v>3</v>
      </c>
      <c r="HM9" s="5">
        <f t="shared" si="127"/>
        <v>15</v>
      </c>
      <c r="HN9" s="5">
        <f t="shared" si="127"/>
        <v>8</v>
      </c>
      <c r="HO9" s="5">
        <f t="shared" si="127"/>
        <v>16</v>
      </c>
      <c r="HP9" s="5">
        <f t="shared" si="127"/>
        <v>9</v>
      </c>
      <c r="HQ9" s="5">
        <f t="shared" si="127"/>
        <v>10</v>
      </c>
      <c r="HR9" s="5">
        <f t="shared" si="127"/>
        <v>0</v>
      </c>
      <c r="HS9" s="27">
        <f t="shared" si="75"/>
        <v>75</v>
      </c>
      <c r="HT9" s="23"/>
      <c r="HU9" s="23"/>
      <c r="HV9" s="5">
        <f>COUNTIFS(HV14:HV300,0)</f>
        <v>5</v>
      </c>
      <c r="HW9" s="5">
        <f t="shared" ref="HW9:IE9" si="128">COUNTIFS(HW14:HW300,0)</f>
        <v>5</v>
      </c>
      <c r="HX9" s="5">
        <f t="shared" si="128"/>
        <v>0</v>
      </c>
      <c r="HY9" s="5">
        <f t="shared" si="128"/>
        <v>11</v>
      </c>
      <c r="HZ9" s="5">
        <f t="shared" si="128"/>
        <v>2</v>
      </c>
      <c r="IA9" s="5">
        <f t="shared" si="128"/>
        <v>16</v>
      </c>
      <c r="IB9" s="5">
        <f t="shared" si="128"/>
        <v>4</v>
      </c>
      <c r="IC9" s="5">
        <f t="shared" si="128"/>
        <v>3</v>
      </c>
      <c r="ID9" s="5">
        <f t="shared" si="128"/>
        <v>1</v>
      </c>
      <c r="IE9" s="5">
        <f t="shared" si="128"/>
        <v>8</v>
      </c>
      <c r="IF9" s="27">
        <f t="shared" si="77"/>
        <v>55</v>
      </c>
      <c r="IG9" s="23"/>
      <c r="IH9" s="23"/>
      <c r="II9" s="24">
        <f t="shared" si="78"/>
        <v>155</v>
      </c>
      <c r="IJ9" s="23"/>
      <c r="IK9" s="23"/>
      <c r="IL9" s="25">
        <v>290</v>
      </c>
      <c r="IM9" s="26"/>
      <c r="IN9" s="26"/>
    </row>
    <row r="10" spans="1:248" ht="16.350000000000001" customHeight="1" x14ac:dyDescent="0.25">
      <c r="A10" s="35"/>
      <c r="B10" s="36"/>
      <c r="C10" s="36"/>
      <c r="D10" s="36"/>
      <c r="E10" s="37"/>
      <c r="F10" s="1" t="s">
        <v>38</v>
      </c>
      <c r="G10" s="5">
        <f>AVERAGE(G14:G300)</f>
        <v>1.1111111111111112</v>
      </c>
      <c r="H10" s="5">
        <f t="shared" ref="H10:L10" si="129">AVERAGE(H14:H300)</f>
        <v>1.0833333333333333</v>
      </c>
      <c r="I10" s="5">
        <f t="shared" si="129"/>
        <v>2</v>
      </c>
      <c r="J10" s="5">
        <f t="shared" si="129"/>
        <v>1.2777777777777777</v>
      </c>
      <c r="K10" s="5">
        <f t="shared" si="129"/>
        <v>1.25</v>
      </c>
      <c r="L10" s="5">
        <f t="shared" si="129"/>
        <v>1</v>
      </c>
      <c r="M10" s="20">
        <f>AVERAGE(M14:M300)</f>
        <v>1.3170731707317074</v>
      </c>
      <c r="N10" s="21"/>
      <c r="O10" s="21"/>
      <c r="P10" s="5">
        <f t="shared" ref="P10:T10" si="130">AVERAGE(P14:P300)</f>
        <v>1.032258064516129</v>
      </c>
      <c r="Q10" s="5">
        <f t="shared" si="130"/>
        <v>1.5454545454545454</v>
      </c>
      <c r="R10" s="5">
        <f t="shared" si="130"/>
        <v>1.6585365853658536</v>
      </c>
      <c r="S10" s="5">
        <f t="shared" si="130"/>
        <v>0.9</v>
      </c>
      <c r="T10" s="5">
        <f t="shared" si="130"/>
        <v>0.8666666666666667</v>
      </c>
      <c r="U10" s="20">
        <f>AVERAGE(U14:U300)</f>
        <v>1.1951219512195121</v>
      </c>
      <c r="V10" s="21"/>
      <c r="W10" s="21"/>
      <c r="X10" s="5">
        <f t="shared" ref="X10:AB10" si="131">AVERAGE(X14:X300)</f>
        <v>1.2857142857142858</v>
      </c>
      <c r="Y10" s="5">
        <f t="shared" si="131"/>
        <v>0.1951219512195122</v>
      </c>
      <c r="Z10" s="5">
        <f t="shared" si="131"/>
        <v>1.1538461538461537</v>
      </c>
      <c r="AA10" s="5">
        <f t="shared" si="131"/>
        <v>1.2558139534883721</v>
      </c>
      <c r="AB10" s="5">
        <f t="shared" si="131"/>
        <v>0.92307692307692313</v>
      </c>
      <c r="AC10" s="20">
        <f>AVERAGE(AC14:AC300)</f>
        <v>0.92682926829268297</v>
      </c>
      <c r="AD10" s="21"/>
      <c r="AE10" s="21"/>
      <c r="AF10" s="5">
        <f t="shared" ref="AF10:AI10" si="132">AVERAGE(AF14:AF300)</f>
        <v>1</v>
      </c>
      <c r="AG10" s="5">
        <f t="shared" si="132"/>
        <v>1.5625</v>
      </c>
      <c r="AH10" s="5">
        <f t="shared" si="132"/>
        <v>1.3953488372093024</v>
      </c>
      <c r="AI10" s="5">
        <f t="shared" si="132"/>
        <v>1.3488372093023255</v>
      </c>
      <c r="AJ10" s="20">
        <f>AVERAGE(AJ14:AJ300)</f>
        <v>1.3048780487804879</v>
      </c>
      <c r="AK10" s="21"/>
      <c r="AL10" s="21"/>
      <c r="AM10" s="5">
        <f t="shared" ref="AM10:AQ10" si="133">AVERAGE(AM14:AM300)</f>
        <v>1.8787878787878789</v>
      </c>
      <c r="AN10" s="5">
        <f t="shared" si="133"/>
        <v>1.6923076923076923</v>
      </c>
      <c r="AO10" s="5">
        <f t="shared" si="133"/>
        <v>1.2</v>
      </c>
      <c r="AP10" s="5">
        <f t="shared" si="133"/>
        <v>1.7391304347826086</v>
      </c>
      <c r="AQ10" s="5">
        <f t="shared" si="133"/>
        <v>1.7647058823529411</v>
      </c>
      <c r="AR10" s="20">
        <f>AVERAGE(AR14:AR300)</f>
        <v>1.6463414634146341</v>
      </c>
      <c r="AS10" s="21"/>
      <c r="AT10" s="21"/>
      <c r="AU10" s="5">
        <f t="shared" ref="AU10:AV10" si="134">AVERAGE(AU14:AU300)</f>
        <v>3.6883116883116882</v>
      </c>
      <c r="AV10" s="5">
        <f t="shared" si="134"/>
        <v>3.6781609195402298</v>
      </c>
      <c r="AW10" s="20">
        <f>AVERAGE(AW14:AW300)</f>
        <v>3.6829268292682928</v>
      </c>
      <c r="AX10" s="21"/>
      <c r="AY10" s="21"/>
      <c r="AZ10" s="5">
        <f t="shared" ref="AZ10:BA10" si="135">AVERAGE(AZ14:AZ300)</f>
        <v>3.2173913043478262</v>
      </c>
      <c r="BA10" s="5">
        <f t="shared" si="135"/>
        <v>3.2777777777777777</v>
      </c>
      <c r="BB10" s="20">
        <f>AVERAGE(BB14:BB300)</f>
        <v>3.2439024390243905</v>
      </c>
      <c r="BC10" s="21"/>
      <c r="BD10" s="21"/>
      <c r="BE10" s="5">
        <f t="shared" ref="BE10:BF10" si="136">AVERAGE(BE14:BE300)</f>
        <v>3.1363636363636362</v>
      </c>
      <c r="BF10" s="5">
        <f t="shared" si="136"/>
        <v>0.57894736842105265</v>
      </c>
      <c r="BG10" s="20">
        <f>AVERAGE(BG14:BG300)</f>
        <v>1.9512195121951219</v>
      </c>
      <c r="BH10" s="21"/>
      <c r="BI10" s="21"/>
      <c r="BJ10" s="5">
        <f>AVERAGE(BJ14:BJ300)</f>
        <v>1.44</v>
      </c>
      <c r="BK10" s="5">
        <f t="shared" ref="BK10:BO10" si="137">AVERAGE(BK14:BK300)</f>
        <v>0.25</v>
      </c>
      <c r="BL10" s="5">
        <f t="shared" si="137"/>
        <v>0.27586206896551724</v>
      </c>
      <c r="BM10" s="5">
        <f t="shared" si="137"/>
        <v>1.2413793103448276</v>
      </c>
      <c r="BN10" s="5">
        <f t="shared" si="137"/>
        <v>2.5714285714285716</v>
      </c>
      <c r="BO10" s="5">
        <f t="shared" si="137"/>
        <v>2.5945945945945947</v>
      </c>
      <c r="BP10" s="20">
        <f>AVERAGE(BP14:BP300)</f>
        <v>1.5365853658536586</v>
      </c>
      <c r="BQ10" s="21"/>
      <c r="BR10" s="21"/>
      <c r="BS10" s="5">
        <f>AVERAGE(BS14:BS300)</f>
        <v>2.5185185185185186</v>
      </c>
      <c r="BT10" s="5">
        <f t="shared" ref="BT10:BX10" si="138">AVERAGE(BT14:BT300)</f>
        <v>3.3684210526315788</v>
      </c>
      <c r="BU10" s="5">
        <f t="shared" si="138"/>
        <v>2.6086956521739131</v>
      </c>
      <c r="BV10" s="5">
        <f t="shared" si="138"/>
        <v>3.1428571428571428</v>
      </c>
      <c r="BW10" s="5">
        <f t="shared" si="138"/>
        <v>3.6666666666666665</v>
      </c>
      <c r="BX10" s="5">
        <f t="shared" si="138"/>
        <v>4</v>
      </c>
      <c r="BY10" s="20">
        <f>AVERAGE(BY14:BY300)</f>
        <v>3.2682926829268291</v>
      </c>
      <c r="BZ10" s="21"/>
      <c r="CA10" s="21"/>
      <c r="CB10" s="22">
        <f>AVERAGE(CB14:CB300)</f>
        <v>20.073170731707318</v>
      </c>
      <c r="CC10" s="21"/>
      <c r="CD10" s="21"/>
      <c r="CE10" s="5">
        <f t="shared" ref="CE10:CI10" si="139">AVERAGE(CE14:CE300)</f>
        <v>0</v>
      </c>
      <c r="CF10" s="5">
        <f t="shared" si="139"/>
        <v>0.36363636363636365</v>
      </c>
      <c r="CG10" s="5">
        <f t="shared" si="139"/>
        <v>0</v>
      </c>
      <c r="CH10" s="5">
        <f t="shared" si="139"/>
        <v>0.52173913043478259</v>
      </c>
      <c r="CI10" s="5">
        <f t="shared" si="139"/>
        <v>0</v>
      </c>
      <c r="CJ10" s="20">
        <f>AVERAGE(CJ14:CJ300)</f>
        <v>0.14634146341463414</v>
      </c>
      <c r="CK10" s="21"/>
      <c r="CL10" s="21"/>
      <c r="CM10" s="5">
        <f>AVERAGE(CM14:CM300)</f>
        <v>0.12121212121212122</v>
      </c>
      <c r="CN10" s="5">
        <f t="shared" ref="CN10:CR10" si="140">AVERAGE(CN14:CN300)</f>
        <v>0</v>
      </c>
      <c r="CO10" s="5">
        <f t="shared" si="140"/>
        <v>1.9130434782608696</v>
      </c>
      <c r="CP10" s="5">
        <f t="shared" si="140"/>
        <v>1.7142857142857142</v>
      </c>
      <c r="CQ10" s="5">
        <f t="shared" si="140"/>
        <v>0.14814814814814814</v>
      </c>
      <c r="CR10" s="5">
        <f t="shared" si="140"/>
        <v>1.76</v>
      </c>
      <c r="CS10" s="20">
        <f>AVERAGE(CS14:CS300)</f>
        <v>0.95121951219512191</v>
      </c>
      <c r="CT10" s="21"/>
      <c r="CU10" s="21"/>
      <c r="CV10" s="5">
        <f t="shared" ref="CV10:CY10" si="141">AVERAGE(CV14:CV300)</f>
        <v>2.347826086956522</v>
      </c>
      <c r="CW10" s="5">
        <f t="shared" si="141"/>
        <v>4.6046511627906979</v>
      </c>
      <c r="CX10" s="5">
        <f t="shared" si="141"/>
        <v>1.6216216216216217</v>
      </c>
      <c r="CY10" s="5">
        <f t="shared" si="141"/>
        <v>0.15789473684210525</v>
      </c>
      <c r="CZ10" s="20">
        <f>AVERAGE(CZ14:CZ300)</f>
        <v>2.2682926829268291</v>
      </c>
      <c r="DA10" s="21"/>
      <c r="DB10" s="21"/>
      <c r="DC10" s="5">
        <f t="shared" ref="DC10:DE10" si="142">AVERAGE(DC14:DC300)</f>
        <v>0.33333333333333331</v>
      </c>
      <c r="DD10" s="5">
        <f t="shared" si="142"/>
        <v>0.24</v>
      </c>
      <c r="DE10" s="5">
        <f t="shared" si="142"/>
        <v>0.1</v>
      </c>
      <c r="DF10" s="20">
        <f>AVERAGE(DF14:DF300)</f>
        <v>0.21951219512195122</v>
      </c>
      <c r="DG10" s="21"/>
      <c r="DH10" s="21"/>
      <c r="DI10" s="5">
        <f t="shared" ref="DI10:DL10" si="143">AVERAGE(DI14:DI300)</f>
        <v>2.85</v>
      </c>
      <c r="DJ10" s="5">
        <f t="shared" si="143"/>
        <v>0.73170731707317072</v>
      </c>
      <c r="DK10" s="5">
        <f t="shared" si="143"/>
        <v>1.8666666666666667</v>
      </c>
      <c r="DL10" s="5">
        <f t="shared" si="143"/>
        <v>0</v>
      </c>
      <c r="DM10" s="20">
        <f>AVERAGE(DM14:DM300)</f>
        <v>1.3902439024390243</v>
      </c>
      <c r="DN10" s="21"/>
      <c r="DO10" s="21"/>
      <c r="DP10" s="5">
        <f t="shared" ref="DP10:DR10" si="144">AVERAGE(DP14:DP300)</f>
        <v>1.9591836734693877</v>
      </c>
      <c r="DQ10" s="5">
        <f t="shared" si="144"/>
        <v>0.5625</v>
      </c>
      <c r="DR10" s="5">
        <f t="shared" si="144"/>
        <v>0.23529411764705882</v>
      </c>
      <c r="DS10" s="20">
        <f>AVERAGE(DS14:DS300)</f>
        <v>0.87804878048780488</v>
      </c>
      <c r="DT10" s="21"/>
      <c r="DU10" s="21"/>
      <c r="DV10" s="5">
        <f t="shared" ref="DV10:DY10" si="145">AVERAGE(DV14:DV300)</f>
        <v>0.97297297297297303</v>
      </c>
      <c r="DW10" s="5">
        <f t="shared" si="145"/>
        <v>0</v>
      </c>
      <c r="DX10" s="5">
        <f t="shared" si="145"/>
        <v>2.1</v>
      </c>
      <c r="DY10" s="5">
        <f t="shared" si="145"/>
        <v>0.27906976744186046</v>
      </c>
      <c r="DZ10" s="20">
        <f>AVERAGE(DZ14:DZ300)</f>
        <v>0.80487804878048785</v>
      </c>
      <c r="EA10" s="21"/>
      <c r="EB10" s="21"/>
      <c r="EC10" s="22">
        <f>AVERAGE(EC14:EC300)</f>
        <v>6.6585365853658534</v>
      </c>
      <c r="ED10" s="21"/>
      <c r="EE10" s="21"/>
      <c r="EF10" s="5">
        <f>AVERAGE(EF14:EF300)</f>
        <v>2</v>
      </c>
      <c r="EG10" s="5">
        <f t="shared" ref="EG10:EO10" si="146">AVERAGE(EG14:EG300)</f>
        <v>0.8571428571428571</v>
      </c>
      <c r="EH10" s="5">
        <f t="shared" si="146"/>
        <v>1</v>
      </c>
      <c r="EI10" s="5">
        <f t="shared" si="146"/>
        <v>1.6</v>
      </c>
      <c r="EJ10" s="5">
        <f t="shared" si="146"/>
        <v>1.8571428571428572</v>
      </c>
      <c r="EK10" s="5">
        <f t="shared" si="146"/>
        <v>1.6363636363636365</v>
      </c>
      <c r="EL10" s="5">
        <f t="shared" si="146"/>
        <v>1.2857142857142858</v>
      </c>
      <c r="EM10" s="5">
        <f t="shared" si="146"/>
        <v>0.44444444444444442</v>
      </c>
      <c r="EN10" s="5">
        <f t="shared" si="146"/>
        <v>1.7142857142857142</v>
      </c>
      <c r="EO10" s="5">
        <f t="shared" si="146"/>
        <v>1.6470588235294117</v>
      </c>
      <c r="EP10" s="20">
        <f>AVERAGE(EP14:EP300)</f>
        <v>1.4024390243902438</v>
      </c>
      <c r="EQ10" s="21"/>
      <c r="ER10" s="21"/>
      <c r="ES10" s="5">
        <f>AVERAGE(ES14:ES300)</f>
        <v>0</v>
      </c>
      <c r="ET10" s="5">
        <f t="shared" ref="ET10:FB10" si="147">AVERAGE(ET14:ET300)</f>
        <v>0</v>
      </c>
      <c r="EU10" s="5">
        <f t="shared" si="147"/>
        <v>0.47058823529411764</v>
      </c>
      <c r="EV10" s="5">
        <f t="shared" si="147"/>
        <v>0</v>
      </c>
      <c r="EW10" s="5">
        <f t="shared" si="147"/>
        <v>0</v>
      </c>
      <c r="EX10" s="5">
        <f t="shared" si="147"/>
        <v>0.53333333333333333</v>
      </c>
      <c r="EY10" s="5">
        <f t="shared" si="147"/>
        <v>0.25</v>
      </c>
      <c r="EZ10" s="5">
        <f t="shared" si="147"/>
        <v>0.19047619047619047</v>
      </c>
      <c r="FA10" s="5">
        <f t="shared" si="147"/>
        <v>1.6842105263157894</v>
      </c>
      <c r="FB10" s="5">
        <f t="shared" si="147"/>
        <v>0.30769230769230771</v>
      </c>
      <c r="FC10" s="20">
        <f>AVERAGE(FC14:FC300)</f>
        <v>0.36585365853658536</v>
      </c>
      <c r="FD10" s="21"/>
      <c r="FE10" s="21"/>
      <c r="FF10" s="5">
        <f>AVERAGE(FF14:FF300)</f>
        <v>0</v>
      </c>
      <c r="FG10" s="5">
        <f t="shared" ref="FG10:FO10" si="148">AVERAGE(FG14:FG300)</f>
        <v>0</v>
      </c>
      <c r="FH10" s="5">
        <f t="shared" si="148"/>
        <v>0.5</v>
      </c>
      <c r="FI10" s="5">
        <f t="shared" si="148"/>
        <v>3.6190476190476191</v>
      </c>
      <c r="FJ10" s="5">
        <f t="shared" si="148"/>
        <v>0.70588235294117652</v>
      </c>
      <c r="FK10" s="5">
        <f t="shared" si="148"/>
        <v>3.2</v>
      </c>
      <c r="FL10" s="5">
        <f t="shared" si="148"/>
        <v>2.7826086956521738</v>
      </c>
      <c r="FM10" s="5">
        <f t="shared" si="148"/>
        <v>0.53333333333333333</v>
      </c>
      <c r="FN10" s="5">
        <f t="shared" si="148"/>
        <v>2.3333333333333335</v>
      </c>
      <c r="FO10" s="5">
        <f t="shared" si="148"/>
        <v>1.3333333333333333</v>
      </c>
      <c r="FP10" s="20">
        <f>AVERAGE(FP14:FP300)</f>
        <v>1.6585365853658536</v>
      </c>
      <c r="FQ10" s="21"/>
      <c r="FR10" s="21"/>
      <c r="FS10" s="5">
        <f>AVERAGE(FS14:FS300)</f>
        <v>0</v>
      </c>
      <c r="FT10" s="5">
        <f t="shared" ref="FT10:GB10" si="149">AVERAGE(FT14:FT300)</f>
        <v>1</v>
      </c>
      <c r="FU10" s="5">
        <f t="shared" si="149"/>
        <v>0</v>
      </c>
      <c r="FV10" s="5">
        <f t="shared" si="149"/>
        <v>1.1428571428571428</v>
      </c>
      <c r="FW10" s="5">
        <f t="shared" si="149"/>
        <v>0</v>
      </c>
      <c r="FX10" s="5">
        <f t="shared" si="149"/>
        <v>0.2857142857142857</v>
      </c>
      <c r="FY10" s="5">
        <f t="shared" si="149"/>
        <v>1.4736842105263157</v>
      </c>
      <c r="FZ10" s="5">
        <f t="shared" si="149"/>
        <v>1</v>
      </c>
      <c r="GA10" s="5">
        <f t="shared" si="149"/>
        <v>0</v>
      </c>
      <c r="GB10" s="5">
        <f t="shared" si="149"/>
        <v>0.4</v>
      </c>
      <c r="GC10" s="20">
        <f>AVERAGE(GC14:GC300)</f>
        <v>0.51219512195121952</v>
      </c>
      <c r="GD10" s="21"/>
      <c r="GE10" s="21"/>
      <c r="GF10" s="5">
        <f>AVERAGE(GF14:GF300)</f>
        <v>5.333333333333333</v>
      </c>
      <c r="GG10" s="5">
        <f t="shared" ref="GG10:GO10" si="150">AVERAGE(GG14:GG300)</f>
        <v>6</v>
      </c>
      <c r="GH10" s="5">
        <f t="shared" si="150"/>
        <v>4.2222222222222223</v>
      </c>
      <c r="GI10" s="5">
        <f t="shared" si="150"/>
        <v>5.7894736842105265</v>
      </c>
      <c r="GJ10" s="5">
        <f t="shared" si="150"/>
        <v>4.9411764705882355</v>
      </c>
      <c r="GK10" s="5">
        <f t="shared" si="150"/>
        <v>5.333333333333333</v>
      </c>
      <c r="GL10" s="5">
        <f t="shared" si="150"/>
        <v>5.7391304347826084</v>
      </c>
      <c r="GM10" s="5">
        <f t="shared" si="150"/>
        <v>5</v>
      </c>
      <c r="GN10" s="5">
        <f t="shared" si="150"/>
        <v>5.5555555555555554</v>
      </c>
      <c r="GO10" s="5">
        <f t="shared" si="150"/>
        <v>5.0666666666666664</v>
      </c>
      <c r="GP10" s="20">
        <f>AVERAGE(GP14:GP300)</f>
        <v>5.3414634146341466</v>
      </c>
      <c r="GQ10" s="21"/>
      <c r="GR10" s="21"/>
      <c r="GS10" s="22">
        <f>AVERAGE(GS14:GS300)</f>
        <v>9.2804878048780495</v>
      </c>
      <c r="GT10" s="21"/>
      <c r="GU10" s="21"/>
      <c r="GV10" s="5">
        <f>AVERAGE(GV14:GV300)</f>
        <v>1.6666666666666667</v>
      </c>
      <c r="GW10" s="5">
        <f t="shared" ref="GW10:HE10" si="151">AVERAGE(GW14:GW300)</f>
        <v>1.8947368421052631</v>
      </c>
      <c r="GX10" s="5">
        <f t="shared" si="151"/>
        <v>1.4666666666666666</v>
      </c>
      <c r="GY10" s="5">
        <f t="shared" si="151"/>
        <v>1.6666666666666667</v>
      </c>
      <c r="GZ10" s="5">
        <f t="shared" si="151"/>
        <v>2</v>
      </c>
      <c r="HA10" s="5">
        <f t="shared" si="151"/>
        <v>1.2307692307692308</v>
      </c>
      <c r="HB10" s="5">
        <f t="shared" si="151"/>
        <v>1.8181818181818181</v>
      </c>
      <c r="HC10" s="5">
        <f t="shared" si="151"/>
        <v>1.8823529411764706</v>
      </c>
      <c r="HD10" s="5">
        <f t="shared" si="151"/>
        <v>1.7333333333333334</v>
      </c>
      <c r="HE10" s="5">
        <f t="shared" si="151"/>
        <v>1.4444444444444444</v>
      </c>
      <c r="HF10" s="20">
        <f>AVERAGE(HF14:HF300)</f>
        <v>1.6951219512195121</v>
      </c>
      <c r="HG10" s="21"/>
      <c r="HH10" s="21"/>
      <c r="HI10" s="5">
        <f>AVERAGE(HI14:HI300)</f>
        <v>0.5714285714285714</v>
      </c>
      <c r="HJ10" s="5">
        <f t="shared" ref="HJ10:HR10" si="152">AVERAGE(HJ14:HJ300)</f>
        <v>2.4</v>
      </c>
      <c r="HK10" s="5">
        <f t="shared" si="152"/>
        <v>3.6</v>
      </c>
      <c r="HL10" s="5">
        <f t="shared" si="152"/>
        <v>2.5</v>
      </c>
      <c r="HM10" s="5">
        <f t="shared" si="152"/>
        <v>0.66666666666666663</v>
      </c>
      <c r="HN10" s="5">
        <f t="shared" si="152"/>
        <v>2.1176470588235294</v>
      </c>
      <c r="HO10" s="5">
        <f t="shared" si="152"/>
        <v>1.3333333333333333</v>
      </c>
      <c r="HP10" s="5">
        <f t="shared" si="152"/>
        <v>1.8823529411764706</v>
      </c>
      <c r="HQ10" s="5">
        <f t="shared" si="152"/>
        <v>2.0952380952380953</v>
      </c>
      <c r="HR10" s="5">
        <f t="shared" si="152"/>
        <v>4</v>
      </c>
      <c r="HS10" s="20">
        <f>AVERAGE(HS14:HS300)</f>
        <v>2.1707317073170733</v>
      </c>
      <c r="HT10" s="21"/>
      <c r="HU10" s="21"/>
      <c r="HV10" s="5">
        <f>AVERAGE(HV14:HV300)</f>
        <v>4.2352941176470589</v>
      </c>
      <c r="HW10" s="5">
        <f t="shared" ref="HW10:IE10" si="153">AVERAGE(HW14:HW300)</f>
        <v>4</v>
      </c>
      <c r="HX10" s="5">
        <f t="shared" si="153"/>
        <v>4.8947368421052628</v>
      </c>
      <c r="HY10" s="5">
        <f t="shared" si="153"/>
        <v>1.0714285714285714</v>
      </c>
      <c r="HZ10" s="5">
        <f t="shared" si="153"/>
        <v>4.8</v>
      </c>
      <c r="IA10" s="5">
        <f t="shared" si="153"/>
        <v>1.5</v>
      </c>
      <c r="IB10" s="5">
        <f t="shared" si="153"/>
        <v>2</v>
      </c>
      <c r="IC10" s="5">
        <f t="shared" si="153"/>
        <v>2.5384615384615383</v>
      </c>
      <c r="ID10" s="5">
        <f t="shared" si="153"/>
        <v>5.6470588235294121</v>
      </c>
      <c r="IE10" s="5">
        <f t="shared" si="153"/>
        <v>1.3846153846153846</v>
      </c>
      <c r="IF10" s="20">
        <f>AVERAGE(IF14:IF300)</f>
        <v>3.2560975609756095</v>
      </c>
      <c r="IG10" s="21"/>
      <c r="IH10" s="21"/>
      <c r="II10" s="28">
        <f>AVERAGE(II14:II300)</f>
        <v>7.1219512195121952</v>
      </c>
      <c r="IJ10" s="29"/>
      <c r="IK10" s="30"/>
      <c r="IL10" s="25">
        <v>45.14</v>
      </c>
      <c r="IM10" s="26"/>
      <c r="IN10" s="26"/>
    </row>
    <row r="11" spans="1:248" ht="16.350000000000001" customHeight="1" x14ac:dyDescent="0.25">
      <c r="A11" s="35"/>
      <c r="B11" s="36"/>
      <c r="C11" s="36"/>
      <c r="D11" s="36"/>
      <c r="E11" s="37"/>
      <c r="F11" s="1" t="s">
        <v>39</v>
      </c>
      <c r="G11" s="5">
        <v>2</v>
      </c>
      <c r="H11" s="5">
        <v>2</v>
      </c>
      <c r="I11" s="5">
        <v>2</v>
      </c>
      <c r="J11" s="5">
        <v>2</v>
      </c>
      <c r="K11" s="5">
        <v>2</v>
      </c>
      <c r="L11" s="5">
        <v>2</v>
      </c>
      <c r="M11" s="27">
        <v>2</v>
      </c>
      <c r="N11" s="23"/>
      <c r="O11" s="23"/>
      <c r="P11" s="5">
        <v>2</v>
      </c>
      <c r="Q11" s="5">
        <v>3</v>
      </c>
      <c r="R11" s="5">
        <v>4</v>
      </c>
      <c r="S11" s="5">
        <v>5</v>
      </c>
      <c r="T11" s="5">
        <v>6</v>
      </c>
      <c r="U11" s="27">
        <v>2</v>
      </c>
      <c r="V11" s="26"/>
      <c r="W11" s="26"/>
      <c r="X11" s="5">
        <v>2</v>
      </c>
      <c r="Y11" s="5">
        <v>3</v>
      </c>
      <c r="Z11" s="5">
        <v>4</v>
      </c>
      <c r="AA11" s="5">
        <v>5</v>
      </c>
      <c r="AB11" s="5">
        <v>6</v>
      </c>
      <c r="AC11" s="27">
        <v>2</v>
      </c>
      <c r="AD11" s="26"/>
      <c r="AE11" s="26"/>
      <c r="AF11" s="5">
        <v>2</v>
      </c>
      <c r="AG11" s="5">
        <v>2</v>
      </c>
      <c r="AH11" s="5">
        <v>2</v>
      </c>
      <c r="AI11" s="5">
        <v>2</v>
      </c>
      <c r="AJ11" s="27">
        <v>2</v>
      </c>
      <c r="AK11" s="26"/>
      <c r="AL11" s="26"/>
      <c r="AM11" s="5">
        <v>2</v>
      </c>
      <c r="AN11" s="5">
        <v>2</v>
      </c>
      <c r="AO11" s="5">
        <v>2</v>
      </c>
      <c r="AP11" s="5">
        <v>2</v>
      </c>
      <c r="AQ11" s="5">
        <v>2</v>
      </c>
      <c r="AR11" s="27">
        <v>2</v>
      </c>
      <c r="AS11" s="26"/>
      <c r="AT11" s="26"/>
      <c r="AU11" s="5">
        <v>4</v>
      </c>
      <c r="AV11" s="5">
        <v>4</v>
      </c>
      <c r="AW11" s="27">
        <v>4</v>
      </c>
      <c r="AX11" s="26"/>
      <c r="AY11" s="26"/>
      <c r="AZ11" s="5">
        <v>4</v>
      </c>
      <c r="BA11" s="5">
        <v>4</v>
      </c>
      <c r="BB11" s="27">
        <v>4</v>
      </c>
      <c r="BC11" s="26"/>
      <c r="BD11" s="26"/>
      <c r="BE11" s="5">
        <v>4</v>
      </c>
      <c r="BF11" s="5">
        <v>4</v>
      </c>
      <c r="BG11" s="27">
        <v>4</v>
      </c>
      <c r="BH11" s="26"/>
      <c r="BI11" s="26"/>
      <c r="BJ11" s="5">
        <v>4</v>
      </c>
      <c r="BK11" s="5">
        <v>4</v>
      </c>
      <c r="BL11" s="5">
        <v>4</v>
      </c>
      <c r="BM11" s="5">
        <v>4</v>
      </c>
      <c r="BN11" s="5">
        <v>4</v>
      </c>
      <c r="BO11" s="5">
        <v>4</v>
      </c>
      <c r="BP11" s="27">
        <v>4</v>
      </c>
      <c r="BQ11" s="23"/>
      <c r="BR11" s="23"/>
      <c r="BS11" s="5">
        <v>4</v>
      </c>
      <c r="BT11" s="5">
        <v>4</v>
      </c>
      <c r="BU11" s="5">
        <v>4</v>
      </c>
      <c r="BV11" s="5">
        <v>4</v>
      </c>
      <c r="BW11" s="5">
        <v>4</v>
      </c>
      <c r="BX11" s="5">
        <v>4</v>
      </c>
      <c r="BY11" s="27">
        <v>4</v>
      </c>
      <c r="BZ11" s="23"/>
      <c r="CA11" s="23"/>
      <c r="CB11" s="24">
        <f t="shared" ref="CB11" si="154">BY11+BP11+BG11+BB11+AW11+AR11+AJ11+AC11+U11+M11</f>
        <v>30</v>
      </c>
      <c r="CC11" s="26"/>
      <c r="CD11" s="26"/>
      <c r="CE11" s="5">
        <v>4</v>
      </c>
      <c r="CF11" s="5">
        <v>4</v>
      </c>
      <c r="CG11" s="5">
        <v>4</v>
      </c>
      <c r="CH11" s="5">
        <v>4</v>
      </c>
      <c r="CI11" s="5">
        <v>4</v>
      </c>
      <c r="CJ11" s="27">
        <v>4</v>
      </c>
      <c r="CK11" s="26"/>
      <c r="CL11" s="26"/>
      <c r="CM11" s="5">
        <v>4</v>
      </c>
      <c r="CN11" s="5">
        <v>4</v>
      </c>
      <c r="CO11" s="5">
        <v>4</v>
      </c>
      <c r="CP11" s="5">
        <v>4</v>
      </c>
      <c r="CQ11" s="5">
        <v>4</v>
      </c>
      <c r="CR11" s="5">
        <v>4</v>
      </c>
      <c r="CS11" s="27">
        <v>4</v>
      </c>
      <c r="CT11" s="23"/>
      <c r="CU11" s="23"/>
      <c r="CV11" s="5">
        <v>6</v>
      </c>
      <c r="CW11" s="5">
        <v>6</v>
      </c>
      <c r="CX11" s="5">
        <v>6</v>
      </c>
      <c r="CY11" s="5">
        <v>6</v>
      </c>
      <c r="CZ11" s="27">
        <v>6</v>
      </c>
      <c r="DA11" s="26"/>
      <c r="DB11" s="26"/>
      <c r="DC11" s="5">
        <v>6</v>
      </c>
      <c r="DD11" s="5">
        <v>6</v>
      </c>
      <c r="DE11" s="5">
        <v>6</v>
      </c>
      <c r="DF11" s="27">
        <v>6</v>
      </c>
      <c r="DG11" s="26"/>
      <c r="DH11" s="26"/>
      <c r="DI11" s="5">
        <v>6</v>
      </c>
      <c r="DJ11" s="5">
        <v>6</v>
      </c>
      <c r="DK11" s="5">
        <v>6</v>
      </c>
      <c r="DL11" s="5">
        <v>6</v>
      </c>
      <c r="DM11" s="27">
        <v>6</v>
      </c>
      <c r="DN11" s="26"/>
      <c r="DO11" s="26"/>
      <c r="DP11" s="5">
        <v>6</v>
      </c>
      <c r="DQ11" s="5">
        <v>6</v>
      </c>
      <c r="DR11" s="5">
        <v>6</v>
      </c>
      <c r="DS11" s="27">
        <v>6</v>
      </c>
      <c r="DT11" s="26"/>
      <c r="DU11" s="26"/>
      <c r="DV11" s="5">
        <v>6</v>
      </c>
      <c r="DW11" s="5">
        <v>6</v>
      </c>
      <c r="DX11" s="5">
        <v>6</v>
      </c>
      <c r="DY11" s="5">
        <v>6</v>
      </c>
      <c r="DZ11" s="27">
        <v>6</v>
      </c>
      <c r="EA11" s="26"/>
      <c r="EB11" s="26"/>
      <c r="EC11" s="24">
        <f t="shared" ref="EC11" si="155">DZ11+DS11+DM11+DF11+CZ11+CS11+CJ11</f>
        <v>38</v>
      </c>
      <c r="ED11" s="26"/>
      <c r="EE11" s="26"/>
      <c r="EF11" s="5">
        <v>2</v>
      </c>
      <c r="EG11" s="5">
        <v>2</v>
      </c>
      <c r="EH11" s="5">
        <v>2</v>
      </c>
      <c r="EI11" s="5">
        <v>2</v>
      </c>
      <c r="EJ11" s="5">
        <v>2</v>
      </c>
      <c r="EK11" s="5">
        <v>2</v>
      </c>
      <c r="EL11" s="5">
        <v>2</v>
      </c>
      <c r="EM11" s="5">
        <v>2</v>
      </c>
      <c r="EN11" s="5">
        <v>2</v>
      </c>
      <c r="EO11" s="5">
        <v>2</v>
      </c>
      <c r="EP11" s="27">
        <v>2</v>
      </c>
      <c r="EQ11" s="23"/>
      <c r="ER11" s="23"/>
      <c r="ES11" s="5">
        <v>4</v>
      </c>
      <c r="ET11" s="5">
        <v>4</v>
      </c>
      <c r="EU11" s="5">
        <v>4</v>
      </c>
      <c r="EV11" s="5">
        <v>4</v>
      </c>
      <c r="EW11" s="5">
        <v>4</v>
      </c>
      <c r="EX11" s="5">
        <v>4</v>
      </c>
      <c r="EY11" s="5">
        <v>4</v>
      </c>
      <c r="EZ11" s="5">
        <v>4</v>
      </c>
      <c r="FA11" s="5">
        <v>4</v>
      </c>
      <c r="FB11" s="5">
        <v>4</v>
      </c>
      <c r="FC11" s="27">
        <v>4</v>
      </c>
      <c r="FD11" s="23"/>
      <c r="FE11" s="23"/>
      <c r="FF11" s="5">
        <v>4</v>
      </c>
      <c r="FG11" s="5">
        <v>4</v>
      </c>
      <c r="FH11" s="5">
        <v>4</v>
      </c>
      <c r="FI11" s="5">
        <v>4</v>
      </c>
      <c r="FJ11" s="5">
        <v>4</v>
      </c>
      <c r="FK11" s="5">
        <v>4</v>
      </c>
      <c r="FL11" s="5">
        <v>4</v>
      </c>
      <c r="FM11" s="5">
        <v>4</v>
      </c>
      <c r="FN11" s="5">
        <v>4</v>
      </c>
      <c r="FO11" s="5">
        <v>4</v>
      </c>
      <c r="FP11" s="27">
        <v>4</v>
      </c>
      <c r="FQ11" s="23"/>
      <c r="FR11" s="23"/>
      <c r="FS11" s="5">
        <v>4</v>
      </c>
      <c r="FT11" s="5">
        <v>4</v>
      </c>
      <c r="FU11" s="5">
        <v>4</v>
      </c>
      <c r="FV11" s="5">
        <v>4</v>
      </c>
      <c r="FW11" s="5">
        <v>4</v>
      </c>
      <c r="FX11" s="5">
        <v>4</v>
      </c>
      <c r="FY11" s="5">
        <v>4</v>
      </c>
      <c r="FZ11" s="5">
        <v>4</v>
      </c>
      <c r="GA11" s="5">
        <v>4</v>
      </c>
      <c r="GB11" s="5">
        <v>4</v>
      </c>
      <c r="GC11" s="27">
        <v>4</v>
      </c>
      <c r="GD11" s="23"/>
      <c r="GE11" s="23"/>
      <c r="GF11" s="5">
        <v>6</v>
      </c>
      <c r="GG11" s="5">
        <v>6</v>
      </c>
      <c r="GH11" s="5">
        <v>6</v>
      </c>
      <c r="GI11" s="5">
        <v>6</v>
      </c>
      <c r="GJ11" s="5">
        <v>6</v>
      </c>
      <c r="GK11" s="5">
        <v>6</v>
      </c>
      <c r="GL11" s="5">
        <v>6</v>
      </c>
      <c r="GM11" s="5">
        <v>6</v>
      </c>
      <c r="GN11" s="5">
        <v>6</v>
      </c>
      <c r="GO11" s="5">
        <v>6</v>
      </c>
      <c r="GP11" s="27">
        <v>6</v>
      </c>
      <c r="GQ11" s="23"/>
      <c r="GR11" s="23"/>
      <c r="GS11" s="24">
        <f t="shared" si="71"/>
        <v>20</v>
      </c>
      <c r="GT11" s="23"/>
      <c r="GU11" s="23"/>
      <c r="GV11" s="5">
        <v>2</v>
      </c>
      <c r="GW11" s="5">
        <v>2</v>
      </c>
      <c r="GX11" s="5">
        <v>2</v>
      </c>
      <c r="GY11" s="5">
        <v>2</v>
      </c>
      <c r="GZ11" s="5">
        <v>2</v>
      </c>
      <c r="HA11" s="5">
        <v>2</v>
      </c>
      <c r="HB11" s="5">
        <v>2</v>
      </c>
      <c r="HC11" s="5">
        <v>2</v>
      </c>
      <c r="HD11" s="5">
        <v>2</v>
      </c>
      <c r="HE11" s="5">
        <v>2</v>
      </c>
      <c r="HF11" s="27">
        <v>2</v>
      </c>
      <c r="HG11" s="23"/>
      <c r="HH11" s="23"/>
      <c r="HI11" s="5">
        <v>4</v>
      </c>
      <c r="HJ11" s="5">
        <v>4</v>
      </c>
      <c r="HK11" s="5">
        <v>4</v>
      </c>
      <c r="HL11" s="5">
        <v>4</v>
      </c>
      <c r="HM11" s="5">
        <v>4</v>
      </c>
      <c r="HN11" s="5">
        <v>4</v>
      </c>
      <c r="HO11" s="5">
        <v>4</v>
      </c>
      <c r="HP11" s="5">
        <v>4</v>
      </c>
      <c r="HQ11" s="5">
        <v>4</v>
      </c>
      <c r="HR11" s="5">
        <v>4</v>
      </c>
      <c r="HS11" s="27">
        <v>4</v>
      </c>
      <c r="HT11" s="23"/>
      <c r="HU11" s="23"/>
      <c r="HV11" s="5">
        <v>6</v>
      </c>
      <c r="HW11" s="5">
        <v>6</v>
      </c>
      <c r="HX11" s="5">
        <v>6</v>
      </c>
      <c r="HY11" s="5">
        <v>6</v>
      </c>
      <c r="HZ11" s="5">
        <v>6</v>
      </c>
      <c r="IA11" s="5">
        <v>6</v>
      </c>
      <c r="IB11" s="5">
        <v>6</v>
      </c>
      <c r="IC11" s="5">
        <v>6</v>
      </c>
      <c r="ID11" s="5">
        <v>6</v>
      </c>
      <c r="IE11" s="5">
        <v>6</v>
      </c>
      <c r="IF11" s="27">
        <v>6</v>
      </c>
      <c r="IG11" s="23"/>
      <c r="IH11" s="23"/>
      <c r="II11" s="24">
        <f t="shared" si="78"/>
        <v>12</v>
      </c>
      <c r="IJ11" s="23"/>
      <c r="IK11" s="23"/>
      <c r="IL11" s="25">
        <v>100</v>
      </c>
      <c r="IM11" s="26"/>
      <c r="IN11" s="26"/>
    </row>
    <row r="12" spans="1:248" ht="16.350000000000001" customHeight="1" x14ac:dyDescent="0.25">
      <c r="A12" s="38"/>
      <c r="B12" s="39"/>
      <c r="C12" s="39"/>
      <c r="D12" s="39"/>
      <c r="E12" s="40"/>
      <c r="F12" s="1" t="s">
        <v>40</v>
      </c>
      <c r="G12" s="5">
        <f>G10/G11*100</f>
        <v>55.555555555555557</v>
      </c>
      <c r="H12" s="5">
        <f t="shared" ref="H12:L12" si="156">H10/H11*100</f>
        <v>54.166666666666664</v>
      </c>
      <c r="I12" s="5">
        <f t="shared" si="156"/>
        <v>100</v>
      </c>
      <c r="J12" s="5">
        <f t="shared" si="156"/>
        <v>63.888888888888886</v>
      </c>
      <c r="K12" s="5">
        <f t="shared" si="156"/>
        <v>62.5</v>
      </c>
      <c r="L12" s="5">
        <f t="shared" si="156"/>
        <v>50</v>
      </c>
      <c r="M12" s="20">
        <f>AVERAGE(O14:O300)</f>
        <v>65.853658536585371</v>
      </c>
      <c r="N12" s="21"/>
      <c r="O12" s="21"/>
      <c r="P12" s="5">
        <f t="shared" ref="P12:T12" si="157">P10/P11*100</f>
        <v>51.612903225806448</v>
      </c>
      <c r="Q12" s="5">
        <f t="shared" si="157"/>
        <v>51.515151515151516</v>
      </c>
      <c r="R12" s="5">
        <f t="shared" si="157"/>
        <v>41.463414634146339</v>
      </c>
      <c r="S12" s="5">
        <f t="shared" si="157"/>
        <v>18</v>
      </c>
      <c r="T12" s="5">
        <f t="shared" si="157"/>
        <v>14.444444444444446</v>
      </c>
      <c r="U12" s="20">
        <f>AVERAGE(W14:W300)</f>
        <v>59.756097560975611</v>
      </c>
      <c r="V12" s="21"/>
      <c r="W12" s="21"/>
      <c r="X12" s="5">
        <f t="shared" ref="X12:AB12" si="158">X10/X11*100</f>
        <v>64.285714285714292</v>
      </c>
      <c r="Y12" s="5">
        <f t="shared" si="158"/>
        <v>6.5040650406504072</v>
      </c>
      <c r="Z12" s="5">
        <f t="shared" si="158"/>
        <v>28.846153846153843</v>
      </c>
      <c r="AA12" s="5">
        <f t="shared" si="158"/>
        <v>25.116279069767444</v>
      </c>
      <c r="AB12" s="5">
        <f t="shared" si="158"/>
        <v>15.384615384615385</v>
      </c>
      <c r="AC12" s="20">
        <f>AVERAGE(AE14:AE300)</f>
        <v>46.341463414634148</v>
      </c>
      <c r="AD12" s="21"/>
      <c r="AE12" s="21"/>
      <c r="AF12" s="5">
        <f t="shared" ref="AF12:AI12" si="159">AF10/AF11*100</f>
        <v>50</v>
      </c>
      <c r="AG12" s="5">
        <f t="shared" si="159"/>
        <v>78.125</v>
      </c>
      <c r="AH12" s="5">
        <f t="shared" si="159"/>
        <v>69.767441860465112</v>
      </c>
      <c r="AI12" s="5">
        <f t="shared" si="159"/>
        <v>67.441860465116278</v>
      </c>
      <c r="AJ12" s="20">
        <f>AVERAGE(AL14:AL300)</f>
        <v>65.243902439024396</v>
      </c>
      <c r="AK12" s="21"/>
      <c r="AL12" s="21"/>
      <c r="AM12" s="5">
        <f t="shared" ref="AM12:AQ12" si="160">AM10/AM11*100</f>
        <v>93.939393939393938</v>
      </c>
      <c r="AN12" s="5">
        <f t="shared" si="160"/>
        <v>84.615384615384613</v>
      </c>
      <c r="AO12" s="5">
        <f t="shared" si="160"/>
        <v>60</v>
      </c>
      <c r="AP12" s="5">
        <f t="shared" si="160"/>
        <v>86.956521739130437</v>
      </c>
      <c r="AQ12" s="5">
        <f t="shared" si="160"/>
        <v>88.235294117647058</v>
      </c>
      <c r="AR12" s="20">
        <f>AVERAGE(AT14:AT300)</f>
        <v>82.317073170731703</v>
      </c>
      <c r="AS12" s="21"/>
      <c r="AT12" s="21"/>
      <c r="AU12" s="5">
        <f t="shared" ref="AU12:AV12" si="161">AU10/AU11*100</f>
        <v>92.20779220779221</v>
      </c>
      <c r="AV12" s="5">
        <f t="shared" si="161"/>
        <v>91.954022988505741</v>
      </c>
      <c r="AW12" s="20">
        <f>AVERAGE(AY14:AY300)</f>
        <v>92.073170731707322</v>
      </c>
      <c r="AX12" s="21"/>
      <c r="AY12" s="21"/>
      <c r="AZ12" s="5">
        <f t="shared" ref="AZ12:BA12" si="162">AZ10/AZ11*100</f>
        <v>80.434782608695656</v>
      </c>
      <c r="BA12" s="5">
        <f t="shared" si="162"/>
        <v>81.944444444444443</v>
      </c>
      <c r="BB12" s="20">
        <f>AVERAGE(BD14:BD300)</f>
        <v>81.097560975609753</v>
      </c>
      <c r="BC12" s="21"/>
      <c r="BD12" s="21"/>
      <c r="BE12" s="5">
        <f t="shared" ref="BE12:BF12" si="163">BE10/BE11*100</f>
        <v>78.409090909090907</v>
      </c>
      <c r="BF12" s="5">
        <f t="shared" si="163"/>
        <v>14.473684210526317</v>
      </c>
      <c r="BG12" s="20">
        <f>AVERAGE(BI14:BI300)</f>
        <v>48.780487804878049</v>
      </c>
      <c r="BH12" s="21"/>
      <c r="BI12" s="21"/>
      <c r="BJ12" s="5">
        <f>BJ10/BJ11*100</f>
        <v>36</v>
      </c>
      <c r="BK12" s="5">
        <f t="shared" ref="BK12:BO12" si="164">BK10/BK11*100</f>
        <v>6.25</v>
      </c>
      <c r="BL12" s="5">
        <f t="shared" si="164"/>
        <v>6.8965517241379306</v>
      </c>
      <c r="BM12" s="5">
        <f t="shared" si="164"/>
        <v>31.03448275862069</v>
      </c>
      <c r="BN12" s="5">
        <f t="shared" si="164"/>
        <v>64.285714285714292</v>
      </c>
      <c r="BO12" s="5">
        <f t="shared" si="164"/>
        <v>64.86486486486487</v>
      </c>
      <c r="BP12" s="20">
        <f>AVERAGE(BR14:BR300)</f>
        <v>38.414634146341463</v>
      </c>
      <c r="BQ12" s="21"/>
      <c r="BR12" s="21"/>
      <c r="BS12" s="5">
        <f>BS10/BS11*100</f>
        <v>62.962962962962962</v>
      </c>
      <c r="BT12" s="5">
        <f t="shared" ref="BT12:BX12" si="165">BT10/BT11*100</f>
        <v>84.210526315789465</v>
      </c>
      <c r="BU12" s="5">
        <f t="shared" si="165"/>
        <v>65.217391304347828</v>
      </c>
      <c r="BV12" s="5">
        <f t="shared" si="165"/>
        <v>78.571428571428569</v>
      </c>
      <c r="BW12" s="5">
        <f t="shared" si="165"/>
        <v>91.666666666666657</v>
      </c>
      <c r="BX12" s="5">
        <f t="shared" si="165"/>
        <v>100</v>
      </c>
      <c r="BY12" s="20">
        <f>AVERAGE(CA14:CA300)</f>
        <v>81.707317073170728</v>
      </c>
      <c r="BZ12" s="21"/>
      <c r="CA12" s="21"/>
      <c r="CB12" s="22">
        <f>AVERAGE(CD14:CD300)</f>
        <v>66.910569105691067</v>
      </c>
      <c r="CC12" s="23"/>
      <c r="CD12" s="23"/>
      <c r="CE12" s="5">
        <f t="shared" ref="CE12:CI12" si="166">CE10/CE11*100</f>
        <v>0</v>
      </c>
      <c r="CF12" s="5">
        <f t="shared" si="166"/>
        <v>9.0909090909090917</v>
      </c>
      <c r="CG12" s="5">
        <f t="shared" si="166"/>
        <v>0</v>
      </c>
      <c r="CH12" s="5">
        <f t="shared" si="166"/>
        <v>13.043478260869565</v>
      </c>
      <c r="CI12" s="5">
        <f t="shared" si="166"/>
        <v>0</v>
      </c>
      <c r="CJ12" s="20">
        <f>AVERAGE(CL14:CL300)</f>
        <v>3.6585365853658538</v>
      </c>
      <c r="CK12" s="21"/>
      <c r="CL12" s="21"/>
      <c r="CM12" s="5">
        <f>CM10/CM11*100</f>
        <v>3.0303030303030303</v>
      </c>
      <c r="CN12" s="5">
        <f t="shared" ref="CN12:CR12" si="167">CN10/CN11*100</f>
        <v>0</v>
      </c>
      <c r="CO12" s="5">
        <f t="shared" si="167"/>
        <v>47.826086956521742</v>
      </c>
      <c r="CP12" s="5">
        <f t="shared" si="167"/>
        <v>42.857142857142854</v>
      </c>
      <c r="CQ12" s="5">
        <f t="shared" si="167"/>
        <v>3.7037037037037033</v>
      </c>
      <c r="CR12" s="5">
        <f t="shared" si="167"/>
        <v>44</v>
      </c>
      <c r="CS12" s="20">
        <f>AVERAGE(CU14:CU300)</f>
        <v>23.780487804878049</v>
      </c>
      <c r="CT12" s="21"/>
      <c r="CU12" s="21"/>
      <c r="CV12" s="5">
        <f t="shared" ref="CV12:CY12" si="168">CV10/CV11*100</f>
        <v>39.130434782608695</v>
      </c>
      <c r="CW12" s="5">
        <f t="shared" si="168"/>
        <v>76.744186046511629</v>
      </c>
      <c r="CX12" s="5">
        <f t="shared" si="168"/>
        <v>27.027027027027028</v>
      </c>
      <c r="CY12" s="5">
        <f t="shared" si="168"/>
        <v>2.6315789473684208</v>
      </c>
      <c r="CZ12" s="20">
        <f>AVERAGE(DB14:DB300)</f>
        <v>37.804878048780488</v>
      </c>
      <c r="DA12" s="21"/>
      <c r="DB12" s="21"/>
      <c r="DC12" s="5">
        <f t="shared" ref="DC12:DE12" si="169">DC10/DC11*100</f>
        <v>5.5555555555555554</v>
      </c>
      <c r="DD12" s="5">
        <f t="shared" si="169"/>
        <v>4</v>
      </c>
      <c r="DE12" s="5">
        <f t="shared" si="169"/>
        <v>1.6666666666666667</v>
      </c>
      <c r="DF12" s="20">
        <f>AVERAGE(DH14:DH300)</f>
        <v>3.6585365853658538</v>
      </c>
      <c r="DG12" s="21"/>
      <c r="DH12" s="21"/>
      <c r="DI12" s="5">
        <f t="shared" ref="DI12:DL12" si="170">DI10/DI11*100</f>
        <v>47.5</v>
      </c>
      <c r="DJ12" s="5">
        <f t="shared" si="170"/>
        <v>12.195121951219512</v>
      </c>
      <c r="DK12" s="5">
        <f t="shared" si="170"/>
        <v>31.111111111111111</v>
      </c>
      <c r="DL12" s="5">
        <f t="shared" si="170"/>
        <v>0</v>
      </c>
      <c r="DM12" s="20">
        <f>AVERAGE(DO14:DO300)</f>
        <v>23.170731707317074</v>
      </c>
      <c r="DN12" s="21"/>
      <c r="DO12" s="21"/>
      <c r="DP12" s="5">
        <f t="shared" ref="DP12:DR12" si="171">DP10/DP11*100</f>
        <v>32.653061224489797</v>
      </c>
      <c r="DQ12" s="5">
        <f t="shared" si="171"/>
        <v>9.375</v>
      </c>
      <c r="DR12" s="5">
        <f t="shared" si="171"/>
        <v>3.9215686274509802</v>
      </c>
      <c r="DS12" s="20">
        <f>AVERAGE(DU14:DU300)</f>
        <v>14.634146341463415</v>
      </c>
      <c r="DT12" s="21"/>
      <c r="DU12" s="21"/>
      <c r="DV12" s="5">
        <f t="shared" ref="DV12:DY12" si="172">DV10/DV11*100</f>
        <v>16.216216216216218</v>
      </c>
      <c r="DW12" s="5">
        <f t="shared" si="172"/>
        <v>0</v>
      </c>
      <c r="DX12" s="5">
        <f t="shared" si="172"/>
        <v>35</v>
      </c>
      <c r="DY12" s="5">
        <f t="shared" si="172"/>
        <v>4.6511627906976747</v>
      </c>
      <c r="DZ12" s="20">
        <f>AVERAGE(EB14:EB300)</f>
        <v>13.414634146341463</v>
      </c>
      <c r="EA12" s="21"/>
      <c r="EB12" s="21"/>
      <c r="EC12" s="22">
        <f>AVERAGE(EE14:EE300)</f>
        <v>17.523780487804867</v>
      </c>
      <c r="ED12" s="23"/>
      <c r="EE12" s="23"/>
      <c r="EF12" s="5">
        <f>EF10/EF11*100</f>
        <v>100</v>
      </c>
      <c r="EG12" s="5">
        <f t="shared" ref="EG12:EO12" si="173">EG10/EG11*100</f>
        <v>42.857142857142854</v>
      </c>
      <c r="EH12" s="5">
        <f t="shared" si="173"/>
        <v>50</v>
      </c>
      <c r="EI12" s="5">
        <f t="shared" si="173"/>
        <v>80</v>
      </c>
      <c r="EJ12" s="5">
        <f t="shared" si="173"/>
        <v>92.857142857142861</v>
      </c>
      <c r="EK12" s="5">
        <f t="shared" si="173"/>
        <v>81.818181818181827</v>
      </c>
      <c r="EL12" s="5">
        <f t="shared" si="173"/>
        <v>64.285714285714292</v>
      </c>
      <c r="EM12" s="5">
        <f t="shared" si="173"/>
        <v>22.222222222222221</v>
      </c>
      <c r="EN12" s="5">
        <f t="shared" si="173"/>
        <v>85.714285714285708</v>
      </c>
      <c r="EO12" s="5">
        <f t="shared" si="173"/>
        <v>82.35294117647058</v>
      </c>
      <c r="EP12" s="20">
        <f>AVERAGE(ER14:ER300)</f>
        <v>70.121951219512198</v>
      </c>
      <c r="EQ12" s="21"/>
      <c r="ER12" s="21"/>
      <c r="ES12" s="5">
        <f>ES10/ES11*100</f>
        <v>0</v>
      </c>
      <c r="ET12" s="5">
        <f t="shared" ref="ET12:FB12" si="174">ET10/ET11*100</f>
        <v>0</v>
      </c>
      <c r="EU12" s="5">
        <f t="shared" si="174"/>
        <v>11.76470588235294</v>
      </c>
      <c r="EV12" s="5">
        <f t="shared" si="174"/>
        <v>0</v>
      </c>
      <c r="EW12" s="5">
        <f t="shared" si="174"/>
        <v>0</v>
      </c>
      <c r="EX12" s="5">
        <f t="shared" si="174"/>
        <v>13.333333333333334</v>
      </c>
      <c r="EY12" s="5">
        <f t="shared" si="174"/>
        <v>6.25</v>
      </c>
      <c r="EZ12" s="5">
        <f t="shared" si="174"/>
        <v>4.7619047619047619</v>
      </c>
      <c r="FA12" s="5">
        <f t="shared" si="174"/>
        <v>42.105263157894733</v>
      </c>
      <c r="FB12" s="5">
        <f t="shared" si="174"/>
        <v>7.6923076923076925</v>
      </c>
      <c r="FC12" s="20">
        <f>AVERAGE(FE14:FE300)</f>
        <v>9.1463414634146343</v>
      </c>
      <c r="FD12" s="21"/>
      <c r="FE12" s="21"/>
      <c r="FF12" s="5">
        <f>FF10/FF11*100</f>
        <v>0</v>
      </c>
      <c r="FG12" s="5">
        <f t="shared" ref="FG12:FO12" si="175">FG10/FG11*100</f>
        <v>0</v>
      </c>
      <c r="FH12" s="5">
        <f t="shared" si="175"/>
        <v>12.5</v>
      </c>
      <c r="FI12" s="5">
        <f t="shared" si="175"/>
        <v>90.476190476190482</v>
      </c>
      <c r="FJ12" s="5">
        <f t="shared" si="175"/>
        <v>17.647058823529413</v>
      </c>
      <c r="FK12" s="5">
        <f t="shared" si="175"/>
        <v>80</v>
      </c>
      <c r="FL12" s="5">
        <f t="shared" si="175"/>
        <v>69.565217391304344</v>
      </c>
      <c r="FM12" s="5">
        <f t="shared" si="175"/>
        <v>13.333333333333334</v>
      </c>
      <c r="FN12" s="5">
        <f t="shared" si="175"/>
        <v>58.333333333333336</v>
      </c>
      <c r="FO12" s="5">
        <f t="shared" si="175"/>
        <v>33.333333333333329</v>
      </c>
      <c r="FP12" s="20">
        <f>AVERAGE(FR14:FR300)</f>
        <v>41.463414634146339</v>
      </c>
      <c r="FQ12" s="21"/>
      <c r="FR12" s="21"/>
      <c r="FS12" s="5">
        <f>FS10/FS11*100</f>
        <v>0</v>
      </c>
      <c r="FT12" s="5">
        <f t="shared" ref="FT12:GB12" si="176">FT10/FT11*100</f>
        <v>25</v>
      </c>
      <c r="FU12" s="5">
        <f t="shared" si="176"/>
        <v>0</v>
      </c>
      <c r="FV12" s="5">
        <f t="shared" si="176"/>
        <v>28.571428571428569</v>
      </c>
      <c r="FW12" s="5">
        <f t="shared" si="176"/>
        <v>0</v>
      </c>
      <c r="FX12" s="5">
        <f t="shared" si="176"/>
        <v>7.1428571428571423</v>
      </c>
      <c r="FY12" s="5">
        <f t="shared" si="176"/>
        <v>36.84210526315789</v>
      </c>
      <c r="FZ12" s="5">
        <f t="shared" si="176"/>
        <v>25</v>
      </c>
      <c r="GA12" s="5">
        <f t="shared" si="176"/>
        <v>0</v>
      </c>
      <c r="GB12" s="5">
        <f t="shared" si="176"/>
        <v>10</v>
      </c>
      <c r="GC12" s="20">
        <f>AVERAGE(GE14:GE300)</f>
        <v>12.804878048780488</v>
      </c>
      <c r="GD12" s="21"/>
      <c r="GE12" s="21"/>
      <c r="GF12" s="5">
        <f>GF10/GF11*100</f>
        <v>88.888888888888886</v>
      </c>
      <c r="GG12" s="5">
        <f t="shared" ref="GG12:GO12" si="177">GG10/GG11*100</f>
        <v>100</v>
      </c>
      <c r="GH12" s="5">
        <f t="shared" si="177"/>
        <v>70.370370370370367</v>
      </c>
      <c r="GI12" s="5">
        <f t="shared" si="177"/>
        <v>96.491228070175438</v>
      </c>
      <c r="GJ12" s="5">
        <f t="shared" si="177"/>
        <v>82.352941176470594</v>
      </c>
      <c r="GK12" s="5">
        <f t="shared" si="177"/>
        <v>88.888888888888886</v>
      </c>
      <c r="GL12" s="5">
        <f t="shared" si="177"/>
        <v>95.65217391304347</v>
      </c>
      <c r="GM12" s="5">
        <f t="shared" si="177"/>
        <v>83.333333333333343</v>
      </c>
      <c r="GN12" s="5">
        <f t="shared" si="177"/>
        <v>92.592592592592595</v>
      </c>
      <c r="GO12" s="5">
        <f t="shared" si="177"/>
        <v>84.444444444444443</v>
      </c>
      <c r="GP12" s="20">
        <f>AVERAGE(GR14:GR300)</f>
        <v>89.024207317073163</v>
      </c>
      <c r="GQ12" s="21"/>
      <c r="GR12" s="21"/>
      <c r="GS12" s="22">
        <f>AVERAGE(GU14:GU300)</f>
        <v>46.402439024390247</v>
      </c>
      <c r="GT12" s="23"/>
      <c r="GU12" s="23"/>
      <c r="GV12" s="5">
        <f>GV10/GV11*100</f>
        <v>83.333333333333343</v>
      </c>
      <c r="GW12" s="5">
        <f t="shared" ref="GW12:HE12" si="178">GW10/GW11*100</f>
        <v>94.73684210526315</v>
      </c>
      <c r="GX12" s="5">
        <f t="shared" si="178"/>
        <v>73.333333333333329</v>
      </c>
      <c r="GY12" s="5">
        <f t="shared" si="178"/>
        <v>83.333333333333343</v>
      </c>
      <c r="GZ12" s="5">
        <f t="shared" si="178"/>
        <v>100</v>
      </c>
      <c r="HA12" s="5">
        <f t="shared" si="178"/>
        <v>61.53846153846154</v>
      </c>
      <c r="HB12" s="5">
        <f t="shared" si="178"/>
        <v>90.909090909090907</v>
      </c>
      <c r="HC12" s="5">
        <f t="shared" si="178"/>
        <v>94.117647058823522</v>
      </c>
      <c r="HD12" s="5">
        <f t="shared" si="178"/>
        <v>86.666666666666671</v>
      </c>
      <c r="HE12" s="5">
        <f t="shared" si="178"/>
        <v>72.222222222222214</v>
      </c>
      <c r="HF12" s="20">
        <f>AVERAGE(HH14:HH300)</f>
        <v>84.756097560975604</v>
      </c>
      <c r="HG12" s="21"/>
      <c r="HH12" s="21"/>
      <c r="HI12" s="5">
        <f>HI10/HI11*100</f>
        <v>14.285714285714285</v>
      </c>
      <c r="HJ12" s="5">
        <f t="shared" ref="HJ12:HR12" si="179">HJ10/HJ11*100</f>
        <v>60</v>
      </c>
      <c r="HK12" s="5">
        <f t="shared" si="179"/>
        <v>90</v>
      </c>
      <c r="HL12" s="5">
        <f t="shared" si="179"/>
        <v>62.5</v>
      </c>
      <c r="HM12" s="5">
        <f t="shared" si="179"/>
        <v>16.666666666666664</v>
      </c>
      <c r="HN12" s="5">
        <f t="shared" si="179"/>
        <v>52.941176470588239</v>
      </c>
      <c r="HO12" s="5">
        <f t="shared" si="179"/>
        <v>33.333333333333329</v>
      </c>
      <c r="HP12" s="5">
        <f t="shared" si="179"/>
        <v>47.058823529411761</v>
      </c>
      <c r="HQ12" s="5">
        <f t="shared" si="179"/>
        <v>52.380952380952387</v>
      </c>
      <c r="HR12" s="5">
        <f t="shared" si="179"/>
        <v>100</v>
      </c>
      <c r="HS12" s="20">
        <f>AVERAGE(HU14:HU300)</f>
        <v>54.268292682926827</v>
      </c>
      <c r="HT12" s="21"/>
      <c r="HU12" s="21"/>
      <c r="HV12" s="5">
        <f>HV10/HV11*100</f>
        <v>70.588235294117652</v>
      </c>
      <c r="HW12" s="5">
        <f t="shared" ref="HW12:IE12" si="180">HW10/HW11*100</f>
        <v>66.666666666666657</v>
      </c>
      <c r="HX12" s="5">
        <f t="shared" si="180"/>
        <v>81.578947368421055</v>
      </c>
      <c r="HY12" s="5">
        <f t="shared" si="180"/>
        <v>17.857142857142858</v>
      </c>
      <c r="HZ12" s="5">
        <f t="shared" si="180"/>
        <v>80</v>
      </c>
      <c r="IA12" s="5">
        <f t="shared" si="180"/>
        <v>25</v>
      </c>
      <c r="IB12" s="5">
        <f t="shared" si="180"/>
        <v>33.333333333333329</v>
      </c>
      <c r="IC12" s="5">
        <f t="shared" si="180"/>
        <v>42.307692307692307</v>
      </c>
      <c r="ID12" s="5">
        <f t="shared" si="180"/>
        <v>94.117647058823536</v>
      </c>
      <c r="IE12" s="5">
        <f t="shared" si="180"/>
        <v>23.076923076923077</v>
      </c>
      <c r="IF12" s="20">
        <f>AVERAGE(IH14:IH300)</f>
        <v>54.268292682926827</v>
      </c>
      <c r="IG12" s="21"/>
      <c r="IH12" s="21"/>
      <c r="II12" s="28">
        <f>AVERAGE(IK14:IK300)</f>
        <v>59.350609756097569</v>
      </c>
      <c r="IJ12" s="29"/>
      <c r="IK12" s="30"/>
      <c r="IL12" s="25">
        <v>43.4</v>
      </c>
      <c r="IM12" s="26"/>
      <c r="IN12" s="26"/>
    </row>
    <row r="13" spans="1:248" ht="16.350000000000001" customHeight="1" x14ac:dyDescent="0.25">
      <c r="A13" s="1" t="s">
        <v>41</v>
      </c>
      <c r="B13" s="1" t="s">
        <v>42</v>
      </c>
      <c r="C13" s="1" t="s">
        <v>43</v>
      </c>
      <c r="D13" s="1" t="s">
        <v>44</v>
      </c>
      <c r="E13" s="1" t="s">
        <v>1594</v>
      </c>
      <c r="F13" s="1" t="s">
        <v>1593</v>
      </c>
      <c r="G13" s="1">
        <v>1</v>
      </c>
      <c r="H13" s="1">
        <v>2</v>
      </c>
      <c r="I13" s="1">
        <v>3</v>
      </c>
      <c r="J13" s="1">
        <v>4</v>
      </c>
      <c r="K13" s="1">
        <v>5</v>
      </c>
      <c r="L13" s="1">
        <v>6</v>
      </c>
      <c r="M13" s="4" t="s">
        <v>45</v>
      </c>
      <c r="N13" s="4" t="s">
        <v>46</v>
      </c>
      <c r="O13" s="4" t="s">
        <v>47</v>
      </c>
      <c r="P13" s="1">
        <v>1</v>
      </c>
      <c r="Q13" s="1">
        <v>2</v>
      </c>
      <c r="R13" s="1">
        <v>3</v>
      </c>
      <c r="S13" s="1">
        <v>4</v>
      </c>
      <c r="T13" s="1">
        <v>5</v>
      </c>
      <c r="U13" s="4" t="s">
        <v>45</v>
      </c>
      <c r="V13" s="4" t="s">
        <v>46</v>
      </c>
      <c r="W13" s="4" t="s">
        <v>47</v>
      </c>
      <c r="X13" s="1">
        <v>1</v>
      </c>
      <c r="Y13" s="1">
        <v>2</v>
      </c>
      <c r="Z13" s="1">
        <v>3</v>
      </c>
      <c r="AA13" s="1">
        <v>4</v>
      </c>
      <c r="AB13" s="1">
        <v>5</v>
      </c>
      <c r="AC13" s="4" t="s">
        <v>45</v>
      </c>
      <c r="AD13" s="4" t="s">
        <v>46</v>
      </c>
      <c r="AE13" s="4" t="s">
        <v>47</v>
      </c>
      <c r="AF13" s="1">
        <v>1</v>
      </c>
      <c r="AG13" s="1">
        <v>2</v>
      </c>
      <c r="AH13" s="1">
        <v>3</v>
      </c>
      <c r="AI13" s="1">
        <v>4</v>
      </c>
      <c r="AJ13" s="4" t="s">
        <v>45</v>
      </c>
      <c r="AK13" s="4" t="s">
        <v>46</v>
      </c>
      <c r="AL13" s="4" t="s">
        <v>47</v>
      </c>
      <c r="AM13" s="1">
        <v>1</v>
      </c>
      <c r="AN13" s="1">
        <v>2</v>
      </c>
      <c r="AO13" s="1">
        <v>3</v>
      </c>
      <c r="AP13" s="1">
        <v>4</v>
      </c>
      <c r="AQ13" s="1">
        <v>5</v>
      </c>
      <c r="AR13" s="4" t="s">
        <v>45</v>
      </c>
      <c r="AS13" s="4" t="s">
        <v>46</v>
      </c>
      <c r="AT13" s="4" t="s">
        <v>47</v>
      </c>
      <c r="AU13" s="1">
        <v>1</v>
      </c>
      <c r="AV13" s="1">
        <v>2</v>
      </c>
      <c r="AW13" s="4" t="s">
        <v>45</v>
      </c>
      <c r="AX13" s="4" t="s">
        <v>46</v>
      </c>
      <c r="AY13" s="4" t="s">
        <v>47</v>
      </c>
      <c r="AZ13" s="1">
        <v>1</v>
      </c>
      <c r="BA13" s="1">
        <v>2</v>
      </c>
      <c r="BB13" s="4" t="s">
        <v>45</v>
      </c>
      <c r="BC13" s="4" t="s">
        <v>46</v>
      </c>
      <c r="BD13" s="4" t="s">
        <v>47</v>
      </c>
      <c r="BE13" s="1">
        <v>1</v>
      </c>
      <c r="BF13" s="1">
        <v>2</v>
      </c>
      <c r="BG13" s="4" t="s">
        <v>45</v>
      </c>
      <c r="BH13" s="4" t="s">
        <v>46</v>
      </c>
      <c r="BI13" s="4" t="s">
        <v>47</v>
      </c>
      <c r="BJ13" s="1">
        <v>1</v>
      </c>
      <c r="BK13" s="1">
        <v>2</v>
      </c>
      <c r="BL13" s="1">
        <v>3</v>
      </c>
      <c r="BM13" s="1">
        <v>4</v>
      </c>
      <c r="BN13" s="1">
        <v>5</v>
      </c>
      <c r="BO13" s="1">
        <v>6</v>
      </c>
      <c r="BP13" s="4" t="s">
        <v>45</v>
      </c>
      <c r="BQ13" s="4" t="s">
        <v>46</v>
      </c>
      <c r="BR13" s="4" t="s">
        <v>47</v>
      </c>
      <c r="BS13" s="1">
        <v>1</v>
      </c>
      <c r="BT13" s="1">
        <v>2</v>
      </c>
      <c r="BU13" s="1">
        <v>3</v>
      </c>
      <c r="BV13" s="1">
        <v>4</v>
      </c>
      <c r="BW13" s="1">
        <v>5</v>
      </c>
      <c r="BX13" s="1">
        <v>6</v>
      </c>
      <c r="BY13" s="4" t="s">
        <v>45</v>
      </c>
      <c r="BZ13" s="4" t="s">
        <v>46</v>
      </c>
      <c r="CA13" s="4" t="s">
        <v>47</v>
      </c>
      <c r="CB13" s="3" t="s">
        <v>45</v>
      </c>
      <c r="CC13" s="3" t="s">
        <v>46</v>
      </c>
      <c r="CD13" s="3" t="s">
        <v>47</v>
      </c>
      <c r="CE13" s="1">
        <v>1</v>
      </c>
      <c r="CF13" s="1">
        <v>2</v>
      </c>
      <c r="CG13" s="1">
        <v>3</v>
      </c>
      <c r="CH13" s="1">
        <v>4</v>
      </c>
      <c r="CI13" s="1">
        <v>5</v>
      </c>
      <c r="CJ13" s="4" t="s">
        <v>45</v>
      </c>
      <c r="CK13" s="4" t="s">
        <v>46</v>
      </c>
      <c r="CL13" s="4" t="s">
        <v>47</v>
      </c>
      <c r="CM13" s="1">
        <v>1</v>
      </c>
      <c r="CN13" s="1">
        <v>2</v>
      </c>
      <c r="CO13" s="1">
        <v>3</v>
      </c>
      <c r="CP13" s="1">
        <v>4</v>
      </c>
      <c r="CQ13" s="1">
        <v>5</v>
      </c>
      <c r="CR13" s="1">
        <v>6</v>
      </c>
      <c r="CS13" s="4" t="s">
        <v>45</v>
      </c>
      <c r="CT13" s="4" t="s">
        <v>46</v>
      </c>
      <c r="CU13" s="4" t="s">
        <v>47</v>
      </c>
      <c r="CV13" s="1">
        <v>1</v>
      </c>
      <c r="CW13" s="1">
        <v>2</v>
      </c>
      <c r="CX13" s="1">
        <v>3</v>
      </c>
      <c r="CY13" s="1">
        <v>4</v>
      </c>
      <c r="CZ13" s="4" t="s">
        <v>45</v>
      </c>
      <c r="DA13" s="4" t="s">
        <v>46</v>
      </c>
      <c r="DB13" s="4" t="s">
        <v>47</v>
      </c>
      <c r="DC13" s="1">
        <v>1</v>
      </c>
      <c r="DD13" s="1">
        <v>2</v>
      </c>
      <c r="DE13" s="1">
        <v>3</v>
      </c>
      <c r="DF13" s="4" t="s">
        <v>45</v>
      </c>
      <c r="DG13" s="4" t="s">
        <v>46</v>
      </c>
      <c r="DH13" s="4" t="s">
        <v>47</v>
      </c>
      <c r="DI13" s="1">
        <v>1</v>
      </c>
      <c r="DJ13" s="1">
        <v>2</v>
      </c>
      <c r="DK13" s="1">
        <v>3</v>
      </c>
      <c r="DL13" s="1">
        <v>4</v>
      </c>
      <c r="DM13" s="4" t="s">
        <v>45</v>
      </c>
      <c r="DN13" s="4" t="s">
        <v>46</v>
      </c>
      <c r="DO13" s="4" t="s">
        <v>47</v>
      </c>
      <c r="DP13" s="1">
        <v>1</v>
      </c>
      <c r="DQ13" s="1">
        <v>2</v>
      </c>
      <c r="DR13" s="1">
        <v>3</v>
      </c>
      <c r="DS13" s="4" t="s">
        <v>45</v>
      </c>
      <c r="DT13" s="4" t="s">
        <v>46</v>
      </c>
      <c r="DU13" s="4" t="s">
        <v>47</v>
      </c>
      <c r="DV13" s="1">
        <v>1</v>
      </c>
      <c r="DW13" s="1">
        <v>2</v>
      </c>
      <c r="DX13" s="1">
        <v>3</v>
      </c>
      <c r="DY13" s="1">
        <v>4</v>
      </c>
      <c r="DZ13" s="4" t="s">
        <v>45</v>
      </c>
      <c r="EA13" s="4" t="s">
        <v>46</v>
      </c>
      <c r="EB13" s="4" t="s">
        <v>47</v>
      </c>
      <c r="EC13" s="3" t="s">
        <v>45</v>
      </c>
      <c r="ED13" s="3" t="s">
        <v>46</v>
      </c>
      <c r="EE13" s="3" t="s">
        <v>47</v>
      </c>
      <c r="EF13" s="1">
        <v>1</v>
      </c>
      <c r="EG13" s="1">
        <v>2</v>
      </c>
      <c r="EH13" s="1">
        <v>3</v>
      </c>
      <c r="EI13" s="1">
        <v>4</v>
      </c>
      <c r="EJ13" s="1">
        <v>5</v>
      </c>
      <c r="EK13" s="1">
        <v>6</v>
      </c>
      <c r="EL13" s="1">
        <v>7</v>
      </c>
      <c r="EM13" s="1">
        <v>8</v>
      </c>
      <c r="EN13" s="1">
        <v>9</v>
      </c>
      <c r="EO13" s="1">
        <v>10</v>
      </c>
      <c r="EP13" s="4" t="s">
        <v>45</v>
      </c>
      <c r="EQ13" s="4" t="s">
        <v>46</v>
      </c>
      <c r="ER13" s="4" t="s">
        <v>47</v>
      </c>
      <c r="ES13" s="1">
        <v>1</v>
      </c>
      <c r="ET13" s="1">
        <v>2</v>
      </c>
      <c r="EU13" s="1">
        <v>3</v>
      </c>
      <c r="EV13" s="1">
        <v>4</v>
      </c>
      <c r="EW13" s="1">
        <v>5</v>
      </c>
      <c r="EX13" s="1">
        <v>6</v>
      </c>
      <c r="EY13" s="1">
        <v>7</v>
      </c>
      <c r="EZ13" s="1">
        <v>8</v>
      </c>
      <c r="FA13" s="1">
        <v>9</v>
      </c>
      <c r="FB13" s="1">
        <v>10</v>
      </c>
      <c r="FC13" s="4" t="s">
        <v>45</v>
      </c>
      <c r="FD13" s="4" t="s">
        <v>46</v>
      </c>
      <c r="FE13" s="4" t="s">
        <v>47</v>
      </c>
      <c r="FF13" s="1">
        <v>1</v>
      </c>
      <c r="FG13" s="1">
        <v>2</v>
      </c>
      <c r="FH13" s="1">
        <v>3</v>
      </c>
      <c r="FI13" s="1">
        <v>4</v>
      </c>
      <c r="FJ13" s="1">
        <v>5</v>
      </c>
      <c r="FK13" s="1">
        <v>6</v>
      </c>
      <c r="FL13" s="1">
        <v>7</v>
      </c>
      <c r="FM13" s="1">
        <v>8</v>
      </c>
      <c r="FN13" s="1">
        <v>9</v>
      </c>
      <c r="FO13" s="1">
        <v>10</v>
      </c>
      <c r="FP13" s="4" t="s">
        <v>45</v>
      </c>
      <c r="FQ13" s="4" t="s">
        <v>46</v>
      </c>
      <c r="FR13" s="4" t="s">
        <v>47</v>
      </c>
      <c r="FS13" s="1">
        <v>1</v>
      </c>
      <c r="FT13" s="1">
        <v>2</v>
      </c>
      <c r="FU13" s="1">
        <v>3</v>
      </c>
      <c r="FV13" s="1">
        <v>4</v>
      </c>
      <c r="FW13" s="1">
        <v>5</v>
      </c>
      <c r="FX13" s="1">
        <v>6</v>
      </c>
      <c r="FY13" s="1">
        <v>7</v>
      </c>
      <c r="FZ13" s="1">
        <v>8</v>
      </c>
      <c r="GA13" s="1">
        <v>9</v>
      </c>
      <c r="GB13" s="1">
        <v>10</v>
      </c>
      <c r="GC13" s="4" t="s">
        <v>45</v>
      </c>
      <c r="GD13" s="4" t="s">
        <v>46</v>
      </c>
      <c r="GE13" s="4" t="s">
        <v>47</v>
      </c>
      <c r="GF13" s="1">
        <v>1</v>
      </c>
      <c r="GG13" s="1">
        <v>2</v>
      </c>
      <c r="GH13" s="1">
        <v>3</v>
      </c>
      <c r="GI13" s="1">
        <v>4</v>
      </c>
      <c r="GJ13" s="1">
        <v>5</v>
      </c>
      <c r="GK13" s="1">
        <v>6</v>
      </c>
      <c r="GL13" s="1">
        <v>7</v>
      </c>
      <c r="GM13" s="1">
        <v>8</v>
      </c>
      <c r="GN13" s="1">
        <v>9</v>
      </c>
      <c r="GO13" s="1">
        <v>10</v>
      </c>
      <c r="GP13" s="4" t="s">
        <v>45</v>
      </c>
      <c r="GQ13" s="4" t="s">
        <v>46</v>
      </c>
      <c r="GR13" s="4" t="s">
        <v>47</v>
      </c>
      <c r="GS13" s="3" t="s">
        <v>45</v>
      </c>
      <c r="GT13" s="3" t="s">
        <v>46</v>
      </c>
      <c r="GU13" s="3" t="s">
        <v>47</v>
      </c>
      <c r="GV13" s="1">
        <v>1</v>
      </c>
      <c r="GW13" s="1">
        <v>2</v>
      </c>
      <c r="GX13" s="1">
        <v>3</v>
      </c>
      <c r="GY13" s="1">
        <v>4</v>
      </c>
      <c r="GZ13" s="1">
        <v>5</v>
      </c>
      <c r="HA13" s="1">
        <v>6</v>
      </c>
      <c r="HB13" s="1">
        <v>7</v>
      </c>
      <c r="HC13" s="1">
        <v>8</v>
      </c>
      <c r="HD13" s="1">
        <v>9</v>
      </c>
      <c r="HE13" s="1">
        <v>10</v>
      </c>
      <c r="HF13" s="4" t="s">
        <v>45</v>
      </c>
      <c r="HG13" s="4" t="s">
        <v>46</v>
      </c>
      <c r="HH13" s="4" t="s">
        <v>47</v>
      </c>
      <c r="HI13" s="1">
        <v>1</v>
      </c>
      <c r="HJ13" s="1">
        <v>2</v>
      </c>
      <c r="HK13" s="1">
        <v>3</v>
      </c>
      <c r="HL13" s="1">
        <v>4</v>
      </c>
      <c r="HM13" s="1">
        <v>5</v>
      </c>
      <c r="HN13" s="1">
        <v>6</v>
      </c>
      <c r="HO13" s="1">
        <v>7</v>
      </c>
      <c r="HP13" s="1">
        <v>8</v>
      </c>
      <c r="HQ13" s="1">
        <v>9</v>
      </c>
      <c r="HR13" s="1">
        <v>10</v>
      </c>
      <c r="HS13" s="4" t="s">
        <v>45</v>
      </c>
      <c r="HT13" s="4" t="s">
        <v>46</v>
      </c>
      <c r="HU13" s="4" t="s">
        <v>47</v>
      </c>
      <c r="HV13" s="1">
        <v>1</v>
      </c>
      <c r="HW13" s="1">
        <v>2</v>
      </c>
      <c r="HX13" s="1">
        <v>3</v>
      </c>
      <c r="HY13" s="1">
        <v>4</v>
      </c>
      <c r="HZ13" s="1">
        <v>5</v>
      </c>
      <c r="IA13" s="1">
        <v>6</v>
      </c>
      <c r="IB13" s="1">
        <v>7</v>
      </c>
      <c r="IC13" s="1">
        <v>8</v>
      </c>
      <c r="ID13" s="1">
        <v>9</v>
      </c>
      <c r="IE13" s="1">
        <v>10</v>
      </c>
      <c r="IF13" s="4" t="s">
        <v>45</v>
      </c>
      <c r="IG13" s="4" t="s">
        <v>46</v>
      </c>
      <c r="IH13" s="4" t="s">
        <v>47</v>
      </c>
      <c r="II13" s="3" t="s">
        <v>45</v>
      </c>
      <c r="IJ13" s="3" t="s">
        <v>46</v>
      </c>
      <c r="IK13" s="3" t="s">
        <v>47</v>
      </c>
      <c r="IL13" s="1" t="s">
        <v>45</v>
      </c>
      <c r="IM13" s="1" t="s">
        <v>46</v>
      </c>
      <c r="IN13" s="1" t="s">
        <v>47</v>
      </c>
    </row>
    <row r="14" spans="1:248" ht="16.350000000000001" customHeight="1" x14ac:dyDescent="0.25">
      <c r="A14" s="1">
        <v>532</v>
      </c>
      <c r="B14" s="2" t="s">
        <v>784</v>
      </c>
      <c r="C14" s="2" t="s">
        <v>716</v>
      </c>
      <c r="D14" s="2" t="s">
        <v>785</v>
      </c>
      <c r="E14" s="2" t="s">
        <v>1595</v>
      </c>
      <c r="F14" s="2" t="s">
        <v>1535</v>
      </c>
      <c r="G14" s="2"/>
      <c r="H14" s="2"/>
      <c r="I14" s="6">
        <v>2</v>
      </c>
      <c r="J14" s="2"/>
      <c r="K14" s="2"/>
      <c r="L14" s="2"/>
      <c r="M14" s="4">
        <v>2</v>
      </c>
      <c r="N14" s="4">
        <v>2</v>
      </c>
      <c r="O14" s="4">
        <v>100</v>
      </c>
      <c r="P14" s="2"/>
      <c r="Q14" s="2"/>
      <c r="R14" s="2"/>
      <c r="S14" s="7">
        <v>0</v>
      </c>
      <c r="T14" s="2"/>
      <c r="U14" s="4">
        <v>0</v>
      </c>
      <c r="V14" s="4">
        <v>2</v>
      </c>
      <c r="W14" s="4">
        <v>0</v>
      </c>
      <c r="X14" s="2"/>
      <c r="Y14" s="2"/>
      <c r="Z14" s="2"/>
      <c r="AA14" s="7">
        <v>0</v>
      </c>
      <c r="AB14" s="2"/>
      <c r="AC14" s="4">
        <v>0</v>
      </c>
      <c r="AD14" s="4">
        <v>2</v>
      </c>
      <c r="AE14" s="4">
        <v>0</v>
      </c>
      <c r="AF14" s="7">
        <v>0</v>
      </c>
      <c r="AG14" s="2"/>
      <c r="AH14" s="2"/>
      <c r="AI14" s="2"/>
      <c r="AJ14" s="4">
        <v>0</v>
      </c>
      <c r="AK14" s="4">
        <v>2</v>
      </c>
      <c r="AL14" s="4">
        <v>0</v>
      </c>
      <c r="AM14" s="2"/>
      <c r="AN14" s="2"/>
      <c r="AO14" s="2"/>
      <c r="AP14" s="2"/>
      <c r="AQ14" s="6">
        <v>2</v>
      </c>
      <c r="AR14" s="4">
        <v>2</v>
      </c>
      <c r="AS14" s="4">
        <v>2</v>
      </c>
      <c r="AT14" s="4">
        <v>100</v>
      </c>
      <c r="AU14" s="6">
        <v>4</v>
      </c>
      <c r="AV14" s="16"/>
      <c r="AW14" s="4">
        <v>4</v>
      </c>
      <c r="AX14" s="4">
        <v>4</v>
      </c>
      <c r="AY14" s="4">
        <v>100</v>
      </c>
      <c r="AZ14" s="2"/>
      <c r="BA14" s="7">
        <v>0</v>
      </c>
      <c r="BB14" s="4">
        <v>0</v>
      </c>
      <c r="BC14" s="4">
        <v>4</v>
      </c>
      <c r="BD14" s="4">
        <v>0</v>
      </c>
      <c r="BE14" s="2"/>
      <c r="BF14" s="7">
        <v>0</v>
      </c>
      <c r="BG14" s="4">
        <v>0</v>
      </c>
      <c r="BH14" s="4">
        <v>4</v>
      </c>
      <c r="BI14" s="4">
        <v>0</v>
      </c>
      <c r="BJ14" s="2"/>
      <c r="BK14" s="2"/>
      <c r="BL14" s="2"/>
      <c r="BM14" s="2"/>
      <c r="BN14" s="2"/>
      <c r="BO14" s="6">
        <v>4</v>
      </c>
      <c r="BP14" s="4">
        <v>4</v>
      </c>
      <c r="BQ14" s="4">
        <v>4</v>
      </c>
      <c r="BR14" s="4">
        <v>100</v>
      </c>
      <c r="BS14" s="2"/>
      <c r="BT14" s="2"/>
      <c r="BU14" s="7">
        <v>0</v>
      </c>
      <c r="BV14" s="2"/>
      <c r="BW14" s="2"/>
      <c r="BX14" s="2"/>
      <c r="BY14" s="4">
        <v>0</v>
      </c>
      <c r="BZ14" s="4">
        <v>4</v>
      </c>
      <c r="CA14" s="4">
        <v>0</v>
      </c>
      <c r="CB14" s="3">
        <f t="shared" ref="CB14:CB45" si="181">BY14+BP14+BG14+BB14+AW14+AR14+AJ14+AC14+U14+M14</f>
        <v>12</v>
      </c>
      <c r="CC14" s="3">
        <v>30</v>
      </c>
      <c r="CD14" s="3">
        <f t="shared" ref="CD14:CD45" si="182">CB14/CC14*100</f>
        <v>40</v>
      </c>
      <c r="CE14" s="2"/>
      <c r="CF14" s="2"/>
      <c r="CG14" s="2"/>
      <c r="CH14" s="7">
        <v>0</v>
      </c>
      <c r="CI14" s="2"/>
      <c r="CJ14" s="4">
        <v>0</v>
      </c>
      <c r="CK14" s="4">
        <v>4</v>
      </c>
      <c r="CL14" s="4">
        <v>0</v>
      </c>
      <c r="CM14" s="2"/>
      <c r="CN14" s="2"/>
      <c r="CO14" s="2"/>
      <c r="CP14" s="6">
        <v>4</v>
      </c>
      <c r="CQ14" s="2"/>
      <c r="CR14" s="2"/>
      <c r="CS14" s="4">
        <v>4</v>
      </c>
      <c r="CT14" s="4">
        <v>4</v>
      </c>
      <c r="CU14" s="4">
        <v>100</v>
      </c>
      <c r="CV14" s="2"/>
      <c r="CW14" s="6">
        <v>6</v>
      </c>
      <c r="CX14" s="2"/>
      <c r="CY14" s="2"/>
      <c r="CZ14" s="4">
        <v>6</v>
      </c>
      <c r="DA14" s="4">
        <v>6</v>
      </c>
      <c r="DB14" s="4">
        <v>100</v>
      </c>
      <c r="DC14" s="2"/>
      <c r="DD14" s="2"/>
      <c r="DE14" s="7">
        <v>0</v>
      </c>
      <c r="DF14" s="4">
        <v>0</v>
      </c>
      <c r="DG14" s="4">
        <v>6</v>
      </c>
      <c r="DH14" s="4">
        <v>0</v>
      </c>
      <c r="DI14" s="2"/>
      <c r="DJ14" s="7">
        <v>0</v>
      </c>
      <c r="DK14" s="2"/>
      <c r="DL14" s="2"/>
      <c r="DM14" s="4">
        <v>0</v>
      </c>
      <c r="DN14" s="4">
        <v>6</v>
      </c>
      <c r="DO14" s="4">
        <v>0</v>
      </c>
      <c r="DP14" s="2"/>
      <c r="DQ14" s="7">
        <v>0</v>
      </c>
      <c r="DR14" s="2"/>
      <c r="DS14" s="4">
        <v>0</v>
      </c>
      <c r="DT14" s="4">
        <v>6</v>
      </c>
      <c r="DU14" s="4">
        <v>0</v>
      </c>
      <c r="DV14" s="2"/>
      <c r="DW14" s="7">
        <v>0</v>
      </c>
      <c r="DX14" s="2"/>
      <c r="DY14" s="2"/>
      <c r="DZ14" s="4">
        <v>0</v>
      </c>
      <c r="EA14" s="4">
        <v>6</v>
      </c>
      <c r="EB14" s="4">
        <v>0</v>
      </c>
      <c r="EC14" s="3">
        <v>10</v>
      </c>
      <c r="ED14" s="3">
        <v>38</v>
      </c>
      <c r="EE14" s="3">
        <v>26.32</v>
      </c>
      <c r="EF14" s="2"/>
      <c r="EG14" s="2"/>
      <c r="EH14" s="2"/>
      <c r="EI14" s="7">
        <v>0</v>
      </c>
      <c r="EJ14" s="2"/>
      <c r="EK14" s="2"/>
      <c r="EL14" s="2"/>
      <c r="EM14" s="2"/>
      <c r="EN14" s="2"/>
      <c r="EO14" s="2"/>
      <c r="EP14" s="4">
        <v>0</v>
      </c>
      <c r="EQ14" s="4">
        <v>2</v>
      </c>
      <c r="ER14" s="4">
        <v>0</v>
      </c>
      <c r="ES14" s="2"/>
      <c r="ET14" s="2"/>
      <c r="EU14" s="2"/>
      <c r="EV14" s="7">
        <v>0</v>
      </c>
      <c r="EW14" s="2"/>
      <c r="EX14" s="2"/>
      <c r="EY14" s="2"/>
      <c r="EZ14" s="2"/>
      <c r="FA14" s="2"/>
      <c r="FB14" s="2"/>
      <c r="FC14" s="4">
        <v>0</v>
      </c>
      <c r="FD14" s="4">
        <v>4</v>
      </c>
      <c r="FE14" s="4">
        <v>0</v>
      </c>
      <c r="FF14" s="2"/>
      <c r="FG14" s="2"/>
      <c r="FH14" s="2"/>
      <c r="FI14" s="6">
        <v>4</v>
      </c>
      <c r="FJ14" s="2"/>
      <c r="FK14" s="2"/>
      <c r="FL14" s="2"/>
      <c r="FM14" s="2"/>
      <c r="FN14" s="2"/>
      <c r="FO14" s="2"/>
      <c r="FP14" s="4">
        <v>4</v>
      </c>
      <c r="FQ14" s="4">
        <v>4</v>
      </c>
      <c r="FR14" s="4">
        <v>100</v>
      </c>
      <c r="FS14" s="2"/>
      <c r="FT14" s="2"/>
      <c r="FU14" s="2"/>
      <c r="FV14" s="2"/>
      <c r="FW14" s="2"/>
      <c r="FX14" s="2"/>
      <c r="FY14" s="2"/>
      <c r="FZ14" s="2"/>
      <c r="GA14" s="2"/>
      <c r="GB14" s="7">
        <v>0</v>
      </c>
      <c r="GC14" s="4">
        <v>0</v>
      </c>
      <c r="GD14" s="4">
        <v>4</v>
      </c>
      <c r="GE14" s="4">
        <v>0</v>
      </c>
      <c r="GF14" s="2"/>
      <c r="GG14" s="2"/>
      <c r="GH14" s="2"/>
      <c r="GI14" s="2"/>
      <c r="GJ14" s="2"/>
      <c r="GK14" s="2"/>
      <c r="GL14" s="2"/>
      <c r="GM14" s="2"/>
      <c r="GN14" s="2"/>
      <c r="GO14" s="6">
        <v>6</v>
      </c>
      <c r="GP14" s="4">
        <v>6</v>
      </c>
      <c r="GQ14" s="4">
        <v>6</v>
      </c>
      <c r="GR14" s="4">
        <v>100</v>
      </c>
      <c r="GS14" s="3">
        <v>10</v>
      </c>
      <c r="GT14" s="3">
        <v>20</v>
      </c>
      <c r="GU14" s="3">
        <v>50</v>
      </c>
      <c r="GV14" s="2"/>
      <c r="GW14" s="6">
        <v>2</v>
      </c>
      <c r="GX14" s="2"/>
      <c r="GY14" s="2"/>
      <c r="GZ14" s="2"/>
      <c r="HA14" s="2"/>
      <c r="HB14" s="2"/>
      <c r="HC14" s="2"/>
      <c r="HD14" s="2"/>
      <c r="HE14" s="2"/>
      <c r="HF14" s="4">
        <v>2</v>
      </c>
      <c r="HG14" s="4">
        <v>2</v>
      </c>
      <c r="HH14" s="4">
        <v>100</v>
      </c>
      <c r="HI14" s="7">
        <v>0</v>
      </c>
      <c r="HJ14" s="2"/>
      <c r="HK14" s="2"/>
      <c r="HL14" s="2"/>
      <c r="HM14" s="2"/>
      <c r="HN14" s="2"/>
      <c r="HO14" s="2"/>
      <c r="HP14" s="2"/>
      <c r="HQ14" s="2"/>
      <c r="HR14" s="2"/>
      <c r="HS14" s="4">
        <v>0</v>
      </c>
      <c r="HT14" s="4">
        <v>4</v>
      </c>
      <c r="HU14" s="4">
        <v>0</v>
      </c>
      <c r="HV14" s="2"/>
      <c r="HW14" s="2"/>
      <c r="HX14" s="2"/>
      <c r="HY14" s="2"/>
      <c r="HZ14" s="2"/>
      <c r="IA14" s="7">
        <v>0</v>
      </c>
      <c r="IB14" s="2"/>
      <c r="IC14" s="2"/>
      <c r="ID14" s="2"/>
      <c r="IE14" s="2"/>
      <c r="IF14" s="4">
        <v>0</v>
      </c>
      <c r="IG14" s="4">
        <v>6</v>
      </c>
      <c r="IH14" s="4">
        <v>0</v>
      </c>
      <c r="II14" s="3">
        <v>2</v>
      </c>
      <c r="IJ14" s="3">
        <v>12</v>
      </c>
      <c r="IK14" s="3">
        <v>16.670000000000002</v>
      </c>
      <c r="IL14" s="1">
        <f t="shared" ref="IL14:IL45" si="183">II14+GS14+EC14+CB14</f>
        <v>34</v>
      </c>
      <c r="IM14" s="1">
        <v>100</v>
      </c>
      <c r="IN14" s="1">
        <f t="shared" ref="IN14:IN45" si="184">IL14/IM14*100</f>
        <v>34</v>
      </c>
    </row>
    <row r="15" spans="1:248" ht="16.350000000000001" customHeight="1" x14ac:dyDescent="0.25">
      <c r="A15" s="1">
        <v>475</v>
      </c>
      <c r="B15" s="2" t="s">
        <v>769</v>
      </c>
      <c r="C15" s="2" t="s">
        <v>91</v>
      </c>
      <c r="D15" s="2" t="s">
        <v>69</v>
      </c>
      <c r="E15" s="2" t="s">
        <v>1596</v>
      </c>
      <c r="F15" s="2" t="s">
        <v>1536</v>
      </c>
      <c r="G15" s="2"/>
      <c r="H15" s="2"/>
      <c r="I15" s="2"/>
      <c r="J15" s="2"/>
      <c r="K15" s="6">
        <v>2</v>
      </c>
      <c r="L15" s="2"/>
      <c r="M15" s="4">
        <v>2</v>
      </c>
      <c r="N15" s="4">
        <v>2</v>
      </c>
      <c r="O15" s="4">
        <v>100</v>
      </c>
      <c r="P15" s="2"/>
      <c r="Q15" s="6">
        <v>2</v>
      </c>
      <c r="R15" s="2"/>
      <c r="S15" s="2"/>
      <c r="T15" s="2"/>
      <c r="U15" s="4">
        <v>2</v>
      </c>
      <c r="V15" s="4">
        <v>2</v>
      </c>
      <c r="W15" s="4">
        <v>100</v>
      </c>
      <c r="X15" s="6">
        <v>2</v>
      </c>
      <c r="Y15" s="2"/>
      <c r="Z15" s="2"/>
      <c r="AA15" s="2"/>
      <c r="AB15" s="2"/>
      <c r="AC15" s="4">
        <v>2</v>
      </c>
      <c r="AD15" s="4">
        <v>2</v>
      </c>
      <c r="AE15" s="4">
        <v>100</v>
      </c>
      <c r="AF15" s="2"/>
      <c r="AG15" s="2"/>
      <c r="AH15" s="2"/>
      <c r="AI15" s="6">
        <v>2</v>
      </c>
      <c r="AJ15" s="4">
        <v>2</v>
      </c>
      <c r="AK15" s="4">
        <v>2</v>
      </c>
      <c r="AL15" s="4">
        <v>100</v>
      </c>
      <c r="AM15" s="2"/>
      <c r="AN15" s="2"/>
      <c r="AO15" s="2"/>
      <c r="AP15" s="2"/>
      <c r="AQ15" s="6">
        <v>2</v>
      </c>
      <c r="AR15" s="4">
        <v>2</v>
      </c>
      <c r="AS15" s="4">
        <v>2</v>
      </c>
      <c r="AT15" s="4">
        <v>100</v>
      </c>
      <c r="AU15" s="6">
        <v>4</v>
      </c>
      <c r="AV15" s="16"/>
      <c r="AW15" s="4">
        <v>4</v>
      </c>
      <c r="AX15" s="4">
        <v>4</v>
      </c>
      <c r="AY15" s="4">
        <v>100</v>
      </c>
      <c r="AZ15" s="6">
        <v>4</v>
      </c>
      <c r="BA15" s="2"/>
      <c r="BB15" s="4">
        <v>4</v>
      </c>
      <c r="BC15" s="4">
        <v>4</v>
      </c>
      <c r="BD15" s="4">
        <v>100</v>
      </c>
      <c r="BE15" s="6">
        <v>4</v>
      </c>
      <c r="BF15" s="2"/>
      <c r="BG15" s="4">
        <v>4</v>
      </c>
      <c r="BH15" s="4">
        <v>4</v>
      </c>
      <c r="BI15" s="4">
        <v>100</v>
      </c>
      <c r="BJ15" s="2"/>
      <c r="BK15" s="2"/>
      <c r="BL15" s="2"/>
      <c r="BM15" s="2"/>
      <c r="BN15" s="2"/>
      <c r="BO15" s="6">
        <v>4</v>
      </c>
      <c r="BP15" s="4">
        <v>4</v>
      </c>
      <c r="BQ15" s="4">
        <v>4</v>
      </c>
      <c r="BR15" s="4">
        <v>100</v>
      </c>
      <c r="BS15" s="2"/>
      <c r="BT15" s="2"/>
      <c r="BU15" s="2"/>
      <c r="BV15" s="2"/>
      <c r="BW15" s="2"/>
      <c r="BX15" s="6">
        <v>4</v>
      </c>
      <c r="BY15" s="4">
        <v>4</v>
      </c>
      <c r="BZ15" s="4">
        <v>4</v>
      </c>
      <c r="CA15" s="4">
        <v>100</v>
      </c>
      <c r="CB15" s="3">
        <f t="shared" si="181"/>
        <v>30</v>
      </c>
      <c r="CC15" s="3">
        <v>30</v>
      </c>
      <c r="CD15" s="3">
        <f t="shared" si="182"/>
        <v>100</v>
      </c>
      <c r="CE15" s="7">
        <v>0</v>
      </c>
      <c r="CF15" s="2"/>
      <c r="CG15" s="2"/>
      <c r="CH15" s="2"/>
      <c r="CI15" s="2"/>
      <c r="CJ15" s="4">
        <v>0</v>
      </c>
      <c r="CK15" s="4">
        <v>4</v>
      </c>
      <c r="CL15" s="4">
        <v>0</v>
      </c>
      <c r="CM15" s="2"/>
      <c r="CN15" s="7">
        <v>0</v>
      </c>
      <c r="CO15" s="2"/>
      <c r="CP15" s="2"/>
      <c r="CQ15" s="2"/>
      <c r="CR15" s="2"/>
      <c r="CS15" s="4">
        <v>0</v>
      </c>
      <c r="CT15" s="4">
        <v>4</v>
      </c>
      <c r="CU15" s="4">
        <v>0</v>
      </c>
      <c r="CV15" s="2"/>
      <c r="CW15" s="2"/>
      <c r="CX15" s="2"/>
      <c r="CY15" s="7">
        <v>0</v>
      </c>
      <c r="CZ15" s="4">
        <v>0</v>
      </c>
      <c r="DA15" s="4">
        <v>6</v>
      </c>
      <c r="DB15" s="4">
        <v>0</v>
      </c>
      <c r="DC15" s="2"/>
      <c r="DD15" s="2"/>
      <c r="DE15" s="7">
        <v>0</v>
      </c>
      <c r="DF15" s="4">
        <v>0</v>
      </c>
      <c r="DG15" s="4">
        <v>6</v>
      </c>
      <c r="DH15" s="4">
        <v>0</v>
      </c>
      <c r="DI15" s="2"/>
      <c r="DJ15" s="2"/>
      <c r="DK15" s="6">
        <v>6</v>
      </c>
      <c r="DL15" s="2"/>
      <c r="DM15" s="4">
        <v>6</v>
      </c>
      <c r="DN15" s="4">
        <v>6</v>
      </c>
      <c r="DO15" s="4">
        <v>100</v>
      </c>
      <c r="DP15" s="2"/>
      <c r="DQ15" s="2"/>
      <c r="DR15" s="7">
        <v>0</v>
      </c>
      <c r="DS15" s="4">
        <v>0</v>
      </c>
      <c r="DT15" s="4">
        <v>6</v>
      </c>
      <c r="DU15" s="4">
        <v>0</v>
      </c>
      <c r="DV15" s="2"/>
      <c r="DW15" s="7">
        <v>0</v>
      </c>
      <c r="DX15" s="2"/>
      <c r="DY15" s="2"/>
      <c r="DZ15" s="4">
        <v>0</v>
      </c>
      <c r="EA15" s="4">
        <v>6</v>
      </c>
      <c r="EB15" s="4">
        <v>0</v>
      </c>
      <c r="EC15" s="3">
        <v>6</v>
      </c>
      <c r="ED15" s="3">
        <v>38</v>
      </c>
      <c r="EE15" s="3">
        <v>15.79</v>
      </c>
      <c r="EF15" s="2"/>
      <c r="EG15" s="2"/>
      <c r="EH15" s="2"/>
      <c r="EI15" s="6">
        <v>2</v>
      </c>
      <c r="EJ15" s="2"/>
      <c r="EK15" s="2"/>
      <c r="EL15" s="2"/>
      <c r="EM15" s="2"/>
      <c r="EN15" s="2"/>
      <c r="EO15" s="2"/>
      <c r="EP15" s="4">
        <v>2</v>
      </c>
      <c r="EQ15" s="4">
        <v>2</v>
      </c>
      <c r="ER15" s="4">
        <v>100</v>
      </c>
      <c r="ES15" s="2"/>
      <c r="ET15" s="2"/>
      <c r="EU15" s="6">
        <v>4</v>
      </c>
      <c r="EV15" s="2"/>
      <c r="EW15" s="2"/>
      <c r="EX15" s="2"/>
      <c r="EY15" s="2"/>
      <c r="EZ15" s="2"/>
      <c r="FA15" s="2"/>
      <c r="FB15" s="2"/>
      <c r="FC15" s="4">
        <v>4</v>
      </c>
      <c r="FD15" s="4">
        <v>4</v>
      </c>
      <c r="FE15" s="4">
        <v>100</v>
      </c>
      <c r="FF15" s="2"/>
      <c r="FG15" s="2"/>
      <c r="FH15" s="2"/>
      <c r="FI15" s="2"/>
      <c r="FJ15" s="2"/>
      <c r="FK15" s="2"/>
      <c r="FL15" s="2"/>
      <c r="FM15" s="2"/>
      <c r="FN15" s="6">
        <v>4</v>
      </c>
      <c r="FO15" s="2"/>
      <c r="FP15" s="4">
        <v>4</v>
      </c>
      <c r="FQ15" s="4">
        <v>4</v>
      </c>
      <c r="FR15" s="4">
        <v>100</v>
      </c>
      <c r="FS15" s="2"/>
      <c r="FT15" s="2"/>
      <c r="FU15" s="2"/>
      <c r="FV15" s="2"/>
      <c r="FW15" s="2"/>
      <c r="FX15" s="2"/>
      <c r="FY15" s="2"/>
      <c r="FZ15" s="7">
        <v>0</v>
      </c>
      <c r="GA15" s="2"/>
      <c r="GB15" s="2"/>
      <c r="GC15" s="4">
        <v>0</v>
      </c>
      <c r="GD15" s="4">
        <v>4</v>
      </c>
      <c r="GE15" s="4">
        <v>0</v>
      </c>
      <c r="GF15" s="2"/>
      <c r="GG15" s="2"/>
      <c r="GH15" s="2"/>
      <c r="GI15" s="2"/>
      <c r="GJ15" s="2"/>
      <c r="GK15" s="2"/>
      <c r="GL15" s="6">
        <v>6</v>
      </c>
      <c r="GM15" s="2"/>
      <c r="GN15" s="2"/>
      <c r="GO15" s="2"/>
      <c r="GP15" s="4">
        <v>6</v>
      </c>
      <c r="GQ15" s="4">
        <v>6</v>
      </c>
      <c r="GR15" s="4">
        <v>100</v>
      </c>
      <c r="GS15" s="3">
        <v>16</v>
      </c>
      <c r="GT15" s="3">
        <v>20</v>
      </c>
      <c r="GU15" s="3">
        <v>80</v>
      </c>
      <c r="GV15" s="2"/>
      <c r="GW15" s="2"/>
      <c r="GX15" s="2"/>
      <c r="GY15" s="2"/>
      <c r="GZ15" s="2"/>
      <c r="HA15" s="2"/>
      <c r="HB15" s="2"/>
      <c r="HC15" s="2"/>
      <c r="HD15" s="2"/>
      <c r="HE15" s="6">
        <v>2</v>
      </c>
      <c r="HF15" s="4">
        <v>2</v>
      </c>
      <c r="HG15" s="4">
        <v>2</v>
      </c>
      <c r="HH15" s="4">
        <v>100</v>
      </c>
      <c r="HI15" s="2"/>
      <c r="HJ15" s="2"/>
      <c r="HK15" s="2"/>
      <c r="HL15" s="2"/>
      <c r="HM15" s="2"/>
      <c r="HN15" s="2"/>
      <c r="HO15" s="7">
        <v>0</v>
      </c>
      <c r="HP15" s="2"/>
      <c r="HQ15" s="2"/>
      <c r="HR15" s="2"/>
      <c r="HS15" s="4">
        <v>0</v>
      </c>
      <c r="HT15" s="4">
        <v>4</v>
      </c>
      <c r="HU15" s="4">
        <v>0</v>
      </c>
      <c r="HV15" s="2"/>
      <c r="HW15" s="2"/>
      <c r="HX15" s="2"/>
      <c r="HY15" s="2"/>
      <c r="HZ15" s="2"/>
      <c r="IA15" s="2"/>
      <c r="IB15" s="2"/>
      <c r="IC15" s="2"/>
      <c r="ID15" s="6">
        <v>6</v>
      </c>
      <c r="IE15" s="2"/>
      <c r="IF15" s="4">
        <v>6</v>
      </c>
      <c r="IG15" s="4">
        <v>6</v>
      </c>
      <c r="IH15" s="4">
        <v>100</v>
      </c>
      <c r="II15" s="3">
        <v>8</v>
      </c>
      <c r="IJ15" s="3">
        <v>12</v>
      </c>
      <c r="IK15" s="3">
        <v>66.67</v>
      </c>
      <c r="IL15" s="1">
        <f t="shared" si="183"/>
        <v>60</v>
      </c>
      <c r="IM15" s="1">
        <v>100</v>
      </c>
      <c r="IN15" s="1">
        <f t="shared" si="184"/>
        <v>60</v>
      </c>
    </row>
    <row r="16" spans="1:248" ht="16.350000000000001" customHeight="1" x14ac:dyDescent="0.25">
      <c r="A16" s="1">
        <v>343</v>
      </c>
      <c r="B16" s="2" t="s">
        <v>729</v>
      </c>
      <c r="C16" s="2" t="s">
        <v>74</v>
      </c>
      <c r="D16" s="2" t="s">
        <v>724</v>
      </c>
      <c r="E16" s="2" t="s">
        <v>1597</v>
      </c>
      <c r="F16" s="2" t="s">
        <v>1537</v>
      </c>
      <c r="G16" s="2"/>
      <c r="H16" s="7">
        <v>0</v>
      </c>
      <c r="I16" s="2"/>
      <c r="J16" s="2"/>
      <c r="K16" s="2"/>
      <c r="L16" s="2"/>
      <c r="M16" s="4">
        <v>0</v>
      </c>
      <c r="N16" s="4">
        <v>2</v>
      </c>
      <c r="O16" s="4">
        <v>0</v>
      </c>
      <c r="P16" s="6">
        <v>2</v>
      </c>
      <c r="Q16" s="2"/>
      <c r="R16" s="2"/>
      <c r="S16" s="2"/>
      <c r="T16" s="2"/>
      <c r="U16" s="4">
        <v>2</v>
      </c>
      <c r="V16" s="4">
        <v>2</v>
      </c>
      <c r="W16" s="4">
        <v>100</v>
      </c>
      <c r="X16" s="2"/>
      <c r="Y16" s="2"/>
      <c r="Z16" s="2"/>
      <c r="AA16" s="2"/>
      <c r="AB16" s="7">
        <v>0</v>
      </c>
      <c r="AC16" s="4">
        <v>0</v>
      </c>
      <c r="AD16" s="4">
        <v>2</v>
      </c>
      <c r="AE16" s="4">
        <v>0</v>
      </c>
      <c r="AF16" s="2"/>
      <c r="AG16" s="6">
        <v>2</v>
      </c>
      <c r="AH16" s="2"/>
      <c r="AI16" s="2"/>
      <c r="AJ16" s="4">
        <v>2</v>
      </c>
      <c r="AK16" s="4">
        <v>2</v>
      </c>
      <c r="AL16" s="4">
        <v>100</v>
      </c>
      <c r="AM16" s="2"/>
      <c r="AN16" s="6">
        <v>2</v>
      </c>
      <c r="AO16" s="2"/>
      <c r="AP16" s="2"/>
      <c r="AQ16" s="2"/>
      <c r="AR16" s="4">
        <v>2</v>
      </c>
      <c r="AS16" s="4">
        <v>2</v>
      </c>
      <c r="AT16" s="4">
        <v>100</v>
      </c>
      <c r="AU16" s="16"/>
      <c r="AV16" s="6">
        <v>4</v>
      </c>
      <c r="AW16" s="4">
        <v>4</v>
      </c>
      <c r="AX16" s="4">
        <v>4</v>
      </c>
      <c r="AY16" s="4">
        <v>100</v>
      </c>
      <c r="AZ16" s="2"/>
      <c r="BA16" s="6">
        <v>4</v>
      </c>
      <c r="BB16" s="4">
        <v>4</v>
      </c>
      <c r="BC16" s="4">
        <v>4</v>
      </c>
      <c r="BD16" s="4">
        <v>100</v>
      </c>
      <c r="BE16" s="2"/>
      <c r="BF16" s="7">
        <v>0</v>
      </c>
      <c r="BG16" s="4">
        <v>0</v>
      </c>
      <c r="BH16" s="4">
        <v>4</v>
      </c>
      <c r="BI16" s="4">
        <v>0</v>
      </c>
      <c r="BJ16" s="2"/>
      <c r="BK16" s="2"/>
      <c r="BL16" s="7">
        <v>0</v>
      </c>
      <c r="BM16" s="2"/>
      <c r="BN16" s="2"/>
      <c r="BO16" s="2"/>
      <c r="BP16" s="4">
        <v>0</v>
      </c>
      <c r="BQ16" s="4">
        <v>4</v>
      </c>
      <c r="BR16" s="4">
        <v>0</v>
      </c>
      <c r="BS16" s="2"/>
      <c r="BT16" s="6">
        <v>4</v>
      </c>
      <c r="BU16" s="2"/>
      <c r="BV16" s="2"/>
      <c r="BW16" s="2"/>
      <c r="BX16" s="2"/>
      <c r="BY16" s="4">
        <v>4</v>
      </c>
      <c r="BZ16" s="4">
        <v>4</v>
      </c>
      <c r="CA16" s="4">
        <v>100</v>
      </c>
      <c r="CB16" s="3">
        <f t="shared" si="181"/>
        <v>18</v>
      </c>
      <c r="CC16" s="3">
        <v>30</v>
      </c>
      <c r="CD16" s="3">
        <f t="shared" si="182"/>
        <v>60</v>
      </c>
      <c r="CE16" s="2"/>
      <c r="CF16" s="7">
        <v>0</v>
      </c>
      <c r="CG16" s="2"/>
      <c r="CH16" s="2"/>
      <c r="CI16" s="2"/>
      <c r="CJ16" s="4">
        <v>0</v>
      </c>
      <c r="CK16" s="4">
        <v>4</v>
      </c>
      <c r="CL16" s="4">
        <v>0</v>
      </c>
      <c r="CM16" s="2"/>
      <c r="CN16" s="2"/>
      <c r="CO16" s="2"/>
      <c r="CP16" s="2"/>
      <c r="CQ16" s="2"/>
      <c r="CR16" s="6">
        <v>4</v>
      </c>
      <c r="CS16" s="4">
        <v>4</v>
      </c>
      <c r="CT16" s="4">
        <v>4</v>
      </c>
      <c r="CU16" s="4">
        <v>100</v>
      </c>
      <c r="CV16" s="2"/>
      <c r="CW16" s="2"/>
      <c r="CX16" s="2"/>
      <c r="CY16" s="7">
        <v>0</v>
      </c>
      <c r="CZ16" s="4">
        <v>0</v>
      </c>
      <c r="DA16" s="4">
        <v>6</v>
      </c>
      <c r="DB16" s="4">
        <v>0</v>
      </c>
      <c r="DC16" s="2"/>
      <c r="DD16" s="2"/>
      <c r="DE16" s="7">
        <v>0</v>
      </c>
      <c r="DF16" s="4">
        <v>0</v>
      </c>
      <c r="DG16" s="4">
        <v>6</v>
      </c>
      <c r="DH16" s="4">
        <v>0</v>
      </c>
      <c r="DI16" s="7">
        <v>0</v>
      </c>
      <c r="DJ16" s="2"/>
      <c r="DK16" s="2"/>
      <c r="DL16" s="2"/>
      <c r="DM16" s="4">
        <v>0</v>
      </c>
      <c r="DN16" s="4">
        <v>6</v>
      </c>
      <c r="DO16" s="4">
        <v>0</v>
      </c>
      <c r="DP16" s="2"/>
      <c r="DQ16" s="2"/>
      <c r="DR16" s="7">
        <v>0</v>
      </c>
      <c r="DS16" s="4">
        <v>0</v>
      </c>
      <c r="DT16" s="4">
        <v>6</v>
      </c>
      <c r="DU16" s="4">
        <v>0</v>
      </c>
      <c r="DV16" s="2"/>
      <c r="DW16" s="2"/>
      <c r="DX16" s="6">
        <v>6</v>
      </c>
      <c r="DY16" s="2"/>
      <c r="DZ16" s="4">
        <v>6</v>
      </c>
      <c r="EA16" s="4">
        <v>6</v>
      </c>
      <c r="EB16" s="4">
        <v>100</v>
      </c>
      <c r="EC16" s="3">
        <v>10</v>
      </c>
      <c r="ED16" s="3">
        <v>38</v>
      </c>
      <c r="EE16" s="3">
        <v>26.32</v>
      </c>
      <c r="EF16" s="2"/>
      <c r="EG16" s="2"/>
      <c r="EH16" s="2"/>
      <c r="EI16" s="6">
        <v>2</v>
      </c>
      <c r="EJ16" s="2"/>
      <c r="EK16" s="2"/>
      <c r="EL16" s="2"/>
      <c r="EM16" s="2"/>
      <c r="EN16" s="2"/>
      <c r="EO16" s="2"/>
      <c r="EP16" s="4">
        <v>2</v>
      </c>
      <c r="EQ16" s="4">
        <v>2</v>
      </c>
      <c r="ER16" s="4">
        <v>100</v>
      </c>
      <c r="ES16" s="2"/>
      <c r="ET16" s="2"/>
      <c r="EU16" s="2"/>
      <c r="EV16" s="2"/>
      <c r="EW16" s="2"/>
      <c r="EX16" s="2"/>
      <c r="EY16" s="2"/>
      <c r="EZ16" s="2"/>
      <c r="FA16" s="7">
        <v>0</v>
      </c>
      <c r="FB16" s="2"/>
      <c r="FC16" s="4">
        <v>0</v>
      </c>
      <c r="FD16" s="4">
        <v>4</v>
      </c>
      <c r="FE16" s="4">
        <v>0</v>
      </c>
      <c r="FF16" s="2"/>
      <c r="FG16" s="2"/>
      <c r="FH16" s="7">
        <v>0</v>
      </c>
      <c r="FI16" s="2"/>
      <c r="FJ16" s="2"/>
      <c r="FK16" s="2"/>
      <c r="FL16" s="2"/>
      <c r="FM16" s="2"/>
      <c r="FN16" s="2"/>
      <c r="FO16" s="2"/>
      <c r="FP16" s="4">
        <v>0</v>
      </c>
      <c r="FQ16" s="4">
        <v>4</v>
      </c>
      <c r="FR16" s="4">
        <v>0</v>
      </c>
      <c r="FS16" s="2"/>
      <c r="FT16" s="2"/>
      <c r="FU16" s="7">
        <v>0</v>
      </c>
      <c r="FV16" s="2"/>
      <c r="FW16" s="2"/>
      <c r="FX16" s="2"/>
      <c r="FY16" s="2"/>
      <c r="FZ16" s="2"/>
      <c r="GA16" s="2"/>
      <c r="GB16" s="2"/>
      <c r="GC16" s="4">
        <v>0</v>
      </c>
      <c r="GD16" s="4">
        <v>4</v>
      </c>
      <c r="GE16" s="4">
        <v>0</v>
      </c>
      <c r="GF16" s="6">
        <v>6</v>
      </c>
      <c r="GG16" s="2"/>
      <c r="GH16" s="2"/>
      <c r="GI16" s="2"/>
      <c r="GJ16" s="2"/>
      <c r="GK16" s="2"/>
      <c r="GL16" s="2"/>
      <c r="GM16" s="2"/>
      <c r="GN16" s="2"/>
      <c r="GO16" s="2"/>
      <c r="GP16" s="4">
        <v>6</v>
      </c>
      <c r="GQ16" s="4">
        <v>6</v>
      </c>
      <c r="GR16" s="4">
        <v>100</v>
      </c>
      <c r="GS16" s="3">
        <v>8</v>
      </c>
      <c r="GT16" s="3">
        <v>20</v>
      </c>
      <c r="GU16" s="3">
        <v>40</v>
      </c>
      <c r="GV16" s="2"/>
      <c r="GW16" s="2"/>
      <c r="GX16" s="2"/>
      <c r="GY16" s="2"/>
      <c r="GZ16" s="2"/>
      <c r="HA16" s="2"/>
      <c r="HB16" s="2"/>
      <c r="HC16" s="2"/>
      <c r="HD16" s="2"/>
      <c r="HE16" s="7">
        <v>0</v>
      </c>
      <c r="HF16" s="4">
        <v>0</v>
      </c>
      <c r="HG16" s="4">
        <v>2</v>
      </c>
      <c r="HH16" s="4">
        <v>0</v>
      </c>
      <c r="HI16" s="2"/>
      <c r="HJ16" s="2"/>
      <c r="HK16" s="2"/>
      <c r="HL16" s="2"/>
      <c r="HM16" s="7">
        <v>0</v>
      </c>
      <c r="HN16" s="2"/>
      <c r="HO16" s="2"/>
      <c r="HP16" s="2"/>
      <c r="HQ16" s="2"/>
      <c r="HR16" s="2"/>
      <c r="HS16" s="4">
        <v>0</v>
      </c>
      <c r="HT16" s="4">
        <v>4</v>
      </c>
      <c r="HU16" s="4">
        <v>0</v>
      </c>
      <c r="HV16" s="2"/>
      <c r="HW16" s="9">
        <v>0</v>
      </c>
      <c r="HX16" s="2"/>
      <c r="HY16" s="2"/>
      <c r="HZ16" s="2"/>
      <c r="IA16" s="2"/>
      <c r="IB16" s="2"/>
      <c r="IC16" s="2"/>
      <c r="ID16" s="2"/>
      <c r="IE16" s="2"/>
      <c r="IF16" s="4">
        <v>0</v>
      </c>
      <c r="IG16" s="4">
        <v>6</v>
      </c>
      <c r="IH16" s="4">
        <v>0</v>
      </c>
      <c r="II16" s="3">
        <v>0</v>
      </c>
      <c r="IJ16" s="3">
        <v>12</v>
      </c>
      <c r="IK16" s="3">
        <v>0</v>
      </c>
      <c r="IL16" s="1">
        <f t="shared" si="183"/>
        <v>36</v>
      </c>
      <c r="IM16" s="1">
        <v>100</v>
      </c>
      <c r="IN16" s="1">
        <f t="shared" si="184"/>
        <v>36</v>
      </c>
    </row>
    <row r="17" spans="1:248" ht="16.350000000000001" customHeight="1" x14ac:dyDescent="0.25">
      <c r="A17" s="1">
        <v>2544</v>
      </c>
      <c r="B17" s="2" t="s">
        <v>868</v>
      </c>
      <c r="C17" s="2" t="s">
        <v>713</v>
      </c>
      <c r="D17" s="2" t="s">
        <v>56</v>
      </c>
      <c r="E17" s="2" t="s">
        <v>1598</v>
      </c>
      <c r="F17" s="2" t="s">
        <v>1538</v>
      </c>
      <c r="G17" s="2"/>
      <c r="H17" s="2"/>
      <c r="I17" s="2"/>
      <c r="J17" s="2"/>
      <c r="K17" s="6">
        <v>2</v>
      </c>
      <c r="L17" s="2"/>
      <c r="M17" s="4">
        <v>2</v>
      </c>
      <c r="N17" s="4">
        <v>2</v>
      </c>
      <c r="O17" s="4">
        <v>100</v>
      </c>
      <c r="P17" s="2"/>
      <c r="Q17" s="2"/>
      <c r="R17" s="2"/>
      <c r="S17" s="2"/>
      <c r="T17" s="7">
        <v>0</v>
      </c>
      <c r="U17" s="4">
        <v>0</v>
      </c>
      <c r="V17" s="4">
        <v>2</v>
      </c>
      <c r="W17" s="4">
        <v>0</v>
      </c>
      <c r="X17" s="7">
        <v>0</v>
      </c>
      <c r="Y17" s="2"/>
      <c r="Z17" s="2"/>
      <c r="AA17" s="2"/>
      <c r="AB17" s="2"/>
      <c r="AC17" s="4">
        <v>0</v>
      </c>
      <c r="AD17" s="4">
        <v>2</v>
      </c>
      <c r="AE17" s="4">
        <v>0</v>
      </c>
      <c r="AF17" s="7">
        <v>0</v>
      </c>
      <c r="AG17" s="2"/>
      <c r="AH17" s="2"/>
      <c r="AI17" s="2"/>
      <c r="AJ17" s="4">
        <v>0</v>
      </c>
      <c r="AK17" s="4">
        <v>2</v>
      </c>
      <c r="AL17" s="4">
        <v>0</v>
      </c>
      <c r="AM17" s="6">
        <v>2</v>
      </c>
      <c r="AN17" s="2"/>
      <c r="AO17" s="2"/>
      <c r="AP17" s="2"/>
      <c r="AQ17" s="2"/>
      <c r="AR17" s="4">
        <v>2</v>
      </c>
      <c r="AS17" s="4">
        <v>2</v>
      </c>
      <c r="AT17" s="4">
        <v>100</v>
      </c>
      <c r="AU17" s="6">
        <v>4</v>
      </c>
      <c r="AV17" s="16"/>
      <c r="AW17" s="4">
        <v>4</v>
      </c>
      <c r="AX17" s="4">
        <v>4</v>
      </c>
      <c r="AY17" s="4">
        <v>100</v>
      </c>
      <c r="AZ17" s="2"/>
      <c r="BA17" s="7">
        <v>0</v>
      </c>
      <c r="BB17" s="4">
        <v>0</v>
      </c>
      <c r="BC17" s="4">
        <v>4</v>
      </c>
      <c r="BD17" s="4">
        <v>0</v>
      </c>
      <c r="BE17" s="6">
        <v>4</v>
      </c>
      <c r="BF17" s="2"/>
      <c r="BG17" s="4">
        <v>4</v>
      </c>
      <c r="BH17" s="4">
        <v>4</v>
      </c>
      <c r="BI17" s="4">
        <v>100</v>
      </c>
      <c r="BJ17" s="7">
        <v>0</v>
      </c>
      <c r="BK17" s="2"/>
      <c r="BL17" s="2"/>
      <c r="BM17" s="2"/>
      <c r="BN17" s="2"/>
      <c r="BO17" s="2"/>
      <c r="BP17" s="4">
        <v>0</v>
      </c>
      <c r="BQ17" s="4">
        <v>4</v>
      </c>
      <c r="BR17" s="4">
        <v>0</v>
      </c>
      <c r="BS17" s="2"/>
      <c r="BT17" s="2"/>
      <c r="BU17" s="2"/>
      <c r="BV17" s="6">
        <v>4</v>
      </c>
      <c r="BW17" s="2"/>
      <c r="BX17" s="2"/>
      <c r="BY17" s="4">
        <v>4</v>
      </c>
      <c r="BZ17" s="4">
        <v>4</v>
      </c>
      <c r="CA17" s="4">
        <v>100</v>
      </c>
      <c r="CB17" s="3">
        <f t="shared" si="181"/>
        <v>16</v>
      </c>
      <c r="CC17" s="3">
        <v>30</v>
      </c>
      <c r="CD17" s="3">
        <f t="shared" si="182"/>
        <v>53.333333333333336</v>
      </c>
      <c r="CE17" s="2"/>
      <c r="CF17" s="2"/>
      <c r="CG17" s="2"/>
      <c r="CH17" s="9">
        <v>0</v>
      </c>
      <c r="CI17" s="2"/>
      <c r="CJ17" s="4">
        <v>0</v>
      </c>
      <c r="CK17" s="4">
        <v>4</v>
      </c>
      <c r="CL17" s="4">
        <v>0</v>
      </c>
      <c r="CM17" s="7">
        <v>0</v>
      </c>
      <c r="CN17" s="2"/>
      <c r="CO17" s="2"/>
      <c r="CP17" s="2"/>
      <c r="CQ17" s="2"/>
      <c r="CR17" s="2"/>
      <c r="CS17" s="4">
        <v>0</v>
      </c>
      <c r="CT17" s="4">
        <v>4</v>
      </c>
      <c r="CU17" s="4">
        <v>0</v>
      </c>
      <c r="CV17" s="7">
        <v>0</v>
      </c>
      <c r="CW17" s="2"/>
      <c r="CX17" s="2"/>
      <c r="CY17" s="2"/>
      <c r="CZ17" s="4">
        <v>0</v>
      </c>
      <c r="DA17" s="4">
        <v>6</v>
      </c>
      <c r="DB17" s="4">
        <v>0</v>
      </c>
      <c r="DC17" s="7">
        <v>0</v>
      </c>
      <c r="DD17" s="2"/>
      <c r="DE17" s="2"/>
      <c r="DF17" s="4">
        <v>0</v>
      </c>
      <c r="DG17" s="4">
        <v>6</v>
      </c>
      <c r="DH17" s="4">
        <v>0</v>
      </c>
      <c r="DI17" s="2"/>
      <c r="DJ17" s="2"/>
      <c r="DK17" s="7">
        <v>0</v>
      </c>
      <c r="DL17" s="2"/>
      <c r="DM17" s="4">
        <v>0</v>
      </c>
      <c r="DN17" s="4">
        <v>6</v>
      </c>
      <c r="DO17" s="4">
        <v>0</v>
      </c>
      <c r="DP17" s="2"/>
      <c r="DQ17" s="7">
        <v>0</v>
      </c>
      <c r="DR17" s="2"/>
      <c r="DS17" s="4">
        <v>0</v>
      </c>
      <c r="DT17" s="4">
        <v>6</v>
      </c>
      <c r="DU17" s="4">
        <v>0</v>
      </c>
      <c r="DV17" s="2"/>
      <c r="DW17" s="7">
        <v>0</v>
      </c>
      <c r="DX17" s="2"/>
      <c r="DY17" s="2"/>
      <c r="DZ17" s="4">
        <v>0</v>
      </c>
      <c r="EA17" s="4">
        <v>6</v>
      </c>
      <c r="EB17" s="4">
        <v>0</v>
      </c>
      <c r="EC17" s="3">
        <v>0</v>
      </c>
      <c r="ED17" s="3">
        <v>38</v>
      </c>
      <c r="EE17" s="3">
        <v>0</v>
      </c>
      <c r="EF17" s="6">
        <v>2</v>
      </c>
      <c r="EG17" s="2"/>
      <c r="EH17" s="2"/>
      <c r="EI17" s="2"/>
      <c r="EJ17" s="2"/>
      <c r="EK17" s="2"/>
      <c r="EL17" s="2"/>
      <c r="EM17" s="2"/>
      <c r="EN17" s="2"/>
      <c r="EO17" s="2"/>
      <c r="EP17" s="4">
        <v>2</v>
      </c>
      <c r="EQ17" s="4">
        <v>2</v>
      </c>
      <c r="ER17" s="4">
        <v>100</v>
      </c>
      <c r="ES17" s="2"/>
      <c r="ET17" s="2"/>
      <c r="EU17" s="2"/>
      <c r="EV17" s="2"/>
      <c r="EW17" s="2"/>
      <c r="EX17" s="7">
        <v>0</v>
      </c>
      <c r="EY17" s="2"/>
      <c r="EZ17" s="2"/>
      <c r="FA17" s="2"/>
      <c r="FB17" s="2"/>
      <c r="FC17" s="4">
        <v>0</v>
      </c>
      <c r="FD17" s="4">
        <v>4</v>
      </c>
      <c r="FE17" s="4">
        <v>0</v>
      </c>
      <c r="FF17" s="2"/>
      <c r="FG17" s="2"/>
      <c r="FH17" s="2"/>
      <c r="FI17" s="6">
        <v>4</v>
      </c>
      <c r="FJ17" s="2"/>
      <c r="FK17" s="2"/>
      <c r="FL17" s="2"/>
      <c r="FM17" s="2"/>
      <c r="FN17" s="2"/>
      <c r="FO17" s="2"/>
      <c r="FP17" s="4">
        <v>4</v>
      </c>
      <c r="FQ17" s="4">
        <v>4</v>
      </c>
      <c r="FR17" s="4">
        <v>100</v>
      </c>
      <c r="FS17" s="2"/>
      <c r="FT17" s="2"/>
      <c r="FU17" s="2"/>
      <c r="FV17" s="2"/>
      <c r="FW17" s="7">
        <v>0</v>
      </c>
      <c r="FX17" s="2"/>
      <c r="FY17" s="2"/>
      <c r="FZ17" s="2"/>
      <c r="GA17" s="2"/>
      <c r="GB17" s="2"/>
      <c r="GC17" s="4">
        <v>0</v>
      </c>
      <c r="GD17" s="4">
        <v>4</v>
      </c>
      <c r="GE17" s="4">
        <v>0</v>
      </c>
      <c r="GF17" s="8">
        <v>2</v>
      </c>
      <c r="GG17" s="2"/>
      <c r="GH17" s="2"/>
      <c r="GI17" s="2"/>
      <c r="GJ17" s="2"/>
      <c r="GK17" s="2"/>
      <c r="GL17" s="2"/>
      <c r="GM17" s="2"/>
      <c r="GN17" s="2"/>
      <c r="GO17" s="2"/>
      <c r="GP17" s="4">
        <v>2</v>
      </c>
      <c r="GQ17" s="4">
        <v>6</v>
      </c>
      <c r="GR17" s="4">
        <v>33.33</v>
      </c>
      <c r="GS17" s="3">
        <v>8</v>
      </c>
      <c r="GT17" s="3">
        <v>20</v>
      </c>
      <c r="GU17" s="3">
        <v>40</v>
      </c>
      <c r="GV17" s="2"/>
      <c r="GW17" s="6">
        <v>2</v>
      </c>
      <c r="GX17" s="2"/>
      <c r="GY17" s="2"/>
      <c r="GZ17" s="2"/>
      <c r="HA17" s="2"/>
      <c r="HB17" s="2"/>
      <c r="HC17" s="2"/>
      <c r="HD17" s="2"/>
      <c r="HE17" s="2"/>
      <c r="HF17" s="4">
        <v>2</v>
      </c>
      <c r="HG17" s="4">
        <v>2</v>
      </c>
      <c r="HH17" s="4">
        <v>100</v>
      </c>
      <c r="HI17" s="2"/>
      <c r="HJ17" s="2"/>
      <c r="HK17" s="2"/>
      <c r="HL17" s="2"/>
      <c r="HM17" s="2"/>
      <c r="HN17" s="2"/>
      <c r="HO17" s="2"/>
      <c r="HP17" s="2"/>
      <c r="HQ17" s="2"/>
      <c r="HR17" s="6">
        <v>4</v>
      </c>
      <c r="HS17" s="4">
        <v>4</v>
      </c>
      <c r="HT17" s="4">
        <v>4</v>
      </c>
      <c r="HU17" s="4">
        <v>100</v>
      </c>
      <c r="HV17" s="2"/>
      <c r="HW17" s="7">
        <v>0</v>
      </c>
      <c r="HX17" s="2"/>
      <c r="HY17" s="2"/>
      <c r="HZ17" s="2"/>
      <c r="IA17" s="2"/>
      <c r="IB17" s="2"/>
      <c r="IC17" s="2"/>
      <c r="ID17" s="2"/>
      <c r="IE17" s="2"/>
      <c r="IF17" s="4">
        <v>0</v>
      </c>
      <c r="IG17" s="4">
        <v>6</v>
      </c>
      <c r="IH17" s="4">
        <v>0</v>
      </c>
      <c r="II17" s="3">
        <v>6</v>
      </c>
      <c r="IJ17" s="3">
        <v>12</v>
      </c>
      <c r="IK17" s="3">
        <v>50</v>
      </c>
      <c r="IL17" s="1">
        <f t="shared" si="183"/>
        <v>30</v>
      </c>
      <c r="IM17" s="1">
        <v>100</v>
      </c>
      <c r="IN17" s="1">
        <f t="shared" si="184"/>
        <v>30</v>
      </c>
    </row>
    <row r="18" spans="1:248" ht="16.350000000000001" customHeight="1" x14ac:dyDescent="0.25">
      <c r="A18" s="1">
        <v>208</v>
      </c>
      <c r="B18" s="2" t="s">
        <v>680</v>
      </c>
      <c r="C18" s="2" t="s">
        <v>74</v>
      </c>
      <c r="D18" s="2" t="s">
        <v>681</v>
      </c>
      <c r="E18" s="2" t="s">
        <v>1599</v>
      </c>
      <c r="F18" s="2" t="s">
        <v>1539</v>
      </c>
      <c r="G18" s="2"/>
      <c r="H18" s="2"/>
      <c r="I18" s="2"/>
      <c r="J18" s="2"/>
      <c r="K18" s="7">
        <v>0</v>
      </c>
      <c r="L18" s="2"/>
      <c r="M18" s="4">
        <v>0</v>
      </c>
      <c r="N18" s="4">
        <v>2</v>
      </c>
      <c r="O18" s="4">
        <v>0</v>
      </c>
      <c r="P18" s="2"/>
      <c r="Q18" s="2"/>
      <c r="R18" s="2"/>
      <c r="S18" s="6">
        <v>2</v>
      </c>
      <c r="T18" s="2"/>
      <c r="U18" s="4">
        <v>2</v>
      </c>
      <c r="V18" s="4">
        <v>2</v>
      </c>
      <c r="W18" s="4">
        <v>100</v>
      </c>
      <c r="X18" s="2"/>
      <c r="Y18" s="7">
        <v>0</v>
      </c>
      <c r="Z18" s="2"/>
      <c r="AA18" s="2"/>
      <c r="AB18" s="2"/>
      <c r="AC18" s="4">
        <v>0</v>
      </c>
      <c r="AD18" s="4">
        <v>2</v>
      </c>
      <c r="AE18" s="4">
        <v>0</v>
      </c>
      <c r="AF18" s="2"/>
      <c r="AG18" s="6">
        <v>2</v>
      </c>
      <c r="AH18" s="2"/>
      <c r="AI18" s="2"/>
      <c r="AJ18" s="4">
        <v>2</v>
      </c>
      <c r="AK18" s="4">
        <v>2</v>
      </c>
      <c r="AL18" s="4">
        <v>100</v>
      </c>
      <c r="AM18" s="6">
        <v>2</v>
      </c>
      <c r="AN18" s="2"/>
      <c r="AO18" s="2"/>
      <c r="AP18" s="2"/>
      <c r="AQ18" s="2"/>
      <c r="AR18" s="4">
        <v>2</v>
      </c>
      <c r="AS18" s="4">
        <v>2</v>
      </c>
      <c r="AT18" s="4">
        <v>100</v>
      </c>
      <c r="AU18" s="16"/>
      <c r="AV18" s="6">
        <v>4</v>
      </c>
      <c r="AW18" s="4">
        <v>4</v>
      </c>
      <c r="AX18" s="4">
        <v>4</v>
      </c>
      <c r="AY18" s="4">
        <v>100</v>
      </c>
      <c r="AZ18" s="6">
        <v>4</v>
      </c>
      <c r="BA18" s="2"/>
      <c r="BB18" s="4">
        <v>4</v>
      </c>
      <c r="BC18" s="4">
        <v>4</v>
      </c>
      <c r="BD18" s="4">
        <v>100</v>
      </c>
      <c r="BE18" s="7">
        <v>0</v>
      </c>
      <c r="BF18" s="2"/>
      <c r="BG18" s="4">
        <v>0</v>
      </c>
      <c r="BH18" s="4">
        <v>4</v>
      </c>
      <c r="BI18" s="4">
        <v>0</v>
      </c>
      <c r="BJ18" s="2"/>
      <c r="BK18" s="2"/>
      <c r="BL18" s="2"/>
      <c r="BM18" s="2"/>
      <c r="BN18" s="2"/>
      <c r="BO18" s="6">
        <v>4</v>
      </c>
      <c r="BP18" s="4">
        <v>4</v>
      </c>
      <c r="BQ18" s="4">
        <v>4</v>
      </c>
      <c r="BR18" s="4">
        <v>100</v>
      </c>
      <c r="BS18" s="2"/>
      <c r="BT18" s="2"/>
      <c r="BU18" s="2"/>
      <c r="BV18" s="2"/>
      <c r="BW18" s="2"/>
      <c r="BX18" s="6">
        <v>4</v>
      </c>
      <c r="BY18" s="4">
        <v>4</v>
      </c>
      <c r="BZ18" s="4">
        <v>4</v>
      </c>
      <c r="CA18" s="4">
        <v>100</v>
      </c>
      <c r="CB18" s="3">
        <f t="shared" si="181"/>
        <v>22</v>
      </c>
      <c r="CC18" s="3">
        <v>30</v>
      </c>
      <c r="CD18" s="3">
        <f t="shared" si="182"/>
        <v>73.333333333333329</v>
      </c>
      <c r="CE18" s="2"/>
      <c r="CF18" s="2"/>
      <c r="CG18" s="7">
        <v>0</v>
      </c>
      <c r="CH18" s="2"/>
      <c r="CI18" s="2"/>
      <c r="CJ18" s="4">
        <v>0</v>
      </c>
      <c r="CK18" s="4">
        <v>4</v>
      </c>
      <c r="CL18" s="4">
        <v>0</v>
      </c>
      <c r="CM18" s="2"/>
      <c r="CN18" s="2"/>
      <c r="CO18" s="2"/>
      <c r="CP18" s="2"/>
      <c r="CQ18" s="7">
        <v>0</v>
      </c>
      <c r="CR18" s="2"/>
      <c r="CS18" s="4">
        <v>0</v>
      </c>
      <c r="CT18" s="4">
        <v>4</v>
      </c>
      <c r="CU18" s="4">
        <v>0</v>
      </c>
      <c r="CV18" s="2"/>
      <c r="CW18" s="6">
        <v>6</v>
      </c>
      <c r="CX18" s="2"/>
      <c r="CY18" s="2"/>
      <c r="CZ18" s="4">
        <v>6</v>
      </c>
      <c r="DA18" s="4">
        <v>6</v>
      </c>
      <c r="DB18" s="4">
        <v>100</v>
      </c>
      <c r="DC18" s="7">
        <v>0</v>
      </c>
      <c r="DD18" s="2"/>
      <c r="DE18" s="2"/>
      <c r="DF18" s="4">
        <v>0</v>
      </c>
      <c r="DG18" s="4">
        <v>6</v>
      </c>
      <c r="DH18" s="4">
        <v>0</v>
      </c>
      <c r="DI18" s="2"/>
      <c r="DJ18" s="2"/>
      <c r="DK18" s="7">
        <v>0</v>
      </c>
      <c r="DL18" s="2"/>
      <c r="DM18" s="4">
        <v>0</v>
      </c>
      <c r="DN18" s="4">
        <v>6</v>
      </c>
      <c r="DO18" s="4">
        <v>0</v>
      </c>
      <c r="DP18" s="6">
        <v>6</v>
      </c>
      <c r="DQ18" s="2"/>
      <c r="DR18" s="2"/>
      <c r="DS18" s="4">
        <v>6</v>
      </c>
      <c r="DT18" s="4">
        <v>6</v>
      </c>
      <c r="DU18" s="4">
        <v>100</v>
      </c>
      <c r="DV18" s="2"/>
      <c r="DW18" s="2"/>
      <c r="DX18" s="6">
        <v>6</v>
      </c>
      <c r="DY18" s="2"/>
      <c r="DZ18" s="4">
        <v>6</v>
      </c>
      <c r="EA18" s="4">
        <v>6</v>
      </c>
      <c r="EB18" s="4">
        <v>100</v>
      </c>
      <c r="EC18" s="3">
        <v>18</v>
      </c>
      <c r="ED18" s="3">
        <v>38</v>
      </c>
      <c r="EE18" s="3">
        <v>47.37</v>
      </c>
      <c r="EF18" s="2"/>
      <c r="EG18" s="2"/>
      <c r="EH18" s="2"/>
      <c r="EI18" s="2"/>
      <c r="EJ18" s="2"/>
      <c r="EK18" s="2"/>
      <c r="EL18" s="6">
        <v>2</v>
      </c>
      <c r="EM18" s="2"/>
      <c r="EN18" s="2"/>
      <c r="EO18" s="2"/>
      <c r="EP18" s="4">
        <v>2</v>
      </c>
      <c r="EQ18" s="4">
        <v>2</v>
      </c>
      <c r="ER18" s="4">
        <v>100</v>
      </c>
      <c r="ES18" s="2"/>
      <c r="ET18" s="2"/>
      <c r="EU18" s="2"/>
      <c r="EV18" s="7">
        <v>0</v>
      </c>
      <c r="EW18" s="2"/>
      <c r="EX18" s="2"/>
      <c r="EY18" s="2"/>
      <c r="EZ18" s="2"/>
      <c r="FA18" s="2"/>
      <c r="FB18" s="2"/>
      <c r="FC18" s="4">
        <v>0</v>
      </c>
      <c r="FD18" s="4">
        <v>4</v>
      </c>
      <c r="FE18" s="4">
        <v>0</v>
      </c>
      <c r="FF18" s="2"/>
      <c r="FG18" s="2"/>
      <c r="FH18" s="2"/>
      <c r="FI18" s="2"/>
      <c r="FJ18" s="2"/>
      <c r="FK18" s="2"/>
      <c r="FL18" s="2"/>
      <c r="FM18" s="7">
        <v>0</v>
      </c>
      <c r="FN18" s="2"/>
      <c r="FO18" s="2"/>
      <c r="FP18" s="4">
        <v>0</v>
      </c>
      <c r="FQ18" s="4">
        <v>4</v>
      </c>
      <c r="FR18" s="4">
        <v>0</v>
      </c>
      <c r="FS18" s="2"/>
      <c r="FT18" s="2"/>
      <c r="FU18" s="2"/>
      <c r="FV18" s="2"/>
      <c r="FW18" s="2"/>
      <c r="FX18" s="2"/>
      <c r="FY18" s="2"/>
      <c r="FZ18" s="2"/>
      <c r="GA18" s="7">
        <v>0</v>
      </c>
      <c r="GB18" s="2"/>
      <c r="GC18" s="4">
        <v>0</v>
      </c>
      <c r="GD18" s="4">
        <v>4</v>
      </c>
      <c r="GE18" s="4">
        <v>0</v>
      </c>
      <c r="GF18" s="2"/>
      <c r="GG18" s="2"/>
      <c r="GH18" s="2"/>
      <c r="GI18" s="6">
        <v>6</v>
      </c>
      <c r="GJ18" s="2"/>
      <c r="GK18" s="2"/>
      <c r="GL18" s="2"/>
      <c r="GM18" s="2"/>
      <c r="GN18" s="2"/>
      <c r="GO18" s="2"/>
      <c r="GP18" s="4">
        <v>6</v>
      </c>
      <c r="GQ18" s="4">
        <v>6</v>
      </c>
      <c r="GR18" s="4">
        <v>100</v>
      </c>
      <c r="GS18" s="3">
        <v>8</v>
      </c>
      <c r="GT18" s="3">
        <v>20</v>
      </c>
      <c r="GU18" s="3">
        <v>40</v>
      </c>
      <c r="GV18" s="2"/>
      <c r="GW18" s="2"/>
      <c r="GX18" s="2"/>
      <c r="GY18" s="2"/>
      <c r="GZ18" s="2"/>
      <c r="HA18" s="2"/>
      <c r="HB18" s="6">
        <v>2</v>
      </c>
      <c r="HC18" s="2"/>
      <c r="HD18" s="2"/>
      <c r="HE18" s="2"/>
      <c r="HF18" s="4">
        <v>2</v>
      </c>
      <c r="HG18" s="4">
        <v>2</v>
      </c>
      <c r="HH18" s="4">
        <v>100</v>
      </c>
      <c r="HI18" s="2"/>
      <c r="HJ18" s="2"/>
      <c r="HK18" s="2"/>
      <c r="HL18" s="2"/>
      <c r="HM18" s="2"/>
      <c r="HN18" s="2"/>
      <c r="HO18" s="2"/>
      <c r="HP18" s="7">
        <v>0</v>
      </c>
      <c r="HQ18" s="2"/>
      <c r="HR18" s="2"/>
      <c r="HS18" s="4">
        <v>0</v>
      </c>
      <c r="HT18" s="4">
        <v>4</v>
      </c>
      <c r="HU18" s="4">
        <v>0</v>
      </c>
      <c r="HV18" s="2"/>
      <c r="HW18" s="2"/>
      <c r="HX18" s="2"/>
      <c r="HY18" s="2"/>
      <c r="HZ18" s="2"/>
      <c r="IA18" s="8">
        <v>3</v>
      </c>
      <c r="IB18" s="2"/>
      <c r="IC18" s="2"/>
      <c r="ID18" s="2"/>
      <c r="IE18" s="2"/>
      <c r="IF18" s="4">
        <v>3</v>
      </c>
      <c r="IG18" s="4">
        <v>6</v>
      </c>
      <c r="IH18" s="4">
        <v>50</v>
      </c>
      <c r="II18" s="3">
        <v>5</v>
      </c>
      <c r="IJ18" s="3">
        <v>12</v>
      </c>
      <c r="IK18" s="3">
        <v>41.67</v>
      </c>
      <c r="IL18" s="1">
        <f t="shared" si="183"/>
        <v>53</v>
      </c>
      <c r="IM18" s="1">
        <v>100</v>
      </c>
      <c r="IN18" s="1">
        <f t="shared" si="184"/>
        <v>53</v>
      </c>
    </row>
    <row r="19" spans="1:248" ht="16.350000000000001" customHeight="1" x14ac:dyDescent="0.25">
      <c r="A19" s="1">
        <v>256</v>
      </c>
      <c r="B19" s="2" t="s">
        <v>694</v>
      </c>
      <c r="C19" s="2" t="s">
        <v>695</v>
      </c>
      <c r="D19" s="2" t="s">
        <v>696</v>
      </c>
      <c r="E19" s="2" t="s">
        <v>1600</v>
      </c>
      <c r="F19" s="2" t="s">
        <v>1535</v>
      </c>
      <c r="G19" s="2"/>
      <c r="H19" s="2"/>
      <c r="I19" s="2"/>
      <c r="J19" s="2"/>
      <c r="K19" s="6">
        <v>2</v>
      </c>
      <c r="L19" s="2"/>
      <c r="M19" s="4">
        <v>2</v>
      </c>
      <c r="N19" s="4">
        <v>2</v>
      </c>
      <c r="O19" s="4">
        <v>100</v>
      </c>
      <c r="P19" s="2"/>
      <c r="Q19" s="2"/>
      <c r="R19" s="6">
        <v>2</v>
      </c>
      <c r="S19" s="2"/>
      <c r="T19" s="2"/>
      <c r="U19" s="4">
        <v>2</v>
      </c>
      <c r="V19" s="4">
        <v>2</v>
      </c>
      <c r="W19" s="4">
        <v>100</v>
      </c>
      <c r="X19" s="2"/>
      <c r="Y19" s="2"/>
      <c r="Z19" s="2"/>
      <c r="AA19" s="6">
        <v>2</v>
      </c>
      <c r="AB19" s="2"/>
      <c r="AC19" s="4">
        <v>2</v>
      </c>
      <c r="AD19" s="4">
        <v>2</v>
      </c>
      <c r="AE19" s="4">
        <v>100</v>
      </c>
      <c r="AF19" s="2"/>
      <c r="AG19" s="2"/>
      <c r="AH19" s="6">
        <v>2</v>
      </c>
      <c r="AI19" s="2"/>
      <c r="AJ19" s="4">
        <v>2</v>
      </c>
      <c r="AK19" s="4">
        <v>2</v>
      </c>
      <c r="AL19" s="4">
        <v>100</v>
      </c>
      <c r="AM19" s="2"/>
      <c r="AN19" s="2"/>
      <c r="AO19" s="2"/>
      <c r="AP19" s="6">
        <v>2</v>
      </c>
      <c r="AQ19" s="2"/>
      <c r="AR19" s="4">
        <v>2</v>
      </c>
      <c r="AS19" s="4">
        <v>2</v>
      </c>
      <c r="AT19" s="4">
        <v>100</v>
      </c>
      <c r="AU19" s="6">
        <v>4</v>
      </c>
      <c r="AV19" s="16"/>
      <c r="AW19" s="4">
        <v>4</v>
      </c>
      <c r="AX19" s="4">
        <v>4</v>
      </c>
      <c r="AY19" s="4">
        <v>100</v>
      </c>
      <c r="AZ19" s="2"/>
      <c r="BA19" s="7">
        <v>0</v>
      </c>
      <c r="BB19" s="4">
        <v>0</v>
      </c>
      <c r="BC19" s="4">
        <v>4</v>
      </c>
      <c r="BD19" s="4">
        <v>0</v>
      </c>
      <c r="BE19" s="2"/>
      <c r="BF19" s="7">
        <v>0</v>
      </c>
      <c r="BG19" s="4">
        <v>0</v>
      </c>
      <c r="BH19" s="4">
        <v>4</v>
      </c>
      <c r="BI19" s="4">
        <v>0</v>
      </c>
      <c r="BJ19" s="2"/>
      <c r="BK19" s="2"/>
      <c r="BL19" s="2"/>
      <c r="BM19" s="2"/>
      <c r="BN19" s="2"/>
      <c r="BO19" s="6">
        <v>4</v>
      </c>
      <c r="BP19" s="4">
        <v>4</v>
      </c>
      <c r="BQ19" s="4">
        <v>4</v>
      </c>
      <c r="BR19" s="4">
        <v>100</v>
      </c>
      <c r="BS19" s="2"/>
      <c r="BT19" s="2"/>
      <c r="BU19" s="2"/>
      <c r="BV19" s="2"/>
      <c r="BW19" s="6">
        <v>4</v>
      </c>
      <c r="BX19" s="2"/>
      <c r="BY19" s="4">
        <v>4</v>
      </c>
      <c r="BZ19" s="4">
        <v>4</v>
      </c>
      <c r="CA19" s="4">
        <v>100</v>
      </c>
      <c r="CB19" s="3">
        <f t="shared" si="181"/>
        <v>22</v>
      </c>
      <c r="CC19" s="3">
        <v>30</v>
      </c>
      <c r="CD19" s="3">
        <f t="shared" si="182"/>
        <v>73.333333333333329</v>
      </c>
      <c r="CE19" s="7">
        <v>0</v>
      </c>
      <c r="CF19" s="2"/>
      <c r="CG19" s="2"/>
      <c r="CH19" s="2"/>
      <c r="CI19" s="2"/>
      <c r="CJ19" s="4">
        <v>0</v>
      </c>
      <c r="CK19" s="4">
        <v>4</v>
      </c>
      <c r="CL19" s="4">
        <v>0</v>
      </c>
      <c r="CM19" s="2"/>
      <c r="CN19" s="2"/>
      <c r="CO19" s="2"/>
      <c r="CP19" s="2"/>
      <c r="CQ19" s="7">
        <v>0</v>
      </c>
      <c r="CR19" s="2"/>
      <c r="CS19" s="4">
        <v>0</v>
      </c>
      <c r="CT19" s="4">
        <v>4</v>
      </c>
      <c r="CU19" s="4">
        <v>0</v>
      </c>
      <c r="CV19" s="2"/>
      <c r="CW19" s="2"/>
      <c r="CX19" s="7">
        <v>0</v>
      </c>
      <c r="CY19" s="2"/>
      <c r="CZ19" s="4">
        <v>0</v>
      </c>
      <c r="DA19" s="4">
        <v>6</v>
      </c>
      <c r="DB19" s="4">
        <v>0</v>
      </c>
      <c r="DC19" s="2"/>
      <c r="DD19" s="7">
        <v>0</v>
      </c>
      <c r="DE19" s="2"/>
      <c r="DF19" s="4">
        <v>0</v>
      </c>
      <c r="DG19" s="4">
        <v>6</v>
      </c>
      <c r="DH19" s="4">
        <v>0</v>
      </c>
      <c r="DI19" s="2"/>
      <c r="DJ19" s="7">
        <v>0</v>
      </c>
      <c r="DK19" s="2"/>
      <c r="DL19" s="2"/>
      <c r="DM19" s="4">
        <v>0</v>
      </c>
      <c r="DN19" s="4">
        <v>6</v>
      </c>
      <c r="DO19" s="4">
        <v>0</v>
      </c>
      <c r="DP19" s="2"/>
      <c r="DQ19" s="6">
        <v>6</v>
      </c>
      <c r="DR19" s="2"/>
      <c r="DS19" s="4">
        <v>6</v>
      </c>
      <c r="DT19" s="4">
        <v>6</v>
      </c>
      <c r="DU19" s="4">
        <v>100</v>
      </c>
      <c r="DV19" s="2"/>
      <c r="DW19" s="7">
        <v>0</v>
      </c>
      <c r="DX19" s="2"/>
      <c r="DY19" s="2"/>
      <c r="DZ19" s="4">
        <v>0</v>
      </c>
      <c r="EA19" s="4">
        <v>6</v>
      </c>
      <c r="EB19" s="4">
        <v>0</v>
      </c>
      <c r="EC19" s="3">
        <v>6</v>
      </c>
      <c r="ED19" s="3">
        <v>38</v>
      </c>
      <c r="EE19" s="3">
        <v>15.79</v>
      </c>
      <c r="EF19" s="2"/>
      <c r="EG19" s="2"/>
      <c r="EH19" s="2"/>
      <c r="EI19" s="2"/>
      <c r="EJ19" s="6">
        <v>2</v>
      </c>
      <c r="EK19" s="2"/>
      <c r="EL19" s="2"/>
      <c r="EM19" s="2"/>
      <c r="EN19" s="2"/>
      <c r="EO19" s="2"/>
      <c r="EP19" s="4">
        <v>2</v>
      </c>
      <c r="EQ19" s="4">
        <v>2</v>
      </c>
      <c r="ER19" s="4">
        <v>100</v>
      </c>
      <c r="ES19" s="2"/>
      <c r="ET19" s="2"/>
      <c r="EU19" s="2"/>
      <c r="EV19" s="2"/>
      <c r="EW19" s="2"/>
      <c r="EX19" s="2"/>
      <c r="EY19" s="2"/>
      <c r="EZ19" s="2"/>
      <c r="FA19" s="7">
        <v>0</v>
      </c>
      <c r="FB19" s="2"/>
      <c r="FC19" s="4">
        <v>0</v>
      </c>
      <c r="FD19" s="4">
        <v>4</v>
      </c>
      <c r="FE19" s="4">
        <v>0</v>
      </c>
      <c r="FF19" s="2"/>
      <c r="FG19" s="7">
        <v>0</v>
      </c>
      <c r="FH19" s="2"/>
      <c r="FI19" s="2"/>
      <c r="FJ19" s="2"/>
      <c r="FK19" s="2"/>
      <c r="FL19" s="2"/>
      <c r="FM19" s="2"/>
      <c r="FN19" s="2"/>
      <c r="FO19" s="2"/>
      <c r="FP19" s="4">
        <v>0</v>
      </c>
      <c r="FQ19" s="4">
        <v>4</v>
      </c>
      <c r="FR19" s="4">
        <v>0</v>
      </c>
      <c r="FS19" s="2"/>
      <c r="FT19" s="2"/>
      <c r="FU19" s="2"/>
      <c r="FV19" s="2"/>
      <c r="FW19" s="2"/>
      <c r="FX19" s="2"/>
      <c r="FY19" s="2"/>
      <c r="FZ19" s="7">
        <v>0</v>
      </c>
      <c r="GA19" s="2"/>
      <c r="GB19" s="2"/>
      <c r="GC19" s="4">
        <v>0</v>
      </c>
      <c r="GD19" s="4">
        <v>4</v>
      </c>
      <c r="GE19" s="4">
        <v>0</v>
      </c>
      <c r="GF19" s="2"/>
      <c r="GG19" s="2"/>
      <c r="GH19" s="2"/>
      <c r="GI19" s="2"/>
      <c r="GJ19" s="2"/>
      <c r="GK19" s="2"/>
      <c r="GL19" s="2"/>
      <c r="GM19" s="2"/>
      <c r="GN19" s="6">
        <v>6</v>
      </c>
      <c r="GO19" s="2"/>
      <c r="GP19" s="4">
        <v>6</v>
      </c>
      <c r="GQ19" s="4">
        <v>6</v>
      </c>
      <c r="GR19" s="4">
        <v>100</v>
      </c>
      <c r="GS19" s="3">
        <v>8</v>
      </c>
      <c r="GT19" s="3">
        <v>20</v>
      </c>
      <c r="GU19" s="3">
        <v>40</v>
      </c>
      <c r="GV19" s="2"/>
      <c r="GW19" s="6">
        <v>2</v>
      </c>
      <c r="GX19" s="2"/>
      <c r="GY19" s="2"/>
      <c r="GZ19" s="2"/>
      <c r="HA19" s="2"/>
      <c r="HB19" s="2"/>
      <c r="HC19" s="2"/>
      <c r="HD19" s="2"/>
      <c r="HE19" s="2"/>
      <c r="HF19" s="4">
        <v>2</v>
      </c>
      <c r="HG19" s="4">
        <v>2</v>
      </c>
      <c r="HH19" s="4">
        <v>100</v>
      </c>
      <c r="HI19" s="2"/>
      <c r="HJ19" s="2"/>
      <c r="HK19" s="6">
        <v>4</v>
      </c>
      <c r="HL19" s="2"/>
      <c r="HM19" s="2"/>
      <c r="HN19" s="2"/>
      <c r="HO19" s="2"/>
      <c r="HP19" s="2"/>
      <c r="HQ19" s="2"/>
      <c r="HR19" s="2"/>
      <c r="HS19" s="4">
        <v>4</v>
      </c>
      <c r="HT19" s="4">
        <v>4</v>
      </c>
      <c r="HU19" s="4">
        <v>100</v>
      </c>
      <c r="HV19" s="2"/>
      <c r="HW19" s="2"/>
      <c r="HX19" s="6">
        <v>6</v>
      </c>
      <c r="HY19" s="2"/>
      <c r="HZ19" s="2"/>
      <c r="IA19" s="2"/>
      <c r="IB19" s="2"/>
      <c r="IC19" s="2"/>
      <c r="ID19" s="2"/>
      <c r="IE19" s="2"/>
      <c r="IF19" s="4">
        <v>6</v>
      </c>
      <c r="IG19" s="4">
        <v>6</v>
      </c>
      <c r="IH19" s="4">
        <v>100</v>
      </c>
      <c r="II19" s="3">
        <v>12</v>
      </c>
      <c r="IJ19" s="3">
        <v>12</v>
      </c>
      <c r="IK19" s="3">
        <v>100</v>
      </c>
      <c r="IL19" s="1">
        <f t="shared" si="183"/>
        <v>48</v>
      </c>
      <c r="IM19" s="1">
        <v>100</v>
      </c>
      <c r="IN19" s="1">
        <f t="shared" si="184"/>
        <v>48</v>
      </c>
    </row>
    <row r="20" spans="1:248" ht="16.350000000000001" customHeight="1" x14ac:dyDescent="0.25">
      <c r="A20" s="1">
        <v>1998</v>
      </c>
      <c r="B20" s="2" t="s">
        <v>824</v>
      </c>
      <c r="C20" s="2" t="s">
        <v>695</v>
      </c>
      <c r="D20" s="2" t="s">
        <v>724</v>
      </c>
      <c r="E20" s="2" t="s">
        <v>1601</v>
      </c>
      <c r="F20" s="2" t="s">
        <v>1540</v>
      </c>
      <c r="G20" s="2"/>
      <c r="H20" s="2"/>
      <c r="I20" s="6">
        <v>2</v>
      </c>
      <c r="J20" s="2"/>
      <c r="K20" s="2"/>
      <c r="L20" s="2"/>
      <c r="M20" s="4">
        <v>2</v>
      </c>
      <c r="N20" s="4">
        <v>2</v>
      </c>
      <c r="O20" s="4">
        <v>100</v>
      </c>
      <c r="P20" s="2"/>
      <c r="Q20" s="2"/>
      <c r="R20" s="6">
        <v>2</v>
      </c>
      <c r="S20" s="2"/>
      <c r="T20" s="2"/>
      <c r="U20" s="4">
        <v>2</v>
      </c>
      <c r="V20" s="4">
        <v>2</v>
      </c>
      <c r="W20" s="4">
        <v>100</v>
      </c>
      <c r="X20" s="2"/>
      <c r="Y20" s="2"/>
      <c r="Z20" s="6">
        <v>2</v>
      </c>
      <c r="AA20" s="2"/>
      <c r="AB20" s="2"/>
      <c r="AC20" s="4">
        <v>2</v>
      </c>
      <c r="AD20" s="4">
        <v>2</v>
      </c>
      <c r="AE20" s="4">
        <v>100</v>
      </c>
      <c r="AF20" s="6">
        <v>2</v>
      </c>
      <c r="AG20" s="2"/>
      <c r="AH20" s="2"/>
      <c r="AI20" s="2"/>
      <c r="AJ20" s="4">
        <v>2</v>
      </c>
      <c r="AK20" s="4">
        <v>2</v>
      </c>
      <c r="AL20" s="4">
        <v>100</v>
      </c>
      <c r="AM20" s="2"/>
      <c r="AN20" s="2"/>
      <c r="AO20" s="7">
        <v>0</v>
      </c>
      <c r="AP20" s="2"/>
      <c r="AQ20" s="2"/>
      <c r="AR20" s="4">
        <v>0</v>
      </c>
      <c r="AS20" s="4">
        <v>2</v>
      </c>
      <c r="AT20" s="4">
        <v>0</v>
      </c>
      <c r="AU20" s="6">
        <v>4</v>
      </c>
      <c r="AV20" s="16"/>
      <c r="AW20" s="4">
        <v>4</v>
      </c>
      <c r="AX20" s="4">
        <v>4</v>
      </c>
      <c r="AY20" s="4">
        <v>100</v>
      </c>
      <c r="AZ20" s="6">
        <v>4</v>
      </c>
      <c r="BA20" s="2"/>
      <c r="BB20" s="4">
        <v>4</v>
      </c>
      <c r="BC20" s="4">
        <v>4</v>
      </c>
      <c r="BD20" s="4">
        <v>100</v>
      </c>
      <c r="BE20" s="6">
        <v>4</v>
      </c>
      <c r="BF20" s="2"/>
      <c r="BG20" s="4">
        <v>4</v>
      </c>
      <c r="BH20" s="4">
        <v>4</v>
      </c>
      <c r="BI20" s="4">
        <v>100</v>
      </c>
      <c r="BJ20" s="2"/>
      <c r="BK20" s="2"/>
      <c r="BL20" s="2"/>
      <c r="BM20" s="2"/>
      <c r="BN20" s="2"/>
      <c r="BO20" s="6">
        <v>4</v>
      </c>
      <c r="BP20" s="4">
        <v>4</v>
      </c>
      <c r="BQ20" s="4">
        <v>4</v>
      </c>
      <c r="BR20" s="4">
        <v>100</v>
      </c>
      <c r="BS20" s="2"/>
      <c r="BT20" s="2"/>
      <c r="BU20" s="2"/>
      <c r="BV20" s="2"/>
      <c r="BW20" s="2"/>
      <c r="BX20" s="6">
        <v>4</v>
      </c>
      <c r="BY20" s="4">
        <v>4</v>
      </c>
      <c r="BZ20" s="4">
        <v>4</v>
      </c>
      <c r="CA20" s="4">
        <v>100</v>
      </c>
      <c r="CB20" s="3">
        <f t="shared" si="181"/>
        <v>28</v>
      </c>
      <c r="CC20" s="3">
        <v>30</v>
      </c>
      <c r="CD20" s="3">
        <f t="shared" si="182"/>
        <v>93.333333333333329</v>
      </c>
      <c r="CE20" s="2"/>
      <c r="CF20" s="2"/>
      <c r="CG20" s="2"/>
      <c r="CH20" s="2"/>
      <c r="CI20" s="7">
        <v>0</v>
      </c>
      <c r="CJ20" s="4">
        <v>0</v>
      </c>
      <c r="CK20" s="4">
        <v>4</v>
      </c>
      <c r="CL20" s="4">
        <v>0</v>
      </c>
      <c r="CM20" s="2"/>
      <c r="CN20" s="7">
        <v>0</v>
      </c>
      <c r="CO20" s="2"/>
      <c r="CP20" s="2"/>
      <c r="CQ20" s="2"/>
      <c r="CR20" s="2"/>
      <c r="CS20" s="4">
        <v>0</v>
      </c>
      <c r="CT20" s="4">
        <v>4</v>
      </c>
      <c r="CU20" s="4">
        <v>0</v>
      </c>
      <c r="CV20" s="2"/>
      <c r="CW20" s="6">
        <v>6</v>
      </c>
      <c r="CX20" s="2"/>
      <c r="CY20" s="2"/>
      <c r="CZ20" s="4">
        <v>6</v>
      </c>
      <c r="DA20" s="4">
        <v>6</v>
      </c>
      <c r="DB20" s="4">
        <v>100</v>
      </c>
      <c r="DC20" s="2"/>
      <c r="DD20" s="2"/>
      <c r="DE20" s="7">
        <v>0</v>
      </c>
      <c r="DF20" s="4">
        <v>0</v>
      </c>
      <c r="DG20" s="4">
        <v>6</v>
      </c>
      <c r="DH20" s="4">
        <v>0</v>
      </c>
      <c r="DI20" s="7">
        <v>0</v>
      </c>
      <c r="DJ20" s="2"/>
      <c r="DK20" s="2"/>
      <c r="DL20" s="2"/>
      <c r="DM20" s="4">
        <v>0</v>
      </c>
      <c r="DN20" s="4">
        <v>6</v>
      </c>
      <c r="DO20" s="4">
        <v>0</v>
      </c>
      <c r="DP20" s="2"/>
      <c r="DQ20" s="7">
        <v>0</v>
      </c>
      <c r="DR20" s="2"/>
      <c r="DS20" s="4">
        <v>0</v>
      </c>
      <c r="DT20" s="4">
        <v>6</v>
      </c>
      <c r="DU20" s="4">
        <v>0</v>
      </c>
      <c r="DV20" s="2"/>
      <c r="DW20" s="2"/>
      <c r="DX20" s="2"/>
      <c r="DY20" s="7">
        <v>0</v>
      </c>
      <c r="DZ20" s="4">
        <v>0</v>
      </c>
      <c r="EA20" s="4">
        <v>6</v>
      </c>
      <c r="EB20" s="4">
        <v>0</v>
      </c>
      <c r="EC20" s="3">
        <v>6</v>
      </c>
      <c r="ED20" s="3">
        <v>38</v>
      </c>
      <c r="EE20" s="3">
        <v>15.79</v>
      </c>
      <c r="EF20" s="6">
        <v>2</v>
      </c>
      <c r="EG20" s="2"/>
      <c r="EH20" s="2"/>
      <c r="EI20" s="2"/>
      <c r="EJ20" s="2"/>
      <c r="EK20" s="2"/>
      <c r="EL20" s="2"/>
      <c r="EM20" s="2"/>
      <c r="EN20" s="2"/>
      <c r="EO20" s="2"/>
      <c r="EP20" s="4">
        <v>2</v>
      </c>
      <c r="EQ20" s="4">
        <v>2</v>
      </c>
      <c r="ER20" s="4">
        <v>100</v>
      </c>
      <c r="ES20" s="2"/>
      <c r="ET20" s="7">
        <v>0</v>
      </c>
      <c r="EU20" s="2"/>
      <c r="EV20" s="2"/>
      <c r="EW20" s="2"/>
      <c r="EX20" s="2"/>
      <c r="EY20" s="2"/>
      <c r="EZ20" s="2"/>
      <c r="FA20" s="2"/>
      <c r="FB20" s="2"/>
      <c r="FC20" s="4">
        <v>0</v>
      </c>
      <c r="FD20" s="4">
        <v>4</v>
      </c>
      <c r="FE20" s="4">
        <v>0</v>
      </c>
      <c r="FF20" s="2"/>
      <c r="FG20" s="2"/>
      <c r="FH20" s="2"/>
      <c r="FI20" s="2"/>
      <c r="FJ20" s="2"/>
      <c r="FK20" s="2"/>
      <c r="FL20" s="6">
        <v>4</v>
      </c>
      <c r="FM20" s="2"/>
      <c r="FN20" s="2"/>
      <c r="FO20" s="2"/>
      <c r="FP20" s="4">
        <v>4</v>
      </c>
      <c r="FQ20" s="4">
        <v>4</v>
      </c>
      <c r="FR20" s="4">
        <v>100</v>
      </c>
      <c r="FS20" s="2"/>
      <c r="FT20" s="2"/>
      <c r="FU20" s="7">
        <v>0</v>
      </c>
      <c r="FV20" s="2"/>
      <c r="FW20" s="2"/>
      <c r="FX20" s="2"/>
      <c r="FY20" s="2"/>
      <c r="FZ20" s="2"/>
      <c r="GA20" s="2"/>
      <c r="GB20" s="2"/>
      <c r="GC20" s="4">
        <v>0</v>
      </c>
      <c r="GD20" s="4">
        <v>4</v>
      </c>
      <c r="GE20" s="4">
        <v>0</v>
      </c>
      <c r="GF20" s="2"/>
      <c r="GG20" s="2"/>
      <c r="GH20" s="2"/>
      <c r="GI20" s="2"/>
      <c r="GJ20" s="2"/>
      <c r="GK20" s="2"/>
      <c r="GL20" s="2"/>
      <c r="GM20" s="2"/>
      <c r="GN20" s="6">
        <v>6</v>
      </c>
      <c r="GO20" s="2"/>
      <c r="GP20" s="4">
        <v>6</v>
      </c>
      <c r="GQ20" s="4">
        <v>6</v>
      </c>
      <c r="GR20" s="4">
        <v>100</v>
      </c>
      <c r="GS20" s="3">
        <v>12</v>
      </c>
      <c r="GT20" s="3">
        <v>20</v>
      </c>
      <c r="GU20" s="3">
        <v>60</v>
      </c>
      <c r="GV20" s="2"/>
      <c r="GW20" s="2"/>
      <c r="GX20" s="2"/>
      <c r="GY20" s="2"/>
      <c r="GZ20" s="2"/>
      <c r="HA20" s="2"/>
      <c r="HB20" s="6">
        <v>2</v>
      </c>
      <c r="HC20" s="2"/>
      <c r="HD20" s="2"/>
      <c r="HE20" s="2"/>
      <c r="HF20" s="4">
        <v>2</v>
      </c>
      <c r="HG20" s="4">
        <v>2</v>
      </c>
      <c r="HH20" s="4">
        <v>100</v>
      </c>
      <c r="HI20" s="2"/>
      <c r="HJ20" s="2"/>
      <c r="HK20" s="2"/>
      <c r="HL20" s="6">
        <v>4</v>
      </c>
      <c r="HM20" s="2"/>
      <c r="HN20" s="2"/>
      <c r="HO20" s="2"/>
      <c r="HP20" s="2"/>
      <c r="HQ20" s="2"/>
      <c r="HR20" s="2"/>
      <c r="HS20" s="4">
        <v>4</v>
      </c>
      <c r="HT20" s="4">
        <v>4</v>
      </c>
      <c r="HU20" s="4">
        <v>100</v>
      </c>
      <c r="HV20" s="2"/>
      <c r="HW20" s="2"/>
      <c r="HX20" s="2"/>
      <c r="HY20" s="7">
        <v>0</v>
      </c>
      <c r="HZ20" s="2"/>
      <c r="IA20" s="2"/>
      <c r="IB20" s="2"/>
      <c r="IC20" s="2"/>
      <c r="ID20" s="2"/>
      <c r="IE20" s="2"/>
      <c r="IF20" s="4">
        <v>0</v>
      </c>
      <c r="IG20" s="4">
        <v>6</v>
      </c>
      <c r="IH20" s="4">
        <v>0</v>
      </c>
      <c r="II20" s="3">
        <v>6</v>
      </c>
      <c r="IJ20" s="3">
        <v>12</v>
      </c>
      <c r="IK20" s="3">
        <v>50</v>
      </c>
      <c r="IL20" s="1">
        <f t="shared" si="183"/>
        <v>52</v>
      </c>
      <c r="IM20" s="1">
        <v>100</v>
      </c>
      <c r="IN20" s="1">
        <f t="shared" si="184"/>
        <v>52</v>
      </c>
    </row>
    <row r="21" spans="1:248" ht="16.350000000000001" customHeight="1" x14ac:dyDescent="0.25">
      <c r="A21" s="1">
        <v>2134</v>
      </c>
      <c r="B21" s="2" t="s">
        <v>837</v>
      </c>
      <c r="C21" s="2" t="s">
        <v>759</v>
      </c>
      <c r="D21" s="2" t="s">
        <v>717</v>
      </c>
      <c r="E21" s="2" t="s">
        <v>1602</v>
      </c>
      <c r="F21" s="2" t="s">
        <v>1541</v>
      </c>
      <c r="G21" s="2"/>
      <c r="H21" s="2"/>
      <c r="I21" s="2"/>
      <c r="J21" s="2"/>
      <c r="K21" s="6">
        <v>2</v>
      </c>
      <c r="L21" s="2"/>
      <c r="M21" s="4">
        <v>2</v>
      </c>
      <c r="N21" s="4">
        <v>2</v>
      </c>
      <c r="O21" s="4">
        <v>100</v>
      </c>
      <c r="P21" s="2"/>
      <c r="Q21" s="2"/>
      <c r="R21" s="6">
        <v>2</v>
      </c>
      <c r="S21" s="2"/>
      <c r="T21" s="2"/>
      <c r="U21" s="4">
        <v>2</v>
      </c>
      <c r="V21" s="4">
        <v>2</v>
      </c>
      <c r="W21" s="4">
        <v>100</v>
      </c>
      <c r="X21" s="2"/>
      <c r="Y21" s="2"/>
      <c r="Z21" s="2"/>
      <c r="AA21" s="6">
        <v>2</v>
      </c>
      <c r="AB21" s="2"/>
      <c r="AC21" s="4">
        <v>2</v>
      </c>
      <c r="AD21" s="4">
        <v>2</v>
      </c>
      <c r="AE21" s="4">
        <v>100</v>
      </c>
      <c r="AF21" s="2"/>
      <c r="AG21" s="2"/>
      <c r="AH21" s="6">
        <v>2</v>
      </c>
      <c r="AI21" s="2"/>
      <c r="AJ21" s="4">
        <v>2</v>
      </c>
      <c r="AK21" s="4">
        <v>2</v>
      </c>
      <c r="AL21" s="4">
        <v>100</v>
      </c>
      <c r="AM21" s="2"/>
      <c r="AN21" s="7">
        <v>0</v>
      </c>
      <c r="AO21" s="2"/>
      <c r="AP21" s="2"/>
      <c r="AQ21" s="2"/>
      <c r="AR21" s="4">
        <v>0</v>
      </c>
      <c r="AS21" s="4">
        <v>2</v>
      </c>
      <c r="AT21" s="4">
        <v>0</v>
      </c>
      <c r="AU21" s="16"/>
      <c r="AV21" s="6">
        <v>4</v>
      </c>
      <c r="AW21" s="4">
        <v>4</v>
      </c>
      <c r="AX21" s="4">
        <v>4</v>
      </c>
      <c r="AY21" s="4">
        <v>100</v>
      </c>
      <c r="AZ21" s="2"/>
      <c r="BA21" s="6">
        <v>4</v>
      </c>
      <c r="BB21" s="4">
        <v>4</v>
      </c>
      <c r="BC21" s="4">
        <v>4</v>
      </c>
      <c r="BD21" s="4">
        <v>100</v>
      </c>
      <c r="BE21" s="2"/>
      <c r="BF21" s="7">
        <v>0</v>
      </c>
      <c r="BG21" s="4">
        <v>0</v>
      </c>
      <c r="BH21" s="4">
        <v>4</v>
      </c>
      <c r="BI21" s="4">
        <v>0</v>
      </c>
      <c r="BJ21" s="2"/>
      <c r="BK21" s="2"/>
      <c r="BL21" s="7">
        <v>0</v>
      </c>
      <c r="BM21" s="2"/>
      <c r="BN21" s="2"/>
      <c r="BO21" s="2"/>
      <c r="BP21" s="4">
        <v>0</v>
      </c>
      <c r="BQ21" s="4">
        <v>4</v>
      </c>
      <c r="BR21" s="4">
        <v>0</v>
      </c>
      <c r="BS21" s="2"/>
      <c r="BT21" s="2"/>
      <c r="BU21" s="2"/>
      <c r="BV21" s="6">
        <v>4</v>
      </c>
      <c r="BW21" s="2"/>
      <c r="BX21" s="2"/>
      <c r="BY21" s="4">
        <v>4</v>
      </c>
      <c r="BZ21" s="4">
        <v>4</v>
      </c>
      <c r="CA21" s="4">
        <v>100</v>
      </c>
      <c r="CB21" s="3">
        <f t="shared" si="181"/>
        <v>20</v>
      </c>
      <c r="CC21" s="3">
        <v>30</v>
      </c>
      <c r="CD21" s="3">
        <f t="shared" si="182"/>
        <v>66.666666666666657</v>
      </c>
      <c r="CE21" s="7">
        <v>0</v>
      </c>
      <c r="CF21" s="2"/>
      <c r="CG21" s="2"/>
      <c r="CH21" s="2"/>
      <c r="CI21" s="2"/>
      <c r="CJ21" s="4">
        <v>0</v>
      </c>
      <c r="CK21" s="4">
        <v>4</v>
      </c>
      <c r="CL21" s="4">
        <v>0</v>
      </c>
      <c r="CM21" s="2"/>
      <c r="CN21" s="2"/>
      <c r="CO21" s="2"/>
      <c r="CP21" s="2"/>
      <c r="CQ21" s="2"/>
      <c r="CR21" s="6">
        <v>4</v>
      </c>
      <c r="CS21" s="4">
        <v>4</v>
      </c>
      <c r="CT21" s="4">
        <v>4</v>
      </c>
      <c r="CU21" s="4">
        <v>100</v>
      </c>
      <c r="CV21" s="2"/>
      <c r="CW21" s="2"/>
      <c r="CX21" s="7">
        <v>0</v>
      </c>
      <c r="CY21" s="2"/>
      <c r="CZ21" s="4">
        <v>0</v>
      </c>
      <c r="DA21" s="4">
        <v>6</v>
      </c>
      <c r="DB21" s="4">
        <v>0</v>
      </c>
      <c r="DC21" s="7">
        <v>0</v>
      </c>
      <c r="DD21" s="2"/>
      <c r="DE21" s="2"/>
      <c r="DF21" s="4">
        <v>0</v>
      </c>
      <c r="DG21" s="4">
        <v>6</v>
      </c>
      <c r="DH21" s="4">
        <v>0</v>
      </c>
      <c r="DI21" s="7">
        <v>0</v>
      </c>
      <c r="DJ21" s="2"/>
      <c r="DK21" s="2"/>
      <c r="DL21" s="2"/>
      <c r="DM21" s="4">
        <v>0</v>
      </c>
      <c r="DN21" s="4">
        <v>6</v>
      </c>
      <c r="DO21" s="4">
        <v>0</v>
      </c>
      <c r="DP21" s="2"/>
      <c r="DQ21" s="7">
        <v>0</v>
      </c>
      <c r="DR21" s="2"/>
      <c r="DS21" s="4">
        <v>0</v>
      </c>
      <c r="DT21" s="4">
        <v>6</v>
      </c>
      <c r="DU21" s="4">
        <v>0</v>
      </c>
      <c r="DV21" s="2"/>
      <c r="DW21" s="7">
        <v>0</v>
      </c>
      <c r="DX21" s="2"/>
      <c r="DY21" s="2"/>
      <c r="DZ21" s="4">
        <v>0</v>
      </c>
      <c r="EA21" s="4">
        <v>6</v>
      </c>
      <c r="EB21" s="4">
        <v>0</v>
      </c>
      <c r="EC21" s="3">
        <v>4</v>
      </c>
      <c r="ED21" s="3">
        <v>38</v>
      </c>
      <c r="EE21" s="3">
        <v>10.53</v>
      </c>
      <c r="EF21" s="2"/>
      <c r="EG21" s="7">
        <v>0</v>
      </c>
      <c r="EH21" s="2"/>
      <c r="EI21" s="2"/>
      <c r="EJ21" s="2"/>
      <c r="EK21" s="2"/>
      <c r="EL21" s="2"/>
      <c r="EM21" s="2"/>
      <c r="EN21" s="2"/>
      <c r="EO21" s="2"/>
      <c r="EP21" s="4">
        <v>0</v>
      </c>
      <c r="EQ21" s="4">
        <v>2</v>
      </c>
      <c r="ER21" s="4">
        <v>0</v>
      </c>
      <c r="ES21" s="2"/>
      <c r="ET21" s="2"/>
      <c r="EU21" s="2"/>
      <c r="EV21" s="2"/>
      <c r="EW21" s="2"/>
      <c r="EX21" s="2"/>
      <c r="EY21" s="2"/>
      <c r="EZ21" s="2"/>
      <c r="FA21" s="2"/>
      <c r="FB21" s="7">
        <v>0</v>
      </c>
      <c r="FC21" s="4">
        <v>0</v>
      </c>
      <c r="FD21" s="4">
        <v>4</v>
      </c>
      <c r="FE21" s="4">
        <v>0</v>
      </c>
      <c r="FF21" s="2"/>
      <c r="FG21" s="7">
        <v>0</v>
      </c>
      <c r="FH21" s="2"/>
      <c r="FI21" s="2"/>
      <c r="FJ21" s="2"/>
      <c r="FK21" s="2"/>
      <c r="FL21" s="2"/>
      <c r="FM21" s="2"/>
      <c r="FN21" s="2"/>
      <c r="FO21" s="2"/>
      <c r="FP21" s="4">
        <v>0</v>
      </c>
      <c r="FQ21" s="4">
        <v>4</v>
      </c>
      <c r="FR21" s="4">
        <v>0</v>
      </c>
      <c r="FS21" s="2"/>
      <c r="FT21" s="2"/>
      <c r="FU21" s="7">
        <v>0</v>
      </c>
      <c r="FV21" s="2"/>
      <c r="FW21" s="2"/>
      <c r="FX21" s="2"/>
      <c r="FY21" s="2"/>
      <c r="FZ21" s="2"/>
      <c r="GA21" s="2"/>
      <c r="GB21" s="2"/>
      <c r="GC21" s="4">
        <v>0</v>
      </c>
      <c r="GD21" s="4">
        <v>4</v>
      </c>
      <c r="GE21" s="4">
        <v>0</v>
      </c>
      <c r="GF21" s="2"/>
      <c r="GG21" s="2"/>
      <c r="GH21" s="2"/>
      <c r="GI21" s="6">
        <v>6</v>
      </c>
      <c r="GJ21" s="2"/>
      <c r="GK21" s="2"/>
      <c r="GL21" s="2"/>
      <c r="GM21" s="2"/>
      <c r="GN21" s="2"/>
      <c r="GO21" s="2"/>
      <c r="GP21" s="4">
        <v>6</v>
      </c>
      <c r="GQ21" s="4">
        <v>6</v>
      </c>
      <c r="GR21" s="4">
        <v>100</v>
      </c>
      <c r="GS21" s="3">
        <v>6</v>
      </c>
      <c r="GT21" s="3">
        <v>20</v>
      </c>
      <c r="GU21" s="3">
        <v>30</v>
      </c>
      <c r="GV21" s="2"/>
      <c r="GW21" s="2"/>
      <c r="GX21" s="2"/>
      <c r="GY21" s="2"/>
      <c r="GZ21" s="2"/>
      <c r="HA21" s="2"/>
      <c r="HB21" s="2"/>
      <c r="HC21" s="2"/>
      <c r="HD21" s="2"/>
      <c r="HE21" s="6">
        <v>2</v>
      </c>
      <c r="HF21" s="4">
        <v>2</v>
      </c>
      <c r="HG21" s="4">
        <v>2</v>
      </c>
      <c r="HH21" s="4">
        <v>100</v>
      </c>
      <c r="HI21" s="2"/>
      <c r="HJ21" s="2"/>
      <c r="HK21" s="2"/>
      <c r="HL21" s="2"/>
      <c r="HM21" s="2"/>
      <c r="HN21" s="6">
        <v>4</v>
      </c>
      <c r="HO21" s="2"/>
      <c r="HP21" s="2"/>
      <c r="HQ21" s="2"/>
      <c r="HR21" s="2"/>
      <c r="HS21" s="4">
        <v>4</v>
      </c>
      <c r="HT21" s="4">
        <v>4</v>
      </c>
      <c r="HU21" s="4">
        <v>100</v>
      </c>
      <c r="HV21" s="6">
        <v>6</v>
      </c>
      <c r="HW21" s="2"/>
      <c r="HX21" s="2"/>
      <c r="HY21" s="2"/>
      <c r="HZ21" s="2"/>
      <c r="IA21" s="2"/>
      <c r="IB21" s="2"/>
      <c r="IC21" s="2"/>
      <c r="ID21" s="2"/>
      <c r="IE21" s="2"/>
      <c r="IF21" s="4">
        <v>6</v>
      </c>
      <c r="IG21" s="4">
        <v>6</v>
      </c>
      <c r="IH21" s="4">
        <v>100</v>
      </c>
      <c r="II21" s="3">
        <v>12</v>
      </c>
      <c r="IJ21" s="3">
        <v>12</v>
      </c>
      <c r="IK21" s="3">
        <v>100</v>
      </c>
      <c r="IL21" s="1">
        <f t="shared" si="183"/>
        <v>42</v>
      </c>
      <c r="IM21" s="1">
        <v>100</v>
      </c>
      <c r="IN21" s="1">
        <f t="shared" si="184"/>
        <v>42</v>
      </c>
    </row>
    <row r="22" spans="1:248" ht="16.350000000000001" customHeight="1" x14ac:dyDescent="0.25">
      <c r="A22" s="1">
        <v>1581</v>
      </c>
      <c r="B22" s="2" t="s">
        <v>821</v>
      </c>
      <c r="C22" s="2" t="s">
        <v>754</v>
      </c>
      <c r="D22" s="2" t="s">
        <v>89</v>
      </c>
      <c r="E22" s="2" t="s">
        <v>1604</v>
      </c>
      <c r="F22" s="2" t="s">
        <v>1541</v>
      </c>
      <c r="G22" s="2"/>
      <c r="H22" s="2"/>
      <c r="I22" s="2"/>
      <c r="J22" s="6">
        <v>2</v>
      </c>
      <c r="K22" s="2"/>
      <c r="L22" s="2"/>
      <c r="M22" s="4">
        <v>2</v>
      </c>
      <c r="N22" s="4">
        <v>2</v>
      </c>
      <c r="O22" s="4">
        <v>100</v>
      </c>
      <c r="P22" s="2"/>
      <c r="Q22" s="2"/>
      <c r="R22" s="2"/>
      <c r="S22" s="2"/>
      <c r="T22" s="7">
        <v>0</v>
      </c>
      <c r="U22" s="4">
        <v>0</v>
      </c>
      <c r="V22" s="4">
        <v>2</v>
      </c>
      <c r="W22" s="4">
        <v>0</v>
      </c>
      <c r="X22" s="2"/>
      <c r="Y22" s="2"/>
      <c r="Z22" s="2"/>
      <c r="AA22" s="2"/>
      <c r="AB22" s="6">
        <v>2</v>
      </c>
      <c r="AC22" s="4">
        <v>2</v>
      </c>
      <c r="AD22" s="4">
        <v>2</v>
      </c>
      <c r="AE22" s="4">
        <v>100</v>
      </c>
      <c r="AF22" s="2"/>
      <c r="AG22" s="2"/>
      <c r="AH22" s="6">
        <v>2</v>
      </c>
      <c r="AI22" s="2"/>
      <c r="AJ22" s="4">
        <v>2</v>
      </c>
      <c r="AK22" s="4">
        <v>2</v>
      </c>
      <c r="AL22" s="4">
        <v>100</v>
      </c>
      <c r="AM22" s="6">
        <v>2</v>
      </c>
      <c r="AN22" s="2"/>
      <c r="AO22" s="2"/>
      <c r="AP22" s="2"/>
      <c r="AQ22" s="2"/>
      <c r="AR22" s="4">
        <v>2</v>
      </c>
      <c r="AS22" s="4">
        <v>2</v>
      </c>
      <c r="AT22" s="4">
        <v>100</v>
      </c>
      <c r="AU22" s="7">
        <v>0</v>
      </c>
      <c r="AV22" s="16"/>
      <c r="AW22" s="4">
        <v>0</v>
      </c>
      <c r="AX22" s="4">
        <v>4</v>
      </c>
      <c r="AY22" s="4">
        <v>0</v>
      </c>
      <c r="AZ22" s="6">
        <v>4</v>
      </c>
      <c r="BA22" s="2"/>
      <c r="BB22" s="4">
        <v>4</v>
      </c>
      <c r="BC22" s="4">
        <v>4</v>
      </c>
      <c r="BD22" s="4">
        <v>100</v>
      </c>
      <c r="BE22" s="7">
        <v>0</v>
      </c>
      <c r="BF22" s="2"/>
      <c r="BG22" s="4">
        <v>0</v>
      </c>
      <c r="BH22" s="4">
        <v>4</v>
      </c>
      <c r="BI22" s="4">
        <v>0</v>
      </c>
      <c r="BJ22" s="2"/>
      <c r="BK22" s="7">
        <v>0</v>
      </c>
      <c r="BL22" s="2"/>
      <c r="BM22" s="2"/>
      <c r="BN22" s="2"/>
      <c r="BO22" s="2"/>
      <c r="BP22" s="4">
        <v>0</v>
      </c>
      <c r="BQ22" s="4">
        <v>4</v>
      </c>
      <c r="BR22" s="4">
        <v>0</v>
      </c>
      <c r="BS22" s="2"/>
      <c r="BT22" s="2"/>
      <c r="BU22" s="2"/>
      <c r="BV22" s="2"/>
      <c r="BW22" s="2"/>
      <c r="BX22" s="6">
        <v>4</v>
      </c>
      <c r="BY22" s="4">
        <v>4</v>
      </c>
      <c r="BZ22" s="4">
        <v>4</v>
      </c>
      <c r="CA22" s="4">
        <v>100</v>
      </c>
      <c r="CB22" s="3">
        <f t="shared" si="181"/>
        <v>16</v>
      </c>
      <c r="CC22" s="3">
        <v>30</v>
      </c>
      <c r="CD22" s="3">
        <f t="shared" si="182"/>
        <v>53.333333333333336</v>
      </c>
      <c r="CE22" s="7">
        <v>0</v>
      </c>
      <c r="CF22" s="2"/>
      <c r="CG22" s="2"/>
      <c r="CH22" s="2"/>
      <c r="CI22" s="2"/>
      <c r="CJ22" s="4">
        <v>0</v>
      </c>
      <c r="CK22" s="4">
        <v>4</v>
      </c>
      <c r="CL22" s="4">
        <v>0</v>
      </c>
      <c r="CM22" s="2"/>
      <c r="CN22" s="2"/>
      <c r="CO22" s="6">
        <v>4</v>
      </c>
      <c r="CP22" s="2"/>
      <c r="CQ22" s="2"/>
      <c r="CR22" s="2"/>
      <c r="CS22" s="4">
        <v>4</v>
      </c>
      <c r="CT22" s="4">
        <v>4</v>
      </c>
      <c r="CU22" s="4">
        <v>100</v>
      </c>
      <c r="CV22" s="2"/>
      <c r="CW22" s="2"/>
      <c r="CX22" s="2"/>
      <c r="CY22" s="7">
        <v>0</v>
      </c>
      <c r="CZ22" s="4">
        <v>0</v>
      </c>
      <c r="DA22" s="4">
        <v>6</v>
      </c>
      <c r="DB22" s="4">
        <v>0</v>
      </c>
      <c r="DC22" s="7">
        <v>0</v>
      </c>
      <c r="DD22" s="2"/>
      <c r="DE22" s="2"/>
      <c r="DF22" s="4">
        <v>0</v>
      </c>
      <c r="DG22" s="4">
        <v>6</v>
      </c>
      <c r="DH22" s="4">
        <v>0</v>
      </c>
      <c r="DI22" s="2"/>
      <c r="DJ22" s="7">
        <v>0</v>
      </c>
      <c r="DK22" s="2"/>
      <c r="DL22" s="2"/>
      <c r="DM22" s="4">
        <v>0</v>
      </c>
      <c r="DN22" s="4">
        <v>6</v>
      </c>
      <c r="DO22" s="4">
        <v>0</v>
      </c>
      <c r="DP22" s="2"/>
      <c r="DQ22" s="7">
        <v>0</v>
      </c>
      <c r="DR22" s="2"/>
      <c r="DS22" s="4">
        <v>0</v>
      </c>
      <c r="DT22" s="4">
        <v>6</v>
      </c>
      <c r="DU22" s="4">
        <v>0</v>
      </c>
      <c r="DV22" s="2"/>
      <c r="DW22" s="7">
        <v>0</v>
      </c>
      <c r="DX22" s="2"/>
      <c r="DY22" s="2"/>
      <c r="DZ22" s="4">
        <v>0</v>
      </c>
      <c r="EA22" s="4">
        <v>6</v>
      </c>
      <c r="EB22" s="4">
        <v>0</v>
      </c>
      <c r="EC22" s="3">
        <v>4</v>
      </c>
      <c r="ED22" s="3">
        <v>38</v>
      </c>
      <c r="EE22" s="3">
        <v>10.53</v>
      </c>
      <c r="EF22" s="2"/>
      <c r="EG22" s="2"/>
      <c r="EH22" s="2"/>
      <c r="EI22" s="2"/>
      <c r="EJ22" s="6">
        <v>2</v>
      </c>
      <c r="EK22" s="2"/>
      <c r="EL22" s="2"/>
      <c r="EM22" s="2"/>
      <c r="EN22" s="2"/>
      <c r="EO22" s="2"/>
      <c r="EP22" s="4">
        <v>2</v>
      </c>
      <c r="EQ22" s="4">
        <v>2</v>
      </c>
      <c r="ER22" s="4">
        <v>100</v>
      </c>
      <c r="ES22" s="2"/>
      <c r="ET22" s="2"/>
      <c r="EU22" s="2"/>
      <c r="EV22" s="2"/>
      <c r="EW22" s="2"/>
      <c r="EX22" s="2"/>
      <c r="EY22" s="7">
        <v>0</v>
      </c>
      <c r="EZ22" s="2"/>
      <c r="FA22" s="2"/>
      <c r="FB22" s="2"/>
      <c r="FC22" s="4">
        <v>0</v>
      </c>
      <c r="FD22" s="4">
        <v>4</v>
      </c>
      <c r="FE22" s="4">
        <v>0</v>
      </c>
      <c r="FF22" s="2"/>
      <c r="FG22" s="2"/>
      <c r="FH22" s="2"/>
      <c r="FI22" s="6">
        <v>4</v>
      </c>
      <c r="FJ22" s="2"/>
      <c r="FK22" s="2"/>
      <c r="FL22" s="2"/>
      <c r="FM22" s="2"/>
      <c r="FN22" s="2"/>
      <c r="FO22" s="2"/>
      <c r="FP22" s="4">
        <v>4</v>
      </c>
      <c r="FQ22" s="4">
        <v>4</v>
      </c>
      <c r="FR22" s="4">
        <v>100</v>
      </c>
      <c r="FS22" s="7">
        <v>0</v>
      </c>
      <c r="FT22" s="2"/>
      <c r="FU22" s="2"/>
      <c r="FV22" s="2"/>
      <c r="FW22" s="2"/>
      <c r="FX22" s="2"/>
      <c r="FY22" s="2"/>
      <c r="FZ22" s="2"/>
      <c r="GA22" s="2"/>
      <c r="GB22" s="2"/>
      <c r="GC22" s="4">
        <v>0</v>
      </c>
      <c r="GD22" s="4">
        <v>4</v>
      </c>
      <c r="GE22" s="4">
        <v>0</v>
      </c>
      <c r="GF22" s="2"/>
      <c r="GG22" s="2"/>
      <c r="GH22" s="2"/>
      <c r="GI22" s="2"/>
      <c r="GJ22" s="8">
        <v>2</v>
      </c>
      <c r="GK22" s="2"/>
      <c r="GL22" s="2"/>
      <c r="GM22" s="2"/>
      <c r="GN22" s="2"/>
      <c r="GO22" s="2"/>
      <c r="GP22" s="4">
        <v>2</v>
      </c>
      <c r="GQ22" s="4">
        <v>6</v>
      </c>
      <c r="GR22" s="4">
        <v>33.33</v>
      </c>
      <c r="GS22" s="3">
        <v>8</v>
      </c>
      <c r="GT22" s="3">
        <v>20</v>
      </c>
      <c r="GU22" s="3">
        <v>40</v>
      </c>
      <c r="GV22" s="2"/>
      <c r="GW22" s="2"/>
      <c r="GX22" s="2"/>
      <c r="GY22" s="2"/>
      <c r="GZ22" s="2"/>
      <c r="HA22" s="7">
        <v>0</v>
      </c>
      <c r="HB22" s="2"/>
      <c r="HC22" s="2"/>
      <c r="HD22" s="2"/>
      <c r="HE22" s="2"/>
      <c r="HF22" s="4">
        <v>0</v>
      </c>
      <c r="HG22" s="4">
        <v>2</v>
      </c>
      <c r="HH22" s="4">
        <v>0</v>
      </c>
      <c r="HI22" s="2"/>
      <c r="HJ22" s="2"/>
      <c r="HK22" s="7">
        <v>0</v>
      </c>
      <c r="HL22" s="2"/>
      <c r="HM22" s="2"/>
      <c r="HN22" s="2"/>
      <c r="HO22" s="2"/>
      <c r="HP22" s="2"/>
      <c r="HQ22" s="2"/>
      <c r="HR22" s="2"/>
      <c r="HS22" s="4">
        <v>0</v>
      </c>
      <c r="HT22" s="4">
        <v>4</v>
      </c>
      <c r="HU22" s="4">
        <v>0</v>
      </c>
      <c r="HV22" s="2"/>
      <c r="HW22" s="2"/>
      <c r="HX22" s="2"/>
      <c r="HY22" s="2"/>
      <c r="HZ22" s="2"/>
      <c r="IA22" s="2"/>
      <c r="IB22" s="2"/>
      <c r="IC22" s="8">
        <v>3</v>
      </c>
      <c r="ID22" s="2"/>
      <c r="IE22" s="2"/>
      <c r="IF22" s="4">
        <v>3</v>
      </c>
      <c r="IG22" s="4">
        <v>6</v>
      </c>
      <c r="IH22" s="4">
        <v>50</v>
      </c>
      <c r="II22" s="3">
        <v>3</v>
      </c>
      <c r="IJ22" s="3">
        <v>12</v>
      </c>
      <c r="IK22" s="3">
        <v>25</v>
      </c>
      <c r="IL22" s="1">
        <f t="shared" si="183"/>
        <v>31</v>
      </c>
      <c r="IM22" s="1">
        <v>100</v>
      </c>
      <c r="IN22" s="1">
        <f t="shared" si="184"/>
        <v>31</v>
      </c>
    </row>
    <row r="23" spans="1:248" ht="16.350000000000001" customHeight="1" x14ac:dyDescent="0.25">
      <c r="A23" s="1">
        <v>2476</v>
      </c>
      <c r="B23" s="2" t="s">
        <v>821</v>
      </c>
      <c r="C23" s="2" t="s">
        <v>743</v>
      </c>
      <c r="D23" s="2" t="s">
        <v>747</v>
      </c>
      <c r="E23" s="2" t="s">
        <v>1603</v>
      </c>
      <c r="F23" s="2" t="s">
        <v>1542</v>
      </c>
      <c r="G23" s="2"/>
      <c r="H23" s="2"/>
      <c r="I23" s="2"/>
      <c r="J23" s="2"/>
      <c r="K23" s="2"/>
      <c r="L23" s="6">
        <v>2</v>
      </c>
      <c r="M23" s="4">
        <v>2</v>
      </c>
      <c r="N23" s="4">
        <v>2</v>
      </c>
      <c r="O23" s="4">
        <v>100</v>
      </c>
      <c r="P23" s="2"/>
      <c r="Q23" s="2"/>
      <c r="R23" s="6">
        <v>2</v>
      </c>
      <c r="S23" s="2"/>
      <c r="T23" s="2"/>
      <c r="U23" s="4">
        <v>2</v>
      </c>
      <c r="V23" s="4">
        <v>2</v>
      </c>
      <c r="W23" s="4">
        <v>100</v>
      </c>
      <c r="X23" s="2"/>
      <c r="Y23" s="7">
        <v>0</v>
      </c>
      <c r="Z23" s="2"/>
      <c r="AA23" s="2"/>
      <c r="AB23" s="2"/>
      <c r="AC23" s="4">
        <v>0</v>
      </c>
      <c r="AD23" s="4">
        <v>2</v>
      </c>
      <c r="AE23" s="4">
        <v>0</v>
      </c>
      <c r="AF23" s="2"/>
      <c r="AG23" s="2"/>
      <c r="AH23" s="6">
        <v>2</v>
      </c>
      <c r="AI23" s="2"/>
      <c r="AJ23" s="4">
        <v>2</v>
      </c>
      <c r="AK23" s="4">
        <v>2</v>
      </c>
      <c r="AL23" s="4">
        <v>100</v>
      </c>
      <c r="AM23" s="2"/>
      <c r="AN23" s="2"/>
      <c r="AO23" s="6">
        <v>2</v>
      </c>
      <c r="AP23" s="2"/>
      <c r="AQ23" s="2"/>
      <c r="AR23" s="4">
        <v>2</v>
      </c>
      <c r="AS23" s="4">
        <v>2</v>
      </c>
      <c r="AT23" s="4">
        <v>100</v>
      </c>
      <c r="AU23" s="16"/>
      <c r="AV23" s="6">
        <v>4</v>
      </c>
      <c r="AW23" s="4">
        <v>4</v>
      </c>
      <c r="AX23" s="4">
        <v>4</v>
      </c>
      <c r="AY23" s="4">
        <v>100</v>
      </c>
      <c r="AZ23" s="6">
        <v>4</v>
      </c>
      <c r="BA23" s="2"/>
      <c r="BB23" s="4">
        <v>4</v>
      </c>
      <c r="BC23" s="4">
        <v>4</v>
      </c>
      <c r="BD23" s="4">
        <v>100</v>
      </c>
      <c r="BE23" s="2"/>
      <c r="BF23" s="7">
        <v>0</v>
      </c>
      <c r="BG23" s="4">
        <v>0</v>
      </c>
      <c r="BH23" s="4">
        <v>4</v>
      </c>
      <c r="BI23" s="4">
        <v>0</v>
      </c>
      <c r="BJ23" s="2"/>
      <c r="BK23" s="2"/>
      <c r="BL23" s="7">
        <v>0</v>
      </c>
      <c r="BM23" s="2"/>
      <c r="BN23" s="2"/>
      <c r="BO23" s="2"/>
      <c r="BP23" s="4">
        <v>0</v>
      </c>
      <c r="BQ23" s="4">
        <v>4</v>
      </c>
      <c r="BR23" s="4">
        <v>0</v>
      </c>
      <c r="BS23" s="2"/>
      <c r="BT23" s="2"/>
      <c r="BU23" s="2"/>
      <c r="BV23" s="6">
        <v>4</v>
      </c>
      <c r="BW23" s="2"/>
      <c r="BX23" s="2"/>
      <c r="BY23" s="4">
        <v>4</v>
      </c>
      <c r="BZ23" s="4">
        <v>4</v>
      </c>
      <c r="CA23" s="4">
        <v>100</v>
      </c>
      <c r="CB23" s="3">
        <f t="shared" si="181"/>
        <v>20</v>
      </c>
      <c r="CC23" s="3">
        <v>30</v>
      </c>
      <c r="CD23" s="3">
        <f t="shared" si="182"/>
        <v>66.666666666666657</v>
      </c>
      <c r="CE23" s="2"/>
      <c r="CF23" s="2"/>
      <c r="CG23" s="2"/>
      <c r="CH23" s="2"/>
      <c r="CI23" s="7">
        <v>0</v>
      </c>
      <c r="CJ23" s="4">
        <v>0</v>
      </c>
      <c r="CK23" s="4">
        <v>4</v>
      </c>
      <c r="CL23" s="4">
        <v>0</v>
      </c>
      <c r="CM23" s="2"/>
      <c r="CN23" s="2"/>
      <c r="CO23" s="6">
        <v>4</v>
      </c>
      <c r="CP23" s="2"/>
      <c r="CQ23" s="2"/>
      <c r="CR23" s="2"/>
      <c r="CS23" s="4">
        <v>4</v>
      </c>
      <c r="CT23" s="4">
        <v>4</v>
      </c>
      <c r="CU23" s="4">
        <v>100</v>
      </c>
      <c r="CV23" s="2"/>
      <c r="CW23" s="2"/>
      <c r="CX23" s="2"/>
      <c r="CY23" s="7">
        <v>0</v>
      </c>
      <c r="CZ23" s="4">
        <v>0</v>
      </c>
      <c r="DA23" s="4">
        <v>6</v>
      </c>
      <c r="DB23" s="4">
        <v>0</v>
      </c>
      <c r="DC23" s="2"/>
      <c r="DD23" s="2"/>
      <c r="DE23" s="7">
        <v>0</v>
      </c>
      <c r="DF23" s="4">
        <v>0</v>
      </c>
      <c r="DG23" s="4">
        <v>6</v>
      </c>
      <c r="DH23" s="4">
        <v>0</v>
      </c>
      <c r="DI23" s="2"/>
      <c r="DJ23" s="2"/>
      <c r="DK23" s="6">
        <v>6</v>
      </c>
      <c r="DL23" s="2"/>
      <c r="DM23" s="4">
        <v>6</v>
      </c>
      <c r="DN23" s="4">
        <v>6</v>
      </c>
      <c r="DO23" s="4">
        <v>100</v>
      </c>
      <c r="DP23" s="2"/>
      <c r="DQ23" s="7">
        <v>0</v>
      </c>
      <c r="DR23" s="2"/>
      <c r="DS23" s="4">
        <v>0</v>
      </c>
      <c r="DT23" s="4">
        <v>6</v>
      </c>
      <c r="DU23" s="4">
        <v>0</v>
      </c>
      <c r="DV23" s="6">
        <v>6</v>
      </c>
      <c r="DW23" s="2"/>
      <c r="DX23" s="2"/>
      <c r="DY23" s="2"/>
      <c r="DZ23" s="4">
        <v>6</v>
      </c>
      <c r="EA23" s="4">
        <v>6</v>
      </c>
      <c r="EB23" s="4">
        <v>100</v>
      </c>
      <c r="EC23" s="3">
        <v>16</v>
      </c>
      <c r="ED23" s="3">
        <v>38</v>
      </c>
      <c r="EE23" s="3">
        <v>42.11</v>
      </c>
      <c r="EF23" s="2"/>
      <c r="EG23" s="2"/>
      <c r="EH23" s="6">
        <v>2</v>
      </c>
      <c r="EI23" s="2"/>
      <c r="EJ23" s="2"/>
      <c r="EK23" s="2"/>
      <c r="EL23" s="2"/>
      <c r="EM23" s="2"/>
      <c r="EN23" s="2"/>
      <c r="EO23" s="2"/>
      <c r="EP23" s="4">
        <v>2</v>
      </c>
      <c r="EQ23" s="4">
        <v>2</v>
      </c>
      <c r="ER23" s="4">
        <v>100</v>
      </c>
      <c r="ES23" s="2"/>
      <c r="ET23" s="2"/>
      <c r="EU23" s="2"/>
      <c r="EV23" s="7">
        <v>0</v>
      </c>
      <c r="EW23" s="2"/>
      <c r="EX23" s="2"/>
      <c r="EY23" s="2"/>
      <c r="EZ23" s="2"/>
      <c r="FA23" s="2"/>
      <c r="FB23" s="2"/>
      <c r="FC23" s="4">
        <v>0</v>
      </c>
      <c r="FD23" s="4">
        <v>4</v>
      </c>
      <c r="FE23" s="4">
        <v>0</v>
      </c>
      <c r="FF23" s="2"/>
      <c r="FG23" s="7">
        <v>0</v>
      </c>
      <c r="FH23" s="2"/>
      <c r="FI23" s="2"/>
      <c r="FJ23" s="2"/>
      <c r="FK23" s="2"/>
      <c r="FL23" s="2"/>
      <c r="FM23" s="2"/>
      <c r="FN23" s="2"/>
      <c r="FO23" s="2"/>
      <c r="FP23" s="4">
        <v>0</v>
      </c>
      <c r="FQ23" s="4">
        <v>4</v>
      </c>
      <c r="FR23" s="4">
        <v>0</v>
      </c>
      <c r="FS23" s="2"/>
      <c r="FT23" s="2"/>
      <c r="FU23" s="2"/>
      <c r="FV23" s="2"/>
      <c r="FW23" s="7">
        <v>0</v>
      </c>
      <c r="FX23" s="2"/>
      <c r="FY23" s="2"/>
      <c r="FZ23" s="2"/>
      <c r="GA23" s="2"/>
      <c r="GB23" s="2"/>
      <c r="GC23" s="4">
        <v>0</v>
      </c>
      <c r="GD23" s="4">
        <v>4</v>
      </c>
      <c r="GE23" s="4">
        <v>0</v>
      </c>
      <c r="GF23" s="2"/>
      <c r="GG23" s="2"/>
      <c r="GH23" s="2"/>
      <c r="GI23" s="2"/>
      <c r="GJ23" s="2"/>
      <c r="GK23" s="2"/>
      <c r="GL23" s="2"/>
      <c r="GM23" s="2"/>
      <c r="GN23" s="6">
        <v>6</v>
      </c>
      <c r="GO23" s="2"/>
      <c r="GP23" s="4">
        <v>6</v>
      </c>
      <c r="GQ23" s="4">
        <v>6</v>
      </c>
      <c r="GR23" s="4">
        <v>100</v>
      </c>
      <c r="GS23" s="3">
        <v>8</v>
      </c>
      <c r="GT23" s="3">
        <v>20</v>
      </c>
      <c r="GU23" s="3">
        <v>40</v>
      </c>
      <c r="GV23" s="6">
        <v>2</v>
      </c>
      <c r="GW23" s="2"/>
      <c r="GX23" s="2"/>
      <c r="GY23" s="2"/>
      <c r="GZ23" s="2"/>
      <c r="HA23" s="2"/>
      <c r="HB23" s="2"/>
      <c r="HC23" s="2"/>
      <c r="HD23" s="2"/>
      <c r="HE23" s="2"/>
      <c r="HF23" s="4">
        <v>2</v>
      </c>
      <c r="HG23" s="4">
        <v>2</v>
      </c>
      <c r="HH23" s="4">
        <v>100</v>
      </c>
      <c r="HI23" s="2"/>
      <c r="HJ23" s="2"/>
      <c r="HK23" s="2"/>
      <c r="HL23" s="2"/>
      <c r="HM23" s="2"/>
      <c r="HN23" s="2"/>
      <c r="HO23" s="7">
        <v>0</v>
      </c>
      <c r="HP23" s="2"/>
      <c r="HQ23" s="2"/>
      <c r="HR23" s="2"/>
      <c r="HS23" s="4">
        <v>0</v>
      </c>
      <c r="HT23" s="4">
        <v>4</v>
      </c>
      <c r="HU23" s="4">
        <v>0</v>
      </c>
      <c r="HV23" s="2"/>
      <c r="HW23" s="6">
        <v>6</v>
      </c>
      <c r="HX23" s="2"/>
      <c r="HY23" s="2"/>
      <c r="HZ23" s="2"/>
      <c r="IA23" s="2"/>
      <c r="IB23" s="2"/>
      <c r="IC23" s="2"/>
      <c r="ID23" s="2"/>
      <c r="IE23" s="2"/>
      <c r="IF23" s="4">
        <v>6</v>
      </c>
      <c r="IG23" s="4">
        <v>6</v>
      </c>
      <c r="IH23" s="4">
        <v>100</v>
      </c>
      <c r="II23" s="3">
        <v>8</v>
      </c>
      <c r="IJ23" s="3">
        <v>12</v>
      </c>
      <c r="IK23" s="3">
        <v>66.67</v>
      </c>
      <c r="IL23" s="1">
        <f t="shared" si="183"/>
        <v>52</v>
      </c>
      <c r="IM23" s="1">
        <v>100</v>
      </c>
      <c r="IN23" s="1">
        <f t="shared" si="184"/>
        <v>52</v>
      </c>
    </row>
    <row r="24" spans="1:248" ht="16.350000000000001" customHeight="1" x14ac:dyDescent="0.25">
      <c r="A24" s="1">
        <v>493</v>
      </c>
      <c r="B24" s="2" t="s">
        <v>771</v>
      </c>
      <c r="C24" s="2" t="s">
        <v>713</v>
      </c>
      <c r="D24" s="2" t="s">
        <v>693</v>
      </c>
      <c r="E24" s="2" t="s">
        <v>1605</v>
      </c>
      <c r="F24" s="2" t="s">
        <v>1539</v>
      </c>
      <c r="G24" s="2"/>
      <c r="H24" s="7">
        <v>0</v>
      </c>
      <c r="I24" s="2"/>
      <c r="J24" s="2"/>
      <c r="K24" s="2"/>
      <c r="L24" s="2"/>
      <c r="M24" s="4">
        <v>0</v>
      </c>
      <c r="N24" s="4">
        <v>2</v>
      </c>
      <c r="O24" s="4">
        <v>0</v>
      </c>
      <c r="P24" s="2"/>
      <c r="Q24" s="2"/>
      <c r="R24" s="2"/>
      <c r="S24" s="7">
        <v>0</v>
      </c>
      <c r="T24" s="2"/>
      <c r="U24" s="4">
        <v>0</v>
      </c>
      <c r="V24" s="4">
        <v>2</v>
      </c>
      <c r="W24" s="4">
        <v>0</v>
      </c>
      <c r="X24" s="7">
        <v>0</v>
      </c>
      <c r="Y24" s="2"/>
      <c r="Z24" s="2"/>
      <c r="AA24" s="2"/>
      <c r="AB24" s="2"/>
      <c r="AC24" s="4">
        <v>0</v>
      </c>
      <c r="AD24" s="4">
        <v>2</v>
      </c>
      <c r="AE24" s="4">
        <v>0</v>
      </c>
      <c r="AF24" s="6">
        <v>2</v>
      </c>
      <c r="AG24" s="2"/>
      <c r="AH24" s="2"/>
      <c r="AI24" s="2"/>
      <c r="AJ24" s="4">
        <v>2</v>
      </c>
      <c r="AK24" s="4">
        <v>2</v>
      </c>
      <c r="AL24" s="4">
        <v>100</v>
      </c>
      <c r="AM24" s="2"/>
      <c r="AN24" s="6">
        <v>2</v>
      </c>
      <c r="AO24" s="2"/>
      <c r="AP24" s="2"/>
      <c r="AQ24" s="2"/>
      <c r="AR24" s="4">
        <v>2</v>
      </c>
      <c r="AS24" s="4">
        <v>2</v>
      </c>
      <c r="AT24" s="4">
        <v>100</v>
      </c>
      <c r="AU24" s="16"/>
      <c r="AV24" s="6">
        <v>4</v>
      </c>
      <c r="AW24" s="4">
        <v>4</v>
      </c>
      <c r="AX24" s="4">
        <v>4</v>
      </c>
      <c r="AY24" s="4">
        <v>100</v>
      </c>
      <c r="AZ24" s="2"/>
      <c r="BA24" s="6">
        <v>4</v>
      </c>
      <c r="BB24" s="4">
        <v>4</v>
      </c>
      <c r="BC24" s="4">
        <v>4</v>
      </c>
      <c r="BD24" s="4">
        <v>100</v>
      </c>
      <c r="BE24" s="6">
        <v>4</v>
      </c>
      <c r="BF24" s="2"/>
      <c r="BG24" s="4">
        <v>4</v>
      </c>
      <c r="BH24" s="4">
        <v>4</v>
      </c>
      <c r="BI24" s="4">
        <v>100</v>
      </c>
      <c r="BJ24" s="2"/>
      <c r="BK24" s="2"/>
      <c r="BL24" s="2"/>
      <c r="BM24" s="7">
        <v>0</v>
      </c>
      <c r="BN24" s="2"/>
      <c r="BO24" s="2"/>
      <c r="BP24" s="4">
        <v>0</v>
      </c>
      <c r="BQ24" s="4">
        <v>4</v>
      </c>
      <c r="BR24" s="4">
        <v>0</v>
      </c>
      <c r="BS24" s="2"/>
      <c r="BT24" s="2"/>
      <c r="BU24" s="2"/>
      <c r="BV24" s="6">
        <v>4</v>
      </c>
      <c r="BW24" s="2"/>
      <c r="BX24" s="2"/>
      <c r="BY24" s="4">
        <v>4</v>
      </c>
      <c r="BZ24" s="4">
        <v>4</v>
      </c>
      <c r="CA24" s="4">
        <v>100</v>
      </c>
      <c r="CB24" s="3">
        <f t="shared" si="181"/>
        <v>20</v>
      </c>
      <c r="CC24" s="3">
        <v>30</v>
      </c>
      <c r="CD24" s="3">
        <f t="shared" si="182"/>
        <v>66.666666666666657</v>
      </c>
      <c r="CE24" s="2"/>
      <c r="CF24" s="7">
        <v>0</v>
      </c>
      <c r="CG24" s="2"/>
      <c r="CH24" s="2"/>
      <c r="CI24" s="2"/>
      <c r="CJ24" s="4">
        <v>0</v>
      </c>
      <c r="CK24" s="4">
        <v>4</v>
      </c>
      <c r="CL24" s="4">
        <v>0</v>
      </c>
      <c r="CM24" s="2"/>
      <c r="CN24" s="2"/>
      <c r="CO24" s="2"/>
      <c r="CP24" s="7">
        <v>0</v>
      </c>
      <c r="CQ24" s="2"/>
      <c r="CR24" s="2"/>
      <c r="CS24" s="4">
        <v>0</v>
      </c>
      <c r="CT24" s="4">
        <v>4</v>
      </c>
      <c r="CU24" s="4">
        <v>0</v>
      </c>
      <c r="CV24" s="2"/>
      <c r="CW24" s="2"/>
      <c r="CX24" s="7">
        <v>0</v>
      </c>
      <c r="CY24" s="2"/>
      <c r="CZ24" s="4">
        <v>0</v>
      </c>
      <c r="DA24" s="4">
        <v>6</v>
      </c>
      <c r="DB24" s="4">
        <v>0</v>
      </c>
      <c r="DC24" s="2"/>
      <c r="DD24" s="2"/>
      <c r="DE24" s="7">
        <v>0</v>
      </c>
      <c r="DF24" s="4">
        <v>0</v>
      </c>
      <c r="DG24" s="4">
        <v>6</v>
      </c>
      <c r="DH24" s="4">
        <v>0</v>
      </c>
      <c r="DI24" s="2"/>
      <c r="DJ24" s="2"/>
      <c r="DK24" s="2"/>
      <c r="DL24" s="7">
        <v>0</v>
      </c>
      <c r="DM24" s="4">
        <v>0</v>
      </c>
      <c r="DN24" s="4">
        <v>6</v>
      </c>
      <c r="DO24" s="4">
        <v>0</v>
      </c>
      <c r="DP24" s="2"/>
      <c r="DQ24" s="7">
        <v>0</v>
      </c>
      <c r="DR24" s="2"/>
      <c r="DS24" s="4">
        <v>0</v>
      </c>
      <c r="DT24" s="4">
        <v>6</v>
      </c>
      <c r="DU24" s="4">
        <v>0</v>
      </c>
      <c r="DV24" s="2"/>
      <c r="DW24" s="2"/>
      <c r="DX24" s="7">
        <v>0</v>
      </c>
      <c r="DY24" s="2"/>
      <c r="DZ24" s="4">
        <v>0</v>
      </c>
      <c r="EA24" s="4">
        <v>6</v>
      </c>
      <c r="EB24" s="4">
        <v>0</v>
      </c>
      <c r="EC24" s="3">
        <v>0</v>
      </c>
      <c r="ED24" s="3">
        <v>38</v>
      </c>
      <c r="EE24" s="3">
        <v>0</v>
      </c>
      <c r="EF24" s="2"/>
      <c r="EG24" s="2"/>
      <c r="EH24" s="2"/>
      <c r="EI24" s="2"/>
      <c r="EJ24" s="2"/>
      <c r="EK24" s="2"/>
      <c r="EL24" s="2"/>
      <c r="EM24" s="7">
        <v>0</v>
      </c>
      <c r="EN24" s="2"/>
      <c r="EO24" s="2"/>
      <c r="EP24" s="4">
        <v>0</v>
      </c>
      <c r="EQ24" s="4">
        <v>2</v>
      </c>
      <c r="ER24" s="4">
        <v>0</v>
      </c>
      <c r="ES24" s="2"/>
      <c r="ET24" s="2"/>
      <c r="EU24" s="2"/>
      <c r="EV24" s="2"/>
      <c r="EW24" s="7">
        <v>0</v>
      </c>
      <c r="EX24" s="2"/>
      <c r="EY24" s="2"/>
      <c r="EZ24" s="2"/>
      <c r="FA24" s="2"/>
      <c r="FB24" s="2"/>
      <c r="FC24" s="4">
        <v>0</v>
      </c>
      <c r="FD24" s="4">
        <v>4</v>
      </c>
      <c r="FE24" s="4">
        <v>0</v>
      </c>
      <c r="FF24" s="2"/>
      <c r="FG24" s="2"/>
      <c r="FH24" s="2"/>
      <c r="FI24" s="6">
        <v>4</v>
      </c>
      <c r="FJ24" s="2"/>
      <c r="FK24" s="2"/>
      <c r="FL24" s="2"/>
      <c r="FM24" s="2"/>
      <c r="FN24" s="2"/>
      <c r="FO24" s="2"/>
      <c r="FP24" s="4">
        <v>4</v>
      </c>
      <c r="FQ24" s="4">
        <v>4</v>
      </c>
      <c r="FR24" s="4">
        <v>100</v>
      </c>
      <c r="FS24" s="2"/>
      <c r="FT24" s="2"/>
      <c r="FU24" s="2"/>
      <c r="FV24" s="2"/>
      <c r="FW24" s="7">
        <v>0</v>
      </c>
      <c r="FX24" s="2"/>
      <c r="FY24" s="2"/>
      <c r="FZ24" s="2"/>
      <c r="GA24" s="2"/>
      <c r="GB24" s="2"/>
      <c r="GC24" s="4">
        <v>0</v>
      </c>
      <c r="GD24" s="4">
        <v>4</v>
      </c>
      <c r="GE24" s="4">
        <v>0</v>
      </c>
      <c r="GF24" s="2"/>
      <c r="GG24" s="2"/>
      <c r="GH24" s="2"/>
      <c r="GI24" s="2"/>
      <c r="GJ24" s="2"/>
      <c r="GK24" s="2"/>
      <c r="GL24" s="2"/>
      <c r="GM24" s="2"/>
      <c r="GN24" s="6">
        <v>6</v>
      </c>
      <c r="GO24" s="2"/>
      <c r="GP24" s="4">
        <v>6</v>
      </c>
      <c r="GQ24" s="4">
        <v>6</v>
      </c>
      <c r="GR24" s="4">
        <v>100</v>
      </c>
      <c r="GS24" s="3">
        <v>10</v>
      </c>
      <c r="GT24" s="3">
        <v>20</v>
      </c>
      <c r="GU24" s="3">
        <v>50</v>
      </c>
      <c r="GV24" s="2"/>
      <c r="GW24" s="2"/>
      <c r="GX24" s="2"/>
      <c r="GY24" s="2"/>
      <c r="GZ24" s="6">
        <v>2</v>
      </c>
      <c r="HA24" s="2"/>
      <c r="HB24" s="2"/>
      <c r="HC24" s="2"/>
      <c r="HD24" s="2"/>
      <c r="HE24" s="2"/>
      <c r="HF24" s="4">
        <v>2</v>
      </c>
      <c r="HG24" s="4">
        <v>2</v>
      </c>
      <c r="HH24" s="4">
        <v>100</v>
      </c>
      <c r="HI24" s="2"/>
      <c r="HJ24" s="7">
        <v>0</v>
      </c>
      <c r="HK24" s="2"/>
      <c r="HL24" s="2"/>
      <c r="HM24" s="2"/>
      <c r="HN24" s="2"/>
      <c r="HO24" s="2"/>
      <c r="HP24" s="2"/>
      <c r="HQ24" s="2"/>
      <c r="HR24" s="2"/>
      <c r="HS24" s="4">
        <v>0</v>
      </c>
      <c r="HT24" s="4">
        <v>4</v>
      </c>
      <c r="HU24" s="4">
        <v>0</v>
      </c>
      <c r="HV24" s="2"/>
      <c r="HW24" s="6">
        <v>6</v>
      </c>
      <c r="HX24" s="2"/>
      <c r="HY24" s="2"/>
      <c r="HZ24" s="2"/>
      <c r="IA24" s="2"/>
      <c r="IB24" s="2"/>
      <c r="IC24" s="2"/>
      <c r="ID24" s="2"/>
      <c r="IE24" s="2"/>
      <c r="IF24" s="4">
        <v>6</v>
      </c>
      <c r="IG24" s="4">
        <v>6</v>
      </c>
      <c r="IH24" s="4">
        <v>100</v>
      </c>
      <c r="II24" s="3">
        <v>8</v>
      </c>
      <c r="IJ24" s="3">
        <v>12</v>
      </c>
      <c r="IK24" s="3">
        <v>66.67</v>
      </c>
      <c r="IL24" s="1">
        <f t="shared" si="183"/>
        <v>38</v>
      </c>
      <c r="IM24" s="1">
        <v>100</v>
      </c>
      <c r="IN24" s="1">
        <f t="shared" si="184"/>
        <v>38</v>
      </c>
    </row>
    <row r="25" spans="1:248" ht="16.350000000000001" customHeight="1" x14ac:dyDescent="0.25">
      <c r="A25" s="1">
        <v>5302</v>
      </c>
      <c r="B25" s="2" t="s">
        <v>94</v>
      </c>
      <c r="C25" s="2" t="s">
        <v>95</v>
      </c>
      <c r="D25" s="2" t="s">
        <v>96</v>
      </c>
      <c r="E25" s="2" t="s">
        <v>1606</v>
      </c>
      <c r="F25" s="2" t="s">
        <v>1539</v>
      </c>
      <c r="G25" s="2"/>
      <c r="H25" s="2"/>
      <c r="I25" s="2"/>
      <c r="J25" s="6">
        <v>2</v>
      </c>
      <c r="K25" s="2"/>
      <c r="L25" s="2"/>
      <c r="M25" s="4">
        <v>2</v>
      </c>
      <c r="N25" s="4">
        <v>2</v>
      </c>
      <c r="O25" s="4">
        <v>100</v>
      </c>
      <c r="P25" s="2"/>
      <c r="Q25" s="2"/>
      <c r="R25" s="2"/>
      <c r="S25" s="2"/>
      <c r="T25" s="7">
        <v>0</v>
      </c>
      <c r="U25" s="4">
        <v>0</v>
      </c>
      <c r="V25" s="4">
        <v>2</v>
      </c>
      <c r="W25" s="4">
        <v>0</v>
      </c>
      <c r="X25" s="2"/>
      <c r="Y25" s="2"/>
      <c r="Z25" s="2"/>
      <c r="AA25" s="6">
        <v>2</v>
      </c>
      <c r="AB25" s="2"/>
      <c r="AC25" s="4">
        <v>2</v>
      </c>
      <c r="AD25" s="4">
        <v>2</v>
      </c>
      <c r="AE25" s="4">
        <v>100</v>
      </c>
      <c r="AF25" s="2"/>
      <c r="AG25" s="6">
        <v>2</v>
      </c>
      <c r="AH25" s="2"/>
      <c r="AI25" s="2"/>
      <c r="AJ25" s="4">
        <v>2</v>
      </c>
      <c r="AK25" s="4">
        <v>2</v>
      </c>
      <c r="AL25" s="4">
        <v>100</v>
      </c>
      <c r="AM25" s="2"/>
      <c r="AN25" s="2"/>
      <c r="AO25" s="2"/>
      <c r="AP25" s="2"/>
      <c r="AQ25" s="6">
        <v>2</v>
      </c>
      <c r="AR25" s="4">
        <v>2</v>
      </c>
      <c r="AS25" s="4">
        <v>2</v>
      </c>
      <c r="AT25" s="4">
        <v>100</v>
      </c>
      <c r="AU25" s="6">
        <v>4</v>
      </c>
      <c r="AV25" s="16"/>
      <c r="AW25" s="4">
        <v>4</v>
      </c>
      <c r="AX25" s="4">
        <v>4</v>
      </c>
      <c r="AY25" s="4">
        <v>100</v>
      </c>
      <c r="AZ25" s="2"/>
      <c r="BA25" s="6">
        <v>4</v>
      </c>
      <c r="BB25" s="4">
        <v>4</v>
      </c>
      <c r="BC25" s="4">
        <v>4</v>
      </c>
      <c r="BD25" s="4">
        <v>100</v>
      </c>
      <c r="BE25" s="7">
        <v>0</v>
      </c>
      <c r="BF25" s="2"/>
      <c r="BG25" s="4">
        <v>0</v>
      </c>
      <c r="BH25" s="4">
        <v>4</v>
      </c>
      <c r="BI25" s="4">
        <v>0</v>
      </c>
      <c r="BJ25" s="7">
        <v>0</v>
      </c>
      <c r="BK25" s="2"/>
      <c r="BL25" s="2"/>
      <c r="BM25" s="2"/>
      <c r="BN25" s="2"/>
      <c r="BO25" s="2"/>
      <c r="BP25" s="4">
        <v>0</v>
      </c>
      <c r="BQ25" s="4">
        <v>4</v>
      </c>
      <c r="BR25" s="4">
        <v>0</v>
      </c>
      <c r="BS25" s="2"/>
      <c r="BT25" s="2"/>
      <c r="BU25" s="2"/>
      <c r="BV25" s="2"/>
      <c r="BW25" s="7">
        <v>0</v>
      </c>
      <c r="BX25" s="2"/>
      <c r="BY25" s="4">
        <v>0</v>
      </c>
      <c r="BZ25" s="4">
        <v>4</v>
      </c>
      <c r="CA25" s="4">
        <v>0</v>
      </c>
      <c r="CB25" s="3">
        <f t="shared" si="181"/>
        <v>16</v>
      </c>
      <c r="CC25" s="3">
        <v>30</v>
      </c>
      <c r="CD25" s="3">
        <f t="shared" si="182"/>
        <v>53.333333333333336</v>
      </c>
      <c r="CE25" s="7">
        <v>0</v>
      </c>
      <c r="CF25" s="2"/>
      <c r="CG25" s="2"/>
      <c r="CH25" s="2"/>
      <c r="CI25" s="2"/>
      <c r="CJ25" s="4">
        <v>0</v>
      </c>
      <c r="CK25" s="4">
        <v>4</v>
      </c>
      <c r="CL25" s="4">
        <v>0</v>
      </c>
      <c r="CM25" s="2"/>
      <c r="CN25" s="2"/>
      <c r="CO25" s="2"/>
      <c r="CP25" s="2"/>
      <c r="CQ25" s="7">
        <v>0</v>
      </c>
      <c r="CR25" s="2"/>
      <c r="CS25" s="4">
        <v>0</v>
      </c>
      <c r="CT25" s="4">
        <v>4</v>
      </c>
      <c r="CU25" s="4">
        <v>0</v>
      </c>
      <c r="CV25" s="2"/>
      <c r="CW25" s="7">
        <v>0</v>
      </c>
      <c r="CX25" s="2"/>
      <c r="CY25" s="2"/>
      <c r="CZ25" s="4">
        <v>0</v>
      </c>
      <c r="DA25" s="4">
        <v>6</v>
      </c>
      <c r="DB25" s="4">
        <v>0</v>
      </c>
      <c r="DC25" s="2"/>
      <c r="DD25" s="7">
        <v>0</v>
      </c>
      <c r="DE25" s="2"/>
      <c r="DF25" s="4">
        <v>0</v>
      </c>
      <c r="DG25" s="4">
        <v>6</v>
      </c>
      <c r="DH25" s="4">
        <v>0</v>
      </c>
      <c r="DI25" s="2"/>
      <c r="DJ25" s="2"/>
      <c r="DK25" s="7">
        <v>0</v>
      </c>
      <c r="DL25" s="2"/>
      <c r="DM25" s="4">
        <v>0</v>
      </c>
      <c r="DN25" s="4">
        <v>6</v>
      </c>
      <c r="DO25" s="4">
        <v>0</v>
      </c>
      <c r="DP25" s="7">
        <v>0</v>
      </c>
      <c r="DQ25" s="2"/>
      <c r="DR25" s="2"/>
      <c r="DS25" s="4">
        <v>0</v>
      </c>
      <c r="DT25" s="4">
        <v>6</v>
      </c>
      <c r="DU25" s="4">
        <v>0</v>
      </c>
      <c r="DV25" s="2"/>
      <c r="DW25" s="7">
        <v>0</v>
      </c>
      <c r="DX25" s="2"/>
      <c r="DY25" s="2"/>
      <c r="DZ25" s="4">
        <v>0</v>
      </c>
      <c r="EA25" s="4">
        <v>6</v>
      </c>
      <c r="EB25" s="4">
        <v>0</v>
      </c>
      <c r="EC25" s="3">
        <v>0</v>
      </c>
      <c r="ED25" s="3">
        <v>38</v>
      </c>
      <c r="EE25" s="3">
        <v>0</v>
      </c>
      <c r="EF25" s="6">
        <v>2</v>
      </c>
      <c r="EG25" s="2"/>
      <c r="EH25" s="2"/>
      <c r="EI25" s="2"/>
      <c r="EJ25" s="2"/>
      <c r="EK25" s="2"/>
      <c r="EL25" s="2"/>
      <c r="EM25" s="2"/>
      <c r="EN25" s="2"/>
      <c r="EO25" s="2"/>
      <c r="EP25" s="4">
        <v>2</v>
      </c>
      <c r="EQ25" s="4">
        <v>2</v>
      </c>
      <c r="ER25" s="4">
        <v>100</v>
      </c>
      <c r="ES25" s="2"/>
      <c r="ET25" s="2"/>
      <c r="EU25" s="7">
        <v>0</v>
      </c>
      <c r="EV25" s="2"/>
      <c r="EW25" s="2"/>
      <c r="EX25" s="2"/>
      <c r="EY25" s="2"/>
      <c r="EZ25" s="2"/>
      <c r="FA25" s="2"/>
      <c r="FB25" s="2"/>
      <c r="FC25" s="4">
        <v>0</v>
      </c>
      <c r="FD25" s="4">
        <v>4</v>
      </c>
      <c r="FE25" s="4">
        <v>0</v>
      </c>
      <c r="FF25" s="2"/>
      <c r="FG25" s="2"/>
      <c r="FH25" s="2"/>
      <c r="FI25" s="2"/>
      <c r="FJ25" s="2"/>
      <c r="FK25" s="6">
        <v>4</v>
      </c>
      <c r="FL25" s="2"/>
      <c r="FM25" s="2"/>
      <c r="FN25" s="2"/>
      <c r="FO25" s="2"/>
      <c r="FP25" s="4">
        <v>4</v>
      </c>
      <c r="FQ25" s="4">
        <v>4</v>
      </c>
      <c r="FR25" s="4">
        <v>100</v>
      </c>
      <c r="FS25" s="2"/>
      <c r="FT25" s="2"/>
      <c r="FU25" s="2"/>
      <c r="FV25" s="2"/>
      <c r="FW25" s="2"/>
      <c r="FX25" s="2"/>
      <c r="FY25" s="6">
        <v>4</v>
      </c>
      <c r="FZ25" s="2"/>
      <c r="GA25" s="2"/>
      <c r="GB25" s="2"/>
      <c r="GC25" s="4">
        <v>4</v>
      </c>
      <c r="GD25" s="4">
        <v>4</v>
      </c>
      <c r="GE25" s="4">
        <v>100</v>
      </c>
      <c r="GF25" s="2"/>
      <c r="GG25" s="6">
        <v>6</v>
      </c>
      <c r="GH25" s="2"/>
      <c r="GI25" s="2"/>
      <c r="GJ25" s="2"/>
      <c r="GK25" s="2"/>
      <c r="GL25" s="2"/>
      <c r="GM25" s="2"/>
      <c r="GN25" s="2"/>
      <c r="GO25" s="2"/>
      <c r="GP25" s="4">
        <v>6</v>
      </c>
      <c r="GQ25" s="4">
        <v>6</v>
      </c>
      <c r="GR25" s="4">
        <v>100</v>
      </c>
      <c r="GS25" s="3">
        <v>16</v>
      </c>
      <c r="GT25" s="3">
        <v>20</v>
      </c>
      <c r="GU25" s="3">
        <v>80</v>
      </c>
      <c r="GV25" s="2"/>
      <c r="GW25" s="2"/>
      <c r="GX25" s="2"/>
      <c r="GY25" s="2"/>
      <c r="GZ25" s="2"/>
      <c r="HA25" s="2"/>
      <c r="HB25" s="2"/>
      <c r="HC25" s="6">
        <v>2</v>
      </c>
      <c r="HD25" s="2"/>
      <c r="HE25" s="2"/>
      <c r="HF25" s="4">
        <v>2</v>
      </c>
      <c r="HG25" s="4">
        <v>2</v>
      </c>
      <c r="HH25" s="4">
        <v>100</v>
      </c>
      <c r="HI25" s="2"/>
      <c r="HJ25" s="2"/>
      <c r="HK25" s="2"/>
      <c r="HL25" s="2"/>
      <c r="HM25" s="2"/>
      <c r="HN25" s="2"/>
      <c r="HO25" s="2"/>
      <c r="HP25" s="2"/>
      <c r="HQ25" s="2"/>
      <c r="HR25" s="6">
        <v>4</v>
      </c>
      <c r="HS25" s="4">
        <v>4</v>
      </c>
      <c r="HT25" s="4">
        <v>4</v>
      </c>
      <c r="HU25" s="4">
        <v>100</v>
      </c>
      <c r="HV25" s="6">
        <v>6</v>
      </c>
      <c r="HW25" s="2"/>
      <c r="HX25" s="2"/>
      <c r="HY25" s="2"/>
      <c r="HZ25" s="2"/>
      <c r="IA25" s="2"/>
      <c r="IB25" s="2"/>
      <c r="IC25" s="2"/>
      <c r="ID25" s="2"/>
      <c r="IE25" s="2"/>
      <c r="IF25" s="4">
        <v>6</v>
      </c>
      <c r="IG25" s="4">
        <v>6</v>
      </c>
      <c r="IH25" s="4">
        <v>100</v>
      </c>
      <c r="II25" s="3">
        <v>12</v>
      </c>
      <c r="IJ25" s="3">
        <v>12</v>
      </c>
      <c r="IK25" s="3">
        <v>100</v>
      </c>
      <c r="IL25" s="1">
        <f t="shared" si="183"/>
        <v>44</v>
      </c>
      <c r="IM25" s="1">
        <v>100</v>
      </c>
      <c r="IN25" s="1">
        <f t="shared" si="184"/>
        <v>44</v>
      </c>
    </row>
    <row r="26" spans="1:248" ht="16.350000000000001" customHeight="1" x14ac:dyDescent="0.25">
      <c r="A26" s="1">
        <v>2031</v>
      </c>
      <c r="B26" s="2" t="s">
        <v>825</v>
      </c>
      <c r="C26" s="2" t="s">
        <v>713</v>
      </c>
      <c r="D26" s="2" t="s">
        <v>96</v>
      </c>
      <c r="E26" s="2" t="s">
        <v>1607</v>
      </c>
      <c r="F26" s="2" t="s">
        <v>1543</v>
      </c>
      <c r="G26" s="2"/>
      <c r="H26" s="2"/>
      <c r="I26" s="6">
        <v>2</v>
      </c>
      <c r="J26" s="2"/>
      <c r="K26" s="2"/>
      <c r="L26" s="2"/>
      <c r="M26" s="4">
        <v>2</v>
      </c>
      <c r="N26" s="4">
        <v>2</v>
      </c>
      <c r="O26" s="4">
        <v>100</v>
      </c>
      <c r="P26" s="2"/>
      <c r="Q26" s="2"/>
      <c r="R26" s="2"/>
      <c r="S26" s="7">
        <v>0</v>
      </c>
      <c r="T26" s="2"/>
      <c r="U26" s="4">
        <v>0</v>
      </c>
      <c r="V26" s="4">
        <v>2</v>
      </c>
      <c r="W26" s="4">
        <v>0</v>
      </c>
      <c r="X26" s="2"/>
      <c r="Y26" s="2"/>
      <c r="Z26" s="2"/>
      <c r="AA26" s="7">
        <v>0</v>
      </c>
      <c r="AB26" s="2"/>
      <c r="AC26" s="4">
        <v>0</v>
      </c>
      <c r="AD26" s="4">
        <v>2</v>
      </c>
      <c r="AE26" s="4">
        <v>0</v>
      </c>
      <c r="AF26" s="7">
        <v>0</v>
      </c>
      <c r="AG26" s="2"/>
      <c r="AH26" s="2"/>
      <c r="AI26" s="2"/>
      <c r="AJ26" s="4">
        <v>0</v>
      </c>
      <c r="AK26" s="4">
        <v>2</v>
      </c>
      <c r="AL26" s="4">
        <v>0</v>
      </c>
      <c r="AM26" s="6">
        <v>2</v>
      </c>
      <c r="AN26" s="2"/>
      <c r="AO26" s="2"/>
      <c r="AP26" s="2"/>
      <c r="AQ26" s="2"/>
      <c r="AR26" s="4">
        <v>2</v>
      </c>
      <c r="AS26" s="4">
        <v>2</v>
      </c>
      <c r="AT26" s="4">
        <v>100</v>
      </c>
      <c r="AU26" s="6">
        <v>4</v>
      </c>
      <c r="AV26" s="16"/>
      <c r="AW26" s="4">
        <v>4</v>
      </c>
      <c r="AX26" s="4">
        <v>4</v>
      </c>
      <c r="AY26" s="4">
        <v>100</v>
      </c>
      <c r="AZ26" s="2"/>
      <c r="BA26" s="7">
        <v>0</v>
      </c>
      <c r="BB26" s="4">
        <v>0</v>
      </c>
      <c r="BC26" s="4">
        <v>4</v>
      </c>
      <c r="BD26" s="4">
        <v>0</v>
      </c>
      <c r="BE26" s="2"/>
      <c r="BF26" s="6">
        <v>4</v>
      </c>
      <c r="BG26" s="4">
        <v>4</v>
      </c>
      <c r="BH26" s="4">
        <v>4</v>
      </c>
      <c r="BI26" s="4">
        <v>100</v>
      </c>
      <c r="BJ26" s="7">
        <v>0</v>
      </c>
      <c r="BK26" s="2"/>
      <c r="BL26" s="2"/>
      <c r="BM26" s="2"/>
      <c r="BN26" s="2"/>
      <c r="BO26" s="2"/>
      <c r="BP26" s="4">
        <v>0</v>
      </c>
      <c r="BQ26" s="4">
        <v>4</v>
      </c>
      <c r="BR26" s="4">
        <v>0</v>
      </c>
      <c r="BS26" s="2"/>
      <c r="BT26" s="2"/>
      <c r="BU26" s="2"/>
      <c r="BV26" s="7">
        <v>0</v>
      </c>
      <c r="BW26" s="2"/>
      <c r="BX26" s="2"/>
      <c r="BY26" s="4">
        <v>0</v>
      </c>
      <c r="BZ26" s="4">
        <v>4</v>
      </c>
      <c r="CA26" s="4">
        <v>0</v>
      </c>
      <c r="CB26" s="3">
        <f t="shared" si="181"/>
        <v>12</v>
      </c>
      <c r="CC26" s="3">
        <v>30</v>
      </c>
      <c r="CD26" s="3">
        <f t="shared" si="182"/>
        <v>40</v>
      </c>
      <c r="CE26" s="2"/>
      <c r="CF26" s="2"/>
      <c r="CG26" s="7">
        <v>0</v>
      </c>
      <c r="CH26" s="2"/>
      <c r="CI26" s="2"/>
      <c r="CJ26" s="4">
        <v>0</v>
      </c>
      <c r="CK26" s="4">
        <v>4</v>
      </c>
      <c r="CL26" s="4">
        <v>0</v>
      </c>
      <c r="CM26" s="2"/>
      <c r="CN26" s="2"/>
      <c r="CO26" s="7">
        <v>0</v>
      </c>
      <c r="CP26" s="2"/>
      <c r="CQ26" s="2"/>
      <c r="CR26" s="2"/>
      <c r="CS26" s="4">
        <v>0</v>
      </c>
      <c r="CT26" s="4">
        <v>4</v>
      </c>
      <c r="CU26" s="4">
        <v>0</v>
      </c>
      <c r="CV26" s="6">
        <v>6</v>
      </c>
      <c r="CW26" s="2"/>
      <c r="CX26" s="2"/>
      <c r="CY26" s="2"/>
      <c r="CZ26" s="4">
        <v>6</v>
      </c>
      <c r="DA26" s="4">
        <v>6</v>
      </c>
      <c r="DB26" s="4">
        <v>100</v>
      </c>
      <c r="DC26" s="2"/>
      <c r="DD26" s="7">
        <v>0</v>
      </c>
      <c r="DE26" s="2"/>
      <c r="DF26" s="4">
        <v>0</v>
      </c>
      <c r="DG26" s="4">
        <v>6</v>
      </c>
      <c r="DH26" s="4">
        <v>0</v>
      </c>
      <c r="DI26" s="2"/>
      <c r="DJ26" s="2"/>
      <c r="DK26" s="2"/>
      <c r="DL26" s="7">
        <v>0</v>
      </c>
      <c r="DM26" s="4">
        <v>0</v>
      </c>
      <c r="DN26" s="4">
        <v>6</v>
      </c>
      <c r="DO26" s="4">
        <v>0</v>
      </c>
      <c r="DP26" s="2"/>
      <c r="DQ26" s="7">
        <v>0</v>
      </c>
      <c r="DR26" s="2"/>
      <c r="DS26" s="4">
        <v>0</v>
      </c>
      <c r="DT26" s="4">
        <v>6</v>
      </c>
      <c r="DU26" s="4">
        <v>0</v>
      </c>
      <c r="DV26" s="2"/>
      <c r="DW26" s="2"/>
      <c r="DX26" s="7">
        <v>0</v>
      </c>
      <c r="DY26" s="2"/>
      <c r="DZ26" s="4">
        <v>0</v>
      </c>
      <c r="EA26" s="4">
        <v>6</v>
      </c>
      <c r="EB26" s="4">
        <v>0</v>
      </c>
      <c r="EC26" s="3">
        <v>6</v>
      </c>
      <c r="ED26" s="3">
        <v>38</v>
      </c>
      <c r="EE26" s="3">
        <v>15.79</v>
      </c>
      <c r="EF26" s="2"/>
      <c r="EG26" s="2"/>
      <c r="EH26" s="2"/>
      <c r="EI26" s="2"/>
      <c r="EJ26" s="6">
        <v>2</v>
      </c>
      <c r="EK26" s="2"/>
      <c r="EL26" s="2"/>
      <c r="EM26" s="2"/>
      <c r="EN26" s="2"/>
      <c r="EO26" s="2"/>
      <c r="EP26" s="4">
        <v>2</v>
      </c>
      <c r="EQ26" s="4">
        <v>2</v>
      </c>
      <c r="ER26" s="4">
        <v>100</v>
      </c>
      <c r="ES26" s="2"/>
      <c r="ET26" s="2"/>
      <c r="EU26" s="7">
        <v>0</v>
      </c>
      <c r="EV26" s="2"/>
      <c r="EW26" s="2"/>
      <c r="EX26" s="2"/>
      <c r="EY26" s="2"/>
      <c r="EZ26" s="2"/>
      <c r="FA26" s="2"/>
      <c r="FB26" s="2"/>
      <c r="FC26" s="4">
        <v>0</v>
      </c>
      <c r="FD26" s="4">
        <v>4</v>
      </c>
      <c r="FE26" s="4">
        <v>0</v>
      </c>
      <c r="FF26" s="2"/>
      <c r="FG26" s="2"/>
      <c r="FH26" s="2"/>
      <c r="FI26" s="2"/>
      <c r="FJ26" s="2"/>
      <c r="FK26" s="2"/>
      <c r="FL26" s="6">
        <v>4</v>
      </c>
      <c r="FM26" s="2"/>
      <c r="FN26" s="2"/>
      <c r="FO26" s="2"/>
      <c r="FP26" s="4">
        <v>4</v>
      </c>
      <c r="FQ26" s="4">
        <v>4</v>
      </c>
      <c r="FR26" s="4">
        <v>100</v>
      </c>
      <c r="FS26" s="2"/>
      <c r="FT26" s="2"/>
      <c r="FU26" s="2"/>
      <c r="FV26" s="2"/>
      <c r="FW26" s="2"/>
      <c r="FX26" s="2"/>
      <c r="FY26" s="2"/>
      <c r="FZ26" s="2"/>
      <c r="GA26" s="7">
        <v>0</v>
      </c>
      <c r="GB26" s="2"/>
      <c r="GC26" s="4">
        <v>0</v>
      </c>
      <c r="GD26" s="4">
        <v>4</v>
      </c>
      <c r="GE26" s="4">
        <v>0</v>
      </c>
      <c r="GF26" s="2"/>
      <c r="GG26" s="2"/>
      <c r="GH26" s="2"/>
      <c r="GI26" s="2"/>
      <c r="GJ26" s="2"/>
      <c r="GK26" s="2"/>
      <c r="GL26" s="2"/>
      <c r="GM26" s="6">
        <v>6</v>
      </c>
      <c r="GN26" s="2"/>
      <c r="GO26" s="2"/>
      <c r="GP26" s="4">
        <v>6</v>
      </c>
      <c r="GQ26" s="4">
        <v>6</v>
      </c>
      <c r="GR26" s="4">
        <v>100</v>
      </c>
      <c r="GS26" s="3">
        <v>12</v>
      </c>
      <c r="GT26" s="3">
        <v>20</v>
      </c>
      <c r="GU26" s="3">
        <v>60</v>
      </c>
      <c r="GV26" s="2"/>
      <c r="GW26" s="6">
        <v>2</v>
      </c>
      <c r="GX26" s="2"/>
      <c r="GY26" s="2"/>
      <c r="GZ26" s="2"/>
      <c r="HA26" s="2"/>
      <c r="HB26" s="2"/>
      <c r="HC26" s="2"/>
      <c r="HD26" s="2"/>
      <c r="HE26" s="2"/>
      <c r="HF26" s="4">
        <v>2</v>
      </c>
      <c r="HG26" s="4">
        <v>2</v>
      </c>
      <c r="HH26" s="4">
        <v>100</v>
      </c>
      <c r="HI26" s="2"/>
      <c r="HJ26" s="2"/>
      <c r="HK26" s="2"/>
      <c r="HL26" s="2"/>
      <c r="HM26" s="7">
        <v>0</v>
      </c>
      <c r="HN26" s="2"/>
      <c r="HO26" s="2"/>
      <c r="HP26" s="2"/>
      <c r="HQ26" s="2"/>
      <c r="HR26" s="2"/>
      <c r="HS26" s="4">
        <v>0</v>
      </c>
      <c r="HT26" s="4">
        <v>4</v>
      </c>
      <c r="HU26" s="4">
        <v>0</v>
      </c>
      <c r="HV26" s="2"/>
      <c r="HW26" s="2"/>
      <c r="HX26" s="2"/>
      <c r="HY26" s="2"/>
      <c r="HZ26" s="2"/>
      <c r="IA26" s="2"/>
      <c r="IB26" s="2"/>
      <c r="IC26" s="2"/>
      <c r="ID26" s="2"/>
      <c r="IE26" s="7">
        <v>0</v>
      </c>
      <c r="IF26" s="4">
        <v>0</v>
      </c>
      <c r="IG26" s="4">
        <v>6</v>
      </c>
      <c r="IH26" s="4">
        <v>0</v>
      </c>
      <c r="II26" s="3">
        <v>2</v>
      </c>
      <c r="IJ26" s="3">
        <v>12</v>
      </c>
      <c r="IK26" s="3">
        <v>16.670000000000002</v>
      </c>
      <c r="IL26" s="1">
        <f t="shared" si="183"/>
        <v>32</v>
      </c>
      <c r="IM26" s="1">
        <v>100</v>
      </c>
      <c r="IN26" s="1">
        <f t="shared" si="184"/>
        <v>32</v>
      </c>
    </row>
    <row r="27" spans="1:248" ht="16.350000000000001" customHeight="1" x14ac:dyDescent="0.25">
      <c r="A27" s="1">
        <v>1093</v>
      </c>
      <c r="B27" s="2" t="s">
        <v>810</v>
      </c>
      <c r="C27" s="2" t="s">
        <v>58</v>
      </c>
      <c r="D27" s="2" t="s">
        <v>82</v>
      </c>
      <c r="E27" s="2" t="s">
        <v>1608</v>
      </c>
      <c r="F27" s="2" t="s">
        <v>1544</v>
      </c>
      <c r="G27" s="2"/>
      <c r="H27" s="2"/>
      <c r="I27" s="6">
        <v>2</v>
      </c>
      <c r="J27" s="2"/>
      <c r="K27" s="2"/>
      <c r="L27" s="2"/>
      <c r="M27" s="4">
        <v>2</v>
      </c>
      <c r="N27" s="4">
        <v>2</v>
      </c>
      <c r="O27" s="4">
        <v>100</v>
      </c>
      <c r="P27" s="2"/>
      <c r="Q27" s="2"/>
      <c r="R27" s="6">
        <v>2</v>
      </c>
      <c r="S27" s="2"/>
      <c r="T27" s="2"/>
      <c r="U27" s="4">
        <v>2</v>
      </c>
      <c r="V27" s="4">
        <v>2</v>
      </c>
      <c r="W27" s="4">
        <v>100</v>
      </c>
      <c r="X27" s="2"/>
      <c r="Y27" s="7">
        <v>0</v>
      </c>
      <c r="Z27" s="2"/>
      <c r="AA27" s="2"/>
      <c r="AB27" s="2"/>
      <c r="AC27" s="4">
        <v>0</v>
      </c>
      <c r="AD27" s="4">
        <v>2</v>
      </c>
      <c r="AE27" s="4">
        <v>0</v>
      </c>
      <c r="AF27" s="2"/>
      <c r="AG27" s="6">
        <v>2</v>
      </c>
      <c r="AH27" s="2"/>
      <c r="AI27" s="2"/>
      <c r="AJ27" s="4">
        <v>2</v>
      </c>
      <c r="AK27" s="4">
        <v>2</v>
      </c>
      <c r="AL27" s="4">
        <v>100</v>
      </c>
      <c r="AM27" s="2"/>
      <c r="AN27" s="2"/>
      <c r="AO27" s="2"/>
      <c r="AP27" s="6">
        <v>2</v>
      </c>
      <c r="AQ27" s="2"/>
      <c r="AR27" s="4">
        <v>2</v>
      </c>
      <c r="AS27" s="4">
        <v>2</v>
      </c>
      <c r="AT27" s="4">
        <v>100</v>
      </c>
      <c r="AU27" s="16"/>
      <c r="AV27" s="6">
        <v>4</v>
      </c>
      <c r="AW27" s="4">
        <v>4</v>
      </c>
      <c r="AX27" s="4">
        <v>4</v>
      </c>
      <c r="AY27" s="4">
        <v>100</v>
      </c>
      <c r="AZ27" s="6">
        <v>4</v>
      </c>
      <c r="BA27" s="2"/>
      <c r="BB27" s="4">
        <v>4</v>
      </c>
      <c r="BC27" s="4">
        <v>4</v>
      </c>
      <c r="BD27" s="4">
        <v>100</v>
      </c>
      <c r="BE27" s="6">
        <v>4</v>
      </c>
      <c r="BF27" s="2"/>
      <c r="BG27" s="4">
        <v>4</v>
      </c>
      <c r="BH27" s="4">
        <v>4</v>
      </c>
      <c r="BI27" s="4">
        <v>100</v>
      </c>
      <c r="BJ27" s="2"/>
      <c r="BK27" s="2"/>
      <c r="BL27" s="2"/>
      <c r="BM27" s="6">
        <v>4</v>
      </c>
      <c r="BN27" s="2"/>
      <c r="BO27" s="2"/>
      <c r="BP27" s="4">
        <v>4</v>
      </c>
      <c r="BQ27" s="4">
        <v>4</v>
      </c>
      <c r="BR27" s="4">
        <v>100</v>
      </c>
      <c r="BS27" s="2"/>
      <c r="BT27" s="2"/>
      <c r="BU27" s="2"/>
      <c r="BV27" s="2"/>
      <c r="BW27" s="2"/>
      <c r="BX27" s="6">
        <v>4</v>
      </c>
      <c r="BY27" s="4">
        <v>4</v>
      </c>
      <c r="BZ27" s="4">
        <v>4</v>
      </c>
      <c r="CA27" s="4">
        <v>100</v>
      </c>
      <c r="CB27" s="3">
        <f t="shared" si="181"/>
        <v>28</v>
      </c>
      <c r="CC27" s="3">
        <v>30</v>
      </c>
      <c r="CD27" s="3">
        <f t="shared" si="182"/>
        <v>93.333333333333329</v>
      </c>
      <c r="CE27" s="2"/>
      <c r="CF27" s="2"/>
      <c r="CG27" s="2"/>
      <c r="CH27" s="7">
        <v>0</v>
      </c>
      <c r="CI27" s="2"/>
      <c r="CJ27" s="4">
        <v>0</v>
      </c>
      <c r="CK27" s="4">
        <v>4</v>
      </c>
      <c r="CL27" s="4">
        <v>0</v>
      </c>
      <c r="CM27" s="2"/>
      <c r="CN27" s="2"/>
      <c r="CO27" s="2"/>
      <c r="CP27" s="2"/>
      <c r="CQ27" s="2"/>
      <c r="CR27" s="7">
        <v>0</v>
      </c>
      <c r="CS27" s="4">
        <v>0</v>
      </c>
      <c r="CT27" s="4">
        <v>4</v>
      </c>
      <c r="CU27" s="4">
        <v>0</v>
      </c>
      <c r="CV27" s="2"/>
      <c r="CW27" s="2"/>
      <c r="CX27" s="2"/>
      <c r="CY27" s="7">
        <v>0</v>
      </c>
      <c r="CZ27" s="4">
        <v>0</v>
      </c>
      <c r="DA27" s="4">
        <v>6</v>
      </c>
      <c r="DB27" s="4">
        <v>0</v>
      </c>
      <c r="DC27" s="2"/>
      <c r="DD27" s="7">
        <v>0</v>
      </c>
      <c r="DE27" s="2"/>
      <c r="DF27" s="4">
        <v>0</v>
      </c>
      <c r="DG27" s="4">
        <v>6</v>
      </c>
      <c r="DH27" s="4">
        <v>0</v>
      </c>
      <c r="DI27" s="2"/>
      <c r="DJ27" s="2"/>
      <c r="DK27" s="2"/>
      <c r="DL27" s="7">
        <v>0</v>
      </c>
      <c r="DM27" s="4">
        <v>0</v>
      </c>
      <c r="DN27" s="4">
        <v>6</v>
      </c>
      <c r="DO27" s="4">
        <v>0</v>
      </c>
      <c r="DP27" s="7">
        <v>0</v>
      </c>
      <c r="DQ27" s="2"/>
      <c r="DR27" s="2"/>
      <c r="DS27" s="4">
        <v>0</v>
      </c>
      <c r="DT27" s="4">
        <v>6</v>
      </c>
      <c r="DU27" s="4">
        <v>0</v>
      </c>
      <c r="DV27" s="7">
        <v>0</v>
      </c>
      <c r="DW27" s="2"/>
      <c r="DX27" s="2"/>
      <c r="DY27" s="2"/>
      <c r="DZ27" s="4">
        <v>0</v>
      </c>
      <c r="EA27" s="4">
        <v>6</v>
      </c>
      <c r="EB27" s="4">
        <v>0</v>
      </c>
      <c r="EC27" s="3">
        <v>0</v>
      </c>
      <c r="ED27" s="3">
        <v>38</v>
      </c>
      <c r="EE27" s="3">
        <v>0</v>
      </c>
      <c r="EF27" s="2"/>
      <c r="EG27" s="2"/>
      <c r="EH27" s="2"/>
      <c r="EI27" s="2"/>
      <c r="EJ27" s="2"/>
      <c r="EK27" s="2"/>
      <c r="EL27" s="7">
        <v>0</v>
      </c>
      <c r="EM27" s="2"/>
      <c r="EN27" s="2"/>
      <c r="EO27" s="2"/>
      <c r="EP27" s="4">
        <v>0</v>
      </c>
      <c r="EQ27" s="4">
        <v>2</v>
      </c>
      <c r="ER27" s="4">
        <v>0</v>
      </c>
      <c r="ES27" s="2"/>
      <c r="ET27" s="2"/>
      <c r="EU27" s="2"/>
      <c r="EV27" s="2"/>
      <c r="EW27" s="2"/>
      <c r="EX27" s="2"/>
      <c r="EY27" s="2"/>
      <c r="EZ27" s="7">
        <v>0</v>
      </c>
      <c r="FA27" s="2"/>
      <c r="FB27" s="2"/>
      <c r="FC27" s="4">
        <v>0</v>
      </c>
      <c r="FD27" s="4">
        <v>4</v>
      </c>
      <c r="FE27" s="4">
        <v>0</v>
      </c>
      <c r="FF27" s="2"/>
      <c r="FG27" s="2"/>
      <c r="FH27" s="2"/>
      <c r="FI27" s="2"/>
      <c r="FJ27" s="2"/>
      <c r="FK27" s="6">
        <v>4</v>
      </c>
      <c r="FL27" s="2"/>
      <c r="FM27" s="2"/>
      <c r="FN27" s="2"/>
      <c r="FO27" s="2"/>
      <c r="FP27" s="4">
        <v>4</v>
      </c>
      <c r="FQ27" s="4">
        <v>4</v>
      </c>
      <c r="FR27" s="4">
        <v>100</v>
      </c>
      <c r="FS27" s="2"/>
      <c r="FT27" s="2"/>
      <c r="FU27" s="2"/>
      <c r="FV27" s="2"/>
      <c r="FW27" s="2"/>
      <c r="FX27" s="2"/>
      <c r="FY27" s="7">
        <v>0</v>
      </c>
      <c r="FZ27" s="2"/>
      <c r="GA27" s="2"/>
      <c r="GB27" s="2"/>
      <c r="GC27" s="4">
        <v>0</v>
      </c>
      <c r="GD27" s="4">
        <v>4</v>
      </c>
      <c r="GE27" s="4">
        <v>0</v>
      </c>
      <c r="GF27" s="2"/>
      <c r="GG27" s="2"/>
      <c r="GH27" s="2"/>
      <c r="GI27" s="6">
        <v>6</v>
      </c>
      <c r="GJ27" s="2"/>
      <c r="GK27" s="2"/>
      <c r="GL27" s="2"/>
      <c r="GM27" s="2"/>
      <c r="GN27" s="2"/>
      <c r="GO27" s="2"/>
      <c r="GP27" s="4">
        <v>6</v>
      </c>
      <c r="GQ27" s="4">
        <v>6</v>
      </c>
      <c r="GR27" s="4">
        <v>100</v>
      </c>
      <c r="GS27" s="3">
        <v>10</v>
      </c>
      <c r="GT27" s="3">
        <v>20</v>
      </c>
      <c r="GU27" s="3">
        <v>50</v>
      </c>
      <c r="GV27" s="6">
        <v>2</v>
      </c>
      <c r="GW27" s="2"/>
      <c r="GX27" s="2"/>
      <c r="GY27" s="2"/>
      <c r="GZ27" s="2"/>
      <c r="HA27" s="2"/>
      <c r="HB27" s="2"/>
      <c r="HC27" s="2"/>
      <c r="HD27" s="2"/>
      <c r="HE27" s="2"/>
      <c r="HF27" s="4">
        <v>2</v>
      </c>
      <c r="HG27" s="4">
        <v>2</v>
      </c>
      <c r="HH27" s="4">
        <v>100</v>
      </c>
      <c r="HI27" s="2"/>
      <c r="HJ27" s="7">
        <v>0</v>
      </c>
      <c r="HK27" s="2"/>
      <c r="HL27" s="2"/>
      <c r="HM27" s="2"/>
      <c r="HN27" s="2"/>
      <c r="HO27" s="2"/>
      <c r="HP27" s="2"/>
      <c r="HQ27" s="2"/>
      <c r="HR27" s="2"/>
      <c r="HS27" s="4">
        <v>0</v>
      </c>
      <c r="HT27" s="4">
        <v>4</v>
      </c>
      <c r="HU27" s="4">
        <v>0</v>
      </c>
      <c r="HV27" s="2"/>
      <c r="HW27" s="2"/>
      <c r="HX27" s="2"/>
      <c r="HY27" s="2"/>
      <c r="HZ27" s="8">
        <v>3</v>
      </c>
      <c r="IA27" s="2"/>
      <c r="IB27" s="2"/>
      <c r="IC27" s="2"/>
      <c r="ID27" s="2"/>
      <c r="IE27" s="2"/>
      <c r="IF27" s="4">
        <v>3</v>
      </c>
      <c r="IG27" s="4">
        <v>6</v>
      </c>
      <c r="IH27" s="4">
        <v>50</v>
      </c>
      <c r="II27" s="3">
        <v>5</v>
      </c>
      <c r="IJ27" s="3">
        <v>12</v>
      </c>
      <c r="IK27" s="3">
        <v>41.67</v>
      </c>
      <c r="IL27" s="1">
        <f t="shared" si="183"/>
        <v>43</v>
      </c>
      <c r="IM27" s="1">
        <v>100</v>
      </c>
      <c r="IN27" s="1">
        <f t="shared" si="184"/>
        <v>43</v>
      </c>
    </row>
    <row r="28" spans="1:248" ht="16.350000000000001" customHeight="1" x14ac:dyDescent="0.25">
      <c r="A28" s="1">
        <v>262</v>
      </c>
      <c r="B28" s="2" t="s">
        <v>697</v>
      </c>
      <c r="C28" s="2" t="s">
        <v>61</v>
      </c>
      <c r="D28" s="2" t="s">
        <v>62</v>
      </c>
      <c r="E28" s="2" t="s">
        <v>1609</v>
      </c>
      <c r="F28" s="2" t="s">
        <v>1545</v>
      </c>
      <c r="G28" s="2"/>
      <c r="H28" s="7">
        <v>0</v>
      </c>
      <c r="I28" s="2"/>
      <c r="J28" s="2"/>
      <c r="K28" s="2"/>
      <c r="L28" s="2"/>
      <c r="M28" s="4">
        <v>0</v>
      </c>
      <c r="N28" s="4">
        <v>2</v>
      </c>
      <c r="O28" s="4">
        <v>0</v>
      </c>
      <c r="P28" s="2"/>
      <c r="Q28" s="2"/>
      <c r="R28" s="2"/>
      <c r="S28" s="7">
        <v>0</v>
      </c>
      <c r="T28" s="2"/>
      <c r="U28" s="4">
        <v>0</v>
      </c>
      <c r="V28" s="4">
        <v>2</v>
      </c>
      <c r="W28" s="4">
        <v>0</v>
      </c>
      <c r="X28" s="2"/>
      <c r="Y28" s="2"/>
      <c r="Z28" s="6">
        <v>2</v>
      </c>
      <c r="AA28" s="2"/>
      <c r="AB28" s="2"/>
      <c r="AC28" s="4">
        <v>2</v>
      </c>
      <c r="AD28" s="4">
        <v>2</v>
      </c>
      <c r="AE28" s="4">
        <v>100</v>
      </c>
      <c r="AF28" s="2"/>
      <c r="AG28" s="6">
        <v>2</v>
      </c>
      <c r="AH28" s="2"/>
      <c r="AI28" s="2"/>
      <c r="AJ28" s="4">
        <v>2</v>
      </c>
      <c r="AK28" s="4">
        <v>2</v>
      </c>
      <c r="AL28" s="4">
        <v>100</v>
      </c>
      <c r="AM28" s="2"/>
      <c r="AN28" s="2"/>
      <c r="AO28" s="2"/>
      <c r="AP28" s="2"/>
      <c r="AQ28" s="6">
        <v>2</v>
      </c>
      <c r="AR28" s="4">
        <v>2</v>
      </c>
      <c r="AS28" s="4">
        <v>2</v>
      </c>
      <c r="AT28" s="4">
        <v>100</v>
      </c>
      <c r="AU28" s="16"/>
      <c r="AV28" s="6">
        <v>4</v>
      </c>
      <c r="AW28" s="4">
        <v>4</v>
      </c>
      <c r="AX28" s="4">
        <v>4</v>
      </c>
      <c r="AY28" s="4">
        <v>100</v>
      </c>
      <c r="AZ28" s="6">
        <v>4</v>
      </c>
      <c r="BA28" s="2"/>
      <c r="BB28" s="4">
        <v>4</v>
      </c>
      <c r="BC28" s="4">
        <v>4</v>
      </c>
      <c r="BD28" s="4">
        <v>100</v>
      </c>
      <c r="BE28" s="7">
        <v>0</v>
      </c>
      <c r="BF28" s="2"/>
      <c r="BG28" s="4">
        <v>0</v>
      </c>
      <c r="BH28" s="4">
        <v>4</v>
      </c>
      <c r="BI28" s="4">
        <v>0</v>
      </c>
      <c r="BJ28" s="6">
        <v>4</v>
      </c>
      <c r="BK28" s="2"/>
      <c r="BL28" s="2"/>
      <c r="BM28" s="2"/>
      <c r="BN28" s="2"/>
      <c r="BO28" s="2"/>
      <c r="BP28" s="4">
        <v>4</v>
      </c>
      <c r="BQ28" s="4">
        <v>4</v>
      </c>
      <c r="BR28" s="4">
        <v>100</v>
      </c>
      <c r="BS28" s="2"/>
      <c r="BT28" s="2"/>
      <c r="BU28" s="7">
        <v>0</v>
      </c>
      <c r="BV28" s="2"/>
      <c r="BW28" s="2"/>
      <c r="BX28" s="2"/>
      <c r="BY28" s="4">
        <v>0</v>
      </c>
      <c r="BZ28" s="4">
        <v>4</v>
      </c>
      <c r="CA28" s="4">
        <v>0</v>
      </c>
      <c r="CB28" s="3">
        <f t="shared" si="181"/>
        <v>18</v>
      </c>
      <c r="CC28" s="3">
        <v>30</v>
      </c>
      <c r="CD28" s="3">
        <f t="shared" si="182"/>
        <v>60</v>
      </c>
      <c r="CE28" s="7">
        <v>0</v>
      </c>
      <c r="CF28" s="2"/>
      <c r="CG28" s="2"/>
      <c r="CH28" s="2"/>
      <c r="CI28" s="2"/>
      <c r="CJ28" s="4">
        <v>0</v>
      </c>
      <c r="CK28" s="4">
        <v>4</v>
      </c>
      <c r="CL28" s="4">
        <v>0</v>
      </c>
      <c r="CM28" s="2"/>
      <c r="CN28" s="2"/>
      <c r="CO28" s="2"/>
      <c r="CP28" s="2"/>
      <c r="CQ28" s="7">
        <v>0</v>
      </c>
      <c r="CR28" s="2"/>
      <c r="CS28" s="4">
        <v>0</v>
      </c>
      <c r="CT28" s="4">
        <v>4</v>
      </c>
      <c r="CU28" s="4">
        <v>0</v>
      </c>
      <c r="CV28" s="2"/>
      <c r="CW28" s="6">
        <v>6</v>
      </c>
      <c r="CX28" s="2"/>
      <c r="CY28" s="2"/>
      <c r="CZ28" s="4">
        <v>6</v>
      </c>
      <c r="DA28" s="4">
        <v>6</v>
      </c>
      <c r="DB28" s="4">
        <v>100</v>
      </c>
      <c r="DC28" s="2"/>
      <c r="DD28" s="7">
        <v>0</v>
      </c>
      <c r="DE28" s="2"/>
      <c r="DF28" s="4">
        <v>0</v>
      </c>
      <c r="DG28" s="4">
        <v>6</v>
      </c>
      <c r="DH28" s="4">
        <v>0</v>
      </c>
      <c r="DI28" s="2"/>
      <c r="DJ28" s="2"/>
      <c r="DK28" s="7">
        <v>0</v>
      </c>
      <c r="DL28" s="2"/>
      <c r="DM28" s="4">
        <v>0</v>
      </c>
      <c r="DN28" s="4">
        <v>6</v>
      </c>
      <c r="DO28" s="4">
        <v>0</v>
      </c>
      <c r="DP28" s="2"/>
      <c r="DQ28" s="7">
        <v>0</v>
      </c>
      <c r="DR28" s="2"/>
      <c r="DS28" s="4">
        <v>0</v>
      </c>
      <c r="DT28" s="4">
        <v>6</v>
      </c>
      <c r="DU28" s="4">
        <v>0</v>
      </c>
      <c r="DV28" s="2"/>
      <c r="DW28" s="2"/>
      <c r="DX28" s="6">
        <v>6</v>
      </c>
      <c r="DY28" s="2"/>
      <c r="DZ28" s="4">
        <v>6</v>
      </c>
      <c r="EA28" s="4">
        <v>6</v>
      </c>
      <c r="EB28" s="4">
        <v>100</v>
      </c>
      <c r="EC28" s="3">
        <v>12</v>
      </c>
      <c r="ED28" s="3">
        <v>38</v>
      </c>
      <c r="EE28" s="3">
        <v>31.58</v>
      </c>
      <c r="EF28" s="2"/>
      <c r="EG28" s="2"/>
      <c r="EH28" s="2"/>
      <c r="EI28" s="2"/>
      <c r="EJ28" s="2"/>
      <c r="EK28" s="2"/>
      <c r="EL28" s="2"/>
      <c r="EM28" s="7">
        <v>0</v>
      </c>
      <c r="EN28" s="2"/>
      <c r="EO28" s="2"/>
      <c r="EP28" s="4">
        <v>0</v>
      </c>
      <c r="EQ28" s="4">
        <v>2</v>
      </c>
      <c r="ER28" s="4">
        <v>0</v>
      </c>
      <c r="ES28" s="2"/>
      <c r="ET28" s="2"/>
      <c r="EU28" s="2"/>
      <c r="EV28" s="2"/>
      <c r="EW28" s="2"/>
      <c r="EX28" s="2"/>
      <c r="EY28" s="2"/>
      <c r="EZ28" s="2"/>
      <c r="FA28" s="7">
        <v>0</v>
      </c>
      <c r="FB28" s="2"/>
      <c r="FC28" s="4">
        <v>0</v>
      </c>
      <c r="FD28" s="4">
        <v>4</v>
      </c>
      <c r="FE28" s="4">
        <v>0</v>
      </c>
      <c r="FF28" s="2"/>
      <c r="FG28" s="2"/>
      <c r="FH28" s="2"/>
      <c r="FI28" s="6">
        <v>4</v>
      </c>
      <c r="FJ28" s="2"/>
      <c r="FK28" s="2"/>
      <c r="FL28" s="2"/>
      <c r="FM28" s="2"/>
      <c r="FN28" s="2"/>
      <c r="FO28" s="2"/>
      <c r="FP28" s="4">
        <v>4</v>
      </c>
      <c r="FQ28" s="4">
        <v>4</v>
      </c>
      <c r="FR28" s="4">
        <v>100</v>
      </c>
      <c r="FS28" s="2"/>
      <c r="FT28" s="2"/>
      <c r="FU28" s="2"/>
      <c r="FV28" s="2"/>
      <c r="FW28" s="7">
        <v>0</v>
      </c>
      <c r="FX28" s="2"/>
      <c r="FY28" s="2"/>
      <c r="FZ28" s="2"/>
      <c r="GA28" s="2"/>
      <c r="GB28" s="2"/>
      <c r="GC28" s="4">
        <v>0</v>
      </c>
      <c r="GD28" s="4">
        <v>4</v>
      </c>
      <c r="GE28" s="4">
        <v>0</v>
      </c>
      <c r="GF28" s="2"/>
      <c r="GG28" s="2"/>
      <c r="GH28" s="2"/>
      <c r="GI28" s="2"/>
      <c r="GJ28" s="2"/>
      <c r="GK28" s="2"/>
      <c r="GL28" s="6">
        <v>6</v>
      </c>
      <c r="GM28" s="2"/>
      <c r="GN28" s="2"/>
      <c r="GO28" s="2"/>
      <c r="GP28" s="4">
        <v>6</v>
      </c>
      <c r="GQ28" s="4">
        <v>6</v>
      </c>
      <c r="GR28" s="4">
        <v>100</v>
      </c>
      <c r="GS28" s="3">
        <v>10</v>
      </c>
      <c r="GT28" s="3">
        <v>20</v>
      </c>
      <c r="GU28" s="3">
        <v>50</v>
      </c>
      <c r="GV28" s="2"/>
      <c r="GW28" s="6">
        <v>2</v>
      </c>
      <c r="GX28" s="2"/>
      <c r="GY28" s="2"/>
      <c r="GZ28" s="2"/>
      <c r="HA28" s="2"/>
      <c r="HB28" s="2"/>
      <c r="HC28" s="2"/>
      <c r="HD28" s="2"/>
      <c r="HE28" s="2"/>
      <c r="HF28" s="4">
        <v>2</v>
      </c>
      <c r="HG28" s="4">
        <v>2</v>
      </c>
      <c r="HH28" s="4">
        <v>100</v>
      </c>
      <c r="HI28" s="7">
        <v>0</v>
      </c>
      <c r="HJ28" s="2"/>
      <c r="HK28" s="2"/>
      <c r="HL28" s="2"/>
      <c r="HM28" s="2"/>
      <c r="HN28" s="2"/>
      <c r="HO28" s="2"/>
      <c r="HP28" s="2"/>
      <c r="HQ28" s="2"/>
      <c r="HR28" s="2"/>
      <c r="HS28" s="4">
        <v>0</v>
      </c>
      <c r="HT28" s="4">
        <v>4</v>
      </c>
      <c r="HU28" s="4">
        <v>0</v>
      </c>
      <c r="HV28" s="2"/>
      <c r="HW28" s="2"/>
      <c r="HX28" s="2"/>
      <c r="HY28" s="2"/>
      <c r="HZ28" s="2"/>
      <c r="IA28" s="2"/>
      <c r="IB28" s="2"/>
      <c r="IC28" s="2"/>
      <c r="ID28" s="2"/>
      <c r="IE28" s="7">
        <v>0</v>
      </c>
      <c r="IF28" s="4">
        <v>0</v>
      </c>
      <c r="IG28" s="4">
        <v>6</v>
      </c>
      <c r="IH28" s="4">
        <v>0</v>
      </c>
      <c r="II28" s="3">
        <v>2</v>
      </c>
      <c r="IJ28" s="3">
        <v>12</v>
      </c>
      <c r="IK28" s="3">
        <v>16.670000000000002</v>
      </c>
      <c r="IL28" s="1">
        <f t="shared" si="183"/>
        <v>42</v>
      </c>
      <c r="IM28" s="1">
        <v>100</v>
      </c>
      <c r="IN28" s="1">
        <f t="shared" si="184"/>
        <v>42</v>
      </c>
    </row>
    <row r="29" spans="1:248" ht="16.350000000000001" customHeight="1" x14ac:dyDescent="0.25">
      <c r="A29" s="1">
        <v>542</v>
      </c>
      <c r="B29" s="2" t="s">
        <v>788</v>
      </c>
      <c r="C29" s="2" t="s">
        <v>789</v>
      </c>
      <c r="D29" s="2" t="s">
        <v>89</v>
      </c>
      <c r="E29" s="2" t="s">
        <v>1610</v>
      </c>
      <c r="F29" s="2" t="s">
        <v>1546</v>
      </c>
      <c r="G29" s="2"/>
      <c r="H29" s="2"/>
      <c r="I29" s="2"/>
      <c r="J29" s="7">
        <v>0</v>
      </c>
      <c r="K29" s="2"/>
      <c r="L29" s="2"/>
      <c r="M29" s="4">
        <v>0</v>
      </c>
      <c r="N29" s="4">
        <v>2</v>
      </c>
      <c r="O29" s="4">
        <v>0</v>
      </c>
      <c r="P29" s="2"/>
      <c r="Q29" s="2"/>
      <c r="R29" s="2"/>
      <c r="S29" s="2"/>
      <c r="T29" s="7">
        <v>0</v>
      </c>
      <c r="U29" s="4">
        <v>0</v>
      </c>
      <c r="V29" s="4">
        <v>2</v>
      </c>
      <c r="W29" s="4">
        <v>0</v>
      </c>
      <c r="X29" s="2"/>
      <c r="Y29" s="7">
        <v>0</v>
      </c>
      <c r="Z29" s="2"/>
      <c r="AA29" s="2"/>
      <c r="AB29" s="2"/>
      <c r="AC29" s="4">
        <v>0</v>
      </c>
      <c r="AD29" s="4">
        <v>2</v>
      </c>
      <c r="AE29" s="4">
        <v>0</v>
      </c>
      <c r="AF29" s="2"/>
      <c r="AG29" s="2"/>
      <c r="AH29" s="2"/>
      <c r="AI29" s="6">
        <v>2</v>
      </c>
      <c r="AJ29" s="4">
        <v>2</v>
      </c>
      <c r="AK29" s="4">
        <v>2</v>
      </c>
      <c r="AL29" s="4">
        <v>100</v>
      </c>
      <c r="AM29" s="2"/>
      <c r="AN29" s="2"/>
      <c r="AO29" s="2"/>
      <c r="AP29" s="2"/>
      <c r="AQ29" s="6">
        <v>2</v>
      </c>
      <c r="AR29" s="4">
        <v>2</v>
      </c>
      <c r="AS29" s="4">
        <v>2</v>
      </c>
      <c r="AT29" s="4">
        <v>100</v>
      </c>
      <c r="AU29" s="16"/>
      <c r="AV29" s="6">
        <v>4</v>
      </c>
      <c r="AW29" s="4">
        <v>4</v>
      </c>
      <c r="AX29" s="4">
        <v>4</v>
      </c>
      <c r="AY29" s="4">
        <v>100</v>
      </c>
      <c r="AZ29" s="2"/>
      <c r="BA29" s="6">
        <v>4</v>
      </c>
      <c r="BB29" s="4">
        <v>4</v>
      </c>
      <c r="BC29" s="4">
        <v>4</v>
      </c>
      <c r="BD29" s="4">
        <v>100</v>
      </c>
      <c r="BE29" s="2"/>
      <c r="BF29" s="7">
        <v>0</v>
      </c>
      <c r="BG29" s="4">
        <v>0</v>
      </c>
      <c r="BH29" s="4">
        <v>4</v>
      </c>
      <c r="BI29" s="4">
        <v>0</v>
      </c>
      <c r="BJ29" s="2"/>
      <c r="BK29" s="2"/>
      <c r="BL29" s="7">
        <v>0</v>
      </c>
      <c r="BM29" s="2"/>
      <c r="BN29" s="2"/>
      <c r="BO29" s="2"/>
      <c r="BP29" s="4">
        <v>0</v>
      </c>
      <c r="BQ29" s="4">
        <v>4</v>
      </c>
      <c r="BR29" s="4">
        <v>0</v>
      </c>
      <c r="BS29" s="2"/>
      <c r="BT29" s="6">
        <v>4</v>
      </c>
      <c r="BU29" s="2"/>
      <c r="BV29" s="2"/>
      <c r="BW29" s="2"/>
      <c r="BX29" s="2"/>
      <c r="BY29" s="4">
        <v>4</v>
      </c>
      <c r="BZ29" s="4">
        <v>4</v>
      </c>
      <c r="CA29" s="4">
        <v>100</v>
      </c>
      <c r="CB29" s="3">
        <f t="shared" si="181"/>
        <v>16</v>
      </c>
      <c r="CC29" s="3">
        <v>30</v>
      </c>
      <c r="CD29" s="3">
        <f t="shared" si="182"/>
        <v>53.333333333333336</v>
      </c>
      <c r="CE29" s="2"/>
      <c r="CF29" s="2"/>
      <c r="CG29" s="2"/>
      <c r="CH29" s="2"/>
      <c r="CI29" s="7">
        <v>0</v>
      </c>
      <c r="CJ29" s="4">
        <v>0</v>
      </c>
      <c r="CK29" s="4">
        <v>4</v>
      </c>
      <c r="CL29" s="4">
        <v>0</v>
      </c>
      <c r="CM29" s="2"/>
      <c r="CN29" s="2"/>
      <c r="CO29" s="2"/>
      <c r="CP29" s="6">
        <v>4</v>
      </c>
      <c r="CQ29" s="2"/>
      <c r="CR29" s="2"/>
      <c r="CS29" s="4">
        <v>4</v>
      </c>
      <c r="CT29" s="4">
        <v>4</v>
      </c>
      <c r="CU29" s="4">
        <v>100</v>
      </c>
      <c r="CV29" s="2"/>
      <c r="CW29" s="2"/>
      <c r="CX29" s="7">
        <v>0</v>
      </c>
      <c r="CY29" s="2"/>
      <c r="CZ29" s="4">
        <v>0</v>
      </c>
      <c r="DA29" s="4">
        <v>6</v>
      </c>
      <c r="DB29" s="4">
        <v>0</v>
      </c>
      <c r="DC29" s="2"/>
      <c r="DD29" s="2"/>
      <c r="DE29" s="7">
        <v>0</v>
      </c>
      <c r="DF29" s="4">
        <v>0</v>
      </c>
      <c r="DG29" s="4">
        <v>6</v>
      </c>
      <c r="DH29" s="4">
        <v>0</v>
      </c>
      <c r="DI29" s="7">
        <v>0</v>
      </c>
      <c r="DJ29" s="2"/>
      <c r="DK29" s="2"/>
      <c r="DL29" s="2"/>
      <c r="DM29" s="4">
        <v>0</v>
      </c>
      <c r="DN29" s="4">
        <v>6</v>
      </c>
      <c r="DO29" s="4">
        <v>0</v>
      </c>
      <c r="DP29" s="2"/>
      <c r="DQ29" s="2"/>
      <c r="DR29" s="7">
        <v>0</v>
      </c>
      <c r="DS29" s="4">
        <v>0</v>
      </c>
      <c r="DT29" s="4">
        <v>6</v>
      </c>
      <c r="DU29" s="4">
        <v>0</v>
      </c>
      <c r="DV29" s="2"/>
      <c r="DW29" s="2"/>
      <c r="DX29" s="2"/>
      <c r="DY29" s="7">
        <v>0</v>
      </c>
      <c r="DZ29" s="4">
        <v>0</v>
      </c>
      <c r="EA29" s="4">
        <v>6</v>
      </c>
      <c r="EB29" s="4">
        <v>0</v>
      </c>
      <c r="EC29" s="3">
        <v>4</v>
      </c>
      <c r="ED29" s="3">
        <v>38</v>
      </c>
      <c r="EE29" s="3">
        <v>10.53</v>
      </c>
      <c r="EF29" s="2"/>
      <c r="EG29" s="2"/>
      <c r="EH29" s="2"/>
      <c r="EI29" s="2"/>
      <c r="EJ29" s="2"/>
      <c r="EK29" s="2"/>
      <c r="EL29" s="2"/>
      <c r="EM29" s="7">
        <v>0</v>
      </c>
      <c r="EN29" s="2"/>
      <c r="EO29" s="2"/>
      <c r="EP29" s="4">
        <v>0</v>
      </c>
      <c r="EQ29" s="4">
        <v>2</v>
      </c>
      <c r="ER29" s="4">
        <v>0</v>
      </c>
      <c r="ES29" s="7">
        <v>0</v>
      </c>
      <c r="ET29" s="2"/>
      <c r="EU29" s="2"/>
      <c r="EV29" s="2"/>
      <c r="EW29" s="2"/>
      <c r="EX29" s="2"/>
      <c r="EY29" s="2"/>
      <c r="EZ29" s="2"/>
      <c r="FA29" s="2"/>
      <c r="FB29" s="2"/>
      <c r="FC29" s="4">
        <v>0</v>
      </c>
      <c r="FD29" s="4">
        <v>4</v>
      </c>
      <c r="FE29" s="4">
        <v>0</v>
      </c>
      <c r="FF29" s="2"/>
      <c r="FG29" s="2"/>
      <c r="FH29" s="2"/>
      <c r="FI29" s="2"/>
      <c r="FJ29" s="7">
        <v>0</v>
      </c>
      <c r="FK29" s="2"/>
      <c r="FL29" s="2"/>
      <c r="FM29" s="2"/>
      <c r="FN29" s="2"/>
      <c r="FO29" s="2"/>
      <c r="FP29" s="4">
        <v>0</v>
      </c>
      <c r="FQ29" s="4">
        <v>4</v>
      </c>
      <c r="FR29" s="4">
        <v>0</v>
      </c>
      <c r="FS29" s="7">
        <v>0</v>
      </c>
      <c r="FT29" s="2"/>
      <c r="FU29" s="2"/>
      <c r="FV29" s="2"/>
      <c r="FW29" s="2"/>
      <c r="FX29" s="2"/>
      <c r="FY29" s="2"/>
      <c r="FZ29" s="2"/>
      <c r="GA29" s="2"/>
      <c r="GB29" s="2"/>
      <c r="GC29" s="4">
        <v>0</v>
      </c>
      <c r="GD29" s="4">
        <v>4</v>
      </c>
      <c r="GE29" s="4">
        <v>0</v>
      </c>
      <c r="GF29" s="2"/>
      <c r="GG29" s="2"/>
      <c r="GH29" s="6">
        <v>6</v>
      </c>
      <c r="GI29" s="2"/>
      <c r="GJ29" s="2"/>
      <c r="GK29" s="2"/>
      <c r="GL29" s="2"/>
      <c r="GM29" s="2"/>
      <c r="GN29" s="2"/>
      <c r="GO29" s="2"/>
      <c r="GP29" s="4">
        <v>6</v>
      </c>
      <c r="GQ29" s="4">
        <v>6</v>
      </c>
      <c r="GR29" s="4">
        <v>100</v>
      </c>
      <c r="GS29" s="3">
        <v>6</v>
      </c>
      <c r="GT29" s="3">
        <v>20</v>
      </c>
      <c r="GU29" s="3">
        <v>30</v>
      </c>
      <c r="GV29" s="2"/>
      <c r="GW29" s="2"/>
      <c r="GX29" s="2"/>
      <c r="GY29" s="2"/>
      <c r="GZ29" s="2"/>
      <c r="HA29" s="2"/>
      <c r="HB29" s="2"/>
      <c r="HC29" s="2"/>
      <c r="HD29" s="6">
        <v>2</v>
      </c>
      <c r="HE29" s="2"/>
      <c r="HF29" s="4">
        <v>2</v>
      </c>
      <c r="HG29" s="4">
        <v>2</v>
      </c>
      <c r="HH29" s="4">
        <v>100</v>
      </c>
      <c r="HI29" s="7">
        <v>0</v>
      </c>
      <c r="HJ29" s="2"/>
      <c r="HK29" s="2"/>
      <c r="HL29" s="2"/>
      <c r="HM29" s="2"/>
      <c r="HN29" s="2"/>
      <c r="HO29" s="2"/>
      <c r="HP29" s="2"/>
      <c r="HQ29" s="2"/>
      <c r="HR29" s="2"/>
      <c r="HS29" s="4">
        <v>0</v>
      </c>
      <c r="HT29" s="4">
        <v>4</v>
      </c>
      <c r="HU29" s="4">
        <v>0</v>
      </c>
      <c r="HV29" s="6">
        <v>6</v>
      </c>
      <c r="HW29" s="2"/>
      <c r="HX29" s="2"/>
      <c r="HY29" s="2"/>
      <c r="HZ29" s="2"/>
      <c r="IA29" s="2"/>
      <c r="IB29" s="2"/>
      <c r="IC29" s="2"/>
      <c r="ID29" s="2"/>
      <c r="IE29" s="2"/>
      <c r="IF29" s="4">
        <v>6</v>
      </c>
      <c r="IG29" s="4">
        <v>6</v>
      </c>
      <c r="IH29" s="4">
        <v>100</v>
      </c>
      <c r="II29" s="3">
        <v>8</v>
      </c>
      <c r="IJ29" s="3">
        <v>12</v>
      </c>
      <c r="IK29" s="3">
        <v>66.67</v>
      </c>
      <c r="IL29" s="1">
        <f t="shared" si="183"/>
        <v>34</v>
      </c>
      <c r="IM29" s="1">
        <v>100</v>
      </c>
      <c r="IN29" s="1">
        <f t="shared" si="184"/>
        <v>34</v>
      </c>
    </row>
    <row r="30" spans="1:248" ht="16.350000000000001" customHeight="1" x14ac:dyDescent="0.25">
      <c r="A30" s="1">
        <v>2483</v>
      </c>
      <c r="B30" s="2" t="s">
        <v>710</v>
      </c>
      <c r="C30" s="2" t="s">
        <v>58</v>
      </c>
      <c r="D30" s="2" t="s">
        <v>69</v>
      </c>
      <c r="E30" s="2" t="s">
        <v>1611</v>
      </c>
      <c r="F30" s="2" t="s">
        <v>1547</v>
      </c>
      <c r="G30" s="2"/>
      <c r="H30" s="2"/>
      <c r="I30" s="2"/>
      <c r="J30" s="7">
        <v>0</v>
      </c>
      <c r="K30" s="2"/>
      <c r="L30" s="2"/>
      <c r="M30" s="4">
        <v>0</v>
      </c>
      <c r="N30" s="4">
        <v>2</v>
      </c>
      <c r="O30" s="4">
        <v>0</v>
      </c>
      <c r="P30" s="6">
        <v>2</v>
      </c>
      <c r="Q30" s="2"/>
      <c r="R30" s="2"/>
      <c r="S30" s="2"/>
      <c r="T30" s="2"/>
      <c r="U30" s="4">
        <v>2</v>
      </c>
      <c r="V30" s="4">
        <v>2</v>
      </c>
      <c r="W30" s="4">
        <v>100</v>
      </c>
      <c r="X30" s="2"/>
      <c r="Y30" s="2"/>
      <c r="Z30" s="2"/>
      <c r="AA30" s="6">
        <v>2</v>
      </c>
      <c r="AB30" s="2"/>
      <c r="AC30" s="4">
        <v>2</v>
      </c>
      <c r="AD30" s="4">
        <v>2</v>
      </c>
      <c r="AE30" s="4">
        <v>100</v>
      </c>
      <c r="AF30" s="7">
        <v>0</v>
      </c>
      <c r="AG30" s="2"/>
      <c r="AH30" s="2"/>
      <c r="AI30" s="2"/>
      <c r="AJ30" s="4">
        <v>0</v>
      </c>
      <c r="AK30" s="4">
        <v>2</v>
      </c>
      <c r="AL30" s="4">
        <v>0</v>
      </c>
      <c r="AM30" s="6">
        <v>2</v>
      </c>
      <c r="AN30" s="2"/>
      <c r="AO30" s="2"/>
      <c r="AP30" s="2"/>
      <c r="AQ30" s="2"/>
      <c r="AR30" s="4">
        <v>2</v>
      </c>
      <c r="AS30" s="4">
        <v>2</v>
      </c>
      <c r="AT30" s="4">
        <v>100</v>
      </c>
      <c r="AU30" s="16"/>
      <c r="AV30" s="6">
        <v>4</v>
      </c>
      <c r="AW30" s="4">
        <v>4</v>
      </c>
      <c r="AX30" s="4">
        <v>4</v>
      </c>
      <c r="AY30" s="4">
        <v>100</v>
      </c>
      <c r="AZ30" s="6">
        <v>4</v>
      </c>
      <c r="BA30" s="2"/>
      <c r="BB30" s="4">
        <v>4</v>
      </c>
      <c r="BC30" s="4">
        <v>4</v>
      </c>
      <c r="BD30" s="4">
        <v>100</v>
      </c>
      <c r="BE30" s="6">
        <v>4</v>
      </c>
      <c r="BF30" s="2"/>
      <c r="BG30" s="4">
        <v>4</v>
      </c>
      <c r="BH30" s="4">
        <v>4</v>
      </c>
      <c r="BI30" s="4">
        <v>100</v>
      </c>
      <c r="BJ30" s="2"/>
      <c r="BK30" s="2"/>
      <c r="BL30" s="2"/>
      <c r="BM30" s="2"/>
      <c r="BN30" s="6">
        <v>4</v>
      </c>
      <c r="BO30" s="2"/>
      <c r="BP30" s="4">
        <v>4</v>
      </c>
      <c r="BQ30" s="4">
        <v>4</v>
      </c>
      <c r="BR30" s="4">
        <v>100</v>
      </c>
      <c r="BS30" s="2"/>
      <c r="BT30" s="6">
        <v>4</v>
      </c>
      <c r="BU30" s="2"/>
      <c r="BV30" s="2"/>
      <c r="BW30" s="2"/>
      <c r="BX30" s="2"/>
      <c r="BY30" s="4">
        <v>4</v>
      </c>
      <c r="BZ30" s="4">
        <v>4</v>
      </c>
      <c r="CA30" s="4">
        <v>100</v>
      </c>
      <c r="CB30" s="3">
        <f t="shared" si="181"/>
        <v>26</v>
      </c>
      <c r="CC30" s="3">
        <v>30</v>
      </c>
      <c r="CD30" s="3">
        <f t="shared" si="182"/>
        <v>86.666666666666671</v>
      </c>
      <c r="CE30" s="2"/>
      <c r="CF30" s="2"/>
      <c r="CG30" s="7">
        <v>0</v>
      </c>
      <c r="CH30" s="2"/>
      <c r="CI30" s="2"/>
      <c r="CJ30" s="4">
        <v>0</v>
      </c>
      <c r="CK30" s="4">
        <v>4</v>
      </c>
      <c r="CL30" s="4">
        <v>0</v>
      </c>
      <c r="CM30" s="7">
        <v>0</v>
      </c>
      <c r="CN30" s="2"/>
      <c r="CO30" s="2"/>
      <c r="CP30" s="2"/>
      <c r="CQ30" s="2"/>
      <c r="CR30" s="2"/>
      <c r="CS30" s="4">
        <v>0</v>
      </c>
      <c r="CT30" s="4">
        <v>4</v>
      </c>
      <c r="CU30" s="4">
        <v>0</v>
      </c>
      <c r="CV30" s="2"/>
      <c r="CW30" s="2"/>
      <c r="CX30" s="2"/>
      <c r="CY30" s="7">
        <v>0</v>
      </c>
      <c r="CZ30" s="4">
        <v>0</v>
      </c>
      <c r="DA30" s="4">
        <v>6</v>
      </c>
      <c r="DB30" s="4">
        <v>0</v>
      </c>
      <c r="DC30" s="2"/>
      <c r="DD30" s="2"/>
      <c r="DE30" s="7">
        <v>0</v>
      </c>
      <c r="DF30" s="4">
        <v>0</v>
      </c>
      <c r="DG30" s="4">
        <v>6</v>
      </c>
      <c r="DH30" s="4">
        <v>0</v>
      </c>
      <c r="DI30" s="2"/>
      <c r="DJ30" s="7">
        <v>0</v>
      </c>
      <c r="DK30" s="2"/>
      <c r="DL30" s="2"/>
      <c r="DM30" s="4">
        <v>0</v>
      </c>
      <c r="DN30" s="4">
        <v>6</v>
      </c>
      <c r="DO30" s="4">
        <v>0</v>
      </c>
      <c r="DP30" s="7">
        <v>0</v>
      </c>
      <c r="DQ30" s="2"/>
      <c r="DR30" s="2"/>
      <c r="DS30" s="4">
        <v>0</v>
      </c>
      <c r="DT30" s="4">
        <v>6</v>
      </c>
      <c r="DU30" s="4">
        <v>0</v>
      </c>
      <c r="DV30" s="2"/>
      <c r="DW30" s="2"/>
      <c r="DX30" s="2"/>
      <c r="DY30" s="7">
        <v>0</v>
      </c>
      <c r="DZ30" s="4">
        <v>0</v>
      </c>
      <c r="EA30" s="4">
        <v>6</v>
      </c>
      <c r="EB30" s="4">
        <v>0</v>
      </c>
      <c r="EC30" s="3">
        <v>0</v>
      </c>
      <c r="ED30" s="3">
        <v>38</v>
      </c>
      <c r="EE30" s="3">
        <v>0</v>
      </c>
      <c r="EF30" s="2"/>
      <c r="EG30" s="2"/>
      <c r="EH30" s="2"/>
      <c r="EI30" s="2"/>
      <c r="EJ30" s="2"/>
      <c r="EK30" s="2"/>
      <c r="EL30" s="2"/>
      <c r="EM30" s="2"/>
      <c r="EN30" s="6">
        <v>2</v>
      </c>
      <c r="EO30" s="2"/>
      <c r="EP30" s="4">
        <v>2</v>
      </c>
      <c r="EQ30" s="4">
        <v>2</v>
      </c>
      <c r="ER30" s="4">
        <v>100</v>
      </c>
      <c r="ES30" s="2"/>
      <c r="ET30" s="2"/>
      <c r="EU30" s="2"/>
      <c r="EV30" s="7">
        <v>0</v>
      </c>
      <c r="EW30" s="2"/>
      <c r="EX30" s="2"/>
      <c r="EY30" s="2"/>
      <c r="EZ30" s="2"/>
      <c r="FA30" s="2"/>
      <c r="FB30" s="2"/>
      <c r="FC30" s="4">
        <v>0</v>
      </c>
      <c r="FD30" s="4">
        <v>4</v>
      </c>
      <c r="FE30" s="4">
        <v>0</v>
      </c>
      <c r="FF30" s="2"/>
      <c r="FG30" s="2"/>
      <c r="FH30" s="2"/>
      <c r="FI30" s="2"/>
      <c r="FJ30" s="2"/>
      <c r="FK30" s="2"/>
      <c r="FL30" s="2"/>
      <c r="FM30" s="7">
        <v>0</v>
      </c>
      <c r="FN30" s="2"/>
      <c r="FO30" s="2"/>
      <c r="FP30" s="4">
        <v>0</v>
      </c>
      <c r="FQ30" s="4">
        <v>4</v>
      </c>
      <c r="FR30" s="4">
        <v>0</v>
      </c>
      <c r="FS30" s="2"/>
      <c r="FT30" s="2"/>
      <c r="FU30" s="2"/>
      <c r="FV30" s="7">
        <v>0</v>
      </c>
      <c r="FW30" s="2"/>
      <c r="FX30" s="2"/>
      <c r="FY30" s="2"/>
      <c r="FZ30" s="2"/>
      <c r="GA30" s="2"/>
      <c r="GB30" s="2"/>
      <c r="GC30" s="4">
        <v>0</v>
      </c>
      <c r="GD30" s="4">
        <v>4</v>
      </c>
      <c r="GE30" s="4">
        <v>0</v>
      </c>
      <c r="GF30" s="2"/>
      <c r="GG30" s="2"/>
      <c r="GH30" s="2"/>
      <c r="GI30" s="2"/>
      <c r="GJ30" s="6">
        <v>6</v>
      </c>
      <c r="GK30" s="2"/>
      <c r="GL30" s="2"/>
      <c r="GM30" s="2"/>
      <c r="GN30" s="2"/>
      <c r="GO30" s="2"/>
      <c r="GP30" s="4">
        <v>6</v>
      </c>
      <c r="GQ30" s="4">
        <v>6</v>
      </c>
      <c r="GR30" s="4">
        <v>100</v>
      </c>
      <c r="GS30" s="3">
        <v>8</v>
      </c>
      <c r="GT30" s="3">
        <v>20</v>
      </c>
      <c r="GU30" s="3">
        <v>40</v>
      </c>
      <c r="GV30" s="2"/>
      <c r="GW30" s="2"/>
      <c r="GX30" s="2"/>
      <c r="GY30" s="2"/>
      <c r="GZ30" s="2"/>
      <c r="HA30" s="6">
        <v>2</v>
      </c>
      <c r="HB30" s="2"/>
      <c r="HC30" s="2"/>
      <c r="HD30" s="2"/>
      <c r="HE30" s="2"/>
      <c r="HF30" s="4">
        <v>2</v>
      </c>
      <c r="HG30" s="4">
        <v>2</v>
      </c>
      <c r="HH30" s="4">
        <v>100</v>
      </c>
      <c r="HI30" s="2"/>
      <c r="HJ30" s="2"/>
      <c r="HK30" s="2"/>
      <c r="HL30" s="2"/>
      <c r="HM30" s="2"/>
      <c r="HN30" s="7">
        <v>0</v>
      </c>
      <c r="HO30" s="2"/>
      <c r="HP30" s="2"/>
      <c r="HQ30" s="2"/>
      <c r="HR30" s="2"/>
      <c r="HS30" s="4">
        <v>0</v>
      </c>
      <c r="HT30" s="4">
        <v>4</v>
      </c>
      <c r="HU30" s="4">
        <v>0</v>
      </c>
      <c r="HV30" s="2"/>
      <c r="HW30" s="2"/>
      <c r="HX30" s="2"/>
      <c r="HY30" s="2"/>
      <c r="HZ30" s="2"/>
      <c r="IA30" s="2"/>
      <c r="IB30" s="2"/>
      <c r="IC30" s="2"/>
      <c r="ID30" s="6">
        <v>6</v>
      </c>
      <c r="IE30" s="2"/>
      <c r="IF30" s="4">
        <v>6</v>
      </c>
      <c r="IG30" s="4">
        <v>6</v>
      </c>
      <c r="IH30" s="4">
        <v>100</v>
      </c>
      <c r="II30" s="3">
        <v>8</v>
      </c>
      <c r="IJ30" s="3">
        <v>12</v>
      </c>
      <c r="IK30" s="3">
        <v>66.67</v>
      </c>
      <c r="IL30" s="1">
        <f t="shared" si="183"/>
        <v>42</v>
      </c>
      <c r="IM30" s="1">
        <v>100</v>
      </c>
      <c r="IN30" s="1">
        <f t="shared" si="184"/>
        <v>42</v>
      </c>
    </row>
    <row r="31" spans="1:248" ht="16.350000000000001" customHeight="1" x14ac:dyDescent="0.25">
      <c r="A31" s="1">
        <v>229</v>
      </c>
      <c r="B31" s="2" t="s">
        <v>684</v>
      </c>
      <c r="C31" s="2" t="s">
        <v>91</v>
      </c>
      <c r="D31" s="2" t="s">
        <v>685</v>
      </c>
      <c r="E31" s="2" t="s">
        <v>1612</v>
      </c>
      <c r="F31" s="2" t="s">
        <v>1544</v>
      </c>
      <c r="G31" s="2"/>
      <c r="H31" s="2"/>
      <c r="I31" s="2"/>
      <c r="J31" s="2"/>
      <c r="K31" s="6">
        <v>2</v>
      </c>
      <c r="L31" s="2"/>
      <c r="M31" s="4">
        <v>2</v>
      </c>
      <c r="N31" s="4">
        <v>2</v>
      </c>
      <c r="O31" s="4">
        <v>100</v>
      </c>
      <c r="P31" s="2"/>
      <c r="Q31" s="7">
        <v>0</v>
      </c>
      <c r="R31" s="2"/>
      <c r="S31" s="2"/>
      <c r="T31" s="2"/>
      <c r="U31" s="4">
        <v>0</v>
      </c>
      <c r="V31" s="4">
        <v>2</v>
      </c>
      <c r="W31" s="4">
        <v>0</v>
      </c>
      <c r="X31" s="7">
        <v>0</v>
      </c>
      <c r="Y31" s="2"/>
      <c r="Z31" s="2"/>
      <c r="AA31" s="2"/>
      <c r="AB31" s="2"/>
      <c r="AC31" s="4">
        <v>0</v>
      </c>
      <c r="AD31" s="4">
        <v>2</v>
      </c>
      <c r="AE31" s="4">
        <v>0</v>
      </c>
      <c r="AF31" s="2"/>
      <c r="AG31" s="2"/>
      <c r="AH31" s="6">
        <v>2</v>
      </c>
      <c r="AI31" s="2"/>
      <c r="AJ31" s="4">
        <v>2</v>
      </c>
      <c r="AK31" s="4">
        <v>2</v>
      </c>
      <c r="AL31" s="4">
        <v>100</v>
      </c>
      <c r="AM31" s="6">
        <v>2</v>
      </c>
      <c r="AN31" s="2"/>
      <c r="AO31" s="2"/>
      <c r="AP31" s="2"/>
      <c r="AQ31" s="2"/>
      <c r="AR31" s="4">
        <v>2</v>
      </c>
      <c r="AS31" s="4">
        <v>2</v>
      </c>
      <c r="AT31" s="4">
        <v>100</v>
      </c>
      <c r="AU31" s="7">
        <v>0</v>
      </c>
      <c r="AV31" s="16"/>
      <c r="AW31" s="4">
        <v>0</v>
      </c>
      <c r="AX31" s="4">
        <v>4</v>
      </c>
      <c r="AY31" s="4">
        <v>0</v>
      </c>
      <c r="AZ31" s="6">
        <v>4</v>
      </c>
      <c r="BA31" s="2"/>
      <c r="BB31" s="4">
        <v>4</v>
      </c>
      <c r="BC31" s="4">
        <v>4</v>
      </c>
      <c r="BD31" s="4">
        <v>100</v>
      </c>
      <c r="BE31" s="7">
        <v>0</v>
      </c>
      <c r="BF31" s="2"/>
      <c r="BG31" s="4">
        <v>0</v>
      </c>
      <c r="BH31" s="4">
        <v>4</v>
      </c>
      <c r="BI31" s="4">
        <v>0</v>
      </c>
      <c r="BJ31" s="7">
        <v>0</v>
      </c>
      <c r="BK31" s="2"/>
      <c r="BL31" s="2"/>
      <c r="BM31" s="2"/>
      <c r="BN31" s="2"/>
      <c r="BO31" s="2"/>
      <c r="BP31" s="4">
        <v>0</v>
      </c>
      <c r="BQ31" s="4">
        <v>4</v>
      </c>
      <c r="BR31" s="4">
        <v>0</v>
      </c>
      <c r="BS31" s="2"/>
      <c r="BT31" s="2"/>
      <c r="BU31" s="2"/>
      <c r="BV31" s="2"/>
      <c r="BW31" s="6">
        <v>4</v>
      </c>
      <c r="BX31" s="2"/>
      <c r="BY31" s="4">
        <v>4</v>
      </c>
      <c r="BZ31" s="4">
        <v>4</v>
      </c>
      <c r="CA31" s="4">
        <v>100</v>
      </c>
      <c r="CB31" s="3">
        <f t="shared" si="181"/>
        <v>14</v>
      </c>
      <c r="CC31" s="3">
        <v>30</v>
      </c>
      <c r="CD31" s="3">
        <f t="shared" si="182"/>
        <v>46.666666666666664</v>
      </c>
      <c r="CE31" s="2"/>
      <c r="CF31" s="2"/>
      <c r="CG31" s="2"/>
      <c r="CH31" s="7">
        <v>0</v>
      </c>
      <c r="CI31" s="2"/>
      <c r="CJ31" s="4">
        <v>0</v>
      </c>
      <c r="CK31" s="4">
        <v>4</v>
      </c>
      <c r="CL31" s="4">
        <v>0</v>
      </c>
      <c r="CM31" s="2"/>
      <c r="CN31" s="2"/>
      <c r="CO31" s="2"/>
      <c r="CP31" s="2"/>
      <c r="CQ31" s="2"/>
      <c r="CR31" s="7">
        <v>0</v>
      </c>
      <c r="CS31" s="4">
        <v>0</v>
      </c>
      <c r="CT31" s="4">
        <v>4</v>
      </c>
      <c r="CU31" s="4">
        <v>0</v>
      </c>
      <c r="CV31" s="7">
        <v>0</v>
      </c>
      <c r="CW31" s="2"/>
      <c r="CX31" s="2"/>
      <c r="CY31" s="2"/>
      <c r="CZ31" s="4">
        <v>0</v>
      </c>
      <c r="DA31" s="4">
        <v>6</v>
      </c>
      <c r="DB31" s="4">
        <v>0</v>
      </c>
      <c r="DC31" s="2"/>
      <c r="DD31" s="7">
        <v>0</v>
      </c>
      <c r="DE31" s="2"/>
      <c r="DF31" s="4">
        <v>0</v>
      </c>
      <c r="DG31" s="4">
        <v>6</v>
      </c>
      <c r="DH31" s="4">
        <v>0</v>
      </c>
      <c r="DI31" s="7">
        <v>0</v>
      </c>
      <c r="DJ31" s="2"/>
      <c r="DK31" s="2"/>
      <c r="DL31" s="2"/>
      <c r="DM31" s="4">
        <v>0</v>
      </c>
      <c r="DN31" s="4">
        <v>6</v>
      </c>
      <c r="DO31" s="4">
        <v>0</v>
      </c>
      <c r="DP31" s="2"/>
      <c r="DQ31" s="2"/>
      <c r="DR31" s="7">
        <v>0</v>
      </c>
      <c r="DS31" s="4">
        <v>0</v>
      </c>
      <c r="DT31" s="4">
        <v>6</v>
      </c>
      <c r="DU31" s="4">
        <v>0</v>
      </c>
      <c r="DV31" s="7">
        <v>0</v>
      </c>
      <c r="DW31" s="2"/>
      <c r="DX31" s="2"/>
      <c r="DY31" s="2"/>
      <c r="DZ31" s="4">
        <v>0</v>
      </c>
      <c r="EA31" s="4">
        <v>6</v>
      </c>
      <c r="EB31" s="4">
        <v>0</v>
      </c>
      <c r="EC31" s="3">
        <v>0</v>
      </c>
      <c r="ED31" s="3">
        <v>38</v>
      </c>
      <c r="EE31" s="3">
        <v>0</v>
      </c>
      <c r="EF31" s="2"/>
      <c r="EG31" s="2"/>
      <c r="EH31" s="2"/>
      <c r="EI31" s="2"/>
      <c r="EJ31" s="2"/>
      <c r="EK31" s="2"/>
      <c r="EL31" s="6">
        <v>2</v>
      </c>
      <c r="EM31" s="2"/>
      <c r="EN31" s="2"/>
      <c r="EO31" s="2"/>
      <c r="EP31" s="4">
        <v>2</v>
      </c>
      <c r="EQ31" s="4">
        <v>2</v>
      </c>
      <c r="ER31" s="4">
        <v>100</v>
      </c>
      <c r="ES31" s="2"/>
      <c r="ET31" s="2"/>
      <c r="EU31" s="2"/>
      <c r="EV31" s="2"/>
      <c r="EW31" s="7">
        <v>0</v>
      </c>
      <c r="EX31" s="2"/>
      <c r="EY31" s="2"/>
      <c r="EZ31" s="2"/>
      <c r="FA31" s="2"/>
      <c r="FB31" s="2"/>
      <c r="FC31" s="4">
        <v>0</v>
      </c>
      <c r="FD31" s="4">
        <v>4</v>
      </c>
      <c r="FE31" s="4">
        <v>0</v>
      </c>
      <c r="FF31" s="2"/>
      <c r="FG31" s="2"/>
      <c r="FH31" s="2"/>
      <c r="FI31" s="2"/>
      <c r="FJ31" s="2"/>
      <c r="FK31" s="2"/>
      <c r="FL31" s="2"/>
      <c r="FM31" s="2"/>
      <c r="FN31" s="2"/>
      <c r="FO31" s="6">
        <v>4</v>
      </c>
      <c r="FP31" s="4">
        <v>4</v>
      </c>
      <c r="FQ31" s="4">
        <v>4</v>
      </c>
      <c r="FR31" s="4">
        <v>100</v>
      </c>
      <c r="FS31" s="2"/>
      <c r="FT31" s="2"/>
      <c r="FU31" s="2"/>
      <c r="FV31" s="2"/>
      <c r="FW31" s="2"/>
      <c r="FX31" s="2"/>
      <c r="FY31" s="2"/>
      <c r="FZ31" s="2"/>
      <c r="GA31" s="2"/>
      <c r="GB31" s="7">
        <v>0</v>
      </c>
      <c r="GC31" s="4">
        <v>0</v>
      </c>
      <c r="GD31" s="4">
        <v>4</v>
      </c>
      <c r="GE31" s="4">
        <v>0</v>
      </c>
      <c r="GF31" s="2"/>
      <c r="GG31" s="2"/>
      <c r="GH31" s="8">
        <v>2</v>
      </c>
      <c r="GI31" s="2"/>
      <c r="GJ31" s="2"/>
      <c r="GK31" s="2"/>
      <c r="GL31" s="2"/>
      <c r="GM31" s="2"/>
      <c r="GN31" s="2"/>
      <c r="GO31" s="2"/>
      <c r="GP31" s="4">
        <v>2</v>
      </c>
      <c r="GQ31" s="4">
        <v>6</v>
      </c>
      <c r="GR31" s="4">
        <v>33.33</v>
      </c>
      <c r="GS31" s="3">
        <v>8</v>
      </c>
      <c r="GT31" s="3">
        <v>20</v>
      </c>
      <c r="GU31" s="3">
        <v>40</v>
      </c>
      <c r="GV31" s="2"/>
      <c r="GW31" s="7">
        <v>0</v>
      </c>
      <c r="GX31" s="2"/>
      <c r="GY31" s="2"/>
      <c r="GZ31" s="2"/>
      <c r="HA31" s="2"/>
      <c r="HB31" s="2"/>
      <c r="HC31" s="2"/>
      <c r="HD31" s="2"/>
      <c r="HE31" s="2"/>
      <c r="HF31" s="4">
        <v>0</v>
      </c>
      <c r="HG31" s="4">
        <v>2</v>
      </c>
      <c r="HH31" s="4">
        <v>0</v>
      </c>
      <c r="HI31" s="2"/>
      <c r="HJ31" s="2"/>
      <c r="HK31" s="2"/>
      <c r="HL31" s="2"/>
      <c r="HM31" s="2"/>
      <c r="HN31" s="2"/>
      <c r="HO31" s="2"/>
      <c r="HP31" s="2"/>
      <c r="HQ31" s="6">
        <v>4</v>
      </c>
      <c r="HR31" s="2"/>
      <c r="HS31" s="4">
        <v>4</v>
      </c>
      <c r="HT31" s="4">
        <v>4</v>
      </c>
      <c r="HU31" s="4">
        <v>100</v>
      </c>
      <c r="HV31" s="2"/>
      <c r="HW31" s="2"/>
      <c r="HX31" s="2"/>
      <c r="HY31" s="2"/>
      <c r="HZ31" s="2"/>
      <c r="IA31" s="7">
        <v>0</v>
      </c>
      <c r="IB31" s="2"/>
      <c r="IC31" s="2"/>
      <c r="ID31" s="2"/>
      <c r="IE31" s="2"/>
      <c r="IF31" s="4">
        <v>0</v>
      </c>
      <c r="IG31" s="4">
        <v>6</v>
      </c>
      <c r="IH31" s="4">
        <v>0</v>
      </c>
      <c r="II31" s="3">
        <v>4</v>
      </c>
      <c r="IJ31" s="3">
        <v>12</v>
      </c>
      <c r="IK31" s="3">
        <v>33.33</v>
      </c>
      <c r="IL31" s="1">
        <f t="shared" si="183"/>
        <v>26</v>
      </c>
      <c r="IM31" s="1">
        <v>100</v>
      </c>
      <c r="IN31" s="1">
        <f t="shared" si="184"/>
        <v>26</v>
      </c>
    </row>
    <row r="32" spans="1:248" ht="16.350000000000001" customHeight="1" x14ac:dyDescent="0.25">
      <c r="A32" s="1">
        <v>3775</v>
      </c>
      <c r="B32" s="2" t="s">
        <v>63</v>
      </c>
      <c r="C32" s="2" t="s">
        <v>49</v>
      </c>
      <c r="D32" s="2" t="s">
        <v>64</v>
      </c>
      <c r="E32" s="2" t="s">
        <v>1613</v>
      </c>
      <c r="F32" s="2" t="s">
        <v>1548</v>
      </c>
      <c r="G32" s="2"/>
      <c r="H32" s="2"/>
      <c r="I32" s="6">
        <v>2</v>
      </c>
      <c r="J32" s="2"/>
      <c r="K32" s="2"/>
      <c r="L32" s="2"/>
      <c r="M32" s="4">
        <v>2</v>
      </c>
      <c r="N32" s="4">
        <v>2</v>
      </c>
      <c r="O32" s="4">
        <v>100</v>
      </c>
      <c r="P32" s="2"/>
      <c r="Q32" s="7">
        <v>0</v>
      </c>
      <c r="R32" s="2"/>
      <c r="S32" s="2"/>
      <c r="T32" s="2"/>
      <c r="U32" s="4">
        <v>0</v>
      </c>
      <c r="V32" s="4">
        <v>2</v>
      </c>
      <c r="W32" s="4">
        <v>0</v>
      </c>
      <c r="X32" s="2"/>
      <c r="Y32" s="2"/>
      <c r="Z32" s="2"/>
      <c r="AA32" s="6">
        <v>2</v>
      </c>
      <c r="AB32" s="2"/>
      <c r="AC32" s="4">
        <v>2</v>
      </c>
      <c r="AD32" s="4">
        <v>2</v>
      </c>
      <c r="AE32" s="4">
        <v>100</v>
      </c>
      <c r="AF32" s="2"/>
      <c r="AG32" s="6">
        <v>2</v>
      </c>
      <c r="AH32" s="2"/>
      <c r="AI32" s="2"/>
      <c r="AJ32" s="4">
        <v>2</v>
      </c>
      <c r="AK32" s="4">
        <v>2</v>
      </c>
      <c r="AL32" s="4">
        <v>100</v>
      </c>
      <c r="AM32" s="6">
        <v>2</v>
      </c>
      <c r="AN32" s="2"/>
      <c r="AO32" s="2"/>
      <c r="AP32" s="2"/>
      <c r="AQ32" s="2"/>
      <c r="AR32" s="4">
        <v>2</v>
      </c>
      <c r="AS32" s="4">
        <v>2</v>
      </c>
      <c r="AT32" s="4">
        <v>100</v>
      </c>
      <c r="AU32" s="6">
        <v>4</v>
      </c>
      <c r="AV32" s="16"/>
      <c r="AW32" s="4">
        <v>4</v>
      </c>
      <c r="AX32" s="4">
        <v>4</v>
      </c>
      <c r="AY32" s="4">
        <v>100</v>
      </c>
      <c r="AZ32" s="7">
        <v>0</v>
      </c>
      <c r="BA32" s="2"/>
      <c r="BB32" s="4">
        <v>0</v>
      </c>
      <c r="BC32" s="4">
        <v>4</v>
      </c>
      <c r="BD32" s="4">
        <v>0</v>
      </c>
      <c r="BE32" s="6">
        <v>4</v>
      </c>
      <c r="BF32" s="2"/>
      <c r="BG32" s="4">
        <v>4</v>
      </c>
      <c r="BH32" s="4">
        <v>4</v>
      </c>
      <c r="BI32" s="4">
        <v>100</v>
      </c>
      <c r="BJ32" s="2"/>
      <c r="BK32" s="7">
        <v>0</v>
      </c>
      <c r="BL32" s="2"/>
      <c r="BM32" s="2"/>
      <c r="BN32" s="2"/>
      <c r="BO32" s="2"/>
      <c r="BP32" s="4">
        <v>0</v>
      </c>
      <c r="BQ32" s="4">
        <v>4</v>
      </c>
      <c r="BR32" s="4">
        <v>0</v>
      </c>
      <c r="BS32" s="2"/>
      <c r="BT32" s="2"/>
      <c r="BU32" s="2"/>
      <c r="BV32" s="2"/>
      <c r="BW32" s="2"/>
      <c r="BX32" s="6">
        <v>4</v>
      </c>
      <c r="BY32" s="4">
        <v>4</v>
      </c>
      <c r="BZ32" s="4">
        <v>4</v>
      </c>
      <c r="CA32" s="4">
        <v>100</v>
      </c>
      <c r="CB32" s="3">
        <f t="shared" si="181"/>
        <v>20</v>
      </c>
      <c r="CC32" s="3">
        <v>30</v>
      </c>
      <c r="CD32" s="3">
        <f t="shared" si="182"/>
        <v>66.666666666666657</v>
      </c>
      <c r="CE32" s="2"/>
      <c r="CF32" s="2"/>
      <c r="CG32" s="7">
        <v>0</v>
      </c>
      <c r="CH32" s="2"/>
      <c r="CI32" s="2"/>
      <c r="CJ32" s="4">
        <v>0</v>
      </c>
      <c r="CK32" s="4">
        <v>4</v>
      </c>
      <c r="CL32" s="4">
        <v>0</v>
      </c>
      <c r="CM32" s="2"/>
      <c r="CN32" s="7">
        <v>0</v>
      </c>
      <c r="CO32" s="2"/>
      <c r="CP32" s="2"/>
      <c r="CQ32" s="2"/>
      <c r="CR32" s="2"/>
      <c r="CS32" s="4">
        <v>0</v>
      </c>
      <c r="CT32" s="4">
        <v>4</v>
      </c>
      <c r="CU32" s="4">
        <v>0</v>
      </c>
      <c r="CV32" s="7">
        <v>0</v>
      </c>
      <c r="CW32" s="2"/>
      <c r="CX32" s="2"/>
      <c r="CY32" s="2"/>
      <c r="CZ32" s="4">
        <v>0</v>
      </c>
      <c r="DA32" s="4">
        <v>6</v>
      </c>
      <c r="DB32" s="4">
        <v>0</v>
      </c>
      <c r="DC32" s="7">
        <v>0</v>
      </c>
      <c r="DD32" s="2"/>
      <c r="DE32" s="2"/>
      <c r="DF32" s="4">
        <v>0</v>
      </c>
      <c r="DG32" s="4">
        <v>6</v>
      </c>
      <c r="DH32" s="4">
        <v>0</v>
      </c>
      <c r="DI32" s="2"/>
      <c r="DJ32" s="2"/>
      <c r="DK32" s="2"/>
      <c r="DL32" s="9">
        <v>0</v>
      </c>
      <c r="DM32" s="4">
        <v>0</v>
      </c>
      <c r="DN32" s="4">
        <v>6</v>
      </c>
      <c r="DO32" s="4">
        <v>0</v>
      </c>
      <c r="DP32" s="9">
        <v>0</v>
      </c>
      <c r="DQ32" s="2"/>
      <c r="DR32" s="2"/>
      <c r="DS32" s="4">
        <v>0</v>
      </c>
      <c r="DT32" s="4">
        <v>6</v>
      </c>
      <c r="DU32" s="4">
        <v>0</v>
      </c>
      <c r="DV32" s="2"/>
      <c r="DW32" s="2"/>
      <c r="DX32" s="2"/>
      <c r="DY32" s="7">
        <v>0</v>
      </c>
      <c r="DZ32" s="4">
        <v>0</v>
      </c>
      <c r="EA32" s="4">
        <v>6</v>
      </c>
      <c r="EB32" s="4">
        <v>0</v>
      </c>
      <c r="EC32" s="3">
        <v>0</v>
      </c>
      <c r="ED32" s="3">
        <v>38</v>
      </c>
      <c r="EE32" s="3">
        <v>0</v>
      </c>
      <c r="EF32" s="2"/>
      <c r="EG32" s="2"/>
      <c r="EH32" s="2"/>
      <c r="EI32" s="2"/>
      <c r="EJ32" s="2"/>
      <c r="EK32" s="6">
        <v>2</v>
      </c>
      <c r="EL32" s="2"/>
      <c r="EM32" s="2"/>
      <c r="EN32" s="2"/>
      <c r="EO32" s="2"/>
      <c r="EP32" s="4">
        <v>2</v>
      </c>
      <c r="EQ32" s="4">
        <v>2</v>
      </c>
      <c r="ER32" s="4">
        <v>100</v>
      </c>
      <c r="ES32" s="2"/>
      <c r="ET32" s="2"/>
      <c r="EU32" s="2"/>
      <c r="EV32" s="2"/>
      <c r="EW32" s="2"/>
      <c r="EX32" s="2"/>
      <c r="EY32" s="2"/>
      <c r="EZ32" s="2"/>
      <c r="FA32" s="7">
        <v>0</v>
      </c>
      <c r="FB32" s="2"/>
      <c r="FC32" s="4">
        <v>0</v>
      </c>
      <c r="FD32" s="4">
        <v>4</v>
      </c>
      <c r="FE32" s="4">
        <v>0</v>
      </c>
      <c r="FF32" s="2"/>
      <c r="FG32" s="2"/>
      <c r="FH32" s="2"/>
      <c r="FI32" s="2"/>
      <c r="FJ32" s="2"/>
      <c r="FK32" s="2"/>
      <c r="FL32" s="6">
        <v>4</v>
      </c>
      <c r="FM32" s="2"/>
      <c r="FN32" s="2"/>
      <c r="FO32" s="2"/>
      <c r="FP32" s="4">
        <v>4</v>
      </c>
      <c r="FQ32" s="4">
        <v>4</v>
      </c>
      <c r="FR32" s="4">
        <v>100</v>
      </c>
      <c r="FS32" s="2"/>
      <c r="FT32" s="2"/>
      <c r="FU32" s="2"/>
      <c r="FV32" s="2"/>
      <c r="FW32" s="2"/>
      <c r="FX32" s="2"/>
      <c r="FY32" s="2"/>
      <c r="FZ32" s="2"/>
      <c r="GA32" s="7">
        <v>0</v>
      </c>
      <c r="GB32" s="2"/>
      <c r="GC32" s="4">
        <v>0</v>
      </c>
      <c r="GD32" s="4">
        <v>4</v>
      </c>
      <c r="GE32" s="4">
        <v>0</v>
      </c>
      <c r="GF32" s="2"/>
      <c r="GG32" s="2"/>
      <c r="GH32" s="2"/>
      <c r="GI32" s="2"/>
      <c r="GJ32" s="2"/>
      <c r="GK32" s="6">
        <v>6</v>
      </c>
      <c r="GL32" s="2"/>
      <c r="GM32" s="2"/>
      <c r="GN32" s="2"/>
      <c r="GO32" s="2"/>
      <c r="GP32" s="4">
        <v>6</v>
      </c>
      <c r="GQ32" s="4">
        <v>6</v>
      </c>
      <c r="GR32" s="4">
        <v>100</v>
      </c>
      <c r="GS32" s="3">
        <v>12</v>
      </c>
      <c r="GT32" s="3">
        <v>20</v>
      </c>
      <c r="GU32" s="3">
        <v>60</v>
      </c>
      <c r="GV32" s="6">
        <v>2</v>
      </c>
      <c r="GW32" s="2"/>
      <c r="GX32" s="2"/>
      <c r="GY32" s="2"/>
      <c r="GZ32" s="2"/>
      <c r="HA32" s="2"/>
      <c r="HB32" s="2"/>
      <c r="HC32" s="2"/>
      <c r="HD32" s="2"/>
      <c r="HE32" s="2"/>
      <c r="HF32" s="4">
        <v>2</v>
      </c>
      <c r="HG32" s="4">
        <v>2</v>
      </c>
      <c r="HH32" s="4">
        <v>100</v>
      </c>
      <c r="HI32" s="2"/>
      <c r="HJ32" s="2"/>
      <c r="HK32" s="2"/>
      <c r="HL32" s="2"/>
      <c r="HM32" s="6">
        <v>4</v>
      </c>
      <c r="HN32" s="2"/>
      <c r="HO32" s="2"/>
      <c r="HP32" s="2"/>
      <c r="HQ32" s="2"/>
      <c r="HR32" s="2"/>
      <c r="HS32" s="4">
        <v>4</v>
      </c>
      <c r="HT32" s="4">
        <v>4</v>
      </c>
      <c r="HU32" s="4">
        <v>100</v>
      </c>
      <c r="HV32" s="7">
        <v>0</v>
      </c>
      <c r="HW32" s="2"/>
      <c r="HX32" s="2"/>
      <c r="HY32" s="2"/>
      <c r="HZ32" s="2"/>
      <c r="IA32" s="2"/>
      <c r="IB32" s="2"/>
      <c r="IC32" s="2"/>
      <c r="ID32" s="2"/>
      <c r="IE32" s="2"/>
      <c r="IF32" s="4">
        <v>0</v>
      </c>
      <c r="IG32" s="4">
        <v>6</v>
      </c>
      <c r="IH32" s="4">
        <v>0</v>
      </c>
      <c r="II32" s="3">
        <v>6</v>
      </c>
      <c r="IJ32" s="3">
        <v>12</v>
      </c>
      <c r="IK32" s="3">
        <v>50</v>
      </c>
      <c r="IL32" s="1">
        <f t="shared" si="183"/>
        <v>38</v>
      </c>
      <c r="IM32" s="1">
        <v>100</v>
      </c>
      <c r="IN32" s="1">
        <f t="shared" si="184"/>
        <v>38</v>
      </c>
    </row>
    <row r="33" spans="1:248" ht="16.350000000000001" customHeight="1" x14ac:dyDescent="0.25">
      <c r="A33" s="1">
        <v>454</v>
      </c>
      <c r="B33" s="2" t="s">
        <v>758</v>
      </c>
      <c r="C33" s="2" t="s">
        <v>759</v>
      </c>
      <c r="D33" s="2" t="s">
        <v>681</v>
      </c>
      <c r="E33" s="2" t="s">
        <v>1614</v>
      </c>
      <c r="F33" s="2" t="s">
        <v>1549</v>
      </c>
      <c r="G33" s="6">
        <v>2</v>
      </c>
      <c r="H33" s="2"/>
      <c r="I33" s="2"/>
      <c r="J33" s="2"/>
      <c r="K33" s="2"/>
      <c r="L33" s="2"/>
      <c r="M33" s="4">
        <v>2</v>
      </c>
      <c r="N33" s="4">
        <v>2</v>
      </c>
      <c r="O33" s="4">
        <v>100</v>
      </c>
      <c r="P33" s="7">
        <v>0</v>
      </c>
      <c r="Q33" s="2"/>
      <c r="R33" s="2"/>
      <c r="S33" s="2"/>
      <c r="T33" s="2"/>
      <c r="U33" s="4">
        <v>0</v>
      </c>
      <c r="V33" s="4">
        <v>2</v>
      </c>
      <c r="W33" s="4">
        <v>0</v>
      </c>
      <c r="X33" s="2"/>
      <c r="Y33" s="7">
        <v>0</v>
      </c>
      <c r="Z33" s="2"/>
      <c r="AA33" s="2"/>
      <c r="AB33" s="2"/>
      <c r="AC33" s="4">
        <v>0</v>
      </c>
      <c r="AD33" s="4">
        <v>2</v>
      </c>
      <c r="AE33" s="4">
        <v>0</v>
      </c>
      <c r="AF33" s="2"/>
      <c r="AG33" s="2"/>
      <c r="AH33" s="2"/>
      <c r="AI33" s="6">
        <v>2</v>
      </c>
      <c r="AJ33" s="4">
        <v>2</v>
      </c>
      <c r="AK33" s="4">
        <v>2</v>
      </c>
      <c r="AL33" s="4">
        <v>100</v>
      </c>
      <c r="AM33" s="2"/>
      <c r="AN33" s="6">
        <v>2</v>
      </c>
      <c r="AO33" s="2"/>
      <c r="AP33" s="2"/>
      <c r="AQ33" s="2"/>
      <c r="AR33" s="4">
        <v>2</v>
      </c>
      <c r="AS33" s="4">
        <v>2</v>
      </c>
      <c r="AT33" s="4">
        <v>100</v>
      </c>
      <c r="AU33" s="16"/>
      <c r="AV33" s="6">
        <v>4</v>
      </c>
      <c r="AW33" s="4">
        <v>4</v>
      </c>
      <c r="AX33" s="4">
        <v>4</v>
      </c>
      <c r="AY33" s="4">
        <v>100</v>
      </c>
      <c r="AZ33" s="6">
        <v>4</v>
      </c>
      <c r="BA33" s="2"/>
      <c r="BB33" s="4">
        <v>4</v>
      </c>
      <c r="BC33" s="4">
        <v>4</v>
      </c>
      <c r="BD33" s="4">
        <v>100</v>
      </c>
      <c r="BE33" s="2"/>
      <c r="BF33" s="7">
        <v>0</v>
      </c>
      <c r="BG33" s="4">
        <v>0</v>
      </c>
      <c r="BH33" s="4">
        <v>4</v>
      </c>
      <c r="BI33" s="4">
        <v>0</v>
      </c>
      <c r="BJ33" s="2"/>
      <c r="BK33" s="2"/>
      <c r="BL33" s="2"/>
      <c r="BM33" s="2"/>
      <c r="BN33" s="2"/>
      <c r="BO33" s="6">
        <v>4</v>
      </c>
      <c r="BP33" s="4">
        <v>4</v>
      </c>
      <c r="BQ33" s="4">
        <v>4</v>
      </c>
      <c r="BR33" s="4">
        <v>100</v>
      </c>
      <c r="BS33" s="2"/>
      <c r="BT33" s="2"/>
      <c r="BU33" s="2"/>
      <c r="BV33" s="6">
        <v>4</v>
      </c>
      <c r="BW33" s="2"/>
      <c r="BX33" s="2"/>
      <c r="BY33" s="4">
        <v>4</v>
      </c>
      <c r="BZ33" s="4">
        <v>4</v>
      </c>
      <c r="CA33" s="4">
        <v>100</v>
      </c>
      <c r="CB33" s="3">
        <f t="shared" si="181"/>
        <v>22</v>
      </c>
      <c r="CC33" s="3">
        <v>30</v>
      </c>
      <c r="CD33" s="3">
        <f t="shared" si="182"/>
        <v>73.333333333333329</v>
      </c>
      <c r="CE33" s="2"/>
      <c r="CF33" s="2"/>
      <c r="CG33" s="2"/>
      <c r="CH33" s="2"/>
      <c r="CI33" s="7">
        <v>0</v>
      </c>
      <c r="CJ33" s="4">
        <v>0</v>
      </c>
      <c r="CK33" s="4">
        <v>4</v>
      </c>
      <c r="CL33" s="4">
        <v>0</v>
      </c>
      <c r="CM33" s="2"/>
      <c r="CN33" s="7">
        <v>0</v>
      </c>
      <c r="CO33" s="2"/>
      <c r="CP33" s="2"/>
      <c r="CQ33" s="2"/>
      <c r="CR33" s="2"/>
      <c r="CS33" s="4">
        <v>0</v>
      </c>
      <c r="CT33" s="4">
        <v>4</v>
      </c>
      <c r="CU33" s="4">
        <v>0</v>
      </c>
      <c r="CV33" s="2"/>
      <c r="CW33" s="2"/>
      <c r="CX33" s="2"/>
      <c r="CY33" s="7">
        <v>0</v>
      </c>
      <c r="CZ33" s="4">
        <v>0</v>
      </c>
      <c r="DA33" s="4">
        <v>6</v>
      </c>
      <c r="DB33" s="4">
        <v>0</v>
      </c>
      <c r="DC33" s="7">
        <v>0</v>
      </c>
      <c r="DD33" s="2"/>
      <c r="DE33" s="2"/>
      <c r="DF33" s="4">
        <v>0</v>
      </c>
      <c r="DG33" s="4">
        <v>6</v>
      </c>
      <c r="DH33" s="4">
        <v>0</v>
      </c>
      <c r="DI33" s="2"/>
      <c r="DJ33" s="7">
        <v>0</v>
      </c>
      <c r="DK33" s="2"/>
      <c r="DL33" s="2"/>
      <c r="DM33" s="4">
        <v>0</v>
      </c>
      <c r="DN33" s="4">
        <v>6</v>
      </c>
      <c r="DO33" s="4">
        <v>0</v>
      </c>
      <c r="DP33" s="7">
        <v>0</v>
      </c>
      <c r="DQ33" s="2"/>
      <c r="DR33" s="2"/>
      <c r="DS33" s="4">
        <v>0</v>
      </c>
      <c r="DT33" s="4">
        <v>6</v>
      </c>
      <c r="DU33" s="4">
        <v>0</v>
      </c>
      <c r="DV33" s="2"/>
      <c r="DW33" s="2"/>
      <c r="DX33" s="7">
        <v>0</v>
      </c>
      <c r="DY33" s="2"/>
      <c r="DZ33" s="4">
        <v>0</v>
      </c>
      <c r="EA33" s="4">
        <v>6</v>
      </c>
      <c r="EB33" s="4">
        <v>0</v>
      </c>
      <c r="EC33" s="3">
        <v>0</v>
      </c>
      <c r="ED33" s="3">
        <v>38</v>
      </c>
      <c r="EE33" s="3">
        <v>0</v>
      </c>
      <c r="EF33" s="2"/>
      <c r="EG33" s="2"/>
      <c r="EH33" s="2"/>
      <c r="EI33" s="2"/>
      <c r="EJ33" s="2"/>
      <c r="EK33" s="6">
        <v>2</v>
      </c>
      <c r="EL33" s="2"/>
      <c r="EM33" s="2"/>
      <c r="EN33" s="2"/>
      <c r="EO33" s="2"/>
      <c r="EP33" s="4">
        <v>2</v>
      </c>
      <c r="EQ33" s="4">
        <v>2</v>
      </c>
      <c r="ER33" s="4">
        <v>100</v>
      </c>
      <c r="ES33" s="7">
        <v>0</v>
      </c>
      <c r="ET33" s="2"/>
      <c r="EU33" s="2"/>
      <c r="EV33" s="2"/>
      <c r="EW33" s="2"/>
      <c r="EX33" s="2"/>
      <c r="EY33" s="2"/>
      <c r="EZ33" s="2"/>
      <c r="FA33" s="2"/>
      <c r="FB33" s="2"/>
      <c r="FC33" s="4">
        <v>0</v>
      </c>
      <c r="FD33" s="4">
        <v>4</v>
      </c>
      <c r="FE33" s="4">
        <v>0</v>
      </c>
      <c r="FF33" s="2"/>
      <c r="FG33" s="2"/>
      <c r="FH33" s="2"/>
      <c r="FI33" s="2"/>
      <c r="FJ33" s="2"/>
      <c r="FK33" s="2"/>
      <c r="FL33" s="6">
        <v>4</v>
      </c>
      <c r="FM33" s="2"/>
      <c r="FN33" s="2"/>
      <c r="FO33" s="2"/>
      <c r="FP33" s="4">
        <v>4</v>
      </c>
      <c r="FQ33" s="4">
        <v>4</v>
      </c>
      <c r="FR33" s="4">
        <v>100</v>
      </c>
      <c r="FS33" s="7">
        <v>0</v>
      </c>
      <c r="FT33" s="2"/>
      <c r="FU33" s="2"/>
      <c r="FV33" s="2"/>
      <c r="FW33" s="2"/>
      <c r="FX33" s="2"/>
      <c r="FY33" s="2"/>
      <c r="FZ33" s="2"/>
      <c r="GA33" s="2"/>
      <c r="GB33" s="2"/>
      <c r="GC33" s="4">
        <v>0</v>
      </c>
      <c r="GD33" s="4">
        <v>4</v>
      </c>
      <c r="GE33" s="4">
        <v>0</v>
      </c>
      <c r="GF33" s="2"/>
      <c r="GG33" s="2"/>
      <c r="GH33" s="2"/>
      <c r="GI33" s="2"/>
      <c r="GJ33" s="2"/>
      <c r="GK33" s="2"/>
      <c r="GL33" s="2"/>
      <c r="GM33" s="2"/>
      <c r="GN33" s="2"/>
      <c r="GO33" s="6">
        <v>6</v>
      </c>
      <c r="GP33" s="4">
        <v>6</v>
      </c>
      <c r="GQ33" s="4">
        <v>6</v>
      </c>
      <c r="GR33" s="4">
        <v>100</v>
      </c>
      <c r="GS33" s="3">
        <v>12</v>
      </c>
      <c r="GT33" s="3">
        <v>20</v>
      </c>
      <c r="GU33" s="3">
        <v>60</v>
      </c>
      <c r="GV33" s="2"/>
      <c r="GW33" s="2"/>
      <c r="GX33" s="6">
        <v>2</v>
      </c>
      <c r="GY33" s="2"/>
      <c r="GZ33" s="2"/>
      <c r="HA33" s="2"/>
      <c r="HB33" s="2"/>
      <c r="HC33" s="2"/>
      <c r="HD33" s="2"/>
      <c r="HE33" s="2"/>
      <c r="HF33" s="4">
        <v>2</v>
      </c>
      <c r="HG33" s="4">
        <v>2</v>
      </c>
      <c r="HH33" s="4">
        <v>100</v>
      </c>
      <c r="HI33" s="2"/>
      <c r="HJ33" s="2"/>
      <c r="HK33" s="2"/>
      <c r="HL33" s="2"/>
      <c r="HM33" s="2"/>
      <c r="HN33" s="2"/>
      <c r="HO33" s="7">
        <v>0</v>
      </c>
      <c r="HP33" s="2"/>
      <c r="HQ33" s="2"/>
      <c r="HR33" s="2"/>
      <c r="HS33" s="4">
        <v>0</v>
      </c>
      <c r="HT33" s="4">
        <v>4</v>
      </c>
      <c r="HU33" s="4">
        <v>0</v>
      </c>
      <c r="HV33" s="2"/>
      <c r="HW33" s="6">
        <v>6</v>
      </c>
      <c r="HX33" s="2"/>
      <c r="HY33" s="2"/>
      <c r="HZ33" s="2"/>
      <c r="IA33" s="2"/>
      <c r="IB33" s="2"/>
      <c r="IC33" s="2"/>
      <c r="ID33" s="2"/>
      <c r="IE33" s="2"/>
      <c r="IF33" s="4">
        <v>6</v>
      </c>
      <c r="IG33" s="4">
        <v>6</v>
      </c>
      <c r="IH33" s="4">
        <v>100</v>
      </c>
      <c r="II33" s="3">
        <v>8</v>
      </c>
      <c r="IJ33" s="3">
        <v>12</v>
      </c>
      <c r="IK33" s="3">
        <v>66.67</v>
      </c>
      <c r="IL33" s="1">
        <f t="shared" si="183"/>
        <v>42</v>
      </c>
      <c r="IM33" s="1">
        <v>100</v>
      </c>
      <c r="IN33" s="1">
        <f t="shared" si="184"/>
        <v>42</v>
      </c>
    </row>
    <row r="34" spans="1:248" ht="16.350000000000001" customHeight="1" x14ac:dyDescent="0.25">
      <c r="A34" s="1">
        <v>536</v>
      </c>
      <c r="B34" s="2" t="s">
        <v>758</v>
      </c>
      <c r="C34" s="2" t="s">
        <v>74</v>
      </c>
      <c r="D34" s="2" t="s">
        <v>62</v>
      </c>
      <c r="E34" s="2" t="s">
        <v>1615</v>
      </c>
      <c r="F34" s="2" t="s">
        <v>1550</v>
      </c>
      <c r="G34" s="2"/>
      <c r="H34" s="2"/>
      <c r="I34" s="6">
        <v>2</v>
      </c>
      <c r="J34" s="2"/>
      <c r="K34" s="2"/>
      <c r="L34" s="2"/>
      <c r="M34" s="4">
        <v>2</v>
      </c>
      <c r="N34" s="4">
        <v>2</v>
      </c>
      <c r="O34" s="4">
        <v>100</v>
      </c>
      <c r="P34" s="2"/>
      <c r="Q34" s="2"/>
      <c r="R34" s="2"/>
      <c r="S34" s="7">
        <v>0</v>
      </c>
      <c r="T34" s="2"/>
      <c r="U34" s="4">
        <v>0</v>
      </c>
      <c r="V34" s="4">
        <v>2</v>
      </c>
      <c r="W34" s="4">
        <v>0</v>
      </c>
      <c r="X34" s="2"/>
      <c r="Y34" s="2"/>
      <c r="Z34" s="6">
        <v>2</v>
      </c>
      <c r="AA34" s="2"/>
      <c r="AB34" s="2"/>
      <c r="AC34" s="4">
        <v>2</v>
      </c>
      <c r="AD34" s="4">
        <v>2</v>
      </c>
      <c r="AE34" s="4">
        <v>100</v>
      </c>
      <c r="AF34" s="2"/>
      <c r="AG34" s="6">
        <v>2</v>
      </c>
      <c r="AH34" s="2"/>
      <c r="AI34" s="2"/>
      <c r="AJ34" s="4">
        <v>2</v>
      </c>
      <c r="AK34" s="4">
        <v>2</v>
      </c>
      <c r="AL34" s="4">
        <v>100</v>
      </c>
      <c r="AM34" s="2"/>
      <c r="AN34" s="2"/>
      <c r="AO34" s="2"/>
      <c r="AP34" s="6">
        <v>2</v>
      </c>
      <c r="AQ34" s="2"/>
      <c r="AR34" s="4">
        <v>2</v>
      </c>
      <c r="AS34" s="4">
        <v>2</v>
      </c>
      <c r="AT34" s="4">
        <v>100</v>
      </c>
      <c r="AU34" s="16"/>
      <c r="AV34" s="7">
        <v>0</v>
      </c>
      <c r="AW34" s="4">
        <v>0</v>
      </c>
      <c r="AX34" s="4">
        <v>4</v>
      </c>
      <c r="AY34" s="4">
        <v>0</v>
      </c>
      <c r="AZ34" s="2"/>
      <c r="BA34" s="6">
        <v>4</v>
      </c>
      <c r="BB34" s="4">
        <v>4</v>
      </c>
      <c r="BC34" s="4">
        <v>4</v>
      </c>
      <c r="BD34" s="4">
        <v>100</v>
      </c>
      <c r="BE34" s="2"/>
      <c r="BF34" s="7">
        <v>0</v>
      </c>
      <c r="BG34" s="4">
        <v>0</v>
      </c>
      <c r="BH34" s="4">
        <v>4</v>
      </c>
      <c r="BI34" s="4">
        <v>0</v>
      </c>
      <c r="BJ34" s="7">
        <v>0</v>
      </c>
      <c r="BK34" s="2"/>
      <c r="BL34" s="2"/>
      <c r="BM34" s="2"/>
      <c r="BN34" s="2"/>
      <c r="BO34" s="2"/>
      <c r="BP34" s="4">
        <v>0</v>
      </c>
      <c r="BQ34" s="4">
        <v>4</v>
      </c>
      <c r="BR34" s="4">
        <v>0</v>
      </c>
      <c r="BS34" s="6">
        <v>4</v>
      </c>
      <c r="BT34" s="2"/>
      <c r="BU34" s="2"/>
      <c r="BV34" s="2"/>
      <c r="BW34" s="2"/>
      <c r="BX34" s="2"/>
      <c r="BY34" s="4">
        <v>4</v>
      </c>
      <c r="BZ34" s="4">
        <v>4</v>
      </c>
      <c r="CA34" s="4">
        <v>100</v>
      </c>
      <c r="CB34" s="3">
        <f t="shared" si="181"/>
        <v>16</v>
      </c>
      <c r="CC34" s="3">
        <v>30</v>
      </c>
      <c r="CD34" s="3">
        <f t="shared" si="182"/>
        <v>53.333333333333336</v>
      </c>
      <c r="CE34" s="2"/>
      <c r="CF34" s="7">
        <v>0</v>
      </c>
      <c r="CG34" s="2"/>
      <c r="CH34" s="2"/>
      <c r="CI34" s="2"/>
      <c r="CJ34" s="4">
        <v>0</v>
      </c>
      <c r="CK34" s="4">
        <v>4</v>
      </c>
      <c r="CL34" s="4">
        <v>0</v>
      </c>
      <c r="CM34" s="7">
        <v>0</v>
      </c>
      <c r="CN34" s="2"/>
      <c r="CO34" s="2"/>
      <c r="CP34" s="2"/>
      <c r="CQ34" s="2"/>
      <c r="CR34" s="2"/>
      <c r="CS34" s="4">
        <v>0</v>
      </c>
      <c r="CT34" s="4">
        <v>4</v>
      </c>
      <c r="CU34" s="4">
        <v>0</v>
      </c>
      <c r="CV34" s="2"/>
      <c r="CW34" s="2"/>
      <c r="CX34" s="2"/>
      <c r="CY34" s="7">
        <v>0</v>
      </c>
      <c r="CZ34" s="4">
        <v>0</v>
      </c>
      <c r="DA34" s="4">
        <v>6</v>
      </c>
      <c r="DB34" s="4">
        <v>0</v>
      </c>
      <c r="DC34" s="7">
        <v>0</v>
      </c>
      <c r="DD34" s="2"/>
      <c r="DE34" s="2"/>
      <c r="DF34" s="4">
        <v>0</v>
      </c>
      <c r="DG34" s="4">
        <v>6</v>
      </c>
      <c r="DH34" s="4">
        <v>0</v>
      </c>
      <c r="DI34" s="2"/>
      <c r="DJ34" s="2"/>
      <c r="DK34" s="6">
        <v>6</v>
      </c>
      <c r="DL34" s="2"/>
      <c r="DM34" s="4">
        <v>6</v>
      </c>
      <c r="DN34" s="4">
        <v>6</v>
      </c>
      <c r="DO34" s="4">
        <v>100</v>
      </c>
      <c r="DP34" s="7">
        <v>0</v>
      </c>
      <c r="DQ34" s="2"/>
      <c r="DR34" s="2"/>
      <c r="DS34" s="4">
        <v>0</v>
      </c>
      <c r="DT34" s="4">
        <v>6</v>
      </c>
      <c r="DU34" s="4">
        <v>0</v>
      </c>
      <c r="DV34" s="7">
        <v>0</v>
      </c>
      <c r="DW34" s="2"/>
      <c r="DX34" s="2"/>
      <c r="DY34" s="2"/>
      <c r="DZ34" s="4">
        <v>0</v>
      </c>
      <c r="EA34" s="4">
        <v>6</v>
      </c>
      <c r="EB34" s="4">
        <v>0</v>
      </c>
      <c r="EC34" s="3">
        <v>6</v>
      </c>
      <c r="ED34" s="3">
        <v>38</v>
      </c>
      <c r="EE34" s="3">
        <v>15.79</v>
      </c>
      <c r="EF34" s="2"/>
      <c r="EG34" s="2"/>
      <c r="EH34" s="6">
        <v>2</v>
      </c>
      <c r="EI34" s="2"/>
      <c r="EJ34" s="2"/>
      <c r="EK34" s="2"/>
      <c r="EL34" s="2"/>
      <c r="EM34" s="2"/>
      <c r="EN34" s="2"/>
      <c r="EO34" s="2"/>
      <c r="EP34" s="4">
        <v>2</v>
      </c>
      <c r="EQ34" s="4">
        <v>2</v>
      </c>
      <c r="ER34" s="4">
        <v>100</v>
      </c>
      <c r="ES34" s="2"/>
      <c r="ET34" s="7">
        <v>0</v>
      </c>
      <c r="EU34" s="2"/>
      <c r="EV34" s="2"/>
      <c r="EW34" s="2"/>
      <c r="EX34" s="2"/>
      <c r="EY34" s="2"/>
      <c r="EZ34" s="2"/>
      <c r="FA34" s="2"/>
      <c r="FB34" s="2"/>
      <c r="FC34" s="4">
        <v>0</v>
      </c>
      <c r="FD34" s="4">
        <v>4</v>
      </c>
      <c r="FE34" s="4">
        <v>0</v>
      </c>
      <c r="FF34" s="2"/>
      <c r="FG34" s="2"/>
      <c r="FH34" s="2"/>
      <c r="FI34" s="2"/>
      <c r="FJ34" s="2"/>
      <c r="FK34" s="6">
        <v>4</v>
      </c>
      <c r="FL34" s="2"/>
      <c r="FM34" s="2"/>
      <c r="FN34" s="2"/>
      <c r="FO34" s="2"/>
      <c r="FP34" s="4">
        <v>4</v>
      </c>
      <c r="FQ34" s="4">
        <v>4</v>
      </c>
      <c r="FR34" s="4">
        <v>100</v>
      </c>
      <c r="FS34" s="2"/>
      <c r="FT34" s="2"/>
      <c r="FU34" s="2"/>
      <c r="FV34" s="2"/>
      <c r="FW34" s="7">
        <v>0</v>
      </c>
      <c r="FX34" s="2"/>
      <c r="FY34" s="2"/>
      <c r="FZ34" s="2"/>
      <c r="GA34" s="2"/>
      <c r="GB34" s="2"/>
      <c r="GC34" s="4">
        <v>0</v>
      </c>
      <c r="GD34" s="4">
        <v>4</v>
      </c>
      <c r="GE34" s="4">
        <v>0</v>
      </c>
      <c r="GF34" s="6">
        <v>6</v>
      </c>
      <c r="GG34" s="2"/>
      <c r="GH34" s="2"/>
      <c r="GI34" s="2"/>
      <c r="GJ34" s="2"/>
      <c r="GK34" s="2"/>
      <c r="GL34" s="2"/>
      <c r="GM34" s="2"/>
      <c r="GN34" s="2"/>
      <c r="GO34" s="2"/>
      <c r="GP34" s="4">
        <v>6</v>
      </c>
      <c r="GQ34" s="4">
        <v>6</v>
      </c>
      <c r="GR34" s="4">
        <v>100</v>
      </c>
      <c r="GS34" s="3">
        <v>12</v>
      </c>
      <c r="GT34" s="3">
        <v>20</v>
      </c>
      <c r="GU34" s="3">
        <v>60</v>
      </c>
      <c r="GV34" s="2"/>
      <c r="GW34" s="2"/>
      <c r="GX34" s="6">
        <v>2</v>
      </c>
      <c r="GY34" s="2"/>
      <c r="GZ34" s="2"/>
      <c r="HA34" s="2"/>
      <c r="HB34" s="2"/>
      <c r="HC34" s="2"/>
      <c r="HD34" s="2"/>
      <c r="HE34" s="2"/>
      <c r="HF34" s="4">
        <v>2</v>
      </c>
      <c r="HG34" s="4">
        <v>2</v>
      </c>
      <c r="HH34" s="4">
        <v>100</v>
      </c>
      <c r="HI34" s="2"/>
      <c r="HJ34" s="2"/>
      <c r="HK34" s="2"/>
      <c r="HL34" s="2"/>
      <c r="HM34" s="7">
        <v>0</v>
      </c>
      <c r="HN34" s="2"/>
      <c r="HO34" s="2"/>
      <c r="HP34" s="2"/>
      <c r="HQ34" s="2"/>
      <c r="HR34" s="2"/>
      <c r="HS34" s="4">
        <v>0</v>
      </c>
      <c r="HT34" s="4">
        <v>4</v>
      </c>
      <c r="HU34" s="4">
        <v>0</v>
      </c>
      <c r="HV34" s="2"/>
      <c r="HW34" s="6">
        <v>6</v>
      </c>
      <c r="HX34" s="2"/>
      <c r="HY34" s="2"/>
      <c r="HZ34" s="2"/>
      <c r="IA34" s="2"/>
      <c r="IB34" s="2"/>
      <c r="IC34" s="2"/>
      <c r="ID34" s="2"/>
      <c r="IE34" s="2"/>
      <c r="IF34" s="4">
        <v>6</v>
      </c>
      <c r="IG34" s="4">
        <v>6</v>
      </c>
      <c r="IH34" s="4">
        <v>100</v>
      </c>
      <c r="II34" s="3">
        <v>8</v>
      </c>
      <c r="IJ34" s="3">
        <v>12</v>
      </c>
      <c r="IK34" s="3">
        <v>66.67</v>
      </c>
      <c r="IL34" s="1">
        <f t="shared" si="183"/>
        <v>42</v>
      </c>
      <c r="IM34" s="1">
        <v>100</v>
      </c>
      <c r="IN34" s="1">
        <f t="shared" si="184"/>
        <v>42</v>
      </c>
    </row>
    <row r="35" spans="1:248" ht="16.350000000000001" customHeight="1" x14ac:dyDescent="0.25">
      <c r="A35" s="1">
        <v>494</v>
      </c>
      <c r="B35" s="2" t="s">
        <v>772</v>
      </c>
      <c r="C35" s="2" t="s">
        <v>55</v>
      </c>
      <c r="D35" s="2" t="s">
        <v>693</v>
      </c>
      <c r="E35" s="2" t="s">
        <v>1616</v>
      </c>
      <c r="F35" s="2" t="s">
        <v>1538</v>
      </c>
      <c r="G35" s="2"/>
      <c r="H35" s="2"/>
      <c r="I35" s="2"/>
      <c r="J35" s="6">
        <v>2</v>
      </c>
      <c r="K35" s="2"/>
      <c r="L35" s="2"/>
      <c r="M35" s="4">
        <v>2</v>
      </c>
      <c r="N35" s="4">
        <v>2</v>
      </c>
      <c r="O35" s="4">
        <v>100</v>
      </c>
      <c r="P35" s="2"/>
      <c r="Q35" s="2"/>
      <c r="R35" s="6">
        <v>2</v>
      </c>
      <c r="S35" s="2"/>
      <c r="T35" s="2"/>
      <c r="U35" s="4">
        <v>2</v>
      </c>
      <c r="V35" s="4">
        <v>2</v>
      </c>
      <c r="W35" s="4">
        <v>100</v>
      </c>
      <c r="X35" s="2"/>
      <c r="Y35" s="2"/>
      <c r="Z35" s="2"/>
      <c r="AA35" s="2"/>
      <c r="AB35" s="7">
        <v>0</v>
      </c>
      <c r="AC35" s="4">
        <v>0</v>
      </c>
      <c r="AD35" s="4">
        <v>2</v>
      </c>
      <c r="AE35" s="4">
        <v>0</v>
      </c>
      <c r="AF35" s="6">
        <v>2</v>
      </c>
      <c r="AG35" s="2"/>
      <c r="AH35" s="2"/>
      <c r="AI35" s="2"/>
      <c r="AJ35" s="4">
        <v>2</v>
      </c>
      <c r="AK35" s="4">
        <v>2</v>
      </c>
      <c r="AL35" s="4">
        <v>100</v>
      </c>
      <c r="AM35" s="2"/>
      <c r="AN35" s="6">
        <v>2</v>
      </c>
      <c r="AO35" s="2"/>
      <c r="AP35" s="2"/>
      <c r="AQ35" s="2"/>
      <c r="AR35" s="4">
        <v>2</v>
      </c>
      <c r="AS35" s="4">
        <v>2</v>
      </c>
      <c r="AT35" s="4">
        <v>100</v>
      </c>
      <c r="AU35" s="6">
        <v>4</v>
      </c>
      <c r="AV35" s="16"/>
      <c r="AW35" s="4">
        <v>4</v>
      </c>
      <c r="AX35" s="4">
        <v>4</v>
      </c>
      <c r="AY35" s="4">
        <v>100</v>
      </c>
      <c r="AZ35" s="6">
        <v>4</v>
      </c>
      <c r="BA35" s="2"/>
      <c r="BB35" s="4">
        <v>4</v>
      </c>
      <c r="BC35" s="4">
        <v>4</v>
      </c>
      <c r="BD35" s="4">
        <v>100</v>
      </c>
      <c r="BE35" s="2"/>
      <c r="BF35" s="7">
        <v>0</v>
      </c>
      <c r="BG35" s="4">
        <v>0</v>
      </c>
      <c r="BH35" s="4">
        <v>4</v>
      </c>
      <c r="BI35" s="4">
        <v>0</v>
      </c>
      <c r="BJ35" s="2"/>
      <c r="BK35" s="2"/>
      <c r="BL35" s="7">
        <v>0</v>
      </c>
      <c r="BM35" s="2"/>
      <c r="BN35" s="2"/>
      <c r="BO35" s="2"/>
      <c r="BP35" s="4">
        <v>0</v>
      </c>
      <c r="BQ35" s="4">
        <v>4</v>
      </c>
      <c r="BR35" s="4">
        <v>0</v>
      </c>
      <c r="BS35" s="2"/>
      <c r="BT35" s="2"/>
      <c r="BU35" s="2"/>
      <c r="BV35" s="6">
        <v>4</v>
      </c>
      <c r="BW35" s="2"/>
      <c r="BX35" s="2"/>
      <c r="BY35" s="4">
        <v>4</v>
      </c>
      <c r="BZ35" s="4">
        <v>4</v>
      </c>
      <c r="CA35" s="4">
        <v>100</v>
      </c>
      <c r="CB35" s="3">
        <f t="shared" si="181"/>
        <v>20</v>
      </c>
      <c r="CC35" s="3">
        <v>30</v>
      </c>
      <c r="CD35" s="3">
        <f t="shared" si="182"/>
        <v>66.666666666666657</v>
      </c>
      <c r="CE35" s="2"/>
      <c r="CF35" s="7">
        <v>0</v>
      </c>
      <c r="CG35" s="2"/>
      <c r="CH35" s="2"/>
      <c r="CI35" s="2"/>
      <c r="CJ35" s="4">
        <v>0</v>
      </c>
      <c r="CK35" s="4">
        <v>4</v>
      </c>
      <c r="CL35" s="4">
        <v>0</v>
      </c>
      <c r="CM35" s="2"/>
      <c r="CN35" s="2"/>
      <c r="CO35" s="2"/>
      <c r="CP35" s="6">
        <v>4</v>
      </c>
      <c r="CQ35" s="2"/>
      <c r="CR35" s="2"/>
      <c r="CS35" s="4">
        <v>4</v>
      </c>
      <c r="CT35" s="4">
        <v>4</v>
      </c>
      <c r="CU35" s="4">
        <v>100</v>
      </c>
      <c r="CV35" s="2"/>
      <c r="CW35" s="2"/>
      <c r="CX35" s="6">
        <v>6</v>
      </c>
      <c r="CY35" s="2"/>
      <c r="CZ35" s="4">
        <v>6</v>
      </c>
      <c r="DA35" s="4">
        <v>6</v>
      </c>
      <c r="DB35" s="4">
        <v>100</v>
      </c>
      <c r="DC35" s="2"/>
      <c r="DD35" s="2"/>
      <c r="DE35" s="7">
        <v>0</v>
      </c>
      <c r="DF35" s="4">
        <v>0</v>
      </c>
      <c r="DG35" s="4">
        <v>6</v>
      </c>
      <c r="DH35" s="4">
        <v>0</v>
      </c>
      <c r="DI35" s="9">
        <v>0</v>
      </c>
      <c r="DJ35" s="2"/>
      <c r="DK35" s="2"/>
      <c r="DL35" s="2"/>
      <c r="DM35" s="4">
        <v>0</v>
      </c>
      <c r="DN35" s="4">
        <v>6</v>
      </c>
      <c r="DO35" s="4">
        <v>0</v>
      </c>
      <c r="DP35" s="2"/>
      <c r="DQ35" s="2"/>
      <c r="DR35" s="7">
        <v>0</v>
      </c>
      <c r="DS35" s="4">
        <v>0</v>
      </c>
      <c r="DT35" s="4">
        <v>6</v>
      </c>
      <c r="DU35" s="4">
        <v>0</v>
      </c>
      <c r="DV35" s="2"/>
      <c r="DW35" s="2"/>
      <c r="DX35" s="7">
        <v>0</v>
      </c>
      <c r="DY35" s="2"/>
      <c r="DZ35" s="4">
        <v>0</v>
      </c>
      <c r="EA35" s="4">
        <v>6</v>
      </c>
      <c r="EB35" s="4">
        <v>0</v>
      </c>
      <c r="EC35" s="3">
        <v>10</v>
      </c>
      <c r="ED35" s="3">
        <v>38</v>
      </c>
      <c r="EE35" s="3">
        <v>26.32</v>
      </c>
      <c r="EF35" s="2"/>
      <c r="EG35" s="7">
        <v>0</v>
      </c>
      <c r="EH35" s="2"/>
      <c r="EI35" s="2"/>
      <c r="EJ35" s="2"/>
      <c r="EK35" s="2"/>
      <c r="EL35" s="2"/>
      <c r="EM35" s="2"/>
      <c r="EN35" s="2"/>
      <c r="EO35" s="2"/>
      <c r="EP35" s="4">
        <v>0</v>
      </c>
      <c r="EQ35" s="4">
        <v>2</v>
      </c>
      <c r="ER35" s="4">
        <v>0</v>
      </c>
      <c r="ES35" s="2"/>
      <c r="ET35" s="2"/>
      <c r="EU35" s="2"/>
      <c r="EV35" s="2"/>
      <c r="EW35" s="2"/>
      <c r="EX35" s="2"/>
      <c r="EY35" s="2"/>
      <c r="EZ35" s="7">
        <v>0</v>
      </c>
      <c r="FA35" s="2"/>
      <c r="FB35" s="2"/>
      <c r="FC35" s="4">
        <v>0</v>
      </c>
      <c r="FD35" s="4">
        <v>4</v>
      </c>
      <c r="FE35" s="4">
        <v>0</v>
      </c>
      <c r="FF35" s="2"/>
      <c r="FG35" s="2"/>
      <c r="FH35" s="2"/>
      <c r="FI35" s="2"/>
      <c r="FJ35" s="2"/>
      <c r="FK35" s="2"/>
      <c r="FL35" s="6">
        <v>4</v>
      </c>
      <c r="FM35" s="2"/>
      <c r="FN35" s="2"/>
      <c r="FO35" s="2"/>
      <c r="FP35" s="4">
        <v>4</v>
      </c>
      <c r="FQ35" s="4">
        <v>4</v>
      </c>
      <c r="FR35" s="4">
        <v>100</v>
      </c>
      <c r="FS35" s="2"/>
      <c r="FT35" s="2"/>
      <c r="FU35" s="2"/>
      <c r="FV35" s="2"/>
      <c r="FW35" s="2"/>
      <c r="FX35" s="2"/>
      <c r="FY35" s="2"/>
      <c r="FZ35" s="7">
        <v>0</v>
      </c>
      <c r="GA35" s="2"/>
      <c r="GB35" s="2"/>
      <c r="GC35" s="4">
        <v>0</v>
      </c>
      <c r="GD35" s="4">
        <v>4</v>
      </c>
      <c r="GE35" s="4">
        <v>0</v>
      </c>
      <c r="GF35" s="6">
        <v>6</v>
      </c>
      <c r="GG35" s="2"/>
      <c r="GH35" s="2"/>
      <c r="GI35" s="2"/>
      <c r="GJ35" s="2"/>
      <c r="GK35" s="2"/>
      <c r="GL35" s="2"/>
      <c r="GM35" s="2"/>
      <c r="GN35" s="2"/>
      <c r="GO35" s="2"/>
      <c r="GP35" s="4">
        <v>6</v>
      </c>
      <c r="GQ35" s="4">
        <v>6</v>
      </c>
      <c r="GR35" s="4">
        <v>100</v>
      </c>
      <c r="GS35" s="3">
        <v>10</v>
      </c>
      <c r="GT35" s="3">
        <v>20</v>
      </c>
      <c r="GU35" s="3">
        <v>50</v>
      </c>
      <c r="GV35" s="2"/>
      <c r="GW35" s="6">
        <v>2</v>
      </c>
      <c r="GX35" s="2"/>
      <c r="GY35" s="2"/>
      <c r="GZ35" s="2"/>
      <c r="HA35" s="2"/>
      <c r="HB35" s="2"/>
      <c r="HC35" s="2"/>
      <c r="HD35" s="2"/>
      <c r="HE35" s="2"/>
      <c r="HF35" s="4">
        <v>2</v>
      </c>
      <c r="HG35" s="4">
        <v>2</v>
      </c>
      <c r="HH35" s="4">
        <v>100</v>
      </c>
      <c r="HI35" s="2"/>
      <c r="HJ35" s="2"/>
      <c r="HK35" s="2"/>
      <c r="HL35" s="2"/>
      <c r="HM35" s="2"/>
      <c r="HN35" s="2"/>
      <c r="HO35" s="6">
        <v>4</v>
      </c>
      <c r="HP35" s="2"/>
      <c r="HQ35" s="2"/>
      <c r="HR35" s="2"/>
      <c r="HS35" s="4">
        <v>4</v>
      </c>
      <c r="HT35" s="4">
        <v>4</v>
      </c>
      <c r="HU35" s="4">
        <v>100</v>
      </c>
      <c r="HV35" s="2"/>
      <c r="HW35" s="2"/>
      <c r="HX35" s="2"/>
      <c r="HY35" s="2"/>
      <c r="HZ35" s="2"/>
      <c r="IA35" s="7">
        <v>0</v>
      </c>
      <c r="IB35" s="2"/>
      <c r="IC35" s="2"/>
      <c r="ID35" s="2"/>
      <c r="IE35" s="2"/>
      <c r="IF35" s="4">
        <v>0</v>
      </c>
      <c r="IG35" s="4">
        <v>6</v>
      </c>
      <c r="IH35" s="4">
        <v>0</v>
      </c>
      <c r="II35" s="3">
        <v>6</v>
      </c>
      <c r="IJ35" s="3">
        <v>12</v>
      </c>
      <c r="IK35" s="3">
        <v>50</v>
      </c>
      <c r="IL35" s="1">
        <f t="shared" si="183"/>
        <v>46</v>
      </c>
      <c r="IM35" s="1">
        <v>100</v>
      </c>
      <c r="IN35" s="1">
        <f t="shared" si="184"/>
        <v>46</v>
      </c>
    </row>
    <row r="36" spans="1:248" ht="16.350000000000001" customHeight="1" x14ac:dyDescent="0.25">
      <c r="A36" s="1">
        <v>516</v>
      </c>
      <c r="B36" s="2" t="s">
        <v>780</v>
      </c>
      <c r="C36" s="2" t="s">
        <v>58</v>
      </c>
      <c r="D36" s="2" t="s">
        <v>717</v>
      </c>
      <c r="E36" s="2" t="s">
        <v>1617</v>
      </c>
      <c r="F36" s="2" t="s">
        <v>1551</v>
      </c>
      <c r="G36" s="2"/>
      <c r="H36" s="2"/>
      <c r="I36" s="6">
        <v>2</v>
      </c>
      <c r="J36" s="2"/>
      <c r="K36" s="2"/>
      <c r="L36" s="2"/>
      <c r="M36" s="4">
        <v>2</v>
      </c>
      <c r="N36" s="4">
        <v>2</v>
      </c>
      <c r="O36" s="4">
        <v>100</v>
      </c>
      <c r="P36" s="7">
        <v>0</v>
      </c>
      <c r="Q36" s="2"/>
      <c r="R36" s="2"/>
      <c r="S36" s="2"/>
      <c r="T36" s="2"/>
      <c r="U36" s="4">
        <v>0</v>
      </c>
      <c r="V36" s="4">
        <v>2</v>
      </c>
      <c r="W36" s="4">
        <v>0</v>
      </c>
      <c r="X36" s="6">
        <v>2</v>
      </c>
      <c r="Y36" s="2"/>
      <c r="Z36" s="2"/>
      <c r="AA36" s="2"/>
      <c r="AB36" s="2"/>
      <c r="AC36" s="4">
        <v>2</v>
      </c>
      <c r="AD36" s="4">
        <v>2</v>
      </c>
      <c r="AE36" s="4">
        <v>100</v>
      </c>
      <c r="AF36" s="2"/>
      <c r="AG36" s="2"/>
      <c r="AH36" s="6">
        <v>2</v>
      </c>
      <c r="AI36" s="2"/>
      <c r="AJ36" s="4">
        <v>2</v>
      </c>
      <c r="AK36" s="4">
        <v>2</v>
      </c>
      <c r="AL36" s="4">
        <v>100</v>
      </c>
      <c r="AM36" s="2"/>
      <c r="AN36" s="2"/>
      <c r="AO36" s="2"/>
      <c r="AP36" s="2"/>
      <c r="AQ36" s="6">
        <v>2</v>
      </c>
      <c r="AR36" s="4">
        <v>2</v>
      </c>
      <c r="AS36" s="4">
        <v>2</v>
      </c>
      <c r="AT36" s="4">
        <v>100</v>
      </c>
      <c r="AU36" s="6">
        <v>4</v>
      </c>
      <c r="AV36" s="16"/>
      <c r="AW36" s="4">
        <v>4</v>
      </c>
      <c r="AX36" s="4">
        <v>4</v>
      </c>
      <c r="AY36" s="4">
        <v>100</v>
      </c>
      <c r="AZ36" s="2"/>
      <c r="BA36" s="6">
        <v>4</v>
      </c>
      <c r="BB36" s="4">
        <v>4</v>
      </c>
      <c r="BC36" s="4">
        <v>4</v>
      </c>
      <c r="BD36" s="4">
        <v>100</v>
      </c>
      <c r="BE36" s="2"/>
      <c r="BF36" s="7">
        <v>0</v>
      </c>
      <c r="BG36" s="4">
        <v>0</v>
      </c>
      <c r="BH36" s="4">
        <v>4</v>
      </c>
      <c r="BI36" s="4">
        <v>0</v>
      </c>
      <c r="BJ36" s="7">
        <v>0</v>
      </c>
      <c r="BK36" s="2"/>
      <c r="BL36" s="2"/>
      <c r="BM36" s="2"/>
      <c r="BN36" s="2"/>
      <c r="BO36" s="2"/>
      <c r="BP36" s="4">
        <v>0</v>
      </c>
      <c r="BQ36" s="4">
        <v>4</v>
      </c>
      <c r="BR36" s="4">
        <v>0</v>
      </c>
      <c r="BS36" s="2"/>
      <c r="BT36" s="2"/>
      <c r="BU36" s="2"/>
      <c r="BV36" s="2"/>
      <c r="BW36" s="6">
        <v>4</v>
      </c>
      <c r="BX36" s="2"/>
      <c r="BY36" s="4">
        <v>4</v>
      </c>
      <c r="BZ36" s="4">
        <v>4</v>
      </c>
      <c r="CA36" s="4">
        <v>100</v>
      </c>
      <c r="CB36" s="3">
        <f t="shared" si="181"/>
        <v>20</v>
      </c>
      <c r="CC36" s="3">
        <v>30</v>
      </c>
      <c r="CD36" s="3">
        <f t="shared" si="182"/>
        <v>66.666666666666657</v>
      </c>
      <c r="CE36" s="2"/>
      <c r="CF36" s="2"/>
      <c r="CG36" s="2"/>
      <c r="CH36" s="2"/>
      <c r="CI36" s="7">
        <v>0</v>
      </c>
      <c r="CJ36" s="4">
        <v>0</v>
      </c>
      <c r="CK36" s="4">
        <v>4</v>
      </c>
      <c r="CL36" s="4">
        <v>0</v>
      </c>
      <c r="CM36" s="2"/>
      <c r="CN36" s="2"/>
      <c r="CO36" s="2"/>
      <c r="CP36" s="2"/>
      <c r="CQ36" s="7">
        <v>0</v>
      </c>
      <c r="CR36" s="2"/>
      <c r="CS36" s="4">
        <v>0</v>
      </c>
      <c r="CT36" s="4">
        <v>4</v>
      </c>
      <c r="CU36" s="4">
        <v>0</v>
      </c>
      <c r="CV36" s="2"/>
      <c r="CW36" s="2"/>
      <c r="CX36" s="2"/>
      <c r="CY36" s="7">
        <v>0</v>
      </c>
      <c r="CZ36" s="4">
        <v>0</v>
      </c>
      <c r="DA36" s="4">
        <v>6</v>
      </c>
      <c r="DB36" s="4">
        <v>0</v>
      </c>
      <c r="DC36" s="2"/>
      <c r="DD36" s="7">
        <v>0</v>
      </c>
      <c r="DE36" s="2"/>
      <c r="DF36" s="4">
        <v>0</v>
      </c>
      <c r="DG36" s="4">
        <v>6</v>
      </c>
      <c r="DH36" s="4">
        <v>0</v>
      </c>
      <c r="DI36" s="2"/>
      <c r="DJ36" s="2"/>
      <c r="DK36" s="2"/>
      <c r="DL36" s="7">
        <v>0</v>
      </c>
      <c r="DM36" s="4">
        <v>0</v>
      </c>
      <c r="DN36" s="4">
        <v>6</v>
      </c>
      <c r="DO36" s="4">
        <v>0</v>
      </c>
      <c r="DP36" s="2"/>
      <c r="DQ36" s="2"/>
      <c r="DR36" s="7">
        <v>0</v>
      </c>
      <c r="DS36" s="4">
        <v>0</v>
      </c>
      <c r="DT36" s="4">
        <v>6</v>
      </c>
      <c r="DU36" s="4">
        <v>0</v>
      </c>
      <c r="DV36" s="7">
        <v>0</v>
      </c>
      <c r="DW36" s="2"/>
      <c r="DX36" s="2"/>
      <c r="DY36" s="2"/>
      <c r="DZ36" s="4">
        <v>0</v>
      </c>
      <c r="EA36" s="4">
        <v>6</v>
      </c>
      <c r="EB36" s="4">
        <v>0</v>
      </c>
      <c r="EC36" s="3">
        <v>0</v>
      </c>
      <c r="ED36" s="3">
        <v>38</v>
      </c>
      <c r="EE36" s="3">
        <v>0</v>
      </c>
      <c r="EF36" s="2"/>
      <c r="EG36" s="2"/>
      <c r="EH36" s="6">
        <v>2</v>
      </c>
      <c r="EI36" s="2"/>
      <c r="EJ36" s="2"/>
      <c r="EK36" s="2"/>
      <c r="EL36" s="2"/>
      <c r="EM36" s="2"/>
      <c r="EN36" s="2"/>
      <c r="EO36" s="2"/>
      <c r="EP36" s="4">
        <v>2</v>
      </c>
      <c r="EQ36" s="4">
        <v>2</v>
      </c>
      <c r="ER36" s="4">
        <v>100</v>
      </c>
      <c r="ES36" s="2"/>
      <c r="ET36" s="2"/>
      <c r="EU36" s="2"/>
      <c r="EV36" s="2"/>
      <c r="EW36" s="7">
        <v>0</v>
      </c>
      <c r="EX36" s="2"/>
      <c r="EY36" s="2"/>
      <c r="EZ36" s="2"/>
      <c r="FA36" s="2"/>
      <c r="FB36" s="2"/>
      <c r="FC36" s="4">
        <v>0</v>
      </c>
      <c r="FD36" s="4">
        <v>4</v>
      </c>
      <c r="FE36" s="4">
        <v>0</v>
      </c>
      <c r="FF36" s="2"/>
      <c r="FG36" s="2"/>
      <c r="FH36" s="2"/>
      <c r="FI36" s="2"/>
      <c r="FJ36" s="2"/>
      <c r="FK36" s="6">
        <v>4</v>
      </c>
      <c r="FL36" s="2"/>
      <c r="FM36" s="2"/>
      <c r="FN36" s="2"/>
      <c r="FO36" s="2"/>
      <c r="FP36" s="4">
        <v>4</v>
      </c>
      <c r="FQ36" s="4">
        <v>4</v>
      </c>
      <c r="FR36" s="4">
        <v>100</v>
      </c>
      <c r="FS36" s="2"/>
      <c r="FT36" s="2"/>
      <c r="FU36" s="7">
        <v>0</v>
      </c>
      <c r="FV36" s="2"/>
      <c r="FW36" s="2"/>
      <c r="FX36" s="2"/>
      <c r="FY36" s="2"/>
      <c r="FZ36" s="2"/>
      <c r="GA36" s="2"/>
      <c r="GB36" s="2"/>
      <c r="GC36" s="4">
        <v>0</v>
      </c>
      <c r="GD36" s="4">
        <v>4</v>
      </c>
      <c r="GE36" s="4">
        <v>0</v>
      </c>
      <c r="GF36" s="2"/>
      <c r="GG36" s="2"/>
      <c r="GH36" s="2"/>
      <c r="GI36" s="2"/>
      <c r="GJ36" s="6">
        <v>6</v>
      </c>
      <c r="GK36" s="2"/>
      <c r="GL36" s="2"/>
      <c r="GM36" s="2"/>
      <c r="GN36" s="2"/>
      <c r="GO36" s="2"/>
      <c r="GP36" s="4">
        <v>6</v>
      </c>
      <c r="GQ36" s="4">
        <v>6</v>
      </c>
      <c r="GR36" s="4">
        <v>100</v>
      </c>
      <c r="GS36" s="3">
        <v>12</v>
      </c>
      <c r="GT36" s="3">
        <v>20</v>
      </c>
      <c r="GU36" s="3">
        <v>60</v>
      </c>
      <c r="GV36" s="2"/>
      <c r="GW36" s="2"/>
      <c r="GX36" s="7">
        <v>0</v>
      </c>
      <c r="GY36" s="2"/>
      <c r="GZ36" s="2"/>
      <c r="HA36" s="2"/>
      <c r="HB36" s="2"/>
      <c r="HC36" s="2"/>
      <c r="HD36" s="2"/>
      <c r="HE36" s="2"/>
      <c r="HF36" s="4">
        <v>0</v>
      </c>
      <c r="HG36" s="4">
        <v>2</v>
      </c>
      <c r="HH36" s="4">
        <v>0</v>
      </c>
      <c r="HI36" s="2"/>
      <c r="HJ36" s="6">
        <v>4</v>
      </c>
      <c r="HK36" s="2"/>
      <c r="HL36" s="2"/>
      <c r="HM36" s="2"/>
      <c r="HN36" s="2"/>
      <c r="HO36" s="2"/>
      <c r="HP36" s="2"/>
      <c r="HQ36" s="2"/>
      <c r="HR36" s="2"/>
      <c r="HS36" s="4">
        <v>4</v>
      </c>
      <c r="HT36" s="4">
        <v>4</v>
      </c>
      <c r="HU36" s="4">
        <v>100</v>
      </c>
      <c r="HV36" s="2"/>
      <c r="HW36" s="2"/>
      <c r="HX36" s="6">
        <v>6</v>
      </c>
      <c r="HY36" s="2"/>
      <c r="HZ36" s="2"/>
      <c r="IA36" s="2"/>
      <c r="IB36" s="2"/>
      <c r="IC36" s="2"/>
      <c r="ID36" s="2"/>
      <c r="IE36" s="2"/>
      <c r="IF36" s="4">
        <v>6</v>
      </c>
      <c r="IG36" s="4">
        <v>6</v>
      </c>
      <c r="IH36" s="4">
        <v>100</v>
      </c>
      <c r="II36" s="3">
        <v>10</v>
      </c>
      <c r="IJ36" s="3">
        <v>12</v>
      </c>
      <c r="IK36" s="3">
        <v>83.33</v>
      </c>
      <c r="IL36" s="1">
        <f t="shared" si="183"/>
        <v>42</v>
      </c>
      <c r="IM36" s="1">
        <v>100</v>
      </c>
      <c r="IN36" s="1">
        <f t="shared" si="184"/>
        <v>42</v>
      </c>
    </row>
    <row r="37" spans="1:248" ht="16.350000000000001" customHeight="1" x14ac:dyDescent="0.25">
      <c r="A37" s="1">
        <v>5021</v>
      </c>
      <c r="B37" s="2" t="s">
        <v>90</v>
      </c>
      <c r="C37" s="2" t="s">
        <v>91</v>
      </c>
      <c r="D37" s="2" t="s">
        <v>56</v>
      </c>
      <c r="E37" s="2" t="s">
        <v>1618</v>
      </c>
      <c r="F37" s="2" t="s">
        <v>1552</v>
      </c>
      <c r="G37" s="2"/>
      <c r="H37" s="2"/>
      <c r="I37" s="2"/>
      <c r="J37" s="2"/>
      <c r="K37" s="2"/>
      <c r="L37" s="6">
        <v>2</v>
      </c>
      <c r="M37" s="4">
        <v>2</v>
      </c>
      <c r="N37" s="4">
        <v>2</v>
      </c>
      <c r="O37" s="4">
        <v>100</v>
      </c>
      <c r="P37" s="2"/>
      <c r="Q37" s="2"/>
      <c r="R37" s="2"/>
      <c r="S37" s="6">
        <v>2</v>
      </c>
      <c r="T37" s="2"/>
      <c r="U37" s="4">
        <v>2</v>
      </c>
      <c r="V37" s="4">
        <v>2</v>
      </c>
      <c r="W37" s="4">
        <v>100</v>
      </c>
      <c r="X37" s="2"/>
      <c r="Y37" s="2"/>
      <c r="Z37" s="2"/>
      <c r="AA37" s="6">
        <v>2</v>
      </c>
      <c r="AB37" s="2"/>
      <c r="AC37" s="4">
        <v>2</v>
      </c>
      <c r="AD37" s="4">
        <v>2</v>
      </c>
      <c r="AE37" s="4">
        <v>100</v>
      </c>
      <c r="AF37" s="2"/>
      <c r="AG37" s="2"/>
      <c r="AH37" s="2"/>
      <c r="AI37" s="6">
        <v>2</v>
      </c>
      <c r="AJ37" s="4">
        <v>2</v>
      </c>
      <c r="AK37" s="4">
        <v>2</v>
      </c>
      <c r="AL37" s="4">
        <v>100</v>
      </c>
      <c r="AM37" s="6">
        <v>2</v>
      </c>
      <c r="AN37" s="2"/>
      <c r="AO37" s="2"/>
      <c r="AP37" s="2"/>
      <c r="AQ37" s="2"/>
      <c r="AR37" s="4">
        <v>2</v>
      </c>
      <c r="AS37" s="4">
        <v>2</v>
      </c>
      <c r="AT37" s="4">
        <v>100</v>
      </c>
      <c r="AU37" s="16"/>
      <c r="AV37" s="6">
        <v>4</v>
      </c>
      <c r="AW37" s="4">
        <v>4</v>
      </c>
      <c r="AX37" s="4">
        <v>4</v>
      </c>
      <c r="AY37" s="4">
        <v>100</v>
      </c>
      <c r="AZ37" s="6">
        <v>4</v>
      </c>
      <c r="BA37" s="2"/>
      <c r="BB37" s="4">
        <v>4</v>
      </c>
      <c r="BC37" s="4">
        <v>4</v>
      </c>
      <c r="BD37" s="4">
        <v>100</v>
      </c>
      <c r="BE37" s="2"/>
      <c r="BF37" s="7">
        <v>0</v>
      </c>
      <c r="BG37" s="4">
        <v>0</v>
      </c>
      <c r="BH37" s="4">
        <v>4</v>
      </c>
      <c r="BI37" s="4">
        <v>0</v>
      </c>
      <c r="BJ37" s="2"/>
      <c r="BK37" s="2"/>
      <c r="BL37" s="2"/>
      <c r="BM37" s="2"/>
      <c r="BN37" s="6">
        <v>4</v>
      </c>
      <c r="BO37" s="2"/>
      <c r="BP37" s="4">
        <v>4</v>
      </c>
      <c r="BQ37" s="4">
        <v>4</v>
      </c>
      <c r="BR37" s="4">
        <v>100</v>
      </c>
      <c r="BS37" s="2"/>
      <c r="BT37" s="6">
        <v>4</v>
      </c>
      <c r="BU37" s="2"/>
      <c r="BV37" s="2"/>
      <c r="BW37" s="2"/>
      <c r="BX37" s="2"/>
      <c r="BY37" s="4">
        <v>4</v>
      </c>
      <c r="BZ37" s="4">
        <v>4</v>
      </c>
      <c r="CA37" s="4">
        <v>100</v>
      </c>
      <c r="CB37" s="3">
        <f t="shared" si="181"/>
        <v>26</v>
      </c>
      <c r="CC37" s="3">
        <v>30</v>
      </c>
      <c r="CD37" s="3">
        <f t="shared" si="182"/>
        <v>86.666666666666671</v>
      </c>
      <c r="CE37" s="2"/>
      <c r="CF37" s="2"/>
      <c r="CG37" s="2"/>
      <c r="CH37" s="7">
        <v>0</v>
      </c>
      <c r="CI37" s="2"/>
      <c r="CJ37" s="4">
        <v>0</v>
      </c>
      <c r="CK37" s="4">
        <v>4</v>
      </c>
      <c r="CL37" s="4">
        <v>0</v>
      </c>
      <c r="CM37" s="2"/>
      <c r="CN37" s="2"/>
      <c r="CO37" s="7">
        <v>0</v>
      </c>
      <c r="CP37" s="2"/>
      <c r="CQ37" s="2"/>
      <c r="CR37" s="2"/>
      <c r="CS37" s="4">
        <v>0</v>
      </c>
      <c r="CT37" s="4">
        <v>4</v>
      </c>
      <c r="CU37" s="4">
        <v>0</v>
      </c>
      <c r="CV37" s="6">
        <v>6</v>
      </c>
      <c r="CW37" s="2"/>
      <c r="CX37" s="2"/>
      <c r="CY37" s="2"/>
      <c r="CZ37" s="4">
        <v>6</v>
      </c>
      <c r="DA37" s="4">
        <v>6</v>
      </c>
      <c r="DB37" s="4">
        <v>100</v>
      </c>
      <c r="DC37" s="2"/>
      <c r="DD37" s="7">
        <v>0</v>
      </c>
      <c r="DE37" s="2"/>
      <c r="DF37" s="4">
        <v>0</v>
      </c>
      <c r="DG37" s="4">
        <v>6</v>
      </c>
      <c r="DH37" s="4">
        <v>0</v>
      </c>
      <c r="DI37" s="2"/>
      <c r="DJ37" s="2"/>
      <c r="DK37" s="2"/>
      <c r="DL37" s="7">
        <v>0</v>
      </c>
      <c r="DM37" s="4">
        <v>0</v>
      </c>
      <c r="DN37" s="4">
        <v>6</v>
      </c>
      <c r="DO37" s="4">
        <v>0</v>
      </c>
      <c r="DP37" s="7">
        <v>0</v>
      </c>
      <c r="DQ37" s="2"/>
      <c r="DR37" s="2"/>
      <c r="DS37" s="4">
        <v>0</v>
      </c>
      <c r="DT37" s="4">
        <v>6</v>
      </c>
      <c r="DU37" s="4">
        <v>0</v>
      </c>
      <c r="DV37" s="2"/>
      <c r="DW37" s="2"/>
      <c r="DX37" s="2"/>
      <c r="DY37" s="7">
        <v>0</v>
      </c>
      <c r="DZ37" s="4">
        <v>0</v>
      </c>
      <c r="EA37" s="4">
        <v>6</v>
      </c>
      <c r="EB37" s="4">
        <v>0</v>
      </c>
      <c r="EC37" s="3">
        <v>6</v>
      </c>
      <c r="ED37" s="3">
        <v>38</v>
      </c>
      <c r="EE37" s="3">
        <v>15.79</v>
      </c>
      <c r="EF37" s="2"/>
      <c r="EG37" s="2"/>
      <c r="EH37" s="2"/>
      <c r="EI37" s="2"/>
      <c r="EJ37" s="2"/>
      <c r="EK37" s="6">
        <v>2</v>
      </c>
      <c r="EL37" s="2"/>
      <c r="EM37" s="2"/>
      <c r="EN37" s="2"/>
      <c r="EO37" s="2"/>
      <c r="EP37" s="4">
        <v>2</v>
      </c>
      <c r="EQ37" s="4">
        <v>2</v>
      </c>
      <c r="ER37" s="4">
        <v>100</v>
      </c>
      <c r="ES37" s="2"/>
      <c r="ET37" s="2"/>
      <c r="EU37" s="2"/>
      <c r="EV37" s="2"/>
      <c r="EW37" s="2"/>
      <c r="EX37" s="2"/>
      <c r="EY37" s="2"/>
      <c r="EZ37" s="7">
        <v>0</v>
      </c>
      <c r="FA37" s="2"/>
      <c r="FB37" s="2"/>
      <c r="FC37" s="4">
        <v>0</v>
      </c>
      <c r="FD37" s="4">
        <v>4</v>
      </c>
      <c r="FE37" s="4">
        <v>0</v>
      </c>
      <c r="FF37" s="2"/>
      <c r="FG37" s="2"/>
      <c r="FH37" s="2"/>
      <c r="FI37" s="2"/>
      <c r="FJ37" s="2"/>
      <c r="FK37" s="2"/>
      <c r="FL37" s="2"/>
      <c r="FM37" s="2"/>
      <c r="FN37" s="2"/>
      <c r="FO37" s="7">
        <v>0</v>
      </c>
      <c r="FP37" s="4">
        <v>0</v>
      </c>
      <c r="FQ37" s="4">
        <v>4</v>
      </c>
      <c r="FR37" s="4">
        <v>0</v>
      </c>
      <c r="FS37" s="2"/>
      <c r="FT37" s="2"/>
      <c r="FU37" s="2"/>
      <c r="FV37" s="7">
        <v>0</v>
      </c>
      <c r="FW37" s="2"/>
      <c r="FX37" s="2"/>
      <c r="FY37" s="2"/>
      <c r="FZ37" s="2"/>
      <c r="GA37" s="2"/>
      <c r="GB37" s="2"/>
      <c r="GC37" s="4">
        <v>0</v>
      </c>
      <c r="GD37" s="4">
        <v>4</v>
      </c>
      <c r="GE37" s="4">
        <v>0</v>
      </c>
      <c r="GF37" s="2"/>
      <c r="GG37" s="2"/>
      <c r="GH37" s="2"/>
      <c r="GI37" s="2"/>
      <c r="GJ37" s="2"/>
      <c r="GK37" s="2"/>
      <c r="GL37" s="6">
        <v>6</v>
      </c>
      <c r="GM37" s="2"/>
      <c r="GN37" s="2"/>
      <c r="GO37" s="2"/>
      <c r="GP37" s="4">
        <v>6</v>
      </c>
      <c r="GQ37" s="4">
        <v>6</v>
      </c>
      <c r="GR37" s="4">
        <v>100</v>
      </c>
      <c r="GS37" s="3">
        <v>8</v>
      </c>
      <c r="GT37" s="3">
        <v>20</v>
      </c>
      <c r="GU37" s="3">
        <v>40</v>
      </c>
      <c r="GV37" s="2"/>
      <c r="GW37" s="2"/>
      <c r="GX37" s="2"/>
      <c r="GY37" s="2"/>
      <c r="GZ37" s="6">
        <v>2</v>
      </c>
      <c r="HA37" s="2"/>
      <c r="HB37" s="2"/>
      <c r="HC37" s="2"/>
      <c r="HD37" s="2"/>
      <c r="HE37" s="2"/>
      <c r="HF37" s="4">
        <v>2</v>
      </c>
      <c r="HG37" s="4">
        <v>2</v>
      </c>
      <c r="HH37" s="4">
        <v>100</v>
      </c>
      <c r="HI37" s="6">
        <v>4</v>
      </c>
      <c r="HJ37" s="2"/>
      <c r="HK37" s="2"/>
      <c r="HL37" s="2"/>
      <c r="HM37" s="2"/>
      <c r="HN37" s="2"/>
      <c r="HO37" s="2"/>
      <c r="HP37" s="2"/>
      <c r="HQ37" s="2"/>
      <c r="HR37" s="2"/>
      <c r="HS37" s="4">
        <v>4</v>
      </c>
      <c r="HT37" s="4">
        <v>4</v>
      </c>
      <c r="HU37" s="4">
        <v>100</v>
      </c>
      <c r="HV37" s="2"/>
      <c r="HW37" s="2"/>
      <c r="HX37" s="2"/>
      <c r="HY37" s="2"/>
      <c r="HZ37" s="2"/>
      <c r="IA37" s="2"/>
      <c r="IB37" s="2"/>
      <c r="IC37" s="8">
        <v>3</v>
      </c>
      <c r="ID37" s="2"/>
      <c r="IE37" s="2"/>
      <c r="IF37" s="4">
        <v>3</v>
      </c>
      <c r="IG37" s="4">
        <v>6</v>
      </c>
      <c r="IH37" s="4">
        <v>50</v>
      </c>
      <c r="II37" s="3">
        <v>9</v>
      </c>
      <c r="IJ37" s="3">
        <v>12</v>
      </c>
      <c r="IK37" s="3">
        <v>75</v>
      </c>
      <c r="IL37" s="1">
        <f t="shared" si="183"/>
        <v>49</v>
      </c>
      <c r="IM37" s="1">
        <v>100</v>
      </c>
      <c r="IN37" s="1">
        <f t="shared" si="184"/>
        <v>49</v>
      </c>
    </row>
    <row r="38" spans="1:248" ht="16.350000000000001" customHeight="1" x14ac:dyDescent="0.25">
      <c r="A38" s="1">
        <v>2082</v>
      </c>
      <c r="B38" s="2" t="s">
        <v>829</v>
      </c>
      <c r="C38" s="2" t="s">
        <v>74</v>
      </c>
      <c r="D38" s="2" t="s">
        <v>82</v>
      </c>
      <c r="E38" s="2" t="s">
        <v>1619</v>
      </c>
      <c r="F38" s="2" t="s">
        <v>1544</v>
      </c>
      <c r="G38" s="2"/>
      <c r="H38" s="7">
        <v>0</v>
      </c>
      <c r="I38" s="2"/>
      <c r="J38" s="2"/>
      <c r="K38" s="2"/>
      <c r="L38" s="2"/>
      <c r="M38" s="4">
        <v>0</v>
      </c>
      <c r="N38" s="4">
        <v>2</v>
      </c>
      <c r="O38" s="4">
        <v>0</v>
      </c>
      <c r="P38" s="6">
        <v>2</v>
      </c>
      <c r="Q38" s="2"/>
      <c r="R38" s="2"/>
      <c r="S38" s="2"/>
      <c r="T38" s="2"/>
      <c r="U38" s="4">
        <v>2</v>
      </c>
      <c r="V38" s="4">
        <v>2</v>
      </c>
      <c r="W38" s="4">
        <v>100</v>
      </c>
      <c r="X38" s="2"/>
      <c r="Y38" s="2"/>
      <c r="Z38" s="2"/>
      <c r="AA38" s="7">
        <v>0</v>
      </c>
      <c r="AB38" s="2"/>
      <c r="AC38" s="4">
        <v>0</v>
      </c>
      <c r="AD38" s="4">
        <v>2</v>
      </c>
      <c r="AE38" s="4">
        <v>0</v>
      </c>
      <c r="AF38" s="2"/>
      <c r="AG38" s="6">
        <v>2</v>
      </c>
      <c r="AH38" s="2"/>
      <c r="AI38" s="2"/>
      <c r="AJ38" s="4">
        <v>2</v>
      </c>
      <c r="AK38" s="4">
        <v>2</v>
      </c>
      <c r="AL38" s="4">
        <v>100</v>
      </c>
      <c r="AM38" s="2"/>
      <c r="AN38" s="2"/>
      <c r="AO38" s="2"/>
      <c r="AP38" s="6">
        <v>2</v>
      </c>
      <c r="AQ38" s="2"/>
      <c r="AR38" s="4">
        <v>2</v>
      </c>
      <c r="AS38" s="4">
        <v>2</v>
      </c>
      <c r="AT38" s="4">
        <v>100</v>
      </c>
      <c r="AU38" s="6">
        <v>4</v>
      </c>
      <c r="AV38" s="16"/>
      <c r="AW38" s="4">
        <v>4</v>
      </c>
      <c r="AX38" s="4">
        <v>4</v>
      </c>
      <c r="AY38" s="4">
        <v>100</v>
      </c>
      <c r="AZ38" s="6">
        <v>4</v>
      </c>
      <c r="BA38" s="2"/>
      <c r="BB38" s="4">
        <v>4</v>
      </c>
      <c r="BC38" s="4">
        <v>4</v>
      </c>
      <c r="BD38" s="4">
        <v>100</v>
      </c>
      <c r="BE38" s="2"/>
      <c r="BF38" s="7">
        <v>0</v>
      </c>
      <c r="BG38" s="4">
        <v>0</v>
      </c>
      <c r="BH38" s="4">
        <v>4</v>
      </c>
      <c r="BI38" s="4">
        <v>0</v>
      </c>
      <c r="BJ38" s="2"/>
      <c r="BK38" s="2"/>
      <c r="BL38" s="2"/>
      <c r="BM38" s="2"/>
      <c r="BN38" s="2"/>
      <c r="BO38" s="7">
        <v>0</v>
      </c>
      <c r="BP38" s="4">
        <v>0</v>
      </c>
      <c r="BQ38" s="4">
        <v>4</v>
      </c>
      <c r="BR38" s="4">
        <v>0</v>
      </c>
      <c r="BS38" s="7">
        <v>0</v>
      </c>
      <c r="BT38" s="2"/>
      <c r="BU38" s="2"/>
      <c r="BV38" s="2"/>
      <c r="BW38" s="2"/>
      <c r="BX38" s="2"/>
      <c r="BY38" s="4">
        <v>0</v>
      </c>
      <c r="BZ38" s="4">
        <v>4</v>
      </c>
      <c r="CA38" s="4">
        <v>0</v>
      </c>
      <c r="CB38" s="3">
        <f t="shared" si="181"/>
        <v>14</v>
      </c>
      <c r="CC38" s="3">
        <v>30</v>
      </c>
      <c r="CD38" s="3">
        <f t="shared" si="182"/>
        <v>46.666666666666664</v>
      </c>
      <c r="CE38" s="2"/>
      <c r="CF38" s="2"/>
      <c r="CG38" s="2"/>
      <c r="CH38" s="2"/>
      <c r="CI38" s="7">
        <v>0</v>
      </c>
      <c r="CJ38" s="4">
        <v>0</v>
      </c>
      <c r="CK38" s="4">
        <v>4</v>
      </c>
      <c r="CL38" s="4">
        <v>0</v>
      </c>
      <c r="CM38" s="7">
        <v>0</v>
      </c>
      <c r="CN38" s="2"/>
      <c r="CO38" s="2"/>
      <c r="CP38" s="2"/>
      <c r="CQ38" s="2"/>
      <c r="CR38" s="2"/>
      <c r="CS38" s="4">
        <v>0</v>
      </c>
      <c r="CT38" s="4">
        <v>4</v>
      </c>
      <c r="CU38" s="4">
        <v>0</v>
      </c>
      <c r="CV38" s="2"/>
      <c r="CW38" s="7">
        <v>0</v>
      </c>
      <c r="CX38" s="2"/>
      <c r="CY38" s="2"/>
      <c r="CZ38" s="4">
        <v>0</v>
      </c>
      <c r="DA38" s="4">
        <v>6</v>
      </c>
      <c r="DB38" s="4">
        <v>0</v>
      </c>
      <c r="DC38" s="2"/>
      <c r="DD38" s="2"/>
      <c r="DE38" s="7">
        <v>0</v>
      </c>
      <c r="DF38" s="4">
        <v>0</v>
      </c>
      <c r="DG38" s="4">
        <v>6</v>
      </c>
      <c r="DH38" s="4">
        <v>0</v>
      </c>
      <c r="DI38" s="2"/>
      <c r="DJ38" s="2"/>
      <c r="DK38" s="2"/>
      <c r="DL38" s="7">
        <v>0</v>
      </c>
      <c r="DM38" s="4">
        <v>0</v>
      </c>
      <c r="DN38" s="4">
        <v>6</v>
      </c>
      <c r="DO38" s="4">
        <v>0</v>
      </c>
      <c r="DP38" s="2"/>
      <c r="DQ38" s="2"/>
      <c r="DR38" s="7">
        <v>0</v>
      </c>
      <c r="DS38" s="4">
        <v>0</v>
      </c>
      <c r="DT38" s="4">
        <v>6</v>
      </c>
      <c r="DU38" s="4">
        <v>0</v>
      </c>
      <c r="DV38" s="2"/>
      <c r="DW38" s="2"/>
      <c r="DX38" s="6">
        <v>6</v>
      </c>
      <c r="DY38" s="2"/>
      <c r="DZ38" s="4">
        <v>6</v>
      </c>
      <c r="EA38" s="4">
        <v>6</v>
      </c>
      <c r="EB38" s="4">
        <v>100</v>
      </c>
      <c r="EC38" s="3">
        <v>6</v>
      </c>
      <c r="ED38" s="3">
        <v>38</v>
      </c>
      <c r="EE38" s="3">
        <v>15.79</v>
      </c>
      <c r="EF38" s="2"/>
      <c r="EG38" s="2"/>
      <c r="EH38" s="7">
        <v>0</v>
      </c>
      <c r="EI38" s="2"/>
      <c r="EJ38" s="2"/>
      <c r="EK38" s="2"/>
      <c r="EL38" s="2"/>
      <c r="EM38" s="2"/>
      <c r="EN38" s="2"/>
      <c r="EO38" s="2"/>
      <c r="EP38" s="4">
        <v>0</v>
      </c>
      <c r="EQ38" s="4">
        <v>2</v>
      </c>
      <c r="ER38" s="4">
        <v>0</v>
      </c>
      <c r="ES38" s="7">
        <v>0</v>
      </c>
      <c r="ET38" s="2"/>
      <c r="EU38" s="2"/>
      <c r="EV38" s="2"/>
      <c r="EW38" s="2"/>
      <c r="EX38" s="2"/>
      <c r="EY38" s="2"/>
      <c r="EZ38" s="2"/>
      <c r="FA38" s="2"/>
      <c r="FB38" s="2"/>
      <c r="FC38" s="4">
        <v>0</v>
      </c>
      <c r="FD38" s="4">
        <v>4</v>
      </c>
      <c r="FE38" s="4">
        <v>0</v>
      </c>
      <c r="FF38" s="2"/>
      <c r="FG38" s="2"/>
      <c r="FH38" s="2"/>
      <c r="FI38" s="2"/>
      <c r="FJ38" s="2"/>
      <c r="FK38" s="2"/>
      <c r="FL38" s="7">
        <v>0</v>
      </c>
      <c r="FM38" s="2"/>
      <c r="FN38" s="2"/>
      <c r="FO38" s="2"/>
      <c r="FP38" s="4">
        <v>0</v>
      </c>
      <c r="FQ38" s="4">
        <v>4</v>
      </c>
      <c r="FR38" s="4">
        <v>0</v>
      </c>
      <c r="FS38" s="2"/>
      <c r="FT38" s="2"/>
      <c r="FU38" s="2"/>
      <c r="FV38" s="2"/>
      <c r="FW38" s="2"/>
      <c r="FX38" s="2"/>
      <c r="FY38" s="7">
        <v>0</v>
      </c>
      <c r="FZ38" s="2"/>
      <c r="GA38" s="2"/>
      <c r="GB38" s="2"/>
      <c r="GC38" s="4">
        <v>0</v>
      </c>
      <c r="GD38" s="4">
        <v>4</v>
      </c>
      <c r="GE38" s="4">
        <v>0</v>
      </c>
      <c r="GF38" s="2"/>
      <c r="GG38" s="2"/>
      <c r="GH38" s="2"/>
      <c r="GI38" s="2"/>
      <c r="GJ38" s="2"/>
      <c r="GK38" s="2"/>
      <c r="GL38" s="6">
        <v>6</v>
      </c>
      <c r="GM38" s="2"/>
      <c r="GN38" s="2"/>
      <c r="GO38" s="2"/>
      <c r="GP38" s="4">
        <v>6</v>
      </c>
      <c r="GQ38" s="4">
        <v>6</v>
      </c>
      <c r="GR38" s="4">
        <v>100</v>
      </c>
      <c r="GS38" s="3">
        <v>6</v>
      </c>
      <c r="GT38" s="3">
        <v>20</v>
      </c>
      <c r="GU38" s="3">
        <v>30</v>
      </c>
      <c r="GV38" s="2"/>
      <c r="GW38" s="2"/>
      <c r="GX38" s="7">
        <v>0</v>
      </c>
      <c r="GY38" s="2"/>
      <c r="GZ38" s="2"/>
      <c r="HA38" s="2"/>
      <c r="HB38" s="2"/>
      <c r="HC38" s="2"/>
      <c r="HD38" s="2"/>
      <c r="HE38" s="2"/>
      <c r="HF38" s="4">
        <v>0</v>
      </c>
      <c r="HG38" s="4">
        <v>2</v>
      </c>
      <c r="HH38" s="4">
        <v>0</v>
      </c>
      <c r="HI38" s="2"/>
      <c r="HJ38" s="2"/>
      <c r="HK38" s="2"/>
      <c r="HL38" s="2"/>
      <c r="HM38" s="2"/>
      <c r="HN38" s="2"/>
      <c r="HO38" s="2"/>
      <c r="HP38" s="7">
        <v>0</v>
      </c>
      <c r="HQ38" s="2"/>
      <c r="HR38" s="2"/>
      <c r="HS38" s="4">
        <v>0</v>
      </c>
      <c r="HT38" s="4">
        <v>4</v>
      </c>
      <c r="HU38" s="4">
        <v>0</v>
      </c>
      <c r="HV38" s="2"/>
      <c r="HW38" s="2"/>
      <c r="HX38" s="6">
        <v>6</v>
      </c>
      <c r="HY38" s="2"/>
      <c r="HZ38" s="2"/>
      <c r="IA38" s="2"/>
      <c r="IB38" s="2"/>
      <c r="IC38" s="2"/>
      <c r="ID38" s="2"/>
      <c r="IE38" s="2"/>
      <c r="IF38" s="4">
        <v>6</v>
      </c>
      <c r="IG38" s="4">
        <v>6</v>
      </c>
      <c r="IH38" s="4">
        <v>100</v>
      </c>
      <c r="II38" s="3">
        <v>6</v>
      </c>
      <c r="IJ38" s="3">
        <v>12</v>
      </c>
      <c r="IK38" s="3">
        <v>50</v>
      </c>
      <c r="IL38" s="1">
        <f t="shared" si="183"/>
        <v>32</v>
      </c>
      <c r="IM38" s="1">
        <v>100</v>
      </c>
      <c r="IN38" s="1">
        <f t="shared" si="184"/>
        <v>32</v>
      </c>
    </row>
    <row r="39" spans="1:248" ht="16.350000000000001" customHeight="1" x14ac:dyDescent="0.25">
      <c r="A39" s="1">
        <v>282</v>
      </c>
      <c r="B39" s="2" t="s">
        <v>702</v>
      </c>
      <c r="C39" s="2" t="s">
        <v>81</v>
      </c>
      <c r="D39" s="2" t="s">
        <v>56</v>
      </c>
      <c r="E39" s="2" t="s">
        <v>1620</v>
      </c>
      <c r="F39" s="2" t="s">
        <v>1546</v>
      </c>
      <c r="G39" s="2"/>
      <c r="H39" s="2"/>
      <c r="I39" s="2"/>
      <c r="J39" s="2"/>
      <c r="K39" s="6">
        <v>2</v>
      </c>
      <c r="L39" s="2"/>
      <c r="M39" s="4">
        <v>2</v>
      </c>
      <c r="N39" s="4">
        <v>2</v>
      </c>
      <c r="O39" s="4">
        <v>100</v>
      </c>
      <c r="P39" s="2"/>
      <c r="Q39" s="2"/>
      <c r="R39" s="2"/>
      <c r="S39" s="2"/>
      <c r="T39" s="7">
        <v>0</v>
      </c>
      <c r="U39" s="4">
        <v>0</v>
      </c>
      <c r="V39" s="4">
        <v>2</v>
      </c>
      <c r="W39" s="4">
        <v>0</v>
      </c>
      <c r="X39" s="2"/>
      <c r="Y39" s="2"/>
      <c r="Z39" s="2"/>
      <c r="AA39" s="2"/>
      <c r="AB39" s="7">
        <v>0</v>
      </c>
      <c r="AC39" s="4">
        <v>0</v>
      </c>
      <c r="AD39" s="4">
        <v>2</v>
      </c>
      <c r="AE39" s="4">
        <v>0</v>
      </c>
      <c r="AF39" s="2"/>
      <c r="AG39" s="2"/>
      <c r="AH39" s="6">
        <v>2</v>
      </c>
      <c r="AI39" s="2"/>
      <c r="AJ39" s="4">
        <v>2</v>
      </c>
      <c r="AK39" s="4">
        <v>2</v>
      </c>
      <c r="AL39" s="4">
        <v>100</v>
      </c>
      <c r="AM39" s="6">
        <v>2</v>
      </c>
      <c r="AN39" s="2"/>
      <c r="AO39" s="2"/>
      <c r="AP39" s="2"/>
      <c r="AQ39" s="2"/>
      <c r="AR39" s="4">
        <v>2</v>
      </c>
      <c r="AS39" s="4">
        <v>2</v>
      </c>
      <c r="AT39" s="4">
        <v>100</v>
      </c>
      <c r="AU39" s="16"/>
      <c r="AV39" s="6">
        <v>4</v>
      </c>
      <c r="AW39" s="4">
        <v>4</v>
      </c>
      <c r="AX39" s="4">
        <v>4</v>
      </c>
      <c r="AY39" s="4">
        <v>100</v>
      </c>
      <c r="AZ39" s="2"/>
      <c r="BA39" s="7">
        <v>0</v>
      </c>
      <c r="BB39" s="4">
        <v>0</v>
      </c>
      <c r="BC39" s="4">
        <v>4</v>
      </c>
      <c r="BD39" s="4">
        <v>0</v>
      </c>
      <c r="BE39" s="6">
        <v>4</v>
      </c>
      <c r="BF39" s="2"/>
      <c r="BG39" s="4">
        <v>4</v>
      </c>
      <c r="BH39" s="4">
        <v>4</v>
      </c>
      <c r="BI39" s="4">
        <v>100</v>
      </c>
      <c r="BJ39" s="2"/>
      <c r="BK39" s="2"/>
      <c r="BL39" s="2"/>
      <c r="BM39" s="2"/>
      <c r="BN39" s="2"/>
      <c r="BO39" s="7">
        <v>0</v>
      </c>
      <c r="BP39" s="4">
        <v>0</v>
      </c>
      <c r="BQ39" s="4">
        <v>4</v>
      </c>
      <c r="BR39" s="4">
        <v>0</v>
      </c>
      <c r="BS39" s="2"/>
      <c r="BT39" s="2"/>
      <c r="BU39" s="6">
        <v>4</v>
      </c>
      <c r="BV39" s="2"/>
      <c r="BW39" s="2"/>
      <c r="BX39" s="2"/>
      <c r="BY39" s="4">
        <v>4</v>
      </c>
      <c r="BZ39" s="4">
        <v>4</v>
      </c>
      <c r="CA39" s="4">
        <v>100</v>
      </c>
      <c r="CB39" s="3">
        <f t="shared" si="181"/>
        <v>18</v>
      </c>
      <c r="CC39" s="3">
        <v>30</v>
      </c>
      <c r="CD39" s="3">
        <f t="shared" si="182"/>
        <v>60</v>
      </c>
      <c r="CE39" s="2"/>
      <c r="CF39" s="2"/>
      <c r="CG39" s="2"/>
      <c r="CH39" s="2"/>
      <c r="CI39" s="7">
        <v>0</v>
      </c>
      <c r="CJ39" s="4">
        <v>0</v>
      </c>
      <c r="CK39" s="4">
        <v>4</v>
      </c>
      <c r="CL39" s="4">
        <v>0</v>
      </c>
      <c r="CM39" s="2"/>
      <c r="CN39" s="2"/>
      <c r="CO39" s="2"/>
      <c r="CP39" s="7">
        <v>0</v>
      </c>
      <c r="CQ39" s="2"/>
      <c r="CR39" s="2"/>
      <c r="CS39" s="4">
        <v>0</v>
      </c>
      <c r="CT39" s="4">
        <v>4</v>
      </c>
      <c r="CU39" s="4">
        <v>0</v>
      </c>
      <c r="CV39" s="2"/>
      <c r="CW39" s="2"/>
      <c r="CX39" s="2"/>
      <c r="CY39" s="7">
        <v>0</v>
      </c>
      <c r="CZ39" s="4">
        <v>0</v>
      </c>
      <c r="DA39" s="4">
        <v>6</v>
      </c>
      <c r="DB39" s="4">
        <v>0</v>
      </c>
      <c r="DC39" s="2"/>
      <c r="DD39" s="7">
        <v>0</v>
      </c>
      <c r="DE39" s="2"/>
      <c r="DF39" s="4">
        <v>0</v>
      </c>
      <c r="DG39" s="4">
        <v>6</v>
      </c>
      <c r="DH39" s="4">
        <v>0</v>
      </c>
      <c r="DI39" s="2"/>
      <c r="DJ39" s="2"/>
      <c r="DK39" s="7">
        <v>0</v>
      </c>
      <c r="DL39" s="2"/>
      <c r="DM39" s="4">
        <v>0</v>
      </c>
      <c r="DN39" s="4">
        <v>6</v>
      </c>
      <c r="DO39" s="4">
        <v>0</v>
      </c>
      <c r="DP39" s="2"/>
      <c r="DQ39" s="7">
        <v>0</v>
      </c>
      <c r="DR39" s="2"/>
      <c r="DS39" s="4">
        <v>0</v>
      </c>
      <c r="DT39" s="4">
        <v>6</v>
      </c>
      <c r="DU39" s="4">
        <v>0</v>
      </c>
      <c r="DV39" s="2"/>
      <c r="DW39" s="7">
        <v>0</v>
      </c>
      <c r="DX39" s="2"/>
      <c r="DY39" s="2"/>
      <c r="DZ39" s="4">
        <v>0</v>
      </c>
      <c r="EA39" s="4">
        <v>6</v>
      </c>
      <c r="EB39" s="4">
        <v>0</v>
      </c>
      <c r="EC39" s="3">
        <v>0</v>
      </c>
      <c r="ED39" s="3">
        <v>38</v>
      </c>
      <c r="EE39" s="3">
        <v>0</v>
      </c>
      <c r="EF39" s="2"/>
      <c r="EG39" s="2"/>
      <c r="EH39" s="2"/>
      <c r="EI39" s="2"/>
      <c r="EJ39" s="2"/>
      <c r="EK39" s="2"/>
      <c r="EL39" s="2"/>
      <c r="EM39" s="2"/>
      <c r="EN39" s="2"/>
      <c r="EO39" s="7">
        <v>0</v>
      </c>
      <c r="EP39" s="4">
        <v>0</v>
      </c>
      <c r="EQ39" s="4">
        <v>2</v>
      </c>
      <c r="ER39" s="4">
        <v>0</v>
      </c>
      <c r="ES39" s="2"/>
      <c r="ET39" s="2"/>
      <c r="EU39" s="2"/>
      <c r="EV39" s="2"/>
      <c r="EW39" s="2"/>
      <c r="EX39" s="2"/>
      <c r="EY39" s="2"/>
      <c r="EZ39" s="2"/>
      <c r="FA39" s="2"/>
      <c r="FB39" s="7">
        <v>0</v>
      </c>
      <c r="FC39" s="4">
        <v>0</v>
      </c>
      <c r="FD39" s="4">
        <v>4</v>
      </c>
      <c r="FE39" s="4">
        <v>0</v>
      </c>
      <c r="FF39" s="2"/>
      <c r="FG39" s="2"/>
      <c r="FH39" s="2"/>
      <c r="FI39" s="6">
        <v>4</v>
      </c>
      <c r="FJ39" s="2"/>
      <c r="FK39" s="2"/>
      <c r="FL39" s="2"/>
      <c r="FM39" s="2"/>
      <c r="FN39" s="2"/>
      <c r="FO39" s="2"/>
      <c r="FP39" s="4">
        <v>4</v>
      </c>
      <c r="FQ39" s="4">
        <v>4</v>
      </c>
      <c r="FR39" s="4">
        <v>100</v>
      </c>
      <c r="FS39" s="7">
        <v>0</v>
      </c>
      <c r="FT39" s="2"/>
      <c r="FU39" s="2"/>
      <c r="FV39" s="2"/>
      <c r="FW39" s="2"/>
      <c r="FX39" s="2"/>
      <c r="FY39" s="2"/>
      <c r="FZ39" s="2"/>
      <c r="GA39" s="2"/>
      <c r="GB39" s="2"/>
      <c r="GC39" s="4">
        <v>0</v>
      </c>
      <c r="GD39" s="4">
        <v>4</v>
      </c>
      <c r="GE39" s="4">
        <v>0</v>
      </c>
      <c r="GF39" s="2"/>
      <c r="GG39" s="2"/>
      <c r="GH39" s="2"/>
      <c r="GI39" s="2"/>
      <c r="GJ39" s="2"/>
      <c r="GK39" s="2"/>
      <c r="GL39" s="2"/>
      <c r="GM39" s="2"/>
      <c r="GN39" s="2"/>
      <c r="GO39" s="8">
        <v>4</v>
      </c>
      <c r="GP39" s="4">
        <v>4</v>
      </c>
      <c r="GQ39" s="4">
        <v>6</v>
      </c>
      <c r="GR39" s="4">
        <v>66.67</v>
      </c>
      <c r="GS39" s="3">
        <v>8</v>
      </c>
      <c r="GT39" s="3">
        <v>20</v>
      </c>
      <c r="GU39" s="3">
        <v>40</v>
      </c>
      <c r="GV39" s="2"/>
      <c r="GW39" s="6">
        <v>2</v>
      </c>
      <c r="GX39" s="2"/>
      <c r="GY39" s="2"/>
      <c r="GZ39" s="2"/>
      <c r="HA39" s="2"/>
      <c r="HB39" s="2"/>
      <c r="HC39" s="2"/>
      <c r="HD39" s="2"/>
      <c r="HE39" s="2"/>
      <c r="HF39" s="4">
        <v>2</v>
      </c>
      <c r="HG39" s="4">
        <v>2</v>
      </c>
      <c r="HH39" s="4">
        <v>100</v>
      </c>
      <c r="HI39" s="2"/>
      <c r="HJ39" s="2"/>
      <c r="HK39" s="6">
        <v>4</v>
      </c>
      <c r="HL39" s="2"/>
      <c r="HM39" s="2"/>
      <c r="HN39" s="2"/>
      <c r="HO39" s="2"/>
      <c r="HP39" s="2"/>
      <c r="HQ39" s="2"/>
      <c r="HR39" s="2"/>
      <c r="HS39" s="4">
        <v>4</v>
      </c>
      <c r="HT39" s="4">
        <v>4</v>
      </c>
      <c r="HU39" s="4">
        <v>100</v>
      </c>
      <c r="HV39" s="2"/>
      <c r="HW39" s="2"/>
      <c r="HX39" s="2"/>
      <c r="HY39" s="2"/>
      <c r="HZ39" s="2"/>
      <c r="IA39" s="7">
        <v>0</v>
      </c>
      <c r="IB39" s="2"/>
      <c r="IC39" s="2"/>
      <c r="ID39" s="2"/>
      <c r="IE39" s="2"/>
      <c r="IF39" s="4">
        <v>0</v>
      </c>
      <c r="IG39" s="4">
        <v>6</v>
      </c>
      <c r="IH39" s="4">
        <v>0</v>
      </c>
      <c r="II39" s="3">
        <v>6</v>
      </c>
      <c r="IJ39" s="3">
        <v>12</v>
      </c>
      <c r="IK39" s="3">
        <v>50</v>
      </c>
      <c r="IL39" s="1">
        <f t="shared" si="183"/>
        <v>32</v>
      </c>
      <c r="IM39" s="1">
        <v>100</v>
      </c>
      <c r="IN39" s="1">
        <f t="shared" si="184"/>
        <v>32</v>
      </c>
    </row>
    <row r="40" spans="1:248" ht="16.350000000000001" customHeight="1" x14ac:dyDescent="0.25">
      <c r="A40" s="1">
        <v>402</v>
      </c>
      <c r="B40" s="2" t="s">
        <v>748</v>
      </c>
      <c r="C40" s="2" t="s">
        <v>91</v>
      </c>
      <c r="D40" s="2" t="s">
        <v>681</v>
      </c>
      <c r="E40" s="2" t="s">
        <v>1621</v>
      </c>
      <c r="F40" s="2" t="s">
        <v>1546</v>
      </c>
      <c r="G40" s="2"/>
      <c r="H40" s="7">
        <v>0</v>
      </c>
      <c r="I40" s="2"/>
      <c r="J40" s="2"/>
      <c r="K40" s="2"/>
      <c r="L40" s="2"/>
      <c r="M40" s="4">
        <v>0</v>
      </c>
      <c r="N40" s="4">
        <v>2</v>
      </c>
      <c r="O40" s="4">
        <v>0</v>
      </c>
      <c r="P40" s="2"/>
      <c r="Q40" s="7">
        <v>0</v>
      </c>
      <c r="R40" s="2"/>
      <c r="S40" s="2"/>
      <c r="T40" s="2"/>
      <c r="U40" s="4">
        <v>0</v>
      </c>
      <c r="V40" s="4">
        <v>2</v>
      </c>
      <c r="W40" s="4">
        <v>0</v>
      </c>
      <c r="X40" s="2"/>
      <c r="Y40" s="7">
        <v>0</v>
      </c>
      <c r="Z40" s="2"/>
      <c r="AA40" s="2"/>
      <c r="AB40" s="2"/>
      <c r="AC40" s="4">
        <v>0</v>
      </c>
      <c r="AD40" s="4">
        <v>2</v>
      </c>
      <c r="AE40" s="4">
        <v>0</v>
      </c>
      <c r="AF40" s="6">
        <v>2</v>
      </c>
      <c r="AG40" s="2"/>
      <c r="AH40" s="2"/>
      <c r="AI40" s="2"/>
      <c r="AJ40" s="4">
        <v>2</v>
      </c>
      <c r="AK40" s="4">
        <v>2</v>
      </c>
      <c r="AL40" s="4">
        <v>100</v>
      </c>
      <c r="AM40" s="2"/>
      <c r="AN40" s="6">
        <v>2</v>
      </c>
      <c r="AO40" s="2"/>
      <c r="AP40" s="2"/>
      <c r="AQ40" s="2"/>
      <c r="AR40" s="4">
        <v>2</v>
      </c>
      <c r="AS40" s="4">
        <v>2</v>
      </c>
      <c r="AT40" s="4">
        <v>100</v>
      </c>
      <c r="AU40" s="6">
        <v>4</v>
      </c>
      <c r="AV40" s="16"/>
      <c r="AW40" s="4">
        <v>4</v>
      </c>
      <c r="AX40" s="4">
        <v>4</v>
      </c>
      <c r="AY40" s="4">
        <v>100</v>
      </c>
      <c r="AZ40" s="6">
        <v>4</v>
      </c>
      <c r="BA40" s="2"/>
      <c r="BB40" s="4">
        <v>4</v>
      </c>
      <c r="BC40" s="4">
        <v>4</v>
      </c>
      <c r="BD40" s="4">
        <v>100</v>
      </c>
      <c r="BE40" s="2"/>
      <c r="BF40" s="6">
        <v>4</v>
      </c>
      <c r="BG40" s="4">
        <v>4</v>
      </c>
      <c r="BH40" s="4">
        <v>4</v>
      </c>
      <c r="BI40" s="4">
        <v>100</v>
      </c>
      <c r="BJ40" s="2"/>
      <c r="BK40" s="2"/>
      <c r="BL40" s="2"/>
      <c r="BM40" s="2"/>
      <c r="BN40" s="6">
        <v>4</v>
      </c>
      <c r="BO40" s="2"/>
      <c r="BP40" s="4">
        <v>4</v>
      </c>
      <c r="BQ40" s="4">
        <v>4</v>
      </c>
      <c r="BR40" s="4">
        <v>100</v>
      </c>
      <c r="BS40" s="6">
        <v>4</v>
      </c>
      <c r="BT40" s="2"/>
      <c r="BU40" s="2"/>
      <c r="BV40" s="2"/>
      <c r="BW40" s="2"/>
      <c r="BX40" s="2"/>
      <c r="BY40" s="4">
        <v>4</v>
      </c>
      <c r="BZ40" s="4">
        <v>4</v>
      </c>
      <c r="CA40" s="4">
        <v>100</v>
      </c>
      <c r="CB40" s="3">
        <f t="shared" si="181"/>
        <v>24</v>
      </c>
      <c r="CC40" s="3">
        <v>30</v>
      </c>
      <c r="CD40" s="3">
        <f t="shared" si="182"/>
        <v>80</v>
      </c>
      <c r="CE40" s="2"/>
      <c r="CF40" s="2"/>
      <c r="CG40" s="2"/>
      <c r="CH40" s="7">
        <v>0</v>
      </c>
      <c r="CI40" s="2"/>
      <c r="CJ40" s="4">
        <v>0</v>
      </c>
      <c r="CK40" s="4">
        <v>4</v>
      </c>
      <c r="CL40" s="4">
        <v>0</v>
      </c>
      <c r="CM40" s="2"/>
      <c r="CN40" s="2"/>
      <c r="CO40" s="2"/>
      <c r="CP40" s="7">
        <v>0</v>
      </c>
      <c r="CQ40" s="2"/>
      <c r="CR40" s="2"/>
      <c r="CS40" s="4">
        <v>0</v>
      </c>
      <c r="CT40" s="4">
        <v>4</v>
      </c>
      <c r="CU40" s="4">
        <v>0</v>
      </c>
      <c r="CV40" s="2"/>
      <c r="CW40" s="2"/>
      <c r="CX40" s="7">
        <v>0</v>
      </c>
      <c r="CY40" s="2"/>
      <c r="CZ40" s="4">
        <v>0</v>
      </c>
      <c r="DA40" s="4">
        <v>6</v>
      </c>
      <c r="DB40" s="4">
        <v>0</v>
      </c>
      <c r="DC40" s="6">
        <v>6</v>
      </c>
      <c r="DD40" s="2"/>
      <c r="DE40" s="2"/>
      <c r="DF40" s="4">
        <v>6</v>
      </c>
      <c r="DG40" s="4">
        <v>6</v>
      </c>
      <c r="DH40" s="4">
        <v>100</v>
      </c>
      <c r="DI40" s="7">
        <v>0</v>
      </c>
      <c r="DJ40" s="2"/>
      <c r="DK40" s="2"/>
      <c r="DL40" s="2"/>
      <c r="DM40" s="4">
        <v>0</v>
      </c>
      <c r="DN40" s="4">
        <v>6</v>
      </c>
      <c r="DO40" s="4">
        <v>0</v>
      </c>
      <c r="DP40" s="6">
        <v>6</v>
      </c>
      <c r="DQ40" s="2"/>
      <c r="DR40" s="2"/>
      <c r="DS40" s="4">
        <v>6</v>
      </c>
      <c r="DT40" s="4">
        <v>6</v>
      </c>
      <c r="DU40" s="4">
        <v>100</v>
      </c>
      <c r="DV40" s="2"/>
      <c r="DW40" s="2"/>
      <c r="DX40" s="6">
        <v>6</v>
      </c>
      <c r="DY40" s="2"/>
      <c r="DZ40" s="4">
        <v>6</v>
      </c>
      <c r="EA40" s="4">
        <v>6</v>
      </c>
      <c r="EB40" s="4">
        <v>100</v>
      </c>
      <c r="EC40" s="3">
        <v>18</v>
      </c>
      <c r="ED40" s="3">
        <v>38</v>
      </c>
      <c r="EE40" s="3">
        <v>47.37</v>
      </c>
      <c r="EF40" s="2"/>
      <c r="EG40" s="2"/>
      <c r="EH40" s="2"/>
      <c r="EI40" s="2"/>
      <c r="EJ40" s="2"/>
      <c r="EK40" s="2"/>
      <c r="EL40" s="2"/>
      <c r="EM40" s="2"/>
      <c r="EN40" s="2"/>
      <c r="EO40" s="6">
        <v>2</v>
      </c>
      <c r="EP40" s="4">
        <v>2</v>
      </c>
      <c r="EQ40" s="4">
        <v>2</v>
      </c>
      <c r="ER40" s="4">
        <v>100</v>
      </c>
      <c r="ES40" s="2"/>
      <c r="ET40" s="2"/>
      <c r="EU40" s="2"/>
      <c r="EV40" s="2"/>
      <c r="EW40" s="7">
        <v>0</v>
      </c>
      <c r="EX40" s="2"/>
      <c r="EY40" s="2"/>
      <c r="EZ40" s="2"/>
      <c r="FA40" s="2"/>
      <c r="FB40" s="2"/>
      <c r="FC40" s="4">
        <v>0</v>
      </c>
      <c r="FD40" s="4">
        <v>4</v>
      </c>
      <c r="FE40" s="4">
        <v>0</v>
      </c>
      <c r="FF40" s="2"/>
      <c r="FG40" s="2"/>
      <c r="FH40" s="2"/>
      <c r="FI40" s="2"/>
      <c r="FJ40" s="2"/>
      <c r="FK40" s="2"/>
      <c r="FL40" s="2"/>
      <c r="FM40" s="2"/>
      <c r="FN40" s="2"/>
      <c r="FO40" s="7">
        <v>0</v>
      </c>
      <c r="FP40" s="4">
        <v>0</v>
      </c>
      <c r="FQ40" s="4">
        <v>4</v>
      </c>
      <c r="FR40" s="4">
        <v>0</v>
      </c>
      <c r="FS40" s="2"/>
      <c r="FT40" s="2"/>
      <c r="FU40" s="7">
        <v>0</v>
      </c>
      <c r="FV40" s="2"/>
      <c r="FW40" s="2"/>
      <c r="FX40" s="2"/>
      <c r="FY40" s="2"/>
      <c r="FZ40" s="2"/>
      <c r="GA40" s="2"/>
      <c r="GB40" s="2"/>
      <c r="GC40" s="4">
        <v>0</v>
      </c>
      <c r="GD40" s="4">
        <v>4</v>
      </c>
      <c r="GE40" s="4">
        <v>0</v>
      </c>
      <c r="GF40" s="2"/>
      <c r="GG40" s="2"/>
      <c r="GH40" s="2"/>
      <c r="GI40" s="2"/>
      <c r="GJ40" s="2"/>
      <c r="GK40" s="2"/>
      <c r="GL40" s="2"/>
      <c r="GM40" s="2"/>
      <c r="GN40" s="6">
        <v>6</v>
      </c>
      <c r="GO40" s="2"/>
      <c r="GP40" s="4">
        <v>6</v>
      </c>
      <c r="GQ40" s="4">
        <v>6</v>
      </c>
      <c r="GR40" s="4">
        <v>100</v>
      </c>
      <c r="GS40" s="3">
        <v>8</v>
      </c>
      <c r="GT40" s="3">
        <v>20</v>
      </c>
      <c r="GU40" s="3">
        <v>40</v>
      </c>
      <c r="GV40" s="2"/>
      <c r="GW40" s="2"/>
      <c r="GX40" s="2"/>
      <c r="GY40" s="2"/>
      <c r="GZ40" s="2"/>
      <c r="HA40" s="2"/>
      <c r="HB40" s="2"/>
      <c r="HC40" s="2"/>
      <c r="HD40" s="2"/>
      <c r="HE40" s="6">
        <v>2</v>
      </c>
      <c r="HF40" s="4">
        <v>2</v>
      </c>
      <c r="HG40" s="4">
        <v>2</v>
      </c>
      <c r="HH40" s="4">
        <v>100</v>
      </c>
      <c r="HI40" s="2"/>
      <c r="HJ40" s="2"/>
      <c r="HK40" s="2"/>
      <c r="HL40" s="2"/>
      <c r="HM40" s="2"/>
      <c r="HN40" s="7">
        <v>0</v>
      </c>
      <c r="HO40" s="2"/>
      <c r="HP40" s="2"/>
      <c r="HQ40" s="2"/>
      <c r="HR40" s="2"/>
      <c r="HS40" s="4">
        <v>0</v>
      </c>
      <c r="HT40" s="4">
        <v>4</v>
      </c>
      <c r="HU40" s="4">
        <v>0</v>
      </c>
      <c r="HV40" s="2"/>
      <c r="HW40" s="2"/>
      <c r="HX40" s="6">
        <v>6</v>
      </c>
      <c r="HY40" s="2"/>
      <c r="HZ40" s="2"/>
      <c r="IA40" s="2"/>
      <c r="IB40" s="2"/>
      <c r="IC40" s="2"/>
      <c r="ID40" s="2"/>
      <c r="IE40" s="2"/>
      <c r="IF40" s="4">
        <v>6</v>
      </c>
      <c r="IG40" s="4">
        <v>6</v>
      </c>
      <c r="IH40" s="4">
        <v>100</v>
      </c>
      <c r="II40" s="3">
        <v>8</v>
      </c>
      <c r="IJ40" s="3">
        <v>12</v>
      </c>
      <c r="IK40" s="3">
        <v>66.67</v>
      </c>
      <c r="IL40" s="1">
        <f t="shared" si="183"/>
        <v>58</v>
      </c>
      <c r="IM40" s="1">
        <v>100</v>
      </c>
      <c r="IN40" s="1">
        <f t="shared" si="184"/>
        <v>57.999999999999993</v>
      </c>
    </row>
    <row r="41" spans="1:248" ht="16.350000000000001" customHeight="1" x14ac:dyDescent="0.25">
      <c r="A41" s="1">
        <v>458</v>
      </c>
      <c r="B41" s="2" t="s">
        <v>763</v>
      </c>
      <c r="C41" s="2" t="s">
        <v>58</v>
      </c>
      <c r="D41" s="2" t="s">
        <v>82</v>
      </c>
      <c r="E41" s="2" t="s">
        <v>1622</v>
      </c>
      <c r="F41" s="2" t="s">
        <v>1553</v>
      </c>
      <c r="G41" s="7">
        <v>0</v>
      </c>
      <c r="H41" s="2"/>
      <c r="I41" s="2"/>
      <c r="J41" s="2"/>
      <c r="K41" s="2"/>
      <c r="L41" s="2"/>
      <c r="M41" s="4">
        <v>0</v>
      </c>
      <c r="N41" s="4">
        <v>2</v>
      </c>
      <c r="O41" s="4">
        <v>0</v>
      </c>
      <c r="P41" s="2"/>
      <c r="Q41" s="2"/>
      <c r="R41" s="2"/>
      <c r="S41" s="7">
        <v>0</v>
      </c>
      <c r="T41" s="2"/>
      <c r="U41" s="4">
        <v>0</v>
      </c>
      <c r="V41" s="4">
        <v>2</v>
      </c>
      <c r="W41" s="4">
        <v>0</v>
      </c>
      <c r="X41" s="2"/>
      <c r="Y41" s="2"/>
      <c r="Z41" s="2"/>
      <c r="AA41" s="2"/>
      <c r="AB41" s="6">
        <v>2</v>
      </c>
      <c r="AC41" s="4">
        <v>2</v>
      </c>
      <c r="AD41" s="4">
        <v>2</v>
      </c>
      <c r="AE41" s="4">
        <v>100</v>
      </c>
      <c r="AF41" s="2"/>
      <c r="AG41" s="2"/>
      <c r="AH41" s="6">
        <v>2</v>
      </c>
      <c r="AI41" s="2"/>
      <c r="AJ41" s="4">
        <v>2</v>
      </c>
      <c r="AK41" s="4">
        <v>2</v>
      </c>
      <c r="AL41" s="4">
        <v>100</v>
      </c>
      <c r="AM41" s="2"/>
      <c r="AN41" s="6">
        <v>2</v>
      </c>
      <c r="AO41" s="2"/>
      <c r="AP41" s="2"/>
      <c r="AQ41" s="2"/>
      <c r="AR41" s="4">
        <v>2</v>
      </c>
      <c r="AS41" s="4">
        <v>2</v>
      </c>
      <c r="AT41" s="4">
        <v>100</v>
      </c>
      <c r="AU41" s="6">
        <v>4</v>
      </c>
      <c r="AV41" s="16"/>
      <c r="AW41" s="4">
        <v>4</v>
      </c>
      <c r="AX41" s="4">
        <v>4</v>
      </c>
      <c r="AY41" s="4">
        <v>100</v>
      </c>
      <c r="AZ41" s="6">
        <v>4</v>
      </c>
      <c r="BA41" s="2"/>
      <c r="BB41" s="4">
        <v>4</v>
      </c>
      <c r="BC41" s="4">
        <v>4</v>
      </c>
      <c r="BD41" s="4">
        <v>100</v>
      </c>
      <c r="BE41" s="2"/>
      <c r="BF41" s="7">
        <v>0</v>
      </c>
      <c r="BG41" s="4">
        <v>0</v>
      </c>
      <c r="BH41" s="4">
        <v>4</v>
      </c>
      <c r="BI41" s="4">
        <v>0</v>
      </c>
      <c r="BJ41" s="7">
        <v>0</v>
      </c>
      <c r="BK41" s="2"/>
      <c r="BL41" s="2"/>
      <c r="BM41" s="2"/>
      <c r="BN41" s="2"/>
      <c r="BO41" s="2"/>
      <c r="BP41" s="4">
        <v>0</v>
      </c>
      <c r="BQ41" s="4">
        <v>4</v>
      </c>
      <c r="BR41" s="4">
        <v>0</v>
      </c>
      <c r="BS41" s="7">
        <v>0</v>
      </c>
      <c r="BT41" s="2"/>
      <c r="BU41" s="2"/>
      <c r="BV41" s="2"/>
      <c r="BW41" s="2"/>
      <c r="BX41" s="2"/>
      <c r="BY41" s="4">
        <v>0</v>
      </c>
      <c r="BZ41" s="4">
        <v>4</v>
      </c>
      <c r="CA41" s="4">
        <v>0</v>
      </c>
      <c r="CB41" s="3">
        <f t="shared" si="181"/>
        <v>14</v>
      </c>
      <c r="CC41" s="3">
        <v>30</v>
      </c>
      <c r="CD41" s="3">
        <f t="shared" si="182"/>
        <v>46.666666666666664</v>
      </c>
      <c r="CE41" s="2"/>
      <c r="CF41" s="2"/>
      <c r="CG41" s="2"/>
      <c r="CH41" s="2"/>
      <c r="CI41" s="7">
        <v>0</v>
      </c>
      <c r="CJ41" s="4">
        <v>0</v>
      </c>
      <c r="CK41" s="4">
        <v>4</v>
      </c>
      <c r="CL41" s="4">
        <v>0</v>
      </c>
      <c r="CM41" s="7">
        <v>0</v>
      </c>
      <c r="CN41" s="2"/>
      <c r="CO41" s="2"/>
      <c r="CP41" s="2"/>
      <c r="CQ41" s="2"/>
      <c r="CR41" s="2"/>
      <c r="CS41" s="4">
        <v>0</v>
      </c>
      <c r="CT41" s="4">
        <v>4</v>
      </c>
      <c r="CU41" s="4">
        <v>0</v>
      </c>
      <c r="CV41" s="6">
        <v>6</v>
      </c>
      <c r="CW41" s="2"/>
      <c r="CX41" s="2"/>
      <c r="CY41" s="2"/>
      <c r="CZ41" s="4">
        <v>6</v>
      </c>
      <c r="DA41" s="4">
        <v>6</v>
      </c>
      <c r="DB41" s="4">
        <v>100</v>
      </c>
      <c r="DC41" s="2"/>
      <c r="DD41" s="2"/>
      <c r="DE41" s="7">
        <v>0</v>
      </c>
      <c r="DF41" s="4">
        <v>0</v>
      </c>
      <c r="DG41" s="4">
        <v>6</v>
      </c>
      <c r="DH41" s="4">
        <v>0</v>
      </c>
      <c r="DI41" s="2"/>
      <c r="DJ41" s="2"/>
      <c r="DK41" s="7">
        <v>0</v>
      </c>
      <c r="DL41" s="2"/>
      <c r="DM41" s="4">
        <v>0</v>
      </c>
      <c r="DN41" s="4">
        <v>6</v>
      </c>
      <c r="DO41" s="4">
        <v>0</v>
      </c>
      <c r="DP41" s="2"/>
      <c r="DQ41" s="2"/>
      <c r="DR41" s="7">
        <v>0</v>
      </c>
      <c r="DS41" s="4">
        <v>0</v>
      </c>
      <c r="DT41" s="4">
        <v>6</v>
      </c>
      <c r="DU41" s="4">
        <v>0</v>
      </c>
      <c r="DV41" s="2"/>
      <c r="DW41" s="2"/>
      <c r="DX41" s="7">
        <v>0</v>
      </c>
      <c r="DY41" s="2"/>
      <c r="DZ41" s="4">
        <v>0</v>
      </c>
      <c r="EA41" s="4">
        <v>6</v>
      </c>
      <c r="EB41" s="4">
        <v>0</v>
      </c>
      <c r="EC41" s="3">
        <v>6</v>
      </c>
      <c r="ED41" s="3">
        <v>38</v>
      </c>
      <c r="EE41" s="3">
        <v>15.79</v>
      </c>
      <c r="EF41" s="2"/>
      <c r="EG41" s="7">
        <v>0</v>
      </c>
      <c r="EH41" s="2"/>
      <c r="EI41" s="2"/>
      <c r="EJ41" s="2"/>
      <c r="EK41" s="2"/>
      <c r="EL41" s="2"/>
      <c r="EM41" s="2"/>
      <c r="EN41" s="2"/>
      <c r="EO41" s="2"/>
      <c r="EP41" s="4">
        <v>0</v>
      </c>
      <c r="EQ41" s="4">
        <v>2</v>
      </c>
      <c r="ER41" s="4">
        <v>0</v>
      </c>
      <c r="ES41" s="2"/>
      <c r="ET41" s="2"/>
      <c r="EU41" s="2"/>
      <c r="EV41" s="2"/>
      <c r="EW41" s="2"/>
      <c r="EX41" s="7">
        <v>0</v>
      </c>
      <c r="EY41" s="2"/>
      <c r="EZ41" s="2"/>
      <c r="FA41" s="2"/>
      <c r="FB41" s="2"/>
      <c r="FC41" s="4">
        <v>0</v>
      </c>
      <c r="FD41" s="4">
        <v>4</v>
      </c>
      <c r="FE41" s="4">
        <v>0</v>
      </c>
      <c r="FF41" s="2"/>
      <c r="FG41" s="7">
        <v>0</v>
      </c>
      <c r="FH41" s="2"/>
      <c r="FI41" s="2"/>
      <c r="FJ41" s="2"/>
      <c r="FK41" s="2"/>
      <c r="FL41" s="2"/>
      <c r="FM41" s="2"/>
      <c r="FN41" s="2"/>
      <c r="FO41" s="2"/>
      <c r="FP41" s="4">
        <v>0</v>
      </c>
      <c r="FQ41" s="4">
        <v>4</v>
      </c>
      <c r="FR41" s="4">
        <v>0</v>
      </c>
      <c r="FS41" s="2"/>
      <c r="FT41" s="2"/>
      <c r="FU41" s="7">
        <v>0</v>
      </c>
      <c r="FV41" s="2"/>
      <c r="FW41" s="2"/>
      <c r="FX41" s="2"/>
      <c r="FY41" s="2"/>
      <c r="FZ41" s="2"/>
      <c r="GA41" s="2"/>
      <c r="GB41" s="2"/>
      <c r="GC41" s="4">
        <v>0</v>
      </c>
      <c r="GD41" s="4">
        <v>4</v>
      </c>
      <c r="GE41" s="4">
        <v>0</v>
      </c>
      <c r="GF41" s="2"/>
      <c r="GG41" s="2"/>
      <c r="GH41" s="2"/>
      <c r="GI41" s="2"/>
      <c r="GJ41" s="7">
        <v>0</v>
      </c>
      <c r="GK41" s="2"/>
      <c r="GL41" s="2"/>
      <c r="GM41" s="2"/>
      <c r="GN41" s="2"/>
      <c r="GO41" s="2"/>
      <c r="GP41" s="4">
        <v>0</v>
      </c>
      <c r="GQ41" s="4">
        <v>6</v>
      </c>
      <c r="GR41" s="4">
        <v>0</v>
      </c>
      <c r="GS41" s="3">
        <v>0</v>
      </c>
      <c r="GT41" s="3">
        <v>20</v>
      </c>
      <c r="GU41" s="3">
        <v>0</v>
      </c>
      <c r="GV41" s="2"/>
      <c r="GW41" s="2"/>
      <c r="GX41" s="2"/>
      <c r="GY41" s="6">
        <v>2</v>
      </c>
      <c r="GZ41" s="2"/>
      <c r="HA41" s="2"/>
      <c r="HB41" s="2"/>
      <c r="HC41" s="2"/>
      <c r="HD41" s="2"/>
      <c r="HE41" s="2"/>
      <c r="HF41" s="4">
        <v>2</v>
      </c>
      <c r="HG41" s="4">
        <v>2</v>
      </c>
      <c r="HH41" s="4">
        <v>100</v>
      </c>
      <c r="HI41" s="2"/>
      <c r="HJ41" s="2"/>
      <c r="HK41" s="2"/>
      <c r="HL41" s="2"/>
      <c r="HM41" s="2"/>
      <c r="HN41" s="2"/>
      <c r="HO41" s="2"/>
      <c r="HP41" s="2"/>
      <c r="HQ41" s="2"/>
      <c r="HR41" s="6">
        <v>4</v>
      </c>
      <c r="HS41" s="4">
        <v>4</v>
      </c>
      <c r="HT41" s="4">
        <v>4</v>
      </c>
      <c r="HU41" s="4">
        <v>100</v>
      </c>
      <c r="HV41" s="2"/>
      <c r="HW41" s="2"/>
      <c r="HX41" s="2"/>
      <c r="HY41" s="2"/>
      <c r="HZ41" s="2"/>
      <c r="IA41" s="7">
        <v>0</v>
      </c>
      <c r="IB41" s="2"/>
      <c r="IC41" s="2"/>
      <c r="ID41" s="2"/>
      <c r="IE41" s="2"/>
      <c r="IF41" s="4">
        <v>0</v>
      </c>
      <c r="IG41" s="4">
        <v>6</v>
      </c>
      <c r="IH41" s="4">
        <v>0</v>
      </c>
      <c r="II41" s="3">
        <v>6</v>
      </c>
      <c r="IJ41" s="3">
        <v>12</v>
      </c>
      <c r="IK41" s="3">
        <v>50</v>
      </c>
      <c r="IL41" s="1">
        <f t="shared" si="183"/>
        <v>26</v>
      </c>
      <c r="IM41" s="1">
        <v>100</v>
      </c>
      <c r="IN41" s="1">
        <f t="shared" si="184"/>
        <v>26</v>
      </c>
    </row>
    <row r="42" spans="1:248" ht="16.350000000000001" customHeight="1" x14ac:dyDescent="0.25">
      <c r="A42" s="1">
        <v>918</v>
      </c>
      <c r="B42" s="2" t="s">
        <v>807</v>
      </c>
      <c r="C42" s="2" t="s">
        <v>58</v>
      </c>
      <c r="D42" s="2" t="s">
        <v>705</v>
      </c>
      <c r="E42" s="2" t="s">
        <v>1623</v>
      </c>
      <c r="F42" s="2" t="s">
        <v>1544</v>
      </c>
      <c r="G42" s="2"/>
      <c r="H42" s="2"/>
      <c r="I42" s="2"/>
      <c r="J42" s="6">
        <v>2</v>
      </c>
      <c r="K42" s="2"/>
      <c r="L42" s="2"/>
      <c r="M42" s="4">
        <v>2</v>
      </c>
      <c r="N42" s="4">
        <v>2</v>
      </c>
      <c r="O42" s="4">
        <v>100</v>
      </c>
      <c r="P42" s="2"/>
      <c r="Q42" s="2"/>
      <c r="R42" s="2"/>
      <c r="S42" s="2"/>
      <c r="T42" s="6">
        <v>2</v>
      </c>
      <c r="U42" s="4">
        <v>2</v>
      </c>
      <c r="V42" s="4">
        <v>2</v>
      </c>
      <c r="W42" s="4">
        <v>100</v>
      </c>
      <c r="X42" s="6">
        <v>2</v>
      </c>
      <c r="Y42" s="2"/>
      <c r="Z42" s="2"/>
      <c r="AA42" s="2"/>
      <c r="AB42" s="2"/>
      <c r="AC42" s="4">
        <v>2</v>
      </c>
      <c r="AD42" s="4">
        <v>2</v>
      </c>
      <c r="AE42" s="4">
        <v>100</v>
      </c>
      <c r="AF42" s="2"/>
      <c r="AG42" s="2"/>
      <c r="AH42" s="2"/>
      <c r="AI42" s="6">
        <v>2</v>
      </c>
      <c r="AJ42" s="4">
        <v>2</v>
      </c>
      <c r="AK42" s="4">
        <v>2</v>
      </c>
      <c r="AL42" s="4">
        <v>100</v>
      </c>
      <c r="AM42" s="2"/>
      <c r="AN42" s="2"/>
      <c r="AO42" s="2"/>
      <c r="AP42" s="2"/>
      <c r="AQ42" s="6">
        <v>2</v>
      </c>
      <c r="AR42" s="4">
        <v>2</v>
      </c>
      <c r="AS42" s="4">
        <v>2</v>
      </c>
      <c r="AT42" s="4">
        <v>100</v>
      </c>
      <c r="AU42" s="16"/>
      <c r="AV42" s="6">
        <v>4</v>
      </c>
      <c r="AW42" s="4">
        <v>4</v>
      </c>
      <c r="AX42" s="4">
        <v>4</v>
      </c>
      <c r="AY42" s="4">
        <v>100</v>
      </c>
      <c r="AZ42" s="6">
        <v>4</v>
      </c>
      <c r="BA42" s="2"/>
      <c r="BB42" s="4">
        <v>4</v>
      </c>
      <c r="BC42" s="4">
        <v>4</v>
      </c>
      <c r="BD42" s="4">
        <v>100</v>
      </c>
      <c r="BE42" s="6">
        <v>4</v>
      </c>
      <c r="BF42" s="2"/>
      <c r="BG42" s="4">
        <v>4</v>
      </c>
      <c r="BH42" s="4">
        <v>4</v>
      </c>
      <c r="BI42" s="4">
        <v>100</v>
      </c>
      <c r="BJ42" s="2"/>
      <c r="BK42" s="2"/>
      <c r="BL42" s="2"/>
      <c r="BM42" s="2"/>
      <c r="BN42" s="2"/>
      <c r="BO42" s="6">
        <v>4</v>
      </c>
      <c r="BP42" s="4">
        <v>4</v>
      </c>
      <c r="BQ42" s="4">
        <v>4</v>
      </c>
      <c r="BR42" s="4">
        <v>100</v>
      </c>
      <c r="BS42" s="2"/>
      <c r="BT42" s="2"/>
      <c r="BU42" s="7">
        <v>0</v>
      </c>
      <c r="BV42" s="2"/>
      <c r="BW42" s="2"/>
      <c r="BX42" s="2"/>
      <c r="BY42" s="4">
        <v>0</v>
      </c>
      <c r="BZ42" s="4">
        <v>4</v>
      </c>
      <c r="CA42" s="4">
        <v>0</v>
      </c>
      <c r="CB42" s="3">
        <f t="shared" si="181"/>
        <v>26</v>
      </c>
      <c r="CC42" s="3">
        <v>30</v>
      </c>
      <c r="CD42" s="3">
        <f t="shared" si="182"/>
        <v>86.666666666666671</v>
      </c>
      <c r="CE42" s="2"/>
      <c r="CF42" s="2"/>
      <c r="CG42" s="2"/>
      <c r="CH42" s="2"/>
      <c r="CI42" s="7">
        <v>0</v>
      </c>
      <c r="CJ42" s="4">
        <v>0</v>
      </c>
      <c r="CK42" s="4">
        <v>4</v>
      </c>
      <c r="CL42" s="4">
        <v>0</v>
      </c>
      <c r="CM42" s="2"/>
      <c r="CN42" s="2"/>
      <c r="CO42" s="2"/>
      <c r="CP42" s="2"/>
      <c r="CQ42" s="2"/>
      <c r="CR42" s="7">
        <v>0</v>
      </c>
      <c r="CS42" s="4">
        <v>0</v>
      </c>
      <c r="CT42" s="4">
        <v>4</v>
      </c>
      <c r="CU42" s="4">
        <v>0</v>
      </c>
      <c r="CV42" s="2"/>
      <c r="CW42" s="6">
        <v>6</v>
      </c>
      <c r="CX42" s="2"/>
      <c r="CY42" s="2"/>
      <c r="CZ42" s="4">
        <v>6</v>
      </c>
      <c r="DA42" s="4">
        <v>6</v>
      </c>
      <c r="DB42" s="4">
        <v>100</v>
      </c>
      <c r="DC42" s="2"/>
      <c r="DD42" s="2"/>
      <c r="DE42" s="7">
        <v>0</v>
      </c>
      <c r="DF42" s="4">
        <v>0</v>
      </c>
      <c r="DG42" s="4">
        <v>6</v>
      </c>
      <c r="DH42" s="4">
        <v>0</v>
      </c>
      <c r="DI42" s="2"/>
      <c r="DJ42" s="7">
        <v>0</v>
      </c>
      <c r="DK42" s="2"/>
      <c r="DL42" s="2"/>
      <c r="DM42" s="4">
        <v>0</v>
      </c>
      <c r="DN42" s="4">
        <v>6</v>
      </c>
      <c r="DO42" s="4">
        <v>0</v>
      </c>
      <c r="DP42" s="6">
        <v>6</v>
      </c>
      <c r="DQ42" s="2"/>
      <c r="DR42" s="2"/>
      <c r="DS42" s="4">
        <v>6</v>
      </c>
      <c r="DT42" s="4">
        <v>6</v>
      </c>
      <c r="DU42" s="4">
        <v>100</v>
      </c>
      <c r="DV42" s="2"/>
      <c r="DW42" s="2"/>
      <c r="DX42" s="7">
        <v>0</v>
      </c>
      <c r="DY42" s="2"/>
      <c r="DZ42" s="4">
        <v>0</v>
      </c>
      <c r="EA42" s="4">
        <v>6</v>
      </c>
      <c r="EB42" s="4">
        <v>0</v>
      </c>
      <c r="EC42" s="3">
        <v>12</v>
      </c>
      <c r="ED42" s="3">
        <v>38</v>
      </c>
      <c r="EE42" s="3">
        <v>31.58</v>
      </c>
      <c r="EF42" s="2"/>
      <c r="EG42" s="2"/>
      <c r="EH42" s="2"/>
      <c r="EI42" s="2"/>
      <c r="EJ42" s="2"/>
      <c r="EK42" s="2"/>
      <c r="EL42" s="2"/>
      <c r="EM42" s="7">
        <v>0</v>
      </c>
      <c r="EN42" s="2"/>
      <c r="EO42" s="2"/>
      <c r="EP42" s="4">
        <v>0</v>
      </c>
      <c r="EQ42" s="4">
        <v>2</v>
      </c>
      <c r="ER42" s="4">
        <v>0</v>
      </c>
      <c r="ES42" s="2"/>
      <c r="ET42" s="2"/>
      <c r="EU42" s="2"/>
      <c r="EV42" s="2"/>
      <c r="EW42" s="2"/>
      <c r="EX42" s="7">
        <v>0</v>
      </c>
      <c r="EY42" s="2"/>
      <c r="EZ42" s="2"/>
      <c r="FA42" s="2"/>
      <c r="FB42" s="2"/>
      <c r="FC42" s="4">
        <v>0</v>
      </c>
      <c r="FD42" s="4">
        <v>4</v>
      </c>
      <c r="FE42" s="4">
        <v>0</v>
      </c>
      <c r="FF42" s="2"/>
      <c r="FG42" s="2"/>
      <c r="FH42" s="2"/>
      <c r="FI42" s="6">
        <v>4</v>
      </c>
      <c r="FJ42" s="2"/>
      <c r="FK42" s="2"/>
      <c r="FL42" s="2"/>
      <c r="FM42" s="2"/>
      <c r="FN42" s="2"/>
      <c r="FO42" s="2"/>
      <c r="FP42" s="4">
        <v>4</v>
      </c>
      <c r="FQ42" s="4">
        <v>4</v>
      </c>
      <c r="FR42" s="4">
        <v>100</v>
      </c>
      <c r="FS42" s="2"/>
      <c r="FT42" s="2"/>
      <c r="FU42" s="2"/>
      <c r="FV42" s="2"/>
      <c r="FW42" s="2"/>
      <c r="FX42" s="2"/>
      <c r="FY42" s="2"/>
      <c r="FZ42" s="2"/>
      <c r="GA42" s="2"/>
      <c r="GB42" s="7">
        <v>0</v>
      </c>
      <c r="GC42" s="4">
        <v>0</v>
      </c>
      <c r="GD42" s="4">
        <v>4</v>
      </c>
      <c r="GE42" s="4">
        <v>0</v>
      </c>
      <c r="GF42" s="6">
        <v>6</v>
      </c>
      <c r="GG42" s="2"/>
      <c r="GH42" s="2"/>
      <c r="GI42" s="2"/>
      <c r="GJ42" s="2"/>
      <c r="GK42" s="2"/>
      <c r="GL42" s="2"/>
      <c r="GM42" s="2"/>
      <c r="GN42" s="2"/>
      <c r="GO42" s="2"/>
      <c r="GP42" s="4">
        <v>6</v>
      </c>
      <c r="GQ42" s="4">
        <v>6</v>
      </c>
      <c r="GR42" s="4">
        <v>100</v>
      </c>
      <c r="GS42" s="3">
        <v>10</v>
      </c>
      <c r="GT42" s="3">
        <v>20</v>
      </c>
      <c r="GU42" s="3">
        <v>50</v>
      </c>
      <c r="GV42" s="2"/>
      <c r="GW42" s="2"/>
      <c r="GX42" s="2"/>
      <c r="GY42" s="2"/>
      <c r="GZ42" s="2"/>
      <c r="HA42" s="2"/>
      <c r="HB42" s="2"/>
      <c r="HC42" s="2"/>
      <c r="HD42" s="6">
        <v>2</v>
      </c>
      <c r="HE42" s="2"/>
      <c r="HF42" s="4">
        <v>2</v>
      </c>
      <c r="HG42" s="4">
        <v>2</v>
      </c>
      <c r="HH42" s="4">
        <v>100</v>
      </c>
      <c r="HI42" s="2"/>
      <c r="HJ42" s="6">
        <v>4</v>
      </c>
      <c r="HK42" s="2"/>
      <c r="HL42" s="2"/>
      <c r="HM42" s="2"/>
      <c r="HN42" s="2"/>
      <c r="HO42" s="2"/>
      <c r="HP42" s="2"/>
      <c r="HQ42" s="2"/>
      <c r="HR42" s="2"/>
      <c r="HS42" s="4">
        <v>4</v>
      </c>
      <c r="HT42" s="4">
        <v>4</v>
      </c>
      <c r="HU42" s="4">
        <v>100</v>
      </c>
      <c r="HV42" s="2"/>
      <c r="HW42" s="2"/>
      <c r="HX42" s="2"/>
      <c r="HY42" s="2"/>
      <c r="HZ42" s="2"/>
      <c r="IA42" s="7">
        <v>0</v>
      </c>
      <c r="IB42" s="2"/>
      <c r="IC42" s="2"/>
      <c r="ID42" s="2"/>
      <c r="IE42" s="2"/>
      <c r="IF42" s="4">
        <v>0</v>
      </c>
      <c r="IG42" s="4">
        <v>6</v>
      </c>
      <c r="IH42" s="4">
        <v>0</v>
      </c>
      <c r="II42" s="3">
        <v>6</v>
      </c>
      <c r="IJ42" s="3">
        <v>12</v>
      </c>
      <c r="IK42" s="3">
        <v>50</v>
      </c>
      <c r="IL42" s="1">
        <f t="shared" si="183"/>
        <v>54</v>
      </c>
      <c r="IM42" s="1">
        <v>100</v>
      </c>
      <c r="IN42" s="1">
        <f t="shared" si="184"/>
        <v>54</v>
      </c>
    </row>
    <row r="43" spans="1:248" ht="16.350000000000001" customHeight="1" x14ac:dyDescent="0.25">
      <c r="A43" s="1">
        <v>245</v>
      </c>
      <c r="B43" s="2" t="s">
        <v>686</v>
      </c>
      <c r="C43" s="2" t="s">
        <v>687</v>
      </c>
      <c r="D43" s="2" t="s">
        <v>688</v>
      </c>
      <c r="E43" s="2" t="s">
        <v>1624</v>
      </c>
      <c r="F43" s="2" t="s">
        <v>1554</v>
      </c>
      <c r="G43" s="2"/>
      <c r="H43" s="6">
        <v>2</v>
      </c>
      <c r="I43" s="2"/>
      <c r="J43" s="2"/>
      <c r="K43" s="2"/>
      <c r="L43" s="2"/>
      <c r="M43" s="4">
        <v>2</v>
      </c>
      <c r="N43" s="4">
        <v>2</v>
      </c>
      <c r="O43" s="4">
        <v>100</v>
      </c>
      <c r="P43" s="2"/>
      <c r="Q43" s="2"/>
      <c r="R43" s="6">
        <v>2</v>
      </c>
      <c r="S43" s="2"/>
      <c r="T43" s="2"/>
      <c r="U43" s="4">
        <v>2</v>
      </c>
      <c r="V43" s="4">
        <v>2</v>
      </c>
      <c r="W43" s="4">
        <v>100</v>
      </c>
      <c r="X43" s="2"/>
      <c r="Y43" s="2"/>
      <c r="Z43" s="2"/>
      <c r="AA43" s="2"/>
      <c r="AB43" s="7">
        <v>0</v>
      </c>
      <c r="AC43" s="4">
        <v>0</v>
      </c>
      <c r="AD43" s="4">
        <v>2</v>
      </c>
      <c r="AE43" s="4">
        <v>0</v>
      </c>
      <c r="AF43" s="2"/>
      <c r="AG43" s="6">
        <v>2</v>
      </c>
      <c r="AH43" s="2"/>
      <c r="AI43" s="2"/>
      <c r="AJ43" s="4">
        <v>2</v>
      </c>
      <c r="AK43" s="4">
        <v>2</v>
      </c>
      <c r="AL43" s="4">
        <v>100</v>
      </c>
      <c r="AM43" s="2"/>
      <c r="AN43" s="2"/>
      <c r="AO43" s="2"/>
      <c r="AP43" s="2"/>
      <c r="AQ43" s="6">
        <v>2</v>
      </c>
      <c r="AR43" s="4">
        <v>2</v>
      </c>
      <c r="AS43" s="4">
        <v>2</v>
      </c>
      <c r="AT43" s="4">
        <v>100</v>
      </c>
      <c r="AU43" s="16"/>
      <c r="AV43" s="6">
        <v>4</v>
      </c>
      <c r="AW43" s="4">
        <v>4</v>
      </c>
      <c r="AX43" s="4">
        <v>4</v>
      </c>
      <c r="AY43" s="4">
        <v>100</v>
      </c>
      <c r="AZ43" s="6">
        <v>4</v>
      </c>
      <c r="BA43" s="2"/>
      <c r="BB43" s="4">
        <v>4</v>
      </c>
      <c r="BC43" s="4">
        <v>4</v>
      </c>
      <c r="BD43" s="4">
        <v>100</v>
      </c>
      <c r="BE43" s="6">
        <v>4</v>
      </c>
      <c r="BF43" s="2"/>
      <c r="BG43" s="4">
        <v>4</v>
      </c>
      <c r="BH43" s="4">
        <v>4</v>
      </c>
      <c r="BI43" s="4">
        <v>100</v>
      </c>
      <c r="BJ43" s="2"/>
      <c r="BK43" s="2"/>
      <c r="BL43" s="2"/>
      <c r="BM43" s="2"/>
      <c r="BN43" s="2"/>
      <c r="BO43" s="6">
        <v>4</v>
      </c>
      <c r="BP43" s="4">
        <v>4</v>
      </c>
      <c r="BQ43" s="4">
        <v>4</v>
      </c>
      <c r="BR43" s="4">
        <v>100</v>
      </c>
      <c r="BS43" s="2"/>
      <c r="BT43" s="2"/>
      <c r="BU43" s="2"/>
      <c r="BV43" s="2"/>
      <c r="BW43" s="6">
        <v>4</v>
      </c>
      <c r="BX43" s="2"/>
      <c r="BY43" s="4">
        <v>4</v>
      </c>
      <c r="BZ43" s="4">
        <v>4</v>
      </c>
      <c r="CA43" s="4">
        <v>100</v>
      </c>
      <c r="CB43" s="3">
        <f t="shared" si="181"/>
        <v>28</v>
      </c>
      <c r="CC43" s="3">
        <v>30</v>
      </c>
      <c r="CD43" s="3">
        <f t="shared" si="182"/>
        <v>93.333333333333329</v>
      </c>
      <c r="CE43" s="2"/>
      <c r="CF43" s="2"/>
      <c r="CG43" s="2"/>
      <c r="CH43" s="7">
        <v>0</v>
      </c>
      <c r="CI43" s="2"/>
      <c r="CJ43" s="4">
        <v>0</v>
      </c>
      <c r="CK43" s="4">
        <v>4</v>
      </c>
      <c r="CL43" s="4">
        <v>0</v>
      </c>
      <c r="CM43" s="2"/>
      <c r="CN43" s="7">
        <v>0</v>
      </c>
      <c r="CO43" s="2"/>
      <c r="CP43" s="2"/>
      <c r="CQ43" s="2"/>
      <c r="CR43" s="2"/>
      <c r="CS43" s="4">
        <v>0</v>
      </c>
      <c r="CT43" s="4">
        <v>4</v>
      </c>
      <c r="CU43" s="4">
        <v>0</v>
      </c>
      <c r="CV43" s="2"/>
      <c r="CW43" s="2"/>
      <c r="CX43" s="2"/>
      <c r="CY43" s="7">
        <v>0</v>
      </c>
      <c r="CZ43" s="4">
        <v>0</v>
      </c>
      <c r="DA43" s="4">
        <v>6</v>
      </c>
      <c r="DB43" s="4">
        <v>0</v>
      </c>
      <c r="DC43" s="7">
        <v>0</v>
      </c>
      <c r="DD43" s="2"/>
      <c r="DE43" s="2"/>
      <c r="DF43" s="4">
        <v>0</v>
      </c>
      <c r="DG43" s="4">
        <v>6</v>
      </c>
      <c r="DH43" s="4">
        <v>0</v>
      </c>
      <c r="DI43" s="2"/>
      <c r="DJ43" s="6">
        <v>6</v>
      </c>
      <c r="DK43" s="2"/>
      <c r="DL43" s="2"/>
      <c r="DM43" s="4">
        <v>6</v>
      </c>
      <c r="DN43" s="4">
        <v>6</v>
      </c>
      <c r="DO43" s="4">
        <v>100</v>
      </c>
      <c r="DP43" s="2"/>
      <c r="DQ43" s="7">
        <v>0</v>
      </c>
      <c r="DR43" s="2"/>
      <c r="DS43" s="4">
        <v>0</v>
      </c>
      <c r="DT43" s="4">
        <v>6</v>
      </c>
      <c r="DU43" s="4">
        <v>0</v>
      </c>
      <c r="DV43" s="2"/>
      <c r="DW43" s="7">
        <v>0</v>
      </c>
      <c r="DX43" s="2"/>
      <c r="DY43" s="2"/>
      <c r="DZ43" s="4">
        <v>0</v>
      </c>
      <c r="EA43" s="4">
        <v>6</v>
      </c>
      <c r="EB43" s="4">
        <v>0</v>
      </c>
      <c r="EC43" s="3">
        <v>6</v>
      </c>
      <c r="ED43" s="3">
        <v>38</v>
      </c>
      <c r="EE43" s="3">
        <v>15.79</v>
      </c>
      <c r="EF43" s="2"/>
      <c r="EG43" s="2"/>
      <c r="EH43" s="2"/>
      <c r="EI43" s="2"/>
      <c r="EJ43" s="2"/>
      <c r="EK43" s="2"/>
      <c r="EL43" s="2"/>
      <c r="EM43" s="7">
        <v>0</v>
      </c>
      <c r="EN43" s="2"/>
      <c r="EO43" s="2"/>
      <c r="EP43" s="4">
        <v>0</v>
      </c>
      <c r="EQ43" s="4">
        <v>2</v>
      </c>
      <c r="ER43" s="4">
        <v>0</v>
      </c>
      <c r="ES43" s="2"/>
      <c r="ET43" s="2"/>
      <c r="EU43" s="2"/>
      <c r="EV43" s="2"/>
      <c r="EW43" s="2"/>
      <c r="EX43" s="7">
        <v>0</v>
      </c>
      <c r="EY43" s="2"/>
      <c r="EZ43" s="2"/>
      <c r="FA43" s="2"/>
      <c r="FB43" s="2"/>
      <c r="FC43" s="4">
        <v>0</v>
      </c>
      <c r="FD43" s="4">
        <v>4</v>
      </c>
      <c r="FE43" s="4">
        <v>0</v>
      </c>
      <c r="FF43" s="2"/>
      <c r="FG43" s="2"/>
      <c r="FH43" s="2"/>
      <c r="FI43" s="2"/>
      <c r="FJ43" s="2"/>
      <c r="FK43" s="2"/>
      <c r="FL43" s="2"/>
      <c r="FM43" s="2"/>
      <c r="FN43" s="2"/>
      <c r="FO43" s="7">
        <v>0</v>
      </c>
      <c r="FP43" s="4">
        <v>0</v>
      </c>
      <c r="FQ43" s="4">
        <v>4</v>
      </c>
      <c r="FR43" s="4">
        <v>0</v>
      </c>
      <c r="FS43" s="2"/>
      <c r="FT43" s="2"/>
      <c r="FU43" s="2"/>
      <c r="FV43" s="2"/>
      <c r="FW43" s="2"/>
      <c r="FX43" s="2"/>
      <c r="FY43" s="2"/>
      <c r="FZ43" s="2"/>
      <c r="GA43" s="2"/>
      <c r="GB43" s="7">
        <v>0</v>
      </c>
      <c r="GC43" s="4">
        <v>0</v>
      </c>
      <c r="GD43" s="4">
        <v>4</v>
      </c>
      <c r="GE43" s="4">
        <v>0</v>
      </c>
      <c r="GF43" s="2"/>
      <c r="GG43" s="2"/>
      <c r="GH43" s="2"/>
      <c r="GI43" s="2"/>
      <c r="GJ43" s="2"/>
      <c r="GK43" s="8">
        <v>2</v>
      </c>
      <c r="GL43" s="2"/>
      <c r="GM43" s="2"/>
      <c r="GN43" s="2"/>
      <c r="GO43" s="2"/>
      <c r="GP43" s="4">
        <v>2</v>
      </c>
      <c r="GQ43" s="4">
        <v>6</v>
      </c>
      <c r="GR43" s="4">
        <v>33.33</v>
      </c>
      <c r="GS43" s="3">
        <v>2</v>
      </c>
      <c r="GT43" s="3">
        <v>20</v>
      </c>
      <c r="GU43" s="3">
        <v>10</v>
      </c>
      <c r="GV43" s="2"/>
      <c r="GW43" s="2"/>
      <c r="GX43" s="2"/>
      <c r="GY43" s="6">
        <v>2</v>
      </c>
      <c r="GZ43" s="2"/>
      <c r="HA43" s="2"/>
      <c r="HB43" s="2"/>
      <c r="HC43" s="2"/>
      <c r="HD43" s="2"/>
      <c r="HE43" s="2"/>
      <c r="HF43" s="4">
        <v>2</v>
      </c>
      <c r="HG43" s="4">
        <v>2</v>
      </c>
      <c r="HH43" s="4">
        <v>100</v>
      </c>
      <c r="HI43" s="2"/>
      <c r="HJ43" s="2"/>
      <c r="HK43" s="6">
        <v>4</v>
      </c>
      <c r="HL43" s="2"/>
      <c r="HM43" s="2"/>
      <c r="HN43" s="2"/>
      <c r="HO43" s="2"/>
      <c r="HP43" s="2"/>
      <c r="HQ43" s="2"/>
      <c r="HR43" s="2"/>
      <c r="HS43" s="4">
        <v>4</v>
      </c>
      <c r="HT43" s="4">
        <v>4</v>
      </c>
      <c r="HU43" s="4">
        <v>100</v>
      </c>
      <c r="HV43" s="2"/>
      <c r="HW43" s="2"/>
      <c r="HX43" s="2"/>
      <c r="HY43" s="2"/>
      <c r="HZ43" s="2"/>
      <c r="IA43" s="2"/>
      <c r="IB43" s="2"/>
      <c r="IC43" s="2"/>
      <c r="ID43" s="6">
        <v>6</v>
      </c>
      <c r="IE43" s="2"/>
      <c r="IF43" s="4">
        <v>6</v>
      </c>
      <c r="IG43" s="4">
        <v>6</v>
      </c>
      <c r="IH43" s="4">
        <v>100</v>
      </c>
      <c r="II43" s="3">
        <v>12</v>
      </c>
      <c r="IJ43" s="3">
        <v>12</v>
      </c>
      <c r="IK43" s="3">
        <v>100</v>
      </c>
      <c r="IL43" s="1">
        <f t="shared" si="183"/>
        <v>48</v>
      </c>
      <c r="IM43" s="1">
        <v>100</v>
      </c>
      <c r="IN43" s="1">
        <f t="shared" si="184"/>
        <v>48</v>
      </c>
    </row>
    <row r="44" spans="1:248" ht="16.350000000000001" customHeight="1" x14ac:dyDescent="0.25">
      <c r="A44" s="1">
        <v>1381</v>
      </c>
      <c r="B44" s="2" t="s">
        <v>819</v>
      </c>
      <c r="C44" s="2" t="s">
        <v>91</v>
      </c>
      <c r="D44" s="2" t="s">
        <v>688</v>
      </c>
      <c r="E44" s="2" t="s">
        <v>1625</v>
      </c>
      <c r="F44" s="2" t="s">
        <v>1555</v>
      </c>
      <c r="G44" s="2"/>
      <c r="H44" s="2"/>
      <c r="I44" s="6">
        <v>2</v>
      </c>
      <c r="J44" s="2"/>
      <c r="K44" s="2"/>
      <c r="L44" s="2"/>
      <c r="M44" s="4">
        <v>2</v>
      </c>
      <c r="N44" s="4">
        <v>2</v>
      </c>
      <c r="O44" s="4">
        <v>100</v>
      </c>
      <c r="P44" s="2"/>
      <c r="Q44" s="2"/>
      <c r="R44" s="2"/>
      <c r="S44" s="7">
        <v>0</v>
      </c>
      <c r="T44" s="2"/>
      <c r="U44" s="4">
        <v>0</v>
      </c>
      <c r="V44" s="4">
        <v>2</v>
      </c>
      <c r="W44" s="4">
        <v>0</v>
      </c>
      <c r="X44" s="7">
        <v>0</v>
      </c>
      <c r="Y44" s="2"/>
      <c r="Z44" s="2"/>
      <c r="AA44" s="2"/>
      <c r="AB44" s="2"/>
      <c r="AC44" s="4">
        <v>0</v>
      </c>
      <c r="AD44" s="4">
        <v>2</v>
      </c>
      <c r="AE44" s="4">
        <v>0</v>
      </c>
      <c r="AF44" s="2"/>
      <c r="AG44" s="2"/>
      <c r="AH44" s="2"/>
      <c r="AI44" s="6">
        <v>2</v>
      </c>
      <c r="AJ44" s="4">
        <v>2</v>
      </c>
      <c r="AK44" s="4">
        <v>2</v>
      </c>
      <c r="AL44" s="4">
        <v>100</v>
      </c>
      <c r="AM44" s="2"/>
      <c r="AN44" s="2"/>
      <c r="AO44" s="6">
        <v>2</v>
      </c>
      <c r="AP44" s="2"/>
      <c r="AQ44" s="2"/>
      <c r="AR44" s="4">
        <v>2</v>
      </c>
      <c r="AS44" s="4">
        <v>2</v>
      </c>
      <c r="AT44" s="4">
        <v>100</v>
      </c>
      <c r="AU44" s="16"/>
      <c r="AV44" s="6">
        <v>4</v>
      </c>
      <c r="AW44" s="4">
        <v>4</v>
      </c>
      <c r="AX44" s="4">
        <v>4</v>
      </c>
      <c r="AY44" s="4">
        <v>100</v>
      </c>
      <c r="AZ44" s="2"/>
      <c r="BA44" s="6">
        <v>4</v>
      </c>
      <c r="BB44" s="4">
        <v>4</v>
      </c>
      <c r="BC44" s="4">
        <v>4</v>
      </c>
      <c r="BD44" s="4">
        <v>100</v>
      </c>
      <c r="BE44" s="2"/>
      <c r="BF44" s="7">
        <v>0</v>
      </c>
      <c r="BG44" s="4">
        <v>0</v>
      </c>
      <c r="BH44" s="4">
        <v>4</v>
      </c>
      <c r="BI44" s="4">
        <v>0</v>
      </c>
      <c r="BJ44" s="2"/>
      <c r="BK44" s="6">
        <v>4</v>
      </c>
      <c r="BL44" s="2"/>
      <c r="BM44" s="2"/>
      <c r="BN44" s="2"/>
      <c r="BO44" s="2"/>
      <c r="BP44" s="4">
        <v>4</v>
      </c>
      <c r="BQ44" s="4">
        <v>4</v>
      </c>
      <c r="BR44" s="4">
        <v>100</v>
      </c>
      <c r="BS44" s="2"/>
      <c r="BT44" s="2"/>
      <c r="BU44" s="2"/>
      <c r="BV44" s="2"/>
      <c r="BW44" s="6">
        <v>4</v>
      </c>
      <c r="BX44" s="2"/>
      <c r="BY44" s="4">
        <v>4</v>
      </c>
      <c r="BZ44" s="4">
        <v>4</v>
      </c>
      <c r="CA44" s="4">
        <v>100</v>
      </c>
      <c r="CB44" s="3">
        <f t="shared" si="181"/>
        <v>22</v>
      </c>
      <c r="CC44" s="3">
        <v>30</v>
      </c>
      <c r="CD44" s="3">
        <f t="shared" si="182"/>
        <v>73.333333333333329</v>
      </c>
      <c r="CE44" s="2"/>
      <c r="CF44" s="2"/>
      <c r="CG44" s="2"/>
      <c r="CH44" s="2"/>
      <c r="CI44" s="7">
        <v>0</v>
      </c>
      <c r="CJ44" s="4">
        <v>0</v>
      </c>
      <c r="CK44" s="4">
        <v>4</v>
      </c>
      <c r="CL44" s="4">
        <v>0</v>
      </c>
      <c r="CM44" s="2"/>
      <c r="CN44" s="2"/>
      <c r="CO44" s="2"/>
      <c r="CP44" s="2"/>
      <c r="CQ44" s="2"/>
      <c r="CR44" s="6">
        <v>4</v>
      </c>
      <c r="CS44" s="4">
        <v>4</v>
      </c>
      <c r="CT44" s="4">
        <v>4</v>
      </c>
      <c r="CU44" s="4">
        <v>100</v>
      </c>
      <c r="CV44" s="2"/>
      <c r="CW44" s="2"/>
      <c r="CX44" s="2"/>
      <c r="CY44" s="7">
        <v>0</v>
      </c>
      <c r="CZ44" s="4">
        <v>0</v>
      </c>
      <c r="DA44" s="4">
        <v>6</v>
      </c>
      <c r="DB44" s="4">
        <v>0</v>
      </c>
      <c r="DC44" s="7">
        <v>0</v>
      </c>
      <c r="DD44" s="2"/>
      <c r="DE44" s="2"/>
      <c r="DF44" s="4">
        <v>0</v>
      </c>
      <c r="DG44" s="4">
        <v>6</v>
      </c>
      <c r="DH44" s="4">
        <v>0</v>
      </c>
      <c r="DI44" s="2"/>
      <c r="DJ44" s="2"/>
      <c r="DK44" s="7">
        <v>0</v>
      </c>
      <c r="DL44" s="2"/>
      <c r="DM44" s="4">
        <v>0</v>
      </c>
      <c r="DN44" s="4">
        <v>6</v>
      </c>
      <c r="DO44" s="4">
        <v>0</v>
      </c>
      <c r="DP44" s="6">
        <v>6</v>
      </c>
      <c r="DQ44" s="2"/>
      <c r="DR44" s="2"/>
      <c r="DS44" s="4">
        <v>6</v>
      </c>
      <c r="DT44" s="4">
        <v>6</v>
      </c>
      <c r="DU44" s="4">
        <v>100</v>
      </c>
      <c r="DV44" s="6">
        <v>6</v>
      </c>
      <c r="DW44" s="2"/>
      <c r="DX44" s="2"/>
      <c r="DY44" s="2"/>
      <c r="DZ44" s="4">
        <v>6</v>
      </c>
      <c r="EA44" s="4">
        <v>6</v>
      </c>
      <c r="EB44" s="4">
        <v>100</v>
      </c>
      <c r="EC44" s="3">
        <v>16</v>
      </c>
      <c r="ED44" s="3">
        <v>38</v>
      </c>
      <c r="EE44" s="3">
        <v>42.11</v>
      </c>
      <c r="EF44" s="2"/>
      <c r="EG44" s="2"/>
      <c r="EH44" s="2"/>
      <c r="EI44" s="2"/>
      <c r="EJ44" s="6">
        <v>2</v>
      </c>
      <c r="EK44" s="2"/>
      <c r="EL44" s="2"/>
      <c r="EM44" s="2"/>
      <c r="EN44" s="2"/>
      <c r="EO44" s="2"/>
      <c r="EP44" s="4">
        <v>2</v>
      </c>
      <c r="EQ44" s="4">
        <v>2</v>
      </c>
      <c r="ER44" s="4">
        <v>100</v>
      </c>
      <c r="ES44" s="2"/>
      <c r="ET44" s="7">
        <v>0</v>
      </c>
      <c r="EU44" s="2"/>
      <c r="EV44" s="2"/>
      <c r="EW44" s="2"/>
      <c r="EX44" s="2"/>
      <c r="EY44" s="2"/>
      <c r="EZ44" s="2"/>
      <c r="FA44" s="2"/>
      <c r="FB44" s="2"/>
      <c r="FC44" s="4">
        <v>0</v>
      </c>
      <c r="FD44" s="4">
        <v>4</v>
      </c>
      <c r="FE44" s="4">
        <v>0</v>
      </c>
      <c r="FF44" s="2"/>
      <c r="FG44" s="2"/>
      <c r="FH44" s="2"/>
      <c r="FI44" s="2"/>
      <c r="FJ44" s="7">
        <v>0</v>
      </c>
      <c r="FK44" s="2"/>
      <c r="FL44" s="2"/>
      <c r="FM44" s="2"/>
      <c r="FN44" s="2"/>
      <c r="FO44" s="2"/>
      <c r="FP44" s="4">
        <v>0</v>
      </c>
      <c r="FQ44" s="4">
        <v>4</v>
      </c>
      <c r="FR44" s="4">
        <v>0</v>
      </c>
      <c r="FS44" s="2"/>
      <c r="FT44" s="2"/>
      <c r="FU44" s="2"/>
      <c r="FV44" s="2"/>
      <c r="FW44" s="2"/>
      <c r="FX44" s="2"/>
      <c r="FY44" s="2"/>
      <c r="FZ44" s="7">
        <v>0</v>
      </c>
      <c r="GA44" s="2"/>
      <c r="GB44" s="2"/>
      <c r="GC44" s="4">
        <v>0</v>
      </c>
      <c r="GD44" s="4">
        <v>4</v>
      </c>
      <c r="GE44" s="4">
        <v>0</v>
      </c>
      <c r="GF44" s="2"/>
      <c r="GG44" s="2"/>
      <c r="GH44" s="2"/>
      <c r="GI44" s="2"/>
      <c r="GJ44" s="2"/>
      <c r="GK44" s="2"/>
      <c r="GL44" s="2"/>
      <c r="GM44" s="6">
        <v>6</v>
      </c>
      <c r="GN44" s="2"/>
      <c r="GO44" s="2"/>
      <c r="GP44" s="4">
        <v>6</v>
      </c>
      <c r="GQ44" s="4">
        <v>6</v>
      </c>
      <c r="GR44" s="4">
        <v>100</v>
      </c>
      <c r="GS44" s="3">
        <v>8</v>
      </c>
      <c r="GT44" s="3">
        <v>20</v>
      </c>
      <c r="GU44" s="3">
        <v>40</v>
      </c>
      <c r="GV44" s="6">
        <v>2</v>
      </c>
      <c r="GW44" s="2"/>
      <c r="GX44" s="2"/>
      <c r="GY44" s="2"/>
      <c r="GZ44" s="2"/>
      <c r="HA44" s="2"/>
      <c r="HB44" s="2"/>
      <c r="HC44" s="2"/>
      <c r="HD44" s="2"/>
      <c r="HE44" s="2"/>
      <c r="HF44" s="4">
        <v>2</v>
      </c>
      <c r="HG44" s="4">
        <v>2</v>
      </c>
      <c r="HH44" s="4">
        <v>100</v>
      </c>
      <c r="HI44" s="2"/>
      <c r="HJ44" s="2"/>
      <c r="HK44" s="2"/>
      <c r="HL44" s="2"/>
      <c r="HM44" s="2"/>
      <c r="HN44" s="2"/>
      <c r="HO44" s="7">
        <v>0</v>
      </c>
      <c r="HP44" s="2"/>
      <c r="HQ44" s="2"/>
      <c r="HR44" s="2"/>
      <c r="HS44" s="4">
        <v>0</v>
      </c>
      <c r="HT44" s="4">
        <v>4</v>
      </c>
      <c r="HU44" s="4">
        <v>0</v>
      </c>
      <c r="HV44" s="2"/>
      <c r="HW44" s="2"/>
      <c r="HX44" s="2"/>
      <c r="HY44" s="2"/>
      <c r="HZ44" s="6">
        <v>6</v>
      </c>
      <c r="IA44" s="2"/>
      <c r="IB44" s="2"/>
      <c r="IC44" s="2"/>
      <c r="ID44" s="2"/>
      <c r="IE44" s="2"/>
      <c r="IF44" s="4">
        <v>6</v>
      </c>
      <c r="IG44" s="4">
        <v>6</v>
      </c>
      <c r="IH44" s="4">
        <v>100</v>
      </c>
      <c r="II44" s="3">
        <v>8</v>
      </c>
      <c r="IJ44" s="3">
        <v>12</v>
      </c>
      <c r="IK44" s="3">
        <v>66.67</v>
      </c>
      <c r="IL44" s="1">
        <f t="shared" si="183"/>
        <v>54</v>
      </c>
      <c r="IM44" s="1">
        <v>100</v>
      </c>
      <c r="IN44" s="1">
        <f t="shared" si="184"/>
        <v>54</v>
      </c>
    </row>
    <row r="45" spans="1:248" ht="16.350000000000001" customHeight="1" x14ac:dyDescent="0.25">
      <c r="A45" s="1">
        <v>295</v>
      </c>
      <c r="B45" s="2" t="s">
        <v>708</v>
      </c>
      <c r="C45" s="2" t="s">
        <v>95</v>
      </c>
      <c r="D45" s="2" t="s">
        <v>709</v>
      </c>
      <c r="E45" s="2" t="s">
        <v>1626</v>
      </c>
      <c r="F45" s="2" t="s">
        <v>1551</v>
      </c>
      <c r="G45" s="2"/>
      <c r="H45" s="2"/>
      <c r="I45" s="2"/>
      <c r="J45" s="2"/>
      <c r="K45" s="7">
        <v>0</v>
      </c>
      <c r="L45" s="2"/>
      <c r="M45" s="4">
        <v>0</v>
      </c>
      <c r="N45" s="4">
        <v>2</v>
      </c>
      <c r="O45" s="4">
        <v>0</v>
      </c>
      <c r="P45" s="2"/>
      <c r="Q45" s="2"/>
      <c r="R45" s="2"/>
      <c r="S45" s="2"/>
      <c r="T45" s="7">
        <v>0</v>
      </c>
      <c r="U45" s="4">
        <v>0</v>
      </c>
      <c r="V45" s="4">
        <v>2</v>
      </c>
      <c r="W45" s="4">
        <v>0</v>
      </c>
      <c r="X45" s="2"/>
      <c r="Y45" s="7">
        <v>0</v>
      </c>
      <c r="Z45" s="2"/>
      <c r="AA45" s="2"/>
      <c r="AB45" s="2"/>
      <c r="AC45" s="4">
        <v>0</v>
      </c>
      <c r="AD45" s="4">
        <v>2</v>
      </c>
      <c r="AE45" s="4">
        <v>0</v>
      </c>
      <c r="AF45" s="6">
        <v>2</v>
      </c>
      <c r="AG45" s="2"/>
      <c r="AH45" s="2"/>
      <c r="AI45" s="2"/>
      <c r="AJ45" s="4">
        <v>2</v>
      </c>
      <c r="AK45" s="4">
        <v>2</v>
      </c>
      <c r="AL45" s="4">
        <v>100</v>
      </c>
      <c r="AM45" s="2"/>
      <c r="AN45" s="2"/>
      <c r="AO45" s="6">
        <v>2</v>
      </c>
      <c r="AP45" s="2"/>
      <c r="AQ45" s="2"/>
      <c r="AR45" s="4">
        <v>2</v>
      </c>
      <c r="AS45" s="4">
        <v>2</v>
      </c>
      <c r="AT45" s="4">
        <v>100</v>
      </c>
      <c r="AU45" s="16"/>
      <c r="AV45" s="6">
        <v>4</v>
      </c>
      <c r="AW45" s="4">
        <v>4</v>
      </c>
      <c r="AX45" s="4">
        <v>4</v>
      </c>
      <c r="AY45" s="4">
        <v>100</v>
      </c>
      <c r="AZ45" s="6">
        <v>4</v>
      </c>
      <c r="BA45" s="2"/>
      <c r="BB45" s="4">
        <v>4</v>
      </c>
      <c r="BC45" s="4">
        <v>4</v>
      </c>
      <c r="BD45" s="4">
        <v>100</v>
      </c>
      <c r="BE45" s="6">
        <v>4</v>
      </c>
      <c r="BF45" s="2"/>
      <c r="BG45" s="4">
        <v>4</v>
      </c>
      <c r="BH45" s="4">
        <v>4</v>
      </c>
      <c r="BI45" s="4">
        <v>100</v>
      </c>
      <c r="BJ45" s="2"/>
      <c r="BK45" s="2"/>
      <c r="BL45" s="2"/>
      <c r="BM45" s="2"/>
      <c r="BN45" s="2"/>
      <c r="BO45" s="6">
        <v>4</v>
      </c>
      <c r="BP45" s="4">
        <v>4</v>
      </c>
      <c r="BQ45" s="4">
        <v>4</v>
      </c>
      <c r="BR45" s="4">
        <v>100</v>
      </c>
      <c r="BS45" s="2"/>
      <c r="BT45" s="2"/>
      <c r="BU45" s="6">
        <v>4</v>
      </c>
      <c r="BV45" s="2"/>
      <c r="BW45" s="2"/>
      <c r="BX45" s="2"/>
      <c r="BY45" s="4">
        <v>4</v>
      </c>
      <c r="BZ45" s="4">
        <v>4</v>
      </c>
      <c r="CA45" s="4">
        <v>100</v>
      </c>
      <c r="CB45" s="3">
        <f t="shared" si="181"/>
        <v>24</v>
      </c>
      <c r="CC45" s="3">
        <v>30</v>
      </c>
      <c r="CD45" s="3">
        <f t="shared" si="182"/>
        <v>80</v>
      </c>
      <c r="CE45" s="7">
        <v>0</v>
      </c>
      <c r="CF45" s="2"/>
      <c r="CG45" s="2"/>
      <c r="CH45" s="2"/>
      <c r="CI45" s="2"/>
      <c r="CJ45" s="4">
        <v>0</v>
      </c>
      <c r="CK45" s="4">
        <v>4</v>
      </c>
      <c r="CL45" s="4">
        <v>0</v>
      </c>
      <c r="CM45" s="2"/>
      <c r="CN45" s="2"/>
      <c r="CO45" s="6">
        <v>4</v>
      </c>
      <c r="CP45" s="2"/>
      <c r="CQ45" s="2"/>
      <c r="CR45" s="2"/>
      <c r="CS45" s="4">
        <v>4</v>
      </c>
      <c r="CT45" s="4">
        <v>4</v>
      </c>
      <c r="CU45" s="4">
        <v>100</v>
      </c>
      <c r="CV45" s="2"/>
      <c r="CW45" s="6">
        <v>6</v>
      </c>
      <c r="CX45" s="2"/>
      <c r="CY45" s="2"/>
      <c r="CZ45" s="4">
        <v>6</v>
      </c>
      <c r="DA45" s="4">
        <v>6</v>
      </c>
      <c r="DB45" s="4">
        <v>100</v>
      </c>
      <c r="DC45" s="7">
        <v>0</v>
      </c>
      <c r="DD45" s="2"/>
      <c r="DE45" s="2"/>
      <c r="DF45" s="4">
        <v>0</v>
      </c>
      <c r="DG45" s="4">
        <v>6</v>
      </c>
      <c r="DH45" s="4">
        <v>0</v>
      </c>
      <c r="DI45" s="2"/>
      <c r="DJ45" s="2"/>
      <c r="DK45" s="7">
        <v>0</v>
      </c>
      <c r="DL45" s="2"/>
      <c r="DM45" s="4">
        <v>0</v>
      </c>
      <c r="DN45" s="4">
        <v>6</v>
      </c>
      <c r="DO45" s="4">
        <v>0</v>
      </c>
      <c r="DP45" s="2"/>
      <c r="DQ45" s="7">
        <v>0</v>
      </c>
      <c r="DR45" s="2"/>
      <c r="DS45" s="4">
        <v>0</v>
      </c>
      <c r="DT45" s="4">
        <v>6</v>
      </c>
      <c r="DU45" s="4">
        <v>0</v>
      </c>
      <c r="DV45" s="2"/>
      <c r="DW45" s="2"/>
      <c r="DX45" s="7">
        <v>0</v>
      </c>
      <c r="DY45" s="2"/>
      <c r="DZ45" s="4">
        <v>0</v>
      </c>
      <c r="EA45" s="4">
        <v>6</v>
      </c>
      <c r="EB45" s="4">
        <v>0</v>
      </c>
      <c r="EC45" s="3">
        <v>10</v>
      </c>
      <c r="ED45" s="3">
        <v>38</v>
      </c>
      <c r="EE45" s="3">
        <v>26.32</v>
      </c>
      <c r="EF45" s="2"/>
      <c r="EG45" s="7">
        <v>0</v>
      </c>
      <c r="EH45" s="2"/>
      <c r="EI45" s="2"/>
      <c r="EJ45" s="2"/>
      <c r="EK45" s="2"/>
      <c r="EL45" s="2"/>
      <c r="EM45" s="2"/>
      <c r="EN45" s="2"/>
      <c r="EO45" s="2"/>
      <c r="EP45" s="4">
        <v>0</v>
      </c>
      <c r="EQ45" s="4">
        <v>2</v>
      </c>
      <c r="ER45" s="4">
        <v>0</v>
      </c>
      <c r="ES45" s="2"/>
      <c r="ET45" s="2"/>
      <c r="EU45" s="2"/>
      <c r="EV45" s="2"/>
      <c r="EW45" s="2"/>
      <c r="EX45" s="2"/>
      <c r="EY45" s="2"/>
      <c r="EZ45" s="7">
        <v>0</v>
      </c>
      <c r="FA45" s="2"/>
      <c r="FB45" s="2"/>
      <c r="FC45" s="4">
        <v>0</v>
      </c>
      <c r="FD45" s="4">
        <v>4</v>
      </c>
      <c r="FE45" s="4">
        <v>0</v>
      </c>
      <c r="FF45" s="2"/>
      <c r="FG45" s="2"/>
      <c r="FH45" s="2"/>
      <c r="FI45" s="2"/>
      <c r="FJ45" s="2"/>
      <c r="FK45" s="2"/>
      <c r="FL45" s="7">
        <v>0</v>
      </c>
      <c r="FM45" s="2"/>
      <c r="FN45" s="2"/>
      <c r="FO45" s="2"/>
      <c r="FP45" s="4">
        <v>0</v>
      </c>
      <c r="FQ45" s="4">
        <v>4</v>
      </c>
      <c r="FR45" s="4">
        <v>0</v>
      </c>
      <c r="FS45" s="2"/>
      <c r="FT45" s="2"/>
      <c r="FU45" s="2"/>
      <c r="FV45" s="2"/>
      <c r="FW45" s="2"/>
      <c r="FX45" s="2"/>
      <c r="FY45" s="2"/>
      <c r="FZ45" s="7">
        <v>0</v>
      </c>
      <c r="GA45" s="2"/>
      <c r="GB45" s="2"/>
      <c r="GC45" s="4">
        <v>0</v>
      </c>
      <c r="GD45" s="4">
        <v>4</v>
      </c>
      <c r="GE45" s="4">
        <v>0</v>
      </c>
      <c r="GF45" s="6">
        <v>6</v>
      </c>
      <c r="GG45" s="2"/>
      <c r="GH45" s="2"/>
      <c r="GI45" s="2"/>
      <c r="GJ45" s="2"/>
      <c r="GK45" s="2"/>
      <c r="GL45" s="2"/>
      <c r="GM45" s="2"/>
      <c r="GN45" s="2"/>
      <c r="GO45" s="2"/>
      <c r="GP45" s="4">
        <v>6</v>
      </c>
      <c r="GQ45" s="4">
        <v>6</v>
      </c>
      <c r="GR45" s="4">
        <v>100</v>
      </c>
      <c r="GS45" s="3">
        <v>6</v>
      </c>
      <c r="GT45" s="3">
        <v>20</v>
      </c>
      <c r="GU45" s="3">
        <v>30</v>
      </c>
      <c r="GV45" s="2"/>
      <c r="GW45" s="2"/>
      <c r="GX45" s="2"/>
      <c r="GY45" s="2"/>
      <c r="GZ45" s="2"/>
      <c r="HA45" s="2"/>
      <c r="HB45" s="2"/>
      <c r="HC45" s="6">
        <v>2</v>
      </c>
      <c r="HD45" s="2"/>
      <c r="HE45" s="2"/>
      <c r="HF45" s="4">
        <v>2</v>
      </c>
      <c r="HG45" s="4">
        <v>2</v>
      </c>
      <c r="HH45" s="4">
        <v>100</v>
      </c>
      <c r="HI45" s="2"/>
      <c r="HJ45" s="2"/>
      <c r="HK45" s="2"/>
      <c r="HL45" s="2"/>
      <c r="HM45" s="2"/>
      <c r="HN45" s="7">
        <v>0</v>
      </c>
      <c r="HO45" s="2"/>
      <c r="HP45" s="2"/>
      <c r="HQ45" s="2"/>
      <c r="HR45" s="2"/>
      <c r="HS45" s="4">
        <v>0</v>
      </c>
      <c r="HT45" s="4">
        <v>4</v>
      </c>
      <c r="HU45" s="4">
        <v>0</v>
      </c>
      <c r="HV45" s="7">
        <v>0</v>
      </c>
      <c r="HW45" s="2"/>
      <c r="HX45" s="2"/>
      <c r="HY45" s="2"/>
      <c r="HZ45" s="2"/>
      <c r="IA45" s="2"/>
      <c r="IB45" s="2"/>
      <c r="IC45" s="2"/>
      <c r="ID45" s="2"/>
      <c r="IE45" s="2"/>
      <c r="IF45" s="4">
        <v>0</v>
      </c>
      <c r="IG45" s="4">
        <v>6</v>
      </c>
      <c r="IH45" s="4">
        <v>0</v>
      </c>
      <c r="II45" s="3">
        <v>2</v>
      </c>
      <c r="IJ45" s="3">
        <v>12</v>
      </c>
      <c r="IK45" s="3">
        <v>16.670000000000002</v>
      </c>
      <c r="IL45" s="1">
        <f t="shared" si="183"/>
        <v>42</v>
      </c>
      <c r="IM45" s="1">
        <v>100</v>
      </c>
      <c r="IN45" s="1">
        <f t="shared" si="184"/>
        <v>42</v>
      </c>
    </row>
    <row r="46" spans="1:248" ht="16.350000000000001" customHeight="1" x14ac:dyDescent="0.25">
      <c r="A46" s="1">
        <v>3469</v>
      </c>
      <c r="B46" s="2" t="s">
        <v>51</v>
      </c>
      <c r="C46" s="2" t="s">
        <v>52</v>
      </c>
      <c r="D46" s="2" t="s">
        <v>53</v>
      </c>
      <c r="E46" s="2" t="s">
        <v>1627</v>
      </c>
      <c r="F46" s="2" t="s">
        <v>1539</v>
      </c>
      <c r="G46" s="2"/>
      <c r="H46" s="2"/>
      <c r="I46" s="2"/>
      <c r="J46" s="2"/>
      <c r="K46" s="2"/>
      <c r="L46" s="6">
        <v>2</v>
      </c>
      <c r="M46" s="4">
        <v>2</v>
      </c>
      <c r="N46" s="4">
        <v>2</v>
      </c>
      <c r="O46" s="4">
        <v>100</v>
      </c>
      <c r="P46" s="7">
        <v>0</v>
      </c>
      <c r="Q46" s="2"/>
      <c r="R46" s="2"/>
      <c r="S46" s="2"/>
      <c r="T46" s="2"/>
      <c r="U46" s="4">
        <v>0</v>
      </c>
      <c r="V46" s="4">
        <v>2</v>
      </c>
      <c r="W46" s="4">
        <v>0</v>
      </c>
      <c r="X46" s="2"/>
      <c r="Y46" s="2"/>
      <c r="Z46" s="2"/>
      <c r="AA46" s="2"/>
      <c r="AB46" s="7">
        <v>0</v>
      </c>
      <c r="AC46" s="4">
        <v>0</v>
      </c>
      <c r="AD46" s="4">
        <v>2</v>
      </c>
      <c r="AE46" s="4">
        <v>0</v>
      </c>
      <c r="AF46" s="7">
        <v>0</v>
      </c>
      <c r="AG46" s="2"/>
      <c r="AH46" s="2"/>
      <c r="AI46" s="2"/>
      <c r="AJ46" s="4">
        <v>0</v>
      </c>
      <c r="AK46" s="4">
        <v>2</v>
      </c>
      <c r="AL46" s="4">
        <v>0</v>
      </c>
      <c r="AM46" s="2"/>
      <c r="AN46" s="2"/>
      <c r="AO46" s="2"/>
      <c r="AP46" s="7">
        <v>0</v>
      </c>
      <c r="AQ46" s="2"/>
      <c r="AR46" s="4">
        <v>0</v>
      </c>
      <c r="AS46" s="4">
        <v>2</v>
      </c>
      <c r="AT46" s="4">
        <v>0</v>
      </c>
      <c r="AU46" s="6">
        <v>4</v>
      </c>
      <c r="AV46" s="16"/>
      <c r="AW46" s="4">
        <v>4</v>
      </c>
      <c r="AX46" s="4">
        <v>4</v>
      </c>
      <c r="AY46" s="4">
        <v>100</v>
      </c>
      <c r="AZ46" s="2"/>
      <c r="BA46" s="6">
        <v>4</v>
      </c>
      <c r="BB46" s="4">
        <v>4</v>
      </c>
      <c r="BC46" s="4">
        <v>4</v>
      </c>
      <c r="BD46" s="4">
        <v>100</v>
      </c>
      <c r="BE46" s="6">
        <v>4</v>
      </c>
      <c r="BF46" s="2"/>
      <c r="BG46" s="4">
        <v>4</v>
      </c>
      <c r="BH46" s="4">
        <v>4</v>
      </c>
      <c r="BI46" s="4">
        <v>100</v>
      </c>
      <c r="BJ46" s="7">
        <v>0</v>
      </c>
      <c r="BK46" s="2"/>
      <c r="BL46" s="2"/>
      <c r="BM46" s="2"/>
      <c r="BN46" s="2"/>
      <c r="BO46" s="2"/>
      <c r="BP46" s="4">
        <v>0</v>
      </c>
      <c r="BQ46" s="4">
        <v>4</v>
      </c>
      <c r="BR46" s="4">
        <v>0</v>
      </c>
      <c r="BS46" s="2"/>
      <c r="BT46" s="2"/>
      <c r="BU46" s="2"/>
      <c r="BV46" s="2"/>
      <c r="BW46" s="2"/>
      <c r="BX46" s="6">
        <v>4</v>
      </c>
      <c r="BY46" s="4">
        <v>4</v>
      </c>
      <c r="BZ46" s="4">
        <v>4</v>
      </c>
      <c r="CA46" s="4">
        <v>100</v>
      </c>
      <c r="CB46" s="3">
        <f t="shared" ref="CB46:CB77" si="185">BY46+BP46+BG46+BB46+AW46+AR46+AJ46+AC46+U46+M46</f>
        <v>18</v>
      </c>
      <c r="CC46" s="3">
        <v>30</v>
      </c>
      <c r="CD46" s="3">
        <f t="shared" ref="CD46:CD77" si="186">CB46/CC46*100</f>
        <v>60</v>
      </c>
      <c r="CE46" s="7">
        <v>0</v>
      </c>
      <c r="CF46" s="2"/>
      <c r="CG46" s="2"/>
      <c r="CH46" s="2"/>
      <c r="CI46" s="2"/>
      <c r="CJ46" s="4">
        <v>0</v>
      </c>
      <c r="CK46" s="4">
        <v>4</v>
      </c>
      <c r="CL46" s="4">
        <v>0</v>
      </c>
      <c r="CM46" s="2"/>
      <c r="CN46" s="2"/>
      <c r="CO46" s="2"/>
      <c r="CP46" s="2"/>
      <c r="CQ46" s="7">
        <v>0</v>
      </c>
      <c r="CR46" s="2"/>
      <c r="CS46" s="4">
        <v>0</v>
      </c>
      <c r="CT46" s="4">
        <v>4</v>
      </c>
      <c r="CU46" s="4">
        <v>0</v>
      </c>
      <c r="CV46" s="7">
        <v>0</v>
      </c>
      <c r="CW46" s="2"/>
      <c r="CX46" s="2"/>
      <c r="CY46" s="2"/>
      <c r="CZ46" s="4">
        <v>0</v>
      </c>
      <c r="DA46" s="4">
        <v>6</v>
      </c>
      <c r="DB46" s="4">
        <v>0</v>
      </c>
      <c r="DC46" s="7">
        <v>0</v>
      </c>
      <c r="DD46" s="2"/>
      <c r="DE46" s="2"/>
      <c r="DF46" s="4">
        <v>0</v>
      </c>
      <c r="DG46" s="4">
        <v>6</v>
      </c>
      <c r="DH46" s="4">
        <v>0</v>
      </c>
      <c r="DI46" s="2"/>
      <c r="DJ46" s="2"/>
      <c r="DK46" s="2"/>
      <c r="DL46" s="7">
        <v>0</v>
      </c>
      <c r="DM46" s="4">
        <v>0</v>
      </c>
      <c r="DN46" s="4">
        <v>6</v>
      </c>
      <c r="DO46" s="4">
        <v>0</v>
      </c>
      <c r="DP46" s="2"/>
      <c r="DQ46" s="2"/>
      <c r="DR46" s="7">
        <v>0</v>
      </c>
      <c r="DS46" s="4">
        <v>0</v>
      </c>
      <c r="DT46" s="4">
        <v>6</v>
      </c>
      <c r="DU46" s="4">
        <v>0</v>
      </c>
      <c r="DV46" s="2"/>
      <c r="DW46" s="2"/>
      <c r="DX46" s="2"/>
      <c r="DY46" s="7">
        <v>0</v>
      </c>
      <c r="DZ46" s="4">
        <v>0</v>
      </c>
      <c r="EA46" s="4">
        <v>6</v>
      </c>
      <c r="EB46" s="4">
        <v>0</v>
      </c>
      <c r="EC46" s="3">
        <v>0</v>
      </c>
      <c r="ED46" s="3">
        <v>38</v>
      </c>
      <c r="EE46" s="3">
        <v>0</v>
      </c>
      <c r="EF46" s="2"/>
      <c r="EG46" s="2"/>
      <c r="EH46" s="2"/>
      <c r="EI46" s="2"/>
      <c r="EJ46" s="2"/>
      <c r="EK46" s="2"/>
      <c r="EL46" s="2"/>
      <c r="EM46" s="2"/>
      <c r="EN46" s="6">
        <v>2</v>
      </c>
      <c r="EO46" s="2"/>
      <c r="EP46" s="4">
        <v>2</v>
      </c>
      <c r="EQ46" s="4">
        <v>2</v>
      </c>
      <c r="ER46" s="4">
        <v>100</v>
      </c>
      <c r="ES46" s="7">
        <v>0</v>
      </c>
      <c r="ET46" s="2"/>
      <c r="EU46" s="2"/>
      <c r="EV46" s="2"/>
      <c r="EW46" s="2"/>
      <c r="EX46" s="2"/>
      <c r="EY46" s="2"/>
      <c r="EZ46" s="2"/>
      <c r="FA46" s="2"/>
      <c r="FB46" s="2"/>
      <c r="FC46" s="4">
        <v>0</v>
      </c>
      <c r="FD46" s="4">
        <v>4</v>
      </c>
      <c r="FE46" s="4">
        <v>0</v>
      </c>
      <c r="FF46" s="7">
        <v>0</v>
      </c>
      <c r="FG46" s="2"/>
      <c r="FH46" s="2"/>
      <c r="FI46" s="2"/>
      <c r="FJ46" s="2"/>
      <c r="FK46" s="2"/>
      <c r="FL46" s="2"/>
      <c r="FM46" s="2"/>
      <c r="FN46" s="2"/>
      <c r="FO46" s="2"/>
      <c r="FP46" s="4">
        <v>0</v>
      </c>
      <c r="FQ46" s="4">
        <v>4</v>
      </c>
      <c r="FR46" s="4">
        <v>0</v>
      </c>
      <c r="FS46" s="2"/>
      <c r="FT46" s="2"/>
      <c r="FU46" s="2"/>
      <c r="FV46" s="2"/>
      <c r="FW46" s="2"/>
      <c r="FX46" s="2"/>
      <c r="FY46" s="7">
        <v>0</v>
      </c>
      <c r="FZ46" s="2"/>
      <c r="GA46" s="2"/>
      <c r="GB46" s="2"/>
      <c r="GC46" s="4">
        <v>0</v>
      </c>
      <c r="GD46" s="4">
        <v>4</v>
      </c>
      <c r="GE46" s="4">
        <v>0</v>
      </c>
      <c r="GF46" s="6">
        <v>6</v>
      </c>
      <c r="GG46" s="2"/>
      <c r="GH46" s="2"/>
      <c r="GI46" s="2"/>
      <c r="GJ46" s="2"/>
      <c r="GK46" s="2"/>
      <c r="GL46" s="2"/>
      <c r="GM46" s="2"/>
      <c r="GN46" s="2"/>
      <c r="GO46" s="2"/>
      <c r="GP46" s="4">
        <v>6</v>
      </c>
      <c r="GQ46" s="4">
        <v>6</v>
      </c>
      <c r="GR46" s="4">
        <v>100</v>
      </c>
      <c r="GS46" s="3">
        <v>8</v>
      </c>
      <c r="GT46" s="3">
        <v>20</v>
      </c>
      <c r="GU46" s="3">
        <v>40</v>
      </c>
      <c r="GV46" s="2"/>
      <c r="GW46" s="6">
        <v>2</v>
      </c>
      <c r="GX46" s="2"/>
      <c r="GY46" s="2"/>
      <c r="GZ46" s="2"/>
      <c r="HA46" s="2"/>
      <c r="HB46" s="2"/>
      <c r="HC46" s="2"/>
      <c r="HD46" s="2"/>
      <c r="HE46" s="2"/>
      <c r="HF46" s="4">
        <v>2</v>
      </c>
      <c r="HG46" s="4">
        <v>2</v>
      </c>
      <c r="HH46" s="4">
        <v>100</v>
      </c>
      <c r="HI46" s="2"/>
      <c r="HJ46" s="2"/>
      <c r="HK46" s="2"/>
      <c r="HL46" s="2"/>
      <c r="HM46" s="7">
        <v>0</v>
      </c>
      <c r="HN46" s="2"/>
      <c r="HO46" s="2"/>
      <c r="HP46" s="2"/>
      <c r="HQ46" s="2"/>
      <c r="HR46" s="2"/>
      <c r="HS46" s="4">
        <v>0</v>
      </c>
      <c r="HT46" s="4">
        <v>4</v>
      </c>
      <c r="HU46" s="4">
        <v>0</v>
      </c>
      <c r="HV46" s="2"/>
      <c r="HW46" s="2"/>
      <c r="HX46" s="8">
        <v>3</v>
      </c>
      <c r="HY46" s="2"/>
      <c r="HZ46" s="2"/>
      <c r="IA46" s="2"/>
      <c r="IB46" s="2"/>
      <c r="IC46" s="2"/>
      <c r="ID46" s="2"/>
      <c r="IE46" s="2"/>
      <c r="IF46" s="4">
        <v>3</v>
      </c>
      <c r="IG46" s="4">
        <v>6</v>
      </c>
      <c r="IH46" s="4">
        <v>50</v>
      </c>
      <c r="II46" s="3">
        <v>5</v>
      </c>
      <c r="IJ46" s="3">
        <v>12</v>
      </c>
      <c r="IK46" s="3">
        <v>41.67</v>
      </c>
      <c r="IL46" s="1">
        <f t="shared" ref="IL46:IL77" si="187">II46+GS46+EC46+CB46</f>
        <v>31</v>
      </c>
      <c r="IM46" s="1">
        <v>100</v>
      </c>
      <c r="IN46" s="1">
        <f t="shared" ref="IN46:IN77" si="188">IL46/IM46*100</f>
        <v>31</v>
      </c>
    </row>
    <row r="47" spans="1:248" ht="16.350000000000001" customHeight="1" x14ac:dyDescent="0.25">
      <c r="A47" s="1">
        <v>2527</v>
      </c>
      <c r="B47" s="2" t="s">
        <v>866</v>
      </c>
      <c r="C47" s="2" t="s">
        <v>855</v>
      </c>
      <c r="D47" s="2" t="s">
        <v>89</v>
      </c>
      <c r="E47" s="2" t="s">
        <v>1628</v>
      </c>
      <c r="F47" s="2" t="s">
        <v>1556</v>
      </c>
      <c r="G47" s="2"/>
      <c r="H47" s="2"/>
      <c r="I47" s="2"/>
      <c r="J47" s="2"/>
      <c r="K47" s="2"/>
      <c r="L47" s="7">
        <v>0</v>
      </c>
      <c r="M47" s="4">
        <v>0</v>
      </c>
      <c r="N47" s="4">
        <v>2</v>
      </c>
      <c r="O47" s="4">
        <v>0</v>
      </c>
      <c r="P47" s="2"/>
      <c r="Q47" s="2"/>
      <c r="R47" s="6">
        <v>2</v>
      </c>
      <c r="S47" s="2"/>
      <c r="T47" s="2"/>
      <c r="U47" s="4">
        <v>2</v>
      </c>
      <c r="V47" s="4">
        <v>2</v>
      </c>
      <c r="W47" s="4">
        <v>100</v>
      </c>
      <c r="X47" s="2"/>
      <c r="Y47" s="2"/>
      <c r="Z47" s="2"/>
      <c r="AA47" s="6">
        <v>2</v>
      </c>
      <c r="AB47" s="2"/>
      <c r="AC47" s="4">
        <v>2</v>
      </c>
      <c r="AD47" s="4">
        <v>2</v>
      </c>
      <c r="AE47" s="4">
        <v>100</v>
      </c>
      <c r="AF47" s="2"/>
      <c r="AG47" s="2"/>
      <c r="AH47" s="6">
        <v>2</v>
      </c>
      <c r="AI47" s="2"/>
      <c r="AJ47" s="4">
        <v>2</v>
      </c>
      <c r="AK47" s="4">
        <v>2</v>
      </c>
      <c r="AL47" s="4">
        <v>100</v>
      </c>
      <c r="AM47" s="2"/>
      <c r="AN47" s="2"/>
      <c r="AO47" s="2"/>
      <c r="AP47" s="2"/>
      <c r="AQ47" s="6">
        <v>2</v>
      </c>
      <c r="AR47" s="4">
        <v>2</v>
      </c>
      <c r="AS47" s="4">
        <v>2</v>
      </c>
      <c r="AT47" s="4">
        <v>100</v>
      </c>
      <c r="AU47" s="16"/>
      <c r="AV47" s="6">
        <v>4</v>
      </c>
      <c r="AW47" s="4">
        <v>4</v>
      </c>
      <c r="AX47" s="4">
        <v>4</v>
      </c>
      <c r="AY47" s="4">
        <v>100</v>
      </c>
      <c r="AZ47" s="7">
        <v>0</v>
      </c>
      <c r="BA47" s="2"/>
      <c r="BB47" s="4">
        <v>0</v>
      </c>
      <c r="BC47" s="4">
        <v>4</v>
      </c>
      <c r="BD47" s="4">
        <v>0</v>
      </c>
      <c r="BE47" s="2"/>
      <c r="BF47" s="7">
        <v>0</v>
      </c>
      <c r="BG47" s="4">
        <v>0</v>
      </c>
      <c r="BH47" s="4">
        <v>4</v>
      </c>
      <c r="BI47" s="4">
        <v>0</v>
      </c>
      <c r="BJ47" s="2"/>
      <c r="BK47" s="2"/>
      <c r="BL47" s="2"/>
      <c r="BM47" s="2"/>
      <c r="BN47" s="2"/>
      <c r="BO47" s="6">
        <v>4</v>
      </c>
      <c r="BP47" s="4">
        <v>4</v>
      </c>
      <c r="BQ47" s="4">
        <v>4</v>
      </c>
      <c r="BR47" s="4">
        <v>100</v>
      </c>
      <c r="BS47" s="2"/>
      <c r="BT47" s="2"/>
      <c r="BU47" s="2"/>
      <c r="BV47" s="6">
        <v>4</v>
      </c>
      <c r="BW47" s="2"/>
      <c r="BX47" s="2"/>
      <c r="BY47" s="4">
        <v>4</v>
      </c>
      <c r="BZ47" s="4">
        <v>4</v>
      </c>
      <c r="CA47" s="4">
        <v>100</v>
      </c>
      <c r="CB47" s="3">
        <f t="shared" si="185"/>
        <v>20</v>
      </c>
      <c r="CC47" s="3">
        <v>30</v>
      </c>
      <c r="CD47" s="3">
        <f t="shared" si="186"/>
        <v>66.666666666666657</v>
      </c>
      <c r="CE47" s="2"/>
      <c r="CF47" s="2"/>
      <c r="CG47" s="2"/>
      <c r="CH47" s="2"/>
      <c r="CI47" s="7">
        <v>0</v>
      </c>
      <c r="CJ47" s="4">
        <v>0</v>
      </c>
      <c r="CK47" s="4">
        <v>4</v>
      </c>
      <c r="CL47" s="4">
        <v>0</v>
      </c>
      <c r="CM47" s="2"/>
      <c r="CN47" s="2"/>
      <c r="CO47" s="2"/>
      <c r="CP47" s="2"/>
      <c r="CQ47" s="7">
        <v>0</v>
      </c>
      <c r="CR47" s="2"/>
      <c r="CS47" s="4">
        <v>0</v>
      </c>
      <c r="CT47" s="4">
        <v>4</v>
      </c>
      <c r="CU47" s="4">
        <v>0</v>
      </c>
      <c r="CV47" s="2"/>
      <c r="CW47" s="6">
        <v>6</v>
      </c>
      <c r="CX47" s="2"/>
      <c r="CY47" s="2"/>
      <c r="CZ47" s="4">
        <v>6</v>
      </c>
      <c r="DA47" s="4">
        <v>6</v>
      </c>
      <c r="DB47" s="4">
        <v>100</v>
      </c>
      <c r="DC47" s="7">
        <v>0</v>
      </c>
      <c r="DD47" s="2"/>
      <c r="DE47" s="2"/>
      <c r="DF47" s="4">
        <v>0</v>
      </c>
      <c r="DG47" s="4">
        <v>6</v>
      </c>
      <c r="DH47" s="4">
        <v>0</v>
      </c>
      <c r="DI47" s="2"/>
      <c r="DJ47" s="2"/>
      <c r="DK47" s="2"/>
      <c r="DL47" s="7">
        <v>0</v>
      </c>
      <c r="DM47" s="4">
        <v>0</v>
      </c>
      <c r="DN47" s="4">
        <v>6</v>
      </c>
      <c r="DO47" s="4">
        <v>0</v>
      </c>
      <c r="DP47" s="2"/>
      <c r="DQ47" s="7">
        <v>0</v>
      </c>
      <c r="DR47" s="2"/>
      <c r="DS47" s="4">
        <v>0</v>
      </c>
      <c r="DT47" s="4">
        <v>6</v>
      </c>
      <c r="DU47" s="4">
        <v>0</v>
      </c>
      <c r="DV47" s="6">
        <v>6</v>
      </c>
      <c r="DW47" s="2"/>
      <c r="DX47" s="2"/>
      <c r="DY47" s="2"/>
      <c r="DZ47" s="4">
        <v>6</v>
      </c>
      <c r="EA47" s="4">
        <v>6</v>
      </c>
      <c r="EB47" s="4">
        <v>100</v>
      </c>
      <c r="EC47" s="3">
        <v>12</v>
      </c>
      <c r="ED47" s="3">
        <v>38</v>
      </c>
      <c r="EE47" s="3">
        <v>31.58</v>
      </c>
      <c r="EF47" s="2"/>
      <c r="EG47" s="2"/>
      <c r="EH47" s="2"/>
      <c r="EI47" s="2"/>
      <c r="EJ47" s="2"/>
      <c r="EK47" s="2"/>
      <c r="EL47" s="2"/>
      <c r="EM47" s="6">
        <v>2</v>
      </c>
      <c r="EN47" s="2"/>
      <c r="EO47" s="2"/>
      <c r="EP47" s="4">
        <v>2</v>
      </c>
      <c r="EQ47" s="4">
        <v>2</v>
      </c>
      <c r="ER47" s="4">
        <v>100</v>
      </c>
      <c r="ES47" s="2"/>
      <c r="ET47" s="2"/>
      <c r="EU47" s="2"/>
      <c r="EV47" s="2"/>
      <c r="EW47" s="7">
        <v>0</v>
      </c>
      <c r="EX47" s="2"/>
      <c r="EY47" s="2"/>
      <c r="EZ47" s="2"/>
      <c r="FA47" s="2"/>
      <c r="FB47" s="2"/>
      <c r="FC47" s="4">
        <v>0</v>
      </c>
      <c r="FD47" s="4">
        <v>4</v>
      </c>
      <c r="FE47" s="4">
        <v>0</v>
      </c>
      <c r="FF47" s="7">
        <v>0</v>
      </c>
      <c r="FG47" s="2"/>
      <c r="FH47" s="2"/>
      <c r="FI47" s="2"/>
      <c r="FJ47" s="2"/>
      <c r="FK47" s="2"/>
      <c r="FL47" s="2"/>
      <c r="FM47" s="2"/>
      <c r="FN47" s="2"/>
      <c r="FO47" s="2"/>
      <c r="FP47" s="4">
        <v>0</v>
      </c>
      <c r="FQ47" s="4">
        <v>4</v>
      </c>
      <c r="FR47" s="4">
        <v>0</v>
      </c>
      <c r="FS47" s="2"/>
      <c r="FT47" s="6">
        <v>4</v>
      </c>
      <c r="FU47" s="2"/>
      <c r="FV47" s="2"/>
      <c r="FW47" s="2"/>
      <c r="FX47" s="2"/>
      <c r="FY47" s="2"/>
      <c r="FZ47" s="2"/>
      <c r="GA47" s="2"/>
      <c r="GB47" s="2"/>
      <c r="GC47" s="4">
        <v>4</v>
      </c>
      <c r="GD47" s="4">
        <v>4</v>
      </c>
      <c r="GE47" s="4">
        <v>100</v>
      </c>
      <c r="GF47" s="6">
        <v>6</v>
      </c>
      <c r="GG47" s="2"/>
      <c r="GH47" s="2"/>
      <c r="GI47" s="2"/>
      <c r="GJ47" s="2"/>
      <c r="GK47" s="2"/>
      <c r="GL47" s="2"/>
      <c r="GM47" s="2"/>
      <c r="GN47" s="2"/>
      <c r="GO47" s="2"/>
      <c r="GP47" s="4">
        <v>6</v>
      </c>
      <c r="GQ47" s="4">
        <v>6</v>
      </c>
      <c r="GR47" s="4">
        <v>100</v>
      </c>
      <c r="GS47" s="3">
        <v>12</v>
      </c>
      <c r="GT47" s="3">
        <v>20</v>
      </c>
      <c r="GU47" s="3">
        <v>60</v>
      </c>
      <c r="GV47" s="2"/>
      <c r="GW47" s="2"/>
      <c r="GX47" s="2"/>
      <c r="GY47" s="2"/>
      <c r="GZ47" s="2"/>
      <c r="HA47" s="2"/>
      <c r="HB47" s="2"/>
      <c r="HC47" s="2"/>
      <c r="HD47" s="6">
        <v>2</v>
      </c>
      <c r="HE47" s="2"/>
      <c r="HF47" s="4">
        <v>2</v>
      </c>
      <c r="HG47" s="4">
        <v>2</v>
      </c>
      <c r="HH47" s="4">
        <v>100</v>
      </c>
      <c r="HI47" s="2"/>
      <c r="HJ47" s="2"/>
      <c r="HK47" s="2"/>
      <c r="HL47" s="2"/>
      <c r="HM47" s="2"/>
      <c r="HN47" s="2"/>
      <c r="HO47" s="2"/>
      <c r="HP47" s="2"/>
      <c r="HQ47" s="6">
        <v>4</v>
      </c>
      <c r="HR47" s="2"/>
      <c r="HS47" s="4">
        <v>4</v>
      </c>
      <c r="HT47" s="4">
        <v>4</v>
      </c>
      <c r="HU47" s="4">
        <v>100</v>
      </c>
      <c r="HV47" s="2"/>
      <c r="HW47" s="7">
        <v>0</v>
      </c>
      <c r="HX47" s="2"/>
      <c r="HY47" s="2"/>
      <c r="HZ47" s="2"/>
      <c r="IA47" s="2"/>
      <c r="IB47" s="2"/>
      <c r="IC47" s="2"/>
      <c r="ID47" s="2"/>
      <c r="IE47" s="2"/>
      <c r="IF47" s="4">
        <v>0</v>
      </c>
      <c r="IG47" s="4">
        <v>6</v>
      </c>
      <c r="IH47" s="4">
        <v>0</v>
      </c>
      <c r="II47" s="3">
        <v>6</v>
      </c>
      <c r="IJ47" s="3">
        <v>12</v>
      </c>
      <c r="IK47" s="3">
        <v>50</v>
      </c>
      <c r="IL47" s="1">
        <f t="shared" si="187"/>
        <v>50</v>
      </c>
      <c r="IM47" s="1">
        <v>100</v>
      </c>
      <c r="IN47" s="1">
        <f t="shared" si="188"/>
        <v>50</v>
      </c>
    </row>
    <row r="48" spans="1:248" ht="16.350000000000001" customHeight="1" x14ac:dyDescent="0.25">
      <c r="A48" s="1">
        <v>517</v>
      </c>
      <c r="B48" s="2" t="s">
        <v>781</v>
      </c>
      <c r="C48" s="2" t="s">
        <v>74</v>
      </c>
      <c r="D48" s="2" t="s">
        <v>688</v>
      </c>
      <c r="E48" s="2" t="s">
        <v>1629</v>
      </c>
      <c r="F48" s="2" t="s">
        <v>1540</v>
      </c>
      <c r="G48" s="2"/>
      <c r="H48" s="2"/>
      <c r="I48" s="6">
        <v>2</v>
      </c>
      <c r="J48" s="2"/>
      <c r="K48" s="2"/>
      <c r="L48" s="2"/>
      <c r="M48" s="4">
        <v>2</v>
      </c>
      <c r="N48" s="4">
        <v>2</v>
      </c>
      <c r="O48" s="4">
        <v>100</v>
      </c>
      <c r="P48" s="2"/>
      <c r="Q48" s="6">
        <v>2</v>
      </c>
      <c r="R48" s="2"/>
      <c r="S48" s="2"/>
      <c r="T48" s="2"/>
      <c r="U48" s="4">
        <v>2</v>
      </c>
      <c r="V48" s="4">
        <v>2</v>
      </c>
      <c r="W48" s="4">
        <v>100</v>
      </c>
      <c r="X48" s="6">
        <v>2</v>
      </c>
      <c r="Y48" s="2"/>
      <c r="Z48" s="2"/>
      <c r="AA48" s="2"/>
      <c r="AB48" s="2"/>
      <c r="AC48" s="4">
        <v>2</v>
      </c>
      <c r="AD48" s="4">
        <v>2</v>
      </c>
      <c r="AE48" s="4">
        <v>100</v>
      </c>
      <c r="AF48" s="2"/>
      <c r="AG48" s="2"/>
      <c r="AH48" s="2"/>
      <c r="AI48" s="6">
        <v>2</v>
      </c>
      <c r="AJ48" s="4">
        <v>2</v>
      </c>
      <c r="AK48" s="4">
        <v>2</v>
      </c>
      <c r="AL48" s="4">
        <v>100</v>
      </c>
      <c r="AM48" s="2"/>
      <c r="AN48" s="6">
        <v>2</v>
      </c>
      <c r="AO48" s="2"/>
      <c r="AP48" s="2"/>
      <c r="AQ48" s="2"/>
      <c r="AR48" s="4">
        <v>2</v>
      </c>
      <c r="AS48" s="4">
        <v>2</v>
      </c>
      <c r="AT48" s="4">
        <v>100</v>
      </c>
      <c r="AU48" s="6">
        <v>4</v>
      </c>
      <c r="AV48" s="16"/>
      <c r="AW48" s="4">
        <v>4</v>
      </c>
      <c r="AX48" s="4">
        <v>4</v>
      </c>
      <c r="AY48" s="4">
        <v>100</v>
      </c>
      <c r="AZ48" s="2"/>
      <c r="BA48" s="6">
        <v>4</v>
      </c>
      <c r="BB48" s="4">
        <v>4</v>
      </c>
      <c r="BC48" s="4">
        <v>4</v>
      </c>
      <c r="BD48" s="4">
        <v>100</v>
      </c>
      <c r="BE48" s="2"/>
      <c r="BF48" s="7">
        <v>0</v>
      </c>
      <c r="BG48" s="4">
        <v>0</v>
      </c>
      <c r="BH48" s="4">
        <v>4</v>
      </c>
      <c r="BI48" s="4">
        <v>0</v>
      </c>
      <c r="BJ48" s="2"/>
      <c r="BK48" s="2"/>
      <c r="BL48" s="2"/>
      <c r="BM48" s="7">
        <v>0</v>
      </c>
      <c r="BN48" s="2"/>
      <c r="BO48" s="2"/>
      <c r="BP48" s="4">
        <v>0</v>
      </c>
      <c r="BQ48" s="4">
        <v>4</v>
      </c>
      <c r="BR48" s="4">
        <v>0</v>
      </c>
      <c r="BS48" s="2"/>
      <c r="BT48" s="2"/>
      <c r="BU48" s="2"/>
      <c r="BV48" s="6">
        <v>4</v>
      </c>
      <c r="BW48" s="2"/>
      <c r="BX48" s="2"/>
      <c r="BY48" s="4">
        <v>4</v>
      </c>
      <c r="BZ48" s="4">
        <v>4</v>
      </c>
      <c r="CA48" s="4">
        <v>100</v>
      </c>
      <c r="CB48" s="3">
        <f t="shared" si="185"/>
        <v>22</v>
      </c>
      <c r="CC48" s="3">
        <v>30</v>
      </c>
      <c r="CD48" s="3">
        <f t="shared" si="186"/>
        <v>73.333333333333329</v>
      </c>
      <c r="CE48" s="7">
        <v>0</v>
      </c>
      <c r="CF48" s="2"/>
      <c r="CG48" s="2"/>
      <c r="CH48" s="2"/>
      <c r="CI48" s="2"/>
      <c r="CJ48" s="4">
        <v>0</v>
      </c>
      <c r="CK48" s="4">
        <v>4</v>
      </c>
      <c r="CL48" s="4">
        <v>0</v>
      </c>
      <c r="CM48" s="2"/>
      <c r="CN48" s="7">
        <v>0</v>
      </c>
      <c r="CO48" s="2"/>
      <c r="CP48" s="2"/>
      <c r="CQ48" s="2"/>
      <c r="CR48" s="2"/>
      <c r="CS48" s="4">
        <v>0</v>
      </c>
      <c r="CT48" s="4">
        <v>4</v>
      </c>
      <c r="CU48" s="4">
        <v>0</v>
      </c>
      <c r="CV48" s="2"/>
      <c r="CW48" s="6">
        <v>6</v>
      </c>
      <c r="CX48" s="2"/>
      <c r="CY48" s="2"/>
      <c r="CZ48" s="4">
        <v>6</v>
      </c>
      <c r="DA48" s="4">
        <v>6</v>
      </c>
      <c r="DB48" s="4">
        <v>100</v>
      </c>
      <c r="DC48" s="2"/>
      <c r="DD48" s="2"/>
      <c r="DE48" s="7">
        <v>0</v>
      </c>
      <c r="DF48" s="4">
        <v>0</v>
      </c>
      <c r="DG48" s="4">
        <v>6</v>
      </c>
      <c r="DH48" s="4">
        <v>0</v>
      </c>
      <c r="DI48" s="2"/>
      <c r="DJ48" s="2"/>
      <c r="DK48" s="7">
        <v>0</v>
      </c>
      <c r="DL48" s="2"/>
      <c r="DM48" s="4">
        <v>0</v>
      </c>
      <c r="DN48" s="4">
        <v>6</v>
      </c>
      <c r="DO48" s="4">
        <v>0</v>
      </c>
      <c r="DP48" s="2"/>
      <c r="DQ48" s="7">
        <v>0</v>
      </c>
      <c r="DR48" s="2"/>
      <c r="DS48" s="4">
        <v>0</v>
      </c>
      <c r="DT48" s="4">
        <v>6</v>
      </c>
      <c r="DU48" s="4">
        <v>0</v>
      </c>
      <c r="DV48" s="2"/>
      <c r="DW48" s="7">
        <v>0</v>
      </c>
      <c r="DX48" s="2"/>
      <c r="DY48" s="2"/>
      <c r="DZ48" s="4">
        <v>0</v>
      </c>
      <c r="EA48" s="4">
        <v>6</v>
      </c>
      <c r="EB48" s="4">
        <v>0</v>
      </c>
      <c r="EC48" s="3">
        <v>6</v>
      </c>
      <c r="ED48" s="3">
        <v>38</v>
      </c>
      <c r="EE48" s="3">
        <v>15.79</v>
      </c>
      <c r="EF48" s="2"/>
      <c r="EG48" s="2"/>
      <c r="EH48" s="2"/>
      <c r="EI48" s="6">
        <v>2</v>
      </c>
      <c r="EJ48" s="2"/>
      <c r="EK48" s="2"/>
      <c r="EL48" s="2"/>
      <c r="EM48" s="2"/>
      <c r="EN48" s="2"/>
      <c r="EO48" s="2"/>
      <c r="EP48" s="4">
        <v>2</v>
      </c>
      <c r="EQ48" s="4">
        <v>2</v>
      </c>
      <c r="ER48" s="4">
        <v>100</v>
      </c>
      <c r="ES48" s="2"/>
      <c r="ET48" s="2"/>
      <c r="EU48" s="2"/>
      <c r="EV48" s="2"/>
      <c r="EW48" s="2"/>
      <c r="EX48" s="2"/>
      <c r="EY48" s="2"/>
      <c r="EZ48" s="2"/>
      <c r="FA48" s="6">
        <v>4</v>
      </c>
      <c r="FB48" s="2"/>
      <c r="FC48" s="4">
        <v>4</v>
      </c>
      <c r="FD48" s="4">
        <v>4</v>
      </c>
      <c r="FE48" s="4">
        <v>100</v>
      </c>
      <c r="FF48" s="2"/>
      <c r="FG48" s="2"/>
      <c r="FH48" s="2"/>
      <c r="FI48" s="2"/>
      <c r="FJ48" s="2"/>
      <c r="FK48" s="2"/>
      <c r="FL48" s="7">
        <v>0</v>
      </c>
      <c r="FM48" s="2"/>
      <c r="FN48" s="2"/>
      <c r="FO48" s="2"/>
      <c r="FP48" s="4">
        <v>0</v>
      </c>
      <c r="FQ48" s="4">
        <v>4</v>
      </c>
      <c r="FR48" s="4">
        <v>0</v>
      </c>
      <c r="FS48" s="2"/>
      <c r="FT48" s="2"/>
      <c r="FU48" s="7">
        <v>0</v>
      </c>
      <c r="FV48" s="2"/>
      <c r="FW48" s="2"/>
      <c r="FX48" s="2"/>
      <c r="FY48" s="2"/>
      <c r="FZ48" s="2"/>
      <c r="GA48" s="2"/>
      <c r="GB48" s="2"/>
      <c r="GC48" s="4">
        <v>0</v>
      </c>
      <c r="GD48" s="4">
        <v>4</v>
      </c>
      <c r="GE48" s="4">
        <v>0</v>
      </c>
      <c r="GF48" s="2"/>
      <c r="GG48" s="2"/>
      <c r="GH48" s="2"/>
      <c r="GI48" s="2"/>
      <c r="GJ48" s="2"/>
      <c r="GK48" s="2"/>
      <c r="GL48" s="2"/>
      <c r="GM48" s="6">
        <v>6</v>
      </c>
      <c r="GN48" s="2"/>
      <c r="GO48" s="2"/>
      <c r="GP48" s="4">
        <v>6</v>
      </c>
      <c r="GQ48" s="4">
        <v>6</v>
      </c>
      <c r="GR48" s="4">
        <v>100</v>
      </c>
      <c r="GS48" s="3">
        <v>12</v>
      </c>
      <c r="GT48" s="3">
        <v>20</v>
      </c>
      <c r="GU48" s="3">
        <v>60</v>
      </c>
      <c r="GV48" s="2"/>
      <c r="GW48" s="2"/>
      <c r="GX48" s="2"/>
      <c r="GY48" s="2"/>
      <c r="GZ48" s="2"/>
      <c r="HA48" s="2"/>
      <c r="HB48" s="2"/>
      <c r="HC48" s="2"/>
      <c r="HD48" s="2"/>
      <c r="HE48" s="6">
        <v>2</v>
      </c>
      <c r="HF48" s="4">
        <v>2</v>
      </c>
      <c r="HG48" s="4">
        <v>2</v>
      </c>
      <c r="HH48" s="4">
        <v>100</v>
      </c>
      <c r="HI48" s="2"/>
      <c r="HJ48" s="2"/>
      <c r="HK48" s="2"/>
      <c r="HL48" s="2"/>
      <c r="HM48" s="2"/>
      <c r="HN48" s="2"/>
      <c r="HO48" s="2"/>
      <c r="HP48" s="2"/>
      <c r="HQ48" s="7">
        <v>0</v>
      </c>
      <c r="HR48" s="2"/>
      <c r="HS48" s="4">
        <v>0</v>
      </c>
      <c r="HT48" s="4">
        <v>4</v>
      </c>
      <c r="HU48" s="4">
        <v>0</v>
      </c>
      <c r="HV48" s="2"/>
      <c r="HW48" s="2"/>
      <c r="HX48" s="6">
        <v>6</v>
      </c>
      <c r="HY48" s="2"/>
      <c r="HZ48" s="2"/>
      <c r="IA48" s="2"/>
      <c r="IB48" s="2"/>
      <c r="IC48" s="2"/>
      <c r="ID48" s="2"/>
      <c r="IE48" s="2"/>
      <c r="IF48" s="4">
        <v>6</v>
      </c>
      <c r="IG48" s="4">
        <v>6</v>
      </c>
      <c r="IH48" s="4">
        <v>100</v>
      </c>
      <c r="II48" s="3">
        <v>8</v>
      </c>
      <c r="IJ48" s="3">
        <v>12</v>
      </c>
      <c r="IK48" s="3">
        <v>66.67</v>
      </c>
      <c r="IL48" s="1">
        <f t="shared" si="187"/>
        <v>48</v>
      </c>
      <c r="IM48" s="1">
        <v>100</v>
      </c>
      <c r="IN48" s="1">
        <f t="shared" si="188"/>
        <v>48</v>
      </c>
    </row>
    <row r="49" spans="1:248" ht="16.350000000000001" customHeight="1" x14ac:dyDescent="0.25">
      <c r="A49" s="1">
        <v>2516</v>
      </c>
      <c r="B49" s="2" t="s">
        <v>863</v>
      </c>
      <c r="C49" s="2" t="s">
        <v>49</v>
      </c>
      <c r="D49" s="2" t="s">
        <v>681</v>
      </c>
      <c r="E49" s="2" t="s">
        <v>1630</v>
      </c>
      <c r="F49" s="2" t="s">
        <v>1557</v>
      </c>
      <c r="G49" s="2"/>
      <c r="H49" s="2"/>
      <c r="I49" s="2"/>
      <c r="J49" s="6">
        <v>2</v>
      </c>
      <c r="K49" s="2"/>
      <c r="L49" s="2"/>
      <c r="M49" s="4">
        <v>2</v>
      </c>
      <c r="N49" s="4">
        <v>2</v>
      </c>
      <c r="O49" s="4">
        <v>100</v>
      </c>
      <c r="P49" s="2"/>
      <c r="Q49" s="6">
        <v>2</v>
      </c>
      <c r="R49" s="2"/>
      <c r="S49" s="2"/>
      <c r="T49" s="2"/>
      <c r="U49" s="4">
        <v>2</v>
      </c>
      <c r="V49" s="4">
        <v>2</v>
      </c>
      <c r="W49" s="4">
        <v>100</v>
      </c>
      <c r="X49" s="2"/>
      <c r="Y49" s="2"/>
      <c r="Z49" s="2"/>
      <c r="AA49" s="2"/>
      <c r="AB49" s="6">
        <v>2</v>
      </c>
      <c r="AC49" s="4">
        <v>2</v>
      </c>
      <c r="AD49" s="4">
        <v>2</v>
      </c>
      <c r="AE49" s="4">
        <v>100</v>
      </c>
      <c r="AF49" s="2"/>
      <c r="AG49" s="2"/>
      <c r="AH49" s="2"/>
      <c r="AI49" s="6">
        <v>2</v>
      </c>
      <c r="AJ49" s="4">
        <v>2</v>
      </c>
      <c r="AK49" s="4">
        <v>2</v>
      </c>
      <c r="AL49" s="4">
        <v>100</v>
      </c>
      <c r="AM49" s="2"/>
      <c r="AN49" s="2"/>
      <c r="AO49" s="2"/>
      <c r="AP49" s="2"/>
      <c r="AQ49" s="6">
        <v>2</v>
      </c>
      <c r="AR49" s="4">
        <v>2</v>
      </c>
      <c r="AS49" s="4">
        <v>2</v>
      </c>
      <c r="AT49" s="4">
        <v>100</v>
      </c>
      <c r="AU49" s="6">
        <v>4</v>
      </c>
      <c r="AV49" s="16"/>
      <c r="AW49" s="4">
        <v>4</v>
      </c>
      <c r="AX49" s="4">
        <v>4</v>
      </c>
      <c r="AY49" s="4">
        <v>100</v>
      </c>
      <c r="AZ49" s="6">
        <v>4</v>
      </c>
      <c r="BA49" s="2"/>
      <c r="BB49" s="4">
        <v>4</v>
      </c>
      <c r="BC49" s="4">
        <v>4</v>
      </c>
      <c r="BD49" s="4">
        <v>100</v>
      </c>
      <c r="BE49" s="6">
        <v>4</v>
      </c>
      <c r="BF49" s="2"/>
      <c r="BG49" s="4">
        <v>4</v>
      </c>
      <c r="BH49" s="4">
        <v>4</v>
      </c>
      <c r="BI49" s="4">
        <v>100</v>
      </c>
      <c r="BJ49" s="2"/>
      <c r="BK49" s="7">
        <v>0</v>
      </c>
      <c r="BL49" s="2"/>
      <c r="BM49" s="2"/>
      <c r="BN49" s="2"/>
      <c r="BO49" s="2"/>
      <c r="BP49" s="4">
        <v>0</v>
      </c>
      <c r="BQ49" s="4">
        <v>4</v>
      </c>
      <c r="BR49" s="4">
        <v>0</v>
      </c>
      <c r="BS49" s="2"/>
      <c r="BT49" s="2"/>
      <c r="BU49" s="2"/>
      <c r="BV49" s="2"/>
      <c r="BW49" s="2"/>
      <c r="BX49" s="6">
        <v>4</v>
      </c>
      <c r="BY49" s="4">
        <v>4</v>
      </c>
      <c r="BZ49" s="4">
        <v>4</v>
      </c>
      <c r="CA49" s="4">
        <v>100</v>
      </c>
      <c r="CB49" s="3">
        <f t="shared" si="185"/>
        <v>26</v>
      </c>
      <c r="CC49" s="3">
        <v>30</v>
      </c>
      <c r="CD49" s="3">
        <f t="shared" si="186"/>
        <v>86.666666666666671</v>
      </c>
      <c r="CE49" s="2"/>
      <c r="CF49" s="2"/>
      <c r="CG49" s="7">
        <v>0</v>
      </c>
      <c r="CH49" s="2"/>
      <c r="CI49" s="2"/>
      <c r="CJ49" s="4">
        <v>0</v>
      </c>
      <c r="CK49" s="4">
        <v>4</v>
      </c>
      <c r="CL49" s="4">
        <v>0</v>
      </c>
      <c r="CM49" s="2"/>
      <c r="CN49" s="7">
        <v>0</v>
      </c>
      <c r="CO49" s="2"/>
      <c r="CP49" s="2"/>
      <c r="CQ49" s="2"/>
      <c r="CR49" s="2"/>
      <c r="CS49" s="4">
        <v>0</v>
      </c>
      <c r="CT49" s="4">
        <v>4</v>
      </c>
      <c r="CU49" s="4">
        <v>0</v>
      </c>
      <c r="CV49" s="6">
        <v>6</v>
      </c>
      <c r="CW49" s="2"/>
      <c r="CX49" s="2"/>
      <c r="CY49" s="2"/>
      <c r="CZ49" s="4">
        <v>6</v>
      </c>
      <c r="DA49" s="4">
        <v>6</v>
      </c>
      <c r="DB49" s="4">
        <v>100</v>
      </c>
      <c r="DC49" s="7">
        <v>0</v>
      </c>
      <c r="DD49" s="2"/>
      <c r="DE49" s="2"/>
      <c r="DF49" s="4">
        <v>0</v>
      </c>
      <c r="DG49" s="4">
        <v>6</v>
      </c>
      <c r="DH49" s="4">
        <v>0</v>
      </c>
      <c r="DI49" s="7">
        <v>0</v>
      </c>
      <c r="DJ49" s="2"/>
      <c r="DK49" s="2"/>
      <c r="DL49" s="2"/>
      <c r="DM49" s="4">
        <v>0</v>
      </c>
      <c r="DN49" s="4">
        <v>6</v>
      </c>
      <c r="DO49" s="4">
        <v>0</v>
      </c>
      <c r="DP49" s="2"/>
      <c r="DQ49" s="7">
        <v>0</v>
      </c>
      <c r="DR49" s="2"/>
      <c r="DS49" s="4">
        <v>0</v>
      </c>
      <c r="DT49" s="4">
        <v>6</v>
      </c>
      <c r="DU49" s="4">
        <v>0</v>
      </c>
      <c r="DV49" s="2"/>
      <c r="DW49" s="2"/>
      <c r="DX49" s="7">
        <v>0</v>
      </c>
      <c r="DY49" s="2"/>
      <c r="DZ49" s="4">
        <v>0</v>
      </c>
      <c r="EA49" s="4">
        <v>6</v>
      </c>
      <c r="EB49" s="4">
        <v>0</v>
      </c>
      <c r="EC49" s="3">
        <v>6</v>
      </c>
      <c r="ED49" s="3">
        <v>38</v>
      </c>
      <c r="EE49" s="3">
        <v>15.79</v>
      </c>
      <c r="EF49" s="2"/>
      <c r="EG49" s="2"/>
      <c r="EH49" s="2"/>
      <c r="EI49" s="2"/>
      <c r="EJ49" s="2"/>
      <c r="EK49" s="6">
        <v>2</v>
      </c>
      <c r="EL49" s="2"/>
      <c r="EM49" s="2"/>
      <c r="EN49" s="2"/>
      <c r="EO49" s="2"/>
      <c r="EP49" s="4">
        <v>2</v>
      </c>
      <c r="EQ49" s="4">
        <v>2</v>
      </c>
      <c r="ER49" s="4">
        <v>100</v>
      </c>
      <c r="ES49" s="2"/>
      <c r="ET49" s="2"/>
      <c r="EU49" s="2"/>
      <c r="EV49" s="2"/>
      <c r="EW49" s="2"/>
      <c r="EX49" s="2"/>
      <c r="EY49" s="2"/>
      <c r="EZ49" s="2"/>
      <c r="FA49" s="7">
        <v>0</v>
      </c>
      <c r="FB49" s="2"/>
      <c r="FC49" s="4">
        <v>0</v>
      </c>
      <c r="FD49" s="4">
        <v>4</v>
      </c>
      <c r="FE49" s="4">
        <v>0</v>
      </c>
      <c r="FF49" s="2"/>
      <c r="FG49" s="7">
        <v>0</v>
      </c>
      <c r="FH49" s="2"/>
      <c r="FI49" s="2"/>
      <c r="FJ49" s="2"/>
      <c r="FK49" s="2"/>
      <c r="FL49" s="2"/>
      <c r="FM49" s="2"/>
      <c r="FN49" s="2"/>
      <c r="FO49" s="2"/>
      <c r="FP49" s="4">
        <v>0</v>
      </c>
      <c r="FQ49" s="4">
        <v>4</v>
      </c>
      <c r="FR49" s="4">
        <v>0</v>
      </c>
      <c r="FS49" s="2"/>
      <c r="FT49" s="2"/>
      <c r="FU49" s="7">
        <v>0</v>
      </c>
      <c r="FV49" s="2"/>
      <c r="FW49" s="2"/>
      <c r="FX49" s="2"/>
      <c r="FY49" s="2"/>
      <c r="FZ49" s="2"/>
      <c r="GA49" s="2"/>
      <c r="GB49" s="2"/>
      <c r="GC49" s="4">
        <v>0</v>
      </c>
      <c r="GD49" s="4">
        <v>4</v>
      </c>
      <c r="GE49" s="4">
        <v>0</v>
      </c>
      <c r="GF49" s="2"/>
      <c r="GG49" s="6">
        <v>6</v>
      </c>
      <c r="GH49" s="2"/>
      <c r="GI49" s="2"/>
      <c r="GJ49" s="2"/>
      <c r="GK49" s="2"/>
      <c r="GL49" s="2"/>
      <c r="GM49" s="2"/>
      <c r="GN49" s="2"/>
      <c r="GO49" s="2"/>
      <c r="GP49" s="4">
        <v>6</v>
      </c>
      <c r="GQ49" s="4">
        <v>6</v>
      </c>
      <c r="GR49" s="4">
        <v>100</v>
      </c>
      <c r="GS49" s="3">
        <v>8</v>
      </c>
      <c r="GT49" s="3">
        <v>20</v>
      </c>
      <c r="GU49" s="3">
        <v>40</v>
      </c>
      <c r="GV49" s="2"/>
      <c r="GW49" s="2"/>
      <c r="GX49" s="2"/>
      <c r="GY49" s="6">
        <v>2</v>
      </c>
      <c r="GZ49" s="2"/>
      <c r="HA49" s="2"/>
      <c r="HB49" s="2"/>
      <c r="HC49" s="2"/>
      <c r="HD49" s="2"/>
      <c r="HE49" s="2"/>
      <c r="HF49" s="4">
        <v>2</v>
      </c>
      <c r="HG49" s="4">
        <v>2</v>
      </c>
      <c r="HH49" s="4">
        <v>100</v>
      </c>
      <c r="HI49" s="2"/>
      <c r="HJ49" s="2"/>
      <c r="HK49" s="2"/>
      <c r="HL49" s="2"/>
      <c r="HM49" s="2"/>
      <c r="HN49" s="2"/>
      <c r="HO49" s="2"/>
      <c r="HP49" s="6">
        <v>4</v>
      </c>
      <c r="HQ49" s="2"/>
      <c r="HR49" s="2"/>
      <c r="HS49" s="4">
        <v>4</v>
      </c>
      <c r="HT49" s="4">
        <v>4</v>
      </c>
      <c r="HU49" s="4">
        <v>100</v>
      </c>
      <c r="HV49" s="7">
        <v>0</v>
      </c>
      <c r="HW49" s="2"/>
      <c r="HX49" s="2"/>
      <c r="HY49" s="2"/>
      <c r="HZ49" s="2"/>
      <c r="IA49" s="2"/>
      <c r="IB49" s="2"/>
      <c r="IC49" s="2"/>
      <c r="ID49" s="2"/>
      <c r="IE49" s="2"/>
      <c r="IF49" s="4">
        <v>0</v>
      </c>
      <c r="IG49" s="4">
        <v>6</v>
      </c>
      <c r="IH49" s="4">
        <v>0</v>
      </c>
      <c r="II49" s="3">
        <v>6</v>
      </c>
      <c r="IJ49" s="3">
        <v>12</v>
      </c>
      <c r="IK49" s="3">
        <v>50</v>
      </c>
      <c r="IL49" s="1">
        <f t="shared" si="187"/>
        <v>46</v>
      </c>
      <c r="IM49" s="1">
        <v>100</v>
      </c>
      <c r="IN49" s="1">
        <f t="shared" si="188"/>
        <v>46</v>
      </c>
    </row>
    <row r="50" spans="1:248" ht="16.350000000000001" customHeight="1" x14ac:dyDescent="0.25">
      <c r="A50" s="1">
        <v>412</v>
      </c>
      <c r="B50" s="2" t="s">
        <v>750</v>
      </c>
      <c r="C50" s="2" t="s">
        <v>687</v>
      </c>
      <c r="D50" s="2" t="s">
        <v>685</v>
      </c>
      <c r="E50" s="2" t="s">
        <v>1631</v>
      </c>
      <c r="F50" s="2" t="s">
        <v>1558</v>
      </c>
      <c r="G50" s="6">
        <v>2</v>
      </c>
      <c r="H50" s="2"/>
      <c r="I50" s="2"/>
      <c r="J50" s="2"/>
      <c r="K50" s="2"/>
      <c r="L50" s="2"/>
      <c r="M50" s="4">
        <v>2</v>
      </c>
      <c r="N50" s="4">
        <v>2</v>
      </c>
      <c r="O50" s="4">
        <v>100</v>
      </c>
      <c r="P50" s="2"/>
      <c r="Q50" s="2"/>
      <c r="R50" s="2"/>
      <c r="S50" s="7">
        <v>0</v>
      </c>
      <c r="T50" s="2"/>
      <c r="U50" s="4">
        <v>0</v>
      </c>
      <c r="V50" s="4">
        <v>2</v>
      </c>
      <c r="W50" s="4">
        <v>0</v>
      </c>
      <c r="X50" s="6">
        <v>2</v>
      </c>
      <c r="Y50" s="2"/>
      <c r="Z50" s="2"/>
      <c r="AA50" s="2"/>
      <c r="AB50" s="2"/>
      <c r="AC50" s="4">
        <v>2</v>
      </c>
      <c r="AD50" s="4">
        <v>2</v>
      </c>
      <c r="AE50" s="4">
        <v>100</v>
      </c>
      <c r="AF50" s="2"/>
      <c r="AG50" s="6">
        <v>2</v>
      </c>
      <c r="AH50" s="2"/>
      <c r="AI50" s="2"/>
      <c r="AJ50" s="4">
        <v>2</v>
      </c>
      <c r="AK50" s="4">
        <v>2</v>
      </c>
      <c r="AL50" s="4">
        <v>100</v>
      </c>
      <c r="AM50" s="2"/>
      <c r="AN50" s="2"/>
      <c r="AO50" s="2"/>
      <c r="AP50" s="2"/>
      <c r="AQ50" s="6">
        <v>2</v>
      </c>
      <c r="AR50" s="4">
        <v>2</v>
      </c>
      <c r="AS50" s="4">
        <v>2</v>
      </c>
      <c r="AT50" s="4">
        <v>100</v>
      </c>
      <c r="AU50" s="16"/>
      <c r="AV50" s="6">
        <v>4</v>
      </c>
      <c r="AW50" s="4">
        <v>4</v>
      </c>
      <c r="AX50" s="4">
        <v>4</v>
      </c>
      <c r="AY50" s="4">
        <v>100</v>
      </c>
      <c r="AZ50" s="2"/>
      <c r="BA50" s="6">
        <v>4</v>
      </c>
      <c r="BB50" s="4">
        <v>4</v>
      </c>
      <c r="BC50" s="4">
        <v>4</v>
      </c>
      <c r="BD50" s="4">
        <v>100</v>
      </c>
      <c r="BE50" s="2"/>
      <c r="BF50" s="7">
        <v>0</v>
      </c>
      <c r="BG50" s="4">
        <v>0</v>
      </c>
      <c r="BH50" s="4">
        <v>4</v>
      </c>
      <c r="BI50" s="4">
        <v>0</v>
      </c>
      <c r="BJ50" s="2"/>
      <c r="BK50" s="2"/>
      <c r="BL50" s="7">
        <v>0</v>
      </c>
      <c r="BM50" s="2"/>
      <c r="BN50" s="2"/>
      <c r="BO50" s="2"/>
      <c r="BP50" s="4">
        <v>0</v>
      </c>
      <c r="BQ50" s="4">
        <v>4</v>
      </c>
      <c r="BR50" s="4">
        <v>0</v>
      </c>
      <c r="BS50" s="6">
        <v>4</v>
      </c>
      <c r="BT50" s="2"/>
      <c r="BU50" s="2"/>
      <c r="BV50" s="2"/>
      <c r="BW50" s="2"/>
      <c r="BX50" s="2"/>
      <c r="BY50" s="4">
        <v>4</v>
      </c>
      <c r="BZ50" s="4">
        <v>4</v>
      </c>
      <c r="CA50" s="4">
        <v>100</v>
      </c>
      <c r="CB50" s="3">
        <f t="shared" si="185"/>
        <v>20</v>
      </c>
      <c r="CC50" s="3">
        <v>30</v>
      </c>
      <c r="CD50" s="3">
        <f t="shared" si="186"/>
        <v>66.666666666666657</v>
      </c>
      <c r="CE50" s="7">
        <v>0</v>
      </c>
      <c r="CF50" s="2"/>
      <c r="CG50" s="2"/>
      <c r="CH50" s="2"/>
      <c r="CI50" s="2"/>
      <c r="CJ50" s="4">
        <v>0</v>
      </c>
      <c r="CK50" s="4">
        <v>4</v>
      </c>
      <c r="CL50" s="4">
        <v>0</v>
      </c>
      <c r="CM50" s="7">
        <v>0</v>
      </c>
      <c r="CN50" s="2"/>
      <c r="CO50" s="2"/>
      <c r="CP50" s="2"/>
      <c r="CQ50" s="2"/>
      <c r="CR50" s="2"/>
      <c r="CS50" s="4">
        <v>0</v>
      </c>
      <c r="CT50" s="4">
        <v>4</v>
      </c>
      <c r="CU50" s="4">
        <v>0</v>
      </c>
      <c r="CV50" s="7">
        <v>0</v>
      </c>
      <c r="CW50" s="2"/>
      <c r="CX50" s="2"/>
      <c r="CY50" s="2"/>
      <c r="CZ50" s="4">
        <v>0</v>
      </c>
      <c r="DA50" s="4">
        <v>6</v>
      </c>
      <c r="DB50" s="4">
        <v>0</v>
      </c>
      <c r="DC50" s="2"/>
      <c r="DD50" s="7">
        <v>0</v>
      </c>
      <c r="DE50" s="2"/>
      <c r="DF50" s="4">
        <v>0</v>
      </c>
      <c r="DG50" s="4">
        <v>6</v>
      </c>
      <c r="DH50" s="4">
        <v>0</v>
      </c>
      <c r="DI50" s="2"/>
      <c r="DJ50" s="2"/>
      <c r="DK50" s="6">
        <v>6</v>
      </c>
      <c r="DL50" s="2"/>
      <c r="DM50" s="4">
        <v>6</v>
      </c>
      <c r="DN50" s="4">
        <v>6</v>
      </c>
      <c r="DO50" s="4">
        <v>100</v>
      </c>
      <c r="DP50" s="7">
        <v>0</v>
      </c>
      <c r="DQ50" s="2"/>
      <c r="DR50" s="2"/>
      <c r="DS50" s="4">
        <v>0</v>
      </c>
      <c r="DT50" s="4">
        <v>6</v>
      </c>
      <c r="DU50" s="4">
        <v>0</v>
      </c>
      <c r="DV50" s="2"/>
      <c r="DW50" s="2"/>
      <c r="DX50" s="7">
        <v>0</v>
      </c>
      <c r="DY50" s="2"/>
      <c r="DZ50" s="4">
        <v>0</v>
      </c>
      <c r="EA50" s="4">
        <v>6</v>
      </c>
      <c r="EB50" s="4">
        <v>0</v>
      </c>
      <c r="EC50" s="3">
        <v>6</v>
      </c>
      <c r="ED50" s="3">
        <v>38</v>
      </c>
      <c r="EE50" s="3">
        <v>15.79</v>
      </c>
      <c r="EF50" s="2"/>
      <c r="EG50" s="2"/>
      <c r="EH50" s="2"/>
      <c r="EI50" s="2"/>
      <c r="EJ50" s="2"/>
      <c r="EK50" s="2"/>
      <c r="EL50" s="2"/>
      <c r="EM50" s="7">
        <v>0</v>
      </c>
      <c r="EN50" s="2"/>
      <c r="EO50" s="2"/>
      <c r="EP50" s="4">
        <v>0</v>
      </c>
      <c r="EQ50" s="4">
        <v>2</v>
      </c>
      <c r="ER50" s="4">
        <v>0</v>
      </c>
      <c r="ES50" s="2"/>
      <c r="ET50" s="2"/>
      <c r="EU50" s="2"/>
      <c r="EV50" s="2"/>
      <c r="EW50" s="2"/>
      <c r="EX50" s="2"/>
      <c r="EY50" s="2"/>
      <c r="EZ50" s="2"/>
      <c r="FA50" s="7">
        <v>0</v>
      </c>
      <c r="FB50" s="2"/>
      <c r="FC50" s="4">
        <v>0</v>
      </c>
      <c r="FD50" s="4">
        <v>4</v>
      </c>
      <c r="FE50" s="4">
        <v>0</v>
      </c>
      <c r="FF50" s="2"/>
      <c r="FG50" s="2"/>
      <c r="FH50" s="2"/>
      <c r="FI50" s="2"/>
      <c r="FJ50" s="2"/>
      <c r="FK50" s="2"/>
      <c r="FL50" s="2"/>
      <c r="FM50" s="2"/>
      <c r="FN50" s="7">
        <v>0</v>
      </c>
      <c r="FO50" s="2"/>
      <c r="FP50" s="4">
        <v>0</v>
      </c>
      <c r="FQ50" s="4">
        <v>4</v>
      </c>
      <c r="FR50" s="4">
        <v>0</v>
      </c>
      <c r="FS50" s="7">
        <v>0</v>
      </c>
      <c r="FT50" s="2"/>
      <c r="FU50" s="2"/>
      <c r="FV50" s="2"/>
      <c r="FW50" s="2"/>
      <c r="FX50" s="2"/>
      <c r="FY50" s="2"/>
      <c r="FZ50" s="2"/>
      <c r="GA50" s="2"/>
      <c r="GB50" s="2"/>
      <c r="GC50" s="4">
        <v>0</v>
      </c>
      <c r="GD50" s="4">
        <v>4</v>
      </c>
      <c r="GE50" s="4">
        <v>0</v>
      </c>
      <c r="GF50" s="2"/>
      <c r="GG50" s="2"/>
      <c r="GH50" s="2"/>
      <c r="GI50" s="6">
        <v>6</v>
      </c>
      <c r="GJ50" s="2"/>
      <c r="GK50" s="2"/>
      <c r="GL50" s="2"/>
      <c r="GM50" s="2"/>
      <c r="GN50" s="2"/>
      <c r="GO50" s="2"/>
      <c r="GP50" s="4">
        <v>6</v>
      </c>
      <c r="GQ50" s="4">
        <v>6</v>
      </c>
      <c r="GR50" s="4">
        <v>100</v>
      </c>
      <c r="GS50" s="3">
        <v>6</v>
      </c>
      <c r="GT50" s="3">
        <v>20</v>
      </c>
      <c r="GU50" s="3">
        <v>30</v>
      </c>
      <c r="GV50" s="2"/>
      <c r="GW50" s="2"/>
      <c r="GX50" s="2"/>
      <c r="GY50" s="2"/>
      <c r="GZ50" s="2"/>
      <c r="HA50" s="2"/>
      <c r="HB50" s="2"/>
      <c r="HC50" s="2"/>
      <c r="HD50" s="6">
        <v>2</v>
      </c>
      <c r="HE50" s="2"/>
      <c r="HF50" s="4">
        <v>2</v>
      </c>
      <c r="HG50" s="4">
        <v>2</v>
      </c>
      <c r="HH50" s="4">
        <v>100</v>
      </c>
      <c r="HI50" s="2"/>
      <c r="HJ50" s="2"/>
      <c r="HK50" s="6">
        <v>4</v>
      </c>
      <c r="HL50" s="2"/>
      <c r="HM50" s="2"/>
      <c r="HN50" s="2"/>
      <c r="HO50" s="2"/>
      <c r="HP50" s="2"/>
      <c r="HQ50" s="2"/>
      <c r="HR50" s="2"/>
      <c r="HS50" s="4">
        <v>4</v>
      </c>
      <c r="HT50" s="4">
        <v>4</v>
      </c>
      <c r="HU50" s="4">
        <v>100</v>
      </c>
      <c r="HV50" s="2"/>
      <c r="HW50" s="6">
        <v>6</v>
      </c>
      <c r="HX50" s="2"/>
      <c r="HY50" s="2"/>
      <c r="HZ50" s="2"/>
      <c r="IA50" s="2"/>
      <c r="IB50" s="2"/>
      <c r="IC50" s="2"/>
      <c r="ID50" s="2"/>
      <c r="IE50" s="2"/>
      <c r="IF50" s="4">
        <v>6</v>
      </c>
      <c r="IG50" s="4">
        <v>6</v>
      </c>
      <c r="IH50" s="4">
        <v>100</v>
      </c>
      <c r="II50" s="3">
        <v>12</v>
      </c>
      <c r="IJ50" s="3">
        <v>12</v>
      </c>
      <c r="IK50" s="3">
        <v>100</v>
      </c>
      <c r="IL50" s="1">
        <f t="shared" si="187"/>
        <v>44</v>
      </c>
      <c r="IM50" s="1">
        <v>100</v>
      </c>
      <c r="IN50" s="1">
        <f t="shared" si="188"/>
        <v>44</v>
      </c>
    </row>
    <row r="51" spans="1:248" ht="16.350000000000001" customHeight="1" x14ac:dyDescent="0.25">
      <c r="A51" s="1">
        <v>535</v>
      </c>
      <c r="B51" s="2" t="s">
        <v>786</v>
      </c>
      <c r="C51" s="2" t="s">
        <v>713</v>
      </c>
      <c r="D51" s="2" t="s">
        <v>765</v>
      </c>
      <c r="E51" s="2" t="s">
        <v>1632</v>
      </c>
      <c r="F51" s="2" t="s">
        <v>1551</v>
      </c>
      <c r="G51" s="2"/>
      <c r="H51" s="2"/>
      <c r="I51" s="6">
        <v>2</v>
      </c>
      <c r="J51" s="2"/>
      <c r="K51" s="2"/>
      <c r="L51" s="2"/>
      <c r="M51" s="4">
        <v>2</v>
      </c>
      <c r="N51" s="4">
        <v>2</v>
      </c>
      <c r="O51" s="4">
        <v>100</v>
      </c>
      <c r="P51" s="2"/>
      <c r="Q51" s="2"/>
      <c r="R51" s="6">
        <v>2</v>
      </c>
      <c r="S51" s="2"/>
      <c r="T51" s="2"/>
      <c r="U51" s="4">
        <v>2</v>
      </c>
      <c r="V51" s="4">
        <v>2</v>
      </c>
      <c r="W51" s="4">
        <v>100</v>
      </c>
      <c r="X51" s="2"/>
      <c r="Y51" s="2"/>
      <c r="Z51" s="2"/>
      <c r="AA51" s="2"/>
      <c r="AB51" s="7">
        <v>0</v>
      </c>
      <c r="AC51" s="4">
        <v>0</v>
      </c>
      <c r="AD51" s="4">
        <v>2</v>
      </c>
      <c r="AE51" s="4">
        <v>0</v>
      </c>
      <c r="AF51" s="7">
        <v>0</v>
      </c>
      <c r="AG51" s="2"/>
      <c r="AH51" s="2"/>
      <c r="AI51" s="2"/>
      <c r="AJ51" s="4">
        <v>0</v>
      </c>
      <c r="AK51" s="4">
        <v>2</v>
      </c>
      <c r="AL51" s="4">
        <v>0</v>
      </c>
      <c r="AM51" s="2"/>
      <c r="AN51" s="7">
        <v>0</v>
      </c>
      <c r="AO51" s="2"/>
      <c r="AP51" s="2"/>
      <c r="AQ51" s="2"/>
      <c r="AR51" s="4">
        <v>0</v>
      </c>
      <c r="AS51" s="4">
        <v>2</v>
      </c>
      <c r="AT51" s="4">
        <v>0</v>
      </c>
      <c r="AU51" s="6">
        <v>4</v>
      </c>
      <c r="AV51" s="16"/>
      <c r="AW51" s="4">
        <v>4</v>
      </c>
      <c r="AX51" s="4">
        <v>4</v>
      </c>
      <c r="AY51" s="4">
        <v>100</v>
      </c>
      <c r="AZ51" s="2"/>
      <c r="BA51" s="6">
        <v>4</v>
      </c>
      <c r="BB51" s="4">
        <v>4</v>
      </c>
      <c r="BC51" s="4">
        <v>4</v>
      </c>
      <c r="BD51" s="4">
        <v>100</v>
      </c>
      <c r="BE51" s="2"/>
      <c r="BF51" s="7">
        <v>0</v>
      </c>
      <c r="BG51" s="4">
        <v>0</v>
      </c>
      <c r="BH51" s="4">
        <v>4</v>
      </c>
      <c r="BI51" s="4">
        <v>0</v>
      </c>
      <c r="BJ51" s="2"/>
      <c r="BK51" s="2"/>
      <c r="BL51" s="7">
        <v>0</v>
      </c>
      <c r="BM51" s="2"/>
      <c r="BN51" s="2"/>
      <c r="BO51" s="2"/>
      <c r="BP51" s="4">
        <v>0</v>
      </c>
      <c r="BQ51" s="4">
        <v>4</v>
      </c>
      <c r="BR51" s="4">
        <v>0</v>
      </c>
      <c r="BS51" s="2"/>
      <c r="BT51" s="2"/>
      <c r="BU51" s="2"/>
      <c r="BV51" s="2"/>
      <c r="BW51" s="6">
        <v>4</v>
      </c>
      <c r="BX51" s="2"/>
      <c r="BY51" s="4">
        <v>4</v>
      </c>
      <c r="BZ51" s="4">
        <v>4</v>
      </c>
      <c r="CA51" s="4">
        <v>100</v>
      </c>
      <c r="CB51" s="3">
        <f t="shared" si="185"/>
        <v>16</v>
      </c>
      <c r="CC51" s="3">
        <v>30</v>
      </c>
      <c r="CD51" s="3">
        <f t="shared" si="186"/>
        <v>53.333333333333336</v>
      </c>
      <c r="CE51" s="7">
        <v>0</v>
      </c>
      <c r="CF51" s="2"/>
      <c r="CG51" s="2"/>
      <c r="CH51" s="2"/>
      <c r="CI51" s="2"/>
      <c r="CJ51" s="4">
        <v>0</v>
      </c>
      <c r="CK51" s="4">
        <v>4</v>
      </c>
      <c r="CL51" s="4">
        <v>0</v>
      </c>
      <c r="CM51" s="2"/>
      <c r="CN51" s="2"/>
      <c r="CO51" s="2"/>
      <c r="CP51" s="6">
        <v>4</v>
      </c>
      <c r="CQ51" s="2"/>
      <c r="CR51" s="2"/>
      <c r="CS51" s="4">
        <v>4</v>
      </c>
      <c r="CT51" s="4">
        <v>4</v>
      </c>
      <c r="CU51" s="4">
        <v>100</v>
      </c>
      <c r="CV51" s="2"/>
      <c r="CW51" s="2"/>
      <c r="CX51" s="7">
        <v>0</v>
      </c>
      <c r="CY51" s="2"/>
      <c r="CZ51" s="4">
        <v>0</v>
      </c>
      <c r="DA51" s="4">
        <v>6</v>
      </c>
      <c r="DB51" s="4">
        <v>0</v>
      </c>
      <c r="DC51" s="2"/>
      <c r="DD51" s="7">
        <v>0</v>
      </c>
      <c r="DE51" s="2"/>
      <c r="DF51" s="4">
        <v>0</v>
      </c>
      <c r="DG51" s="4">
        <v>6</v>
      </c>
      <c r="DH51" s="4">
        <v>0</v>
      </c>
      <c r="DI51" s="2"/>
      <c r="DJ51" s="2"/>
      <c r="DK51" s="2"/>
      <c r="DL51" s="7">
        <v>0</v>
      </c>
      <c r="DM51" s="4">
        <v>0</v>
      </c>
      <c r="DN51" s="4">
        <v>6</v>
      </c>
      <c r="DO51" s="4">
        <v>0</v>
      </c>
      <c r="DP51" s="2"/>
      <c r="DQ51" s="2"/>
      <c r="DR51" s="7">
        <v>0</v>
      </c>
      <c r="DS51" s="4">
        <v>0</v>
      </c>
      <c r="DT51" s="4">
        <v>6</v>
      </c>
      <c r="DU51" s="4">
        <v>0</v>
      </c>
      <c r="DV51" s="7">
        <v>0</v>
      </c>
      <c r="DW51" s="2"/>
      <c r="DX51" s="2"/>
      <c r="DY51" s="2"/>
      <c r="DZ51" s="4">
        <v>0</v>
      </c>
      <c r="EA51" s="4">
        <v>6</v>
      </c>
      <c r="EB51" s="4">
        <v>0</v>
      </c>
      <c r="EC51" s="3">
        <v>4</v>
      </c>
      <c r="ED51" s="3">
        <v>38</v>
      </c>
      <c r="EE51" s="3">
        <v>10.53</v>
      </c>
      <c r="EF51" s="2"/>
      <c r="EG51" s="2"/>
      <c r="EH51" s="2"/>
      <c r="EI51" s="6">
        <v>2</v>
      </c>
      <c r="EJ51" s="2"/>
      <c r="EK51" s="2"/>
      <c r="EL51" s="2"/>
      <c r="EM51" s="2"/>
      <c r="EN51" s="2"/>
      <c r="EO51" s="2"/>
      <c r="EP51" s="4">
        <v>2</v>
      </c>
      <c r="EQ51" s="4">
        <v>2</v>
      </c>
      <c r="ER51" s="4">
        <v>100</v>
      </c>
      <c r="ES51" s="2"/>
      <c r="ET51" s="2"/>
      <c r="EU51" s="2"/>
      <c r="EV51" s="2"/>
      <c r="EW51" s="2"/>
      <c r="EX51" s="2"/>
      <c r="EY51" s="2"/>
      <c r="EZ51" s="7">
        <v>0</v>
      </c>
      <c r="FA51" s="2"/>
      <c r="FB51" s="2"/>
      <c r="FC51" s="4">
        <v>0</v>
      </c>
      <c r="FD51" s="4">
        <v>4</v>
      </c>
      <c r="FE51" s="4">
        <v>0</v>
      </c>
      <c r="FF51" s="2"/>
      <c r="FG51" s="2"/>
      <c r="FH51" s="2"/>
      <c r="FI51" s="2"/>
      <c r="FJ51" s="2"/>
      <c r="FK51" s="2"/>
      <c r="FL51" s="2"/>
      <c r="FM51" s="7">
        <v>0</v>
      </c>
      <c r="FN51" s="2"/>
      <c r="FO51" s="2"/>
      <c r="FP51" s="4">
        <v>0</v>
      </c>
      <c r="FQ51" s="4">
        <v>4</v>
      </c>
      <c r="FR51" s="4">
        <v>0</v>
      </c>
      <c r="FS51" s="2"/>
      <c r="FT51" s="2"/>
      <c r="FU51" s="2"/>
      <c r="FV51" s="2"/>
      <c r="FW51" s="2"/>
      <c r="FX51" s="2"/>
      <c r="FY51" s="2"/>
      <c r="FZ51" s="2"/>
      <c r="GA51" s="2"/>
      <c r="GB51" s="7">
        <v>0</v>
      </c>
      <c r="GC51" s="4">
        <v>0</v>
      </c>
      <c r="GD51" s="4">
        <v>4</v>
      </c>
      <c r="GE51" s="4">
        <v>0</v>
      </c>
      <c r="GF51" s="2"/>
      <c r="GG51" s="6">
        <v>6</v>
      </c>
      <c r="GH51" s="2"/>
      <c r="GI51" s="2"/>
      <c r="GJ51" s="2"/>
      <c r="GK51" s="2"/>
      <c r="GL51" s="2"/>
      <c r="GM51" s="2"/>
      <c r="GN51" s="2"/>
      <c r="GO51" s="2"/>
      <c r="GP51" s="4">
        <v>6</v>
      </c>
      <c r="GQ51" s="4">
        <v>6</v>
      </c>
      <c r="GR51" s="4">
        <v>100</v>
      </c>
      <c r="GS51" s="3">
        <v>8</v>
      </c>
      <c r="GT51" s="3">
        <v>20</v>
      </c>
      <c r="GU51" s="3">
        <v>40</v>
      </c>
      <c r="GV51" s="2"/>
      <c r="GW51" s="2"/>
      <c r="GX51" s="6">
        <v>2</v>
      </c>
      <c r="GY51" s="2"/>
      <c r="GZ51" s="2"/>
      <c r="HA51" s="2"/>
      <c r="HB51" s="2"/>
      <c r="HC51" s="2"/>
      <c r="HD51" s="2"/>
      <c r="HE51" s="2"/>
      <c r="HF51" s="4">
        <v>2</v>
      </c>
      <c r="HG51" s="4">
        <v>2</v>
      </c>
      <c r="HH51" s="4">
        <v>100</v>
      </c>
      <c r="HI51" s="2"/>
      <c r="HJ51" s="2"/>
      <c r="HK51" s="2"/>
      <c r="HL51" s="2"/>
      <c r="HM51" s="2"/>
      <c r="HN51" s="6">
        <v>4</v>
      </c>
      <c r="HO51" s="2"/>
      <c r="HP51" s="2"/>
      <c r="HQ51" s="2"/>
      <c r="HR51" s="2"/>
      <c r="HS51" s="4">
        <v>4</v>
      </c>
      <c r="HT51" s="4">
        <v>4</v>
      </c>
      <c r="HU51" s="4">
        <v>100</v>
      </c>
      <c r="HV51" s="2"/>
      <c r="HW51" s="2"/>
      <c r="HX51" s="6">
        <v>6</v>
      </c>
      <c r="HY51" s="2"/>
      <c r="HZ51" s="2"/>
      <c r="IA51" s="2"/>
      <c r="IB51" s="2"/>
      <c r="IC51" s="2"/>
      <c r="ID51" s="2"/>
      <c r="IE51" s="2"/>
      <c r="IF51" s="4">
        <v>6</v>
      </c>
      <c r="IG51" s="4">
        <v>6</v>
      </c>
      <c r="IH51" s="4">
        <v>100</v>
      </c>
      <c r="II51" s="3">
        <v>12</v>
      </c>
      <c r="IJ51" s="3">
        <v>12</v>
      </c>
      <c r="IK51" s="3">
        <v>100</v>
      </c>
      <c r="IL51" s="1">
        <f t="shared" si="187"/>
        <v>40</v>
      </c>
      <c r="IM51" s="1">
        <v>100</v>
      </c>
      <c r="IN51" s="1">
        <f t="shared" si="188"/>
        <v>40</v>
      </c>
    </row>
    <row r="52" spans="1:248" ht="16.350000000000001" customHeight="1" x14ac:dyDescent="0.25">
      <c r="A52" s="1">
        <v>1087</v>
      </c>
      <c r="B52" s="2" t="s">
        <v>809</v>
      </c>
      <c r="C52" s="2" t="s">
        <v>687</v>
      </c>
      <c r="D52" s="2" t="s">
        <v>56</v>
      </c>
      <c r="E52" s="2" t="s">
        <v>1633</v>
      </c>
      <c r="F52" s="2" t="s">
        <v>1559</v>
      </c>
      <c r="G52" s="2"/>
      <c r="H52" s="6">
        <v>2</v>
      </c>
      <c r="I52" s="2"/>
      <c r="J52" s="2"/>
      <c r="K52" s="2"/>
      <c r="L52" s="2"/>
      <c r="M52" s="4">
        <v>2</v>
      </c>
      <c r="N52" s="4">
        <v>2</v>
      </c>
      <c r="O52" s="4">
        <v>100</v>
      </c>
      <c r="P52" s="2"/>
      <c r="Q52" s="6">
        <v>2</v>
      </c>
      <c r="R52" s="2"/>
      <c r="S52" s="2"/>
      <c r="T52" s="2"/>
      <c r="U52" s="4">
        <v>2</v>
      </c>
      <c r="V52" s="4">
        <v>2</v>
      </c>
      <c r="W52" s="4">
        <v>100</v>
      </c>
      <c r="X52" s="2"/>
      <c r="Y52" s="2"/>
      <c r="Z52" s="2"/>
      <c r="AA52" s="6">
        <v>2</v>
      </c>
      <c r="AB52" s="2"/>
      <c r="AC52" s="4">
        <v>2</v>
      </c>
      <c r="AD52" s="4">
        <v>2</v>
      </c>
      <c r="AE52" s="4">
        <v>100</v>
      </c>
      <c r="AF52" s="7">
        <v>0</v>
      </c>
      <c r="AG52" s="2"/>
      <c r="AH52" s="2"/>
      <c r="AI52" s="2"/>
      <c r="AJ52" s="4">
        <v>0</v>
      </c>
      <c r="AK52" s="4">
        <v>2</v>
      </c>
      <c r="AL52" s="4">
        <v>0</v>
      </c>
      <c r="AM52" s="2"/>
      <c r="AN52" s="6">
        <v>2</v>
      </c>
      <c r="AO52" s="2"/>
      <c r="AP52" s="2"/>
      <c r="AQ52" s="2"/>
      <c r="AR52" s="4">
        <v>2</v>
      </c>
      <c r="AS52" s="4">
        <v>2</v>
      </c>
      <c r="AT52" s="4">
        <v>100</v>
      </c>
      <c r="AU52" s="16"/>
      <c r="AV52" s="6">
        <v>4</v>
      </c>
      <c r="AW52" s="4">
        <v>4</v>
      </c>
      <c r="AX52" s="4">
        <v>4</v>
      </c>
      <c r="AY52" s="4">
        <v>100</v>
      </c>
      <c r="AZ52" s="6">
        <v>4</v>
      </c>
      <c r="BA52" s="2"/>
      <c r="BB52" s="4">
        <v>4</v>
      </c>
      <c r="BC52" s="4">
        <v>4</v>
      </c>
      <c r="BD52" s="4">
        <v>100</v>
      </c>
      <c r="BE52" s="6">
        <v>4</v>
      </c>
      <c r="BF52" s="2"/>
      <c r="BG52" s="4">
        <v>4</v>
      </c>
      <c r="BH52" s="4">
        <v>4</v>
      </c>
      <c r="BI52" s="4">
        <v>100</v>
      </c>
      <c r="BJ52" s="2"/>
      <c r="BK52" s="2"/>
      <c r="BL52" s="7">
        <v>0</v>
      </c>
      <c r="BM52" s="2"/>
      <c r="BN52" s="2"/>
      <c r="BO52" s="2"/>
      <c r="BP52" s="4">
        <v>0</v>
      </c>
      <c r="BQ52" s="4">
        <v>4</v>
      </c>
      <c r="BR52" s="4">
        <v>0</v>
      </c>
      <c r="BS52" s="2"/>
      <c r="BT52" s="6">
        <v>4</v>
      </c>
      <c r="BU52" s="2"/>
      <c r="BV52" s="2"/>
      <c r="BW52" s="2"/>
      <c r="BX52" s="2"/>
      <c r="BY52" s="4">
        <v>4</v>
      </c>
      <c r="BZ52" s="4">
        <v>4</v>
      </c>
      <c r="CA52" s="4">
        <v>100</v>
      </c>
      <c r="CB52" s="3">
        <f t="shared" si="185"/>
        <v>24</v>
      </c>
      <c r="CC52" s="3">
        <v>30</v>
      </c>
      <c r="CD52" s="3">
        <f t="shared" si="186"/>
        <v>80</v>
      </c>
      <c r="CE52" s="7">
        <v>0</v>
      </c>
      <c r="CF52" s="2"/>
      <c r="CG52" s="2"/>
      <c r="CH52" s="2"/>
      <c r="CI52" s="2"/>
      <c r="CJ52" s="4">
        <v>0</v>
      </c>
      <c r="CK52" s="4">
        <v>4</v>
      </c>
      <c r="CL52" s="4">
        <v>0</v>
      </c>
      <c r="CM52" s="2"/>
      <c r="CN52" s="2"/>
      <c r="CO52" s="2"/>
      <c r="CP52" s="2"/>
      <c r="CQ52" s="7">
        <v>0</v>
      </c>
      <c r="CR52" s="2"/>
      <c r="CS52" s="4">
        <v>0</v>
      </c>
      <c r="CT52" s="4">
        <v>4</v>
      </c>
      <c r="CU52" s="4">
        <v>0</v>
      </c>
      <c r="CV52" s="2"/>
      <c r="CW52" s="2"/>
      <c r="CX52" s="6">
        <v>6</v>
      </c>
      <c r="CY52" s="2"/>
      <c r="CZ52" s="4">
        <v>6</v>
      </c>
      <c r="DA52" s="4">
        <v>6</v>
      </c>
      <c r="DB52" s="4">
        <v>100</v>
      </c>
      <c r="DC52" s="2"/>
      <c r="DD52" s="7">
        <v>0</v>
      </c>
      <c r="DE52" s="2"/>
      <c r="DF52" s="4">
        <v>0</v>
      </c>
      <c r="DG52" s="4">
        <v>6</v>
      </c>
      <c r="DH52" s="4">
        <v>0</v>
      </c>
      <c r="DI52" s="2"/>
      <c r="DJ52" s="7">
        <v>0</v>
      </c>
      <c r="DK52" s="2"/>
      <c r="DL52" s="2"/>
      <c r="DM52" s="4">
        <v>0</v>
      </c>
      <c r="DN52" s="4">
        <v>6</v>
      </c>
      <c r="DO52" s="4">
        <v>0</v>
      </c>
      <c r="DP52" s="2"/>
      <c r="DQ52" s="6">
        <v>6</v>
      </c>
      <c r="DR52" s="2"/>
      <c r="DS52" s="4">
        <v>6</v>
      </c>
      <c r="DT52" s="4">
        <v>6</v>
      </c>
      <c r="DU52" s="4">
        <v>100</v>
      </c>
      <c r="DV52" s="2"/>
      <c r="DW52" s="2"/>
      <c r="DX52" s="2"/>
      <c r="DY52" s="7">
        <v>0</v>
      </c>
      <c r="DZ52" s="4">
        <v>0</v>
      </c>
      <c r="EA52" s="4">
        <v>6</v>
      </c>
      <c r="EB52" s="4">
        <v>0</v>
      </c>
      <c r="EC52" s="3">
        <v>12</v>
      </c>
      <c r="ED52" s="3">
        <v>38</v>
      </c>
      <c r="EE52" s="3">
        <v>31.58</v>
      </c>
      <c r="EF52" s="2"/>
      <c r="EG52" s="2"/>
      <c r="EH52" s="2"/>
      <c r="EI52" s="2"/>
      <c r="EJ52" s="2"/>
      <c r="EK52" s="2"/>
      <c r="EL52" s="2"/>
      <c r="EM52" s="2"/>
      <c r="EN52" s="6">
        <v>2</v>
      </c>
      <c r="EO52" s="2"/>
      <c r="EP52" s="4">
        <v>2</v>
      </c>
      <c r="EQ52" s="4">
        <v>2</v>
      </c>
      <c r="ER52" s="4">
        <v>100</v>
      </c>
      <c r="ES52" s="7">
        <v>0</v>
      </c>
      <c r="ET52" s="2"/>
      <c r="EU52" s="2"/>
      <c r="EV52" s="2"/>
      <c r="EW52" s="2"/>
      <c r="EX52" s="2"/>
      <c r="EY52" s="2"/>
      <c r="EZ52" s="2"/>
      <c r="FA52" s="2"/>
      <c r="FB52" s="2"/>
      <c r="FC52" s="4">
        <v>0</v>
      </c>
      <c r="FD52" s="4">
        <v>4</v>
      </c>
      <c r="FE52" s="4">
        <v>0</v>
      </c>
      <c r="FF52" s="2"/>
      <c r="FG52" s="2"/>
      <c r="FH52" s="2"/>
      <c r="FI52" s="2"/>
      <c r="FJ52" s="2"/>
      <c r="FK52" s="6">
        <v>4</v>
      </c>
      <c r="FL52" s="2"/>
      <c r="FM52" s="2"/>
      <c r="FN52" s="2"/>
      <c r="FO52" s="2"/>
      <c r="FP52" s="4">
        <v>4</v>
      </c>
      <c r="FQ52" s="4">
        <v>4</v>
      </c>
      <c r="FR52" s="4">
        <v>100</v>
      </c>
      <c r="FS52" s="2"/>
      <c r="FT52" s="2"/>
      <c r="FU52" s="2"/>
      <c r="FV52" s="2"/>
      <c r="FW52" s="2"/>
      <c r="FX52" s="2"/>
      <c r="FY52" s="2"/>
      <c r="FZ52" s="2"/>
      <c r="GA52" s="2"/>
      <c r="GB52" s="7">
        <v>0</v>
      </c>
      <c r="GC52" s="4">
        <v>0</v>
      </c>
      <c r="GD52" s="4">
        <v>4</v>
      </c>
      <c r="GE52" s="4">
        <v>0</v>
      </c>
      <c r="GF52" s="2"/>
      <c r="GG52" s="2"/>
      <c r="GH52" s="2"/>
      <c r="GI52" s="2"/>
      <c r="GJ52" s="2"/>
      <c r="GK52" s="6">
        <v>6</v>
      </c>
      <c r="GL52" s="2"/>
      <c r="GM52" s="2"/>
      <c r="GN52" s="2"/>
      <c r="GO52" s="2"/>
      <c r="GP52" s="4">
        <v>6</v>
      </c>
      <c r="GQ52" s="4">
        <v>6</v>
      </c>
      <c r="GR52" s="4">
        <v>100</v>
      </c>
      <c r="GS52" s="3">
        <v>12</v>
      </c>
      <c r="GT52" s="3">
        <v>20</v>
      </c>
      <c r="GU52" s="3">
        <v>60</v>
      </c>
      <c r="GV52" s="2"/>
      <c r="GW52" s="2"/>
      <c r="GX52" s="2"/>
      <c r="GY52" s="2"/>
      <c r="GZ52" s="2"/>
      <c r="HA52" s="6">
        <v>2</v>
      </c>
      <c r="HB52" s="2"/>
      <c r="HC52" s="2"/>
      <c r="HD52" s="2"/>
      <c r="HE52" s="2"/>
      <c r="HF52" s="4">
        <v>2</v>
      </c>
      <c r="HG52" s="4">
        <v>2</v>
      </c>
      <c r="HH52" s="4">
        <v>100</v>
      </c>
      <c r="HI52" s="2"/>
      <c r="HJ52" s="2"/>
      <c r="HK52" s="2"/>
      <c r="HL52" s="2"/>
      <c r="HM52" s="7">
        <v>0</v>
      </c>
      <c r="HN52" s="2"/>
      <c r="HO52" s="2"/>
      <c r="HP52" s="2"/>
      <c r="HQ52" s="2"/>
      <c r="HR52" s="2"/>
      <c r="HS52" s="4">
        <v>0</v>
      </c>
      <c r="HT52" s="4">
        <v>4</v>
      </c>
      <c r="HU52" s="4">
        <v>0</v>
      </c>
      <c r="HV52" s="2"/>
      <c r="HW52" s="2"/>
      <c r="HX52" s="2"/>
      <c r="HY52" s="2"/>
      <c r="HZ52" s="2"/>
      <c r="IA52" s="2"/>
      <c r="IB52" s="2"/>
      <c r="IC52" s="8">
        <v>3</v>
      </c>
      <c r="ID52" s="2"/>
      <c r="IE52" s="2"/>
      <c r="IF52" s="4">
        <v>3</v>
      </c>
      <c r="IG52" s="4">
        <v>6</v>
      </c>
      <c r="IH52" s="4">
        <v>50</v>
      </c>
      <c r="II52" s="3">
        <v>5</v>
      </c>
      <c r="IJ52" s="3">
        <v>12</v>
      </c>
      <c r="IK52" s="3">
        <v>41.67</v>
      </c>
      <c r="IL52" s="1">
        <f t="shared" si="187"/>
        <v>53</v>
      </c>
      <c r="IM52" s="1">
        <v>100</v>
      </c>
      <c r="IN52" s="1">
        <f t="shared" si="188"/>
        <v>53</v>
      </c>
    </row>
    <row r="53" spans="1:248" ht="16.350000000000001" customHeight="1" x14ac:dyDescent="0.25">
      <c r="A53" s="1">
        <v>771</v>
      </c>
      <c r="B53" s="2" t="s">
        <v>800</v>
      </c>
      <c r="C53" s="2" t="s">
        <v>801</v>
      </c>
      <c r="D53" s="2" t="s">
        <v>56</v>
      </c>
      <c r="E53" s="2" t="s">
        <v>1634</v>
      </c>
      <c r="F53" s="2" t="s">
        <v>1544</v>
      </c>
      <c r="G53" s="2"/>
      <c r="H53" s="2"/>
      <c r="I53" s="6">
        <v>2</v>
      </c>
      <c r="J53" s="2"/>
      <c r="K53" s="2"/>
      <c r="L53" s="2"/>
      <c r="M53" s="4">
        <v>2</v>
      </c>
      <c r="N53" s="4">
        <v>2</v>
      </c>
      <c r="O53" s="4">
        <v>100</v>
      </c>
      <c r="P53" s="2"/>
      <c r="Q53" s="2"/>
      <c r="R53" s="2"/>
      <c r="S53" s="2"/>
      <c r="T53" s="7">
        <v>0</v>
      </c>
      <c r="U53" s="4">
        <v>0</v>
      </c>
      <c r="V53" s="4">
        <v>2</v>
      </c>
      <c r="W53" s="4">
        <v>0</v>
      </c>
      <c r="X53" s="2"/>
      <c r="Y53" s="2"/>
      <c r="Z53" s="2"/>
      <c r="AA53" s="2"/>
      <c r="AB53" s="6">
        <v>2</v>
      </c>
      <c r="AC53" s="4">
        <v>2</v>
      </c>
      <c r="AD53" s="4">
        <v>2</v>
      </c>
      <c r="AE53" s="4">
        <v>100</v>
      </c>
      <c r="AF53" s="6">
        <v>2</v>
      </c>
      <c r="AG53" s="2"/>
      <c r="AH53" s="2"/>
      <c r="AI53" s="2"/>
      <c r="AJ53" s="4">
        <v>2</v>
      </c>
      <c r="AK53" s="4">
        <v>2</v>
      </c>
      <c r="AL53" s="4">
        <v>100</v>
      </c>
      <c r="AM53" s="2"/>
      <c r="AN53" s="2"/>
      <c r="AO53" s="2"/>
      <c r="AP53" s="2"/>
      <c r="AQ53" s="6">
        <v>2</v>
      </c>
      <c r="AR53" s="4">
        <v>2</v>
      </c>
      <c r="AS53" s="4">
        <v>2</v>
      </c>
      <c r="AT53" s="4">
        <v>100</v>
      </c>
      <c r="AU53" s="6">
        <v>4</v>
      </c>
      <c r="AV53" s="16"/>
      <c r="AW53" s="4">
        <v>4</v>
      </c>
      <c r="AX53" s="4">
        <v>4</v>
      </c>
      <c r="AY53" s="4">
        <v>100</v>
      </c>
      <c r="AZ53" s="2"/>
      <c r="BA53" s="6">
        <v>4</v>
      </c>
      <c r="BB53" s="4">
        <v>4</v>
      </c>
      <c r="BC53" s="4">
        <v>4</v>
      </c>
      <c r="BD53" s="4">
        <v>100</v>
      </c>
      <c r="BE53" s="6">
        <v>4</v>
      </c>
      <c r="BF53" s="2"/>
      <c r="BG53" s="4">
        <v>4</v>
      </c>
      <c r="BH53" s="4">
        <v>4</v>
      </c>
      <c r="BI53" s="4">
        <v>100</v>
      </c>
      <c r="BJ53" s="2"/>
      <c r="BK53" s="2"/>
      <c r="BL53" s="2"/>
      <c r="BM53" s="6">
        <v>4</v>
      </c>
      <c r="BN53" s="2"/>
      <c r="BO53" s="2"/>
      <c r="BP53" s="4">
        <v>4</v>
      </c>
      <c r="BQ53" s="4">
        <v>4</v>
      </c>
      <c r="BR53" s="4">
        <v>100</v>
      </c>
      <c r="BS53" s="2"/>
      <c r="BT53" s="6">
        <v>4</v>
      </c>
      <c r="BU53" s="2"/>
      <c r="BV53" s="2"/>
      <c r="BW53" s="2"/>
      <c r="BX53" s="2"/>
      <c r="BY53" s="4">
        <v>4</v>
      </c>
      <c r="BZ53" s="4">
        <v>4</v>
      </c>
      <c r="CA53" s="4">
        <v>100</v>
      </c>
      <c r="CB53" s="3">
        <f t="shared" si="185"/>
        <v>28</v>
      </c>
      <c r="CC53" s="3">
        <v>30</v>
      </c>
      <c r="CD53" s="3">
        <f t="shared" si="186"/>
        <v>93.333333333333329</v>
      </c>
      <c r="CE53" s="2"/>
      <c r="CF53" s="2"/>
      <c r="CG53" s="7">
        <v>0</v>
      </c>
      <c r="CH53" s="2"/>
      <c r="CI53" s="2"/>
      <c r="CJ53" s="4">
        <v>0</v>
      </c>
      <c r="CK53" s="4">
        <v>4</v>
      </c>
      <c r="CL53" s="4">
        <v>0</v>
      </c>
      <c r="CM53" s="2"/>
      <c r="CN53" s="7">
        <v>0</v>
      </c>
      <c r="CO53" s="2"/>
      <c r="CP53" s="2"/>
      <c r="CQ53" s="2"/>
      <c r="CR53" s="2"/>
      <c r="CS53" s="4">
        <v>0</v>
      </c>
      <c r="CT53" s="4">
        <v>4</v>
      </c>
      <c r="CU53" s="4">
        <v>0</v>
      </c>
      <c r="CV53" s="6">
        <v>6</v>
      </c>
      <c r="CW53" s="2"/>
      <c r="CX53" s="2"/>
      <c r="CY53" s="2"/>
      <c r="CZ53" s="4">
        <v>6</v>
      </c>
      <c r="DA53" s="4">
        <v>6</v>
      </c>
      <c r="DB53" s="4">
        <v>100</v>
      </c>
      <c r="DC53" s="2"/>
      <c r="DD53" s="2"/>
      <c r="DE53" s="7">
        <v>0</v>
      </c>
      <c r="DF53" s="4">
        <v>0</v>
      </c>
      <c r="DG53" s="4">
        <v>6</v>
      </c>
      <c r="DH53" s="4">
        <v>0</v>
      </c>
      <c r="DI53" s="2"/>
      <c r="DJ53" s="2"/>
      <c r="DK53" s="2"/>
      <c r="DL53" s="7">
        <v>0</v>
      </c>
      <c r="DM53" s="4">
        <v>0</v>
      </c>
      <c r="DN53" s="4">
        <v>6</v>
      </c>
      <c r="DO53" s="4">
        <v>0</v>
      </c>
      <c r="DP53" s="2"/>
      <c r="DQ53" s="2"/>
      <c r="DR53" s="7">
        <v>0</v>
      </c>
      <c r="DS53" s="4">
        <v>0</v>
      </c>
      <c r="DT53" s="4">
        <v>6</v>
      </c>
      <c r="DU53" s="4">
        <v>0</v>
      </c>
      <c r="DV53" s="2"/>
      <c r="DW53" s="2"/>
      <c r="DX53" s="2"/>
      <c r="DY53" s="7">
        <v>0</v>
      </c>
      <c r="DZ53" s="4">
        <v>0</v>
      </c>
      <c r="EA53" s="4">
        <v>6</v>
      </c>
      <c r="EB53" s="4">
        <v>0</v>
      </c>
      <c r="EC53" s="3">
        <v>6</v>
      </c>
      <c r="ED53" s="3">
        <v>38</v>
      </c>
      <c r="EE53" s="3">
        <v>15.79</v>
      </c>
      <c r="EF53" s="2"/>
      <c r="EG53" s="2"/>
      <c r="EH53" s="2"/>
      <c r="EI53" s="6">
        <v>2</v>
      </c>
      <c r="EJ53" s="2"/>
      <c r="EK53" s="2"/>
      <c r="EL53" s="2"/>
      <c r="EM53" s="2"/>
      <c r="EN53" s="2"/>
      <c r="EO53" s="2"/>
      <c r="EP53" s="4">
        <v>2</v>
      </c>
      <c r="EQ53" s="4">
        <v>2</v>
      </c>
      <c r="ER53" s="4">
        <v>100</v>
      </c>
      <c r="ES53" s="2"/>
      <c r="ET53" s="2"/>
      <c r="EU53" s="2"/>
      <c r="EV53" s="2"/>
      <c r="EW53" s="2"/>
      <c r="EX53" s="2"/>
      <c r="EY53" s="2"/>
      <c r="EZ53" s="2"/>
      <c r="FA53" s="6">
        <v>4</v>
      </c>
      <c r="FB53" s="2"/>
      <c r="FC53" s="4">
        <v>4</v>
      </c>
      <c r="FD53" s="4">
        <v>4</v>
      </c>
      <c r="FE53" s="4">
        <v>100</v>
      </c>
      <c r="FF53" s="2"/>
      <c r="FG53" s="2"/>
      <c r="FH53" s="2"/>
      <c r="FI53" s="2"/>
      <c r="FJ53" s="2"/>
      <c r="FK53" s="6">
        <v>4</v>
      </c>
      <c r="FL53" s="2"/>
      <c r="FM53" s="2"/>
      <c r="FN53" s="2"/>
      <c r="FO53" s="2"/>
      <c r="FP53" s="4">
        <v>4</v>
      </c>
      <c r="FQ53" s="4">
        <v>4</v>
      </c>
      <c r="FR53" s="4">
        <v>100</v>
      </c>
      <c r="FS53" s="2"/>
      <c r="FT53" s="2"/>
      <c r="FU53" s="2"/>
      <c r="FV53" s="2"/>
      <c r="FW53" s="7">
        <v>0</v>
      </c>
      <c r="FX53" s="2"/>
      <c r="FY53" s="2"/>
      <c r="FZ53" s="2"/>
      <c r="GA53" s="2"/>
      <c r="GB53" s="2"/>
      <c r="GC53" s="4">
        <v>0</v>
      </c>
      <c r="GD53" s="4">
        <v>4</v>
      </c>
      <c r="GE53" s="4">
        <v>0</v>
      </c>
      <c r="GF53" s="6">
        <v>6</v>
      </c>
      <c r="GG53" s="2"/>
      <c r="GH53" s="2"/>
      <c r="GI53" s="2"/>
      <c r="GJ53" s="2"/>
      <c r="GK53" s="2"/>
      <c r="GL53" s="2"/>
      <c r="GM53" s="2"/>
      <c r="GN53" s="2"/>
      <c r="GO53" s="2"/>
      <c r="GP53" s="4">
        <v>6</v>
      </c>
      <c r="GQ53" s="4">
        <v>6</v>
      </c>
      <c r="GR53" s="4">
        <v>100</v>
      </c>
      <c r="GS53" s="3">
        <v>16</v>
      </c>
      <c r="GT53" s="3">
        <v>20</v>
      </c>
      <c r="GU53" s="3">
        <v>80</v>
      </c>
      <c r="GV53" s="2"/>
      <c r="GW53" s="2"/>
      <c r="GX53" s="2"/>
      <c r="GY53" s="2"/>
      <c r="GZ53" s="6">
        <v>2</v>
      </c>
      <c r="HA53" s="2"/>
      <c r="HB53" s="2"/>
      <c r="HC53" s="2"/>
      <c r="HD53" s="2"/>
      <c r="HE53" s="2"/>
      <c r="HF53" s="4">
        <v>2</v>
      </c>
      <c r="HG53" s="4">
        <v>2</v>
      </c>
      <c r="HH53" s="4">
        <v>100</v>
      </c>
      <c r="HI53" s="2"/>
      <c r="HJ53" s="2"/>
      <c r="HK53" s="2"/>
      <c r="HL53" s="2"/>
      <c r="HM53" s="2"/>
      <c r="HN53" s="2"/>
      <c r="HO53" s="6">
        <v>4</v>
      </c>
      <c r="HP53" s="2"/>
      <c r="HQ53" s="2"/>
      <c r="HR53" s="2"/>
      <c r="HS53" s="4">
        <v>4</v>
      </c>
      <c r="HT53" s="4">
        <v>4</v>
      </c>
      <c r="HU53" s="4">
        <v>100</v>
      </c>
      <c r="HV53" s="2"/>
      <c r="HW53" s="7">
        <v>0</v>
      </c>
      <c r="HX53" s="2"/>
      <c r="HY53" s="2"/>
      <c r="HZ53" s="2"/>
      <c r="IA53" s="2"/>
      <c r="IB53" s="2"/>
      <c r="IC53" s="2"/>
      <c r="ID53" s="2"/>
      <c r="IE53" s="2"/>
      <c r="IF53" s="4">
        <v>0</v>
      </c>
      <c r="IG53" s="4">
        <v>6</v>
      </c>
      <c r="IH53" s="4">
        <v>0</v>
      </c>
      <c r="II53" s="3">
        <v>6</v>
      </c>
      <c r="IJ53" s="3">
        <v>12</v>
      </c>
      <c r="IK53" s="3">
        <v>50</v>
      </c>
      <c r="IL53" s="1">
        <f t="shared" si="187"/>
        <v>56</v>
      </c>
      <c r="IM53" s="1">
        <v>100</v>
      </c>
      <c r="IN53" s="1">
        <f t="shared" si="188"/>
        <v>56.000000000000007</v>
      </c>
    </row>
    <row r="54" spans="1:248" ht="16.350000000000001" customHeight="1" x14ac:dyDescent="0.25">
      <c r="A54" s="1">
        <v>288</v>
      </c>
      <c r="B54" s="2" t="s">
        <v>706</v>
      </c>
      <c r="C54" s="2" t="s">
        <v>91</v>
      </c>
      <c r="D54" s="2" t="s">
        <v>56</v>
      </c>
      <c r="E54" s="2" t="s">
        <v>1635</v>
      </c>
      <c r="F54" s="2" t="s">
        <v>1560</v>
      </c>
      <c r="G54" s="2"/>
      <c r="H54" s="2"/>
      <c r="I54" s="2"/>
      <c r="J54" s="2"/>
      <c r="K54" s="2"/>
      <c r="L54" s="7">
        <v>0</v>
      </c>
      <c r="M54" s="4">
        <v>0</v>
      </c>
      <c r="N54" s="4">
        <v>2</v>
      </c>
      <c r="O54" s="4">
        <v>0</v>
      </c>
      <c r="P54" s="7">
        <v>0</v>
      </c>
      <c r="Q54" s="2"/>
      <c r="R54" s="2"/>
      <c r="S54" s="2"/>
      <c r="T54" s="2"/>
      <c r="U54" s="4">
        <v>0</v>
      </c>
      <c r="V54" s="4">
        <v>2</v>
      </c>
      <c r="W54" s="4">
        <v>0</v>
      </c>
      <c r="X54" s="2"/>
      <c r="Y54" s="2"/>
      <c r="Z54" s="6">
        <v>2</v>
      </c>
      <c r="AA54" s="2"/>
      <c r="AB54" s="2"/>
      <c r="AC54" s="4">
        <v>2</v>
      </c>
      <c r="AD54" s="4">
        <v>2</v>
      </c>
      <c r="AE54" s="4">
        <v>100</v>
      </c>
      <c r="AF54" s="2"/>
      <c r="AG54" s="7">
        <v>0</v>
      </c>
      <c r="AH54" s="2"/>
      <c r="AI54" s="2"/>
      <c r="AJ54" s="4">
        <v>0</v>
      </c>
      <c r="AK54" s="4">
        <v>2</v>
      </c>
      <c r="AL54" s="4">
        <v>0</v>
      </c>
      <c r="AM54" s="6">
        <v>2</v>
      </c>
      <c r="AN54" s="2"/>
      <c r="AO54" s="2"/>
      <c r="AP54" s="2"/>
      <c r="AQ54" s="2"/>
      <c r="AR54" s="4">
        <v>2</v>
      </c>
      <c r="AS54" s="4">
        <v>2</v>
      </c>
      <c r="AT54" s="4">
        <v>100</v>
      </c>
      <c r="AU54" s="7">
        <v>0</v>
      </c>
      <c r="AV54" s="16"/>
      <c r="AW54" s="4">
        <v>0</v>
      </c>
      <c r="AX54" s="4">
        <v>4</v>
      </c>
      <c r="AY54" s="4">
        <v>0</v>
      </c>
      <c r="AZ54" s="2"/>
      <c r="BA54" s="7">
        <v>0</v>
      </c>
      <c r="BB54" s="4">
        <v>0</v>
      </c>
      <c r="BC54" s="4">
        <v>4</v>
      </c>
      <c r="BD54" s="4">
        <v>0</v>
      </c>
      <c r="BE54" s="2"/>
      <c r="BF54" s="7">
        <v>0</v>
      </c>
      <c r="BG54" s="4">
        <v>0</v>
      </c>
      <c r="BH54" s="4">
        <v>4</v>
      </c>
      <c r="BI54" s="4">
        <v>0</v>
      </c>
      <c r="BJ54" s="2"/>
      <c r="BK54" s="2"/>
      <c r="BL54" s="2"/>
      <c r="BM54" s="2"/>
      <c r="BN54" s="6">
        <v>4</v>
      </c>
      <c r="BO54" s="2"/>
      <c r="BP54" s="4">
        <v>4</v>
      </c>
      <c r="BQ54" s="4">
        <v>4</v>
      </c>
      <c r="BR54" s="4">
        <v>100</v>
      </c>
      <c r="BS54" s="2"/>
      <c r="BT54" s="2"/>
      <c r="BU54" s="2"/>
      <c r="BV54" s="2"/>
      <c r="BW54" s="6">
        <v>4</v>
      </c>
      <c r="BX54" s="2"/>
      <c r="BY54" s="4">
        <v>4</v>
      </c>
      <c r="BZ54" s="4">
        <v>4</v>
      </c>
      <c r="CA54" s="4">
        <v>100</v>
      </c>
      <c r="CB54" s="3">
        <f t="shared" si="185"/>
        <v>12</v>
      </c>
      <c r="CC54" s="3">
        <v>30</v>
      </c>
      <c r="CD54" s="3">
        <f t="shared" si="186"/>
        <v>40</v>
      </c>
      <c r="CE54" s="2"/>
      <c r="CF54" s="2"/>
      <c r="CG54" s="2"/>
      <c r="CH54" s="2"/>
      <c r="CI54" s="7">
        <v>0</v>
      </c>
      <c r="CJ54" s="4">
        <v>0</v>
      </c>
      <c r="CK54" s="4">
        <v>4</v>
      </c>
      <c r="CL54" s="4">
        <v>0</v>
      </c>
      <c r="CM54" s="2"/>
      <c r="CN54" s="7">
        <v>0</v>
      </c>
      <c r="CO54" s="2"/>
      <c r="CP54" s="2"/>
      <c r="CQ54" s="2"/>
      <c r="CR54" s="2"/>
      <c r="CS54" s="4">
        <v>0</v>
      </c>
      <c r="CT54" s="4">
        <v>4</v>
      </c>
      <c r="CU54" s="4">
        <v>0</v>
      </c>
      <c r="CV54" s="7">
        <v>0</v>
      </c>
      <c r="CW54" s="2"/>
      <c r="CX54" s="2"/>
      <c r="CY54" s="2"/>
      <c r="CZ54" s="4">
        <v>0</v>
      </c>
      <c r="DA54" s="4">
        <v>6</v>
      </c>
      <c r="DB54" s="4">
        <v>0</v>
      </c>
      <c r="DC54" s="2"/>
      <c r="DD54" s="7">
        <v>0</v>
      </c>
      <c r="DE54" s="2"/>
      <c r="DF54" s="4">
        <v>0</v>
      </c>
      <c r="DG54" s="4">
        <v>6</v>
      </c>
      <c r="DH54" s="4">
        <v>0</v>
      </c>
      <c r="DI54" s="2"/>
      <c r="DJ54" s="9">
        <v>0</v>
      </c>
      <c r="DK54" s="2"/>
      <c r="DL54" s="2"/>
      <c r="DM54" s="4">
        <v>0</v>
      </c>
      <c r="DN54" s="4">
        <v>6</v>
      </c>
      <c r="DO54" s="4">
        <v>0</v>
      </c>
      <c r="DP54" s="2"/>
      <c r="DQ54" s="2"/>
      <c r="DR54" s="7">
        <v>0</v>
      </c>
      <c r="DS54" s="4">
        <v>0</v>
      </c>
      <c r="DT54" s="4">
        <v>6</v>
      </c>
      <c r="DU54" s="4">
        <v>0</v>
      </c>
      <c r="DV54" s="2"/>
      <c r="DW54" s="2"/>
      <c r="DX54" s="2"/>
      <c r="DY54" s="7">
        <v>0</v>
      </c>
      <c r="DZ54" s="4">
        <v>0</v>
      </c>
      <c r="EA54" s="4">
        <v>6</v>
      </c>
      <c r="EB54" s="4">
        <v>0</v>
      </c>
      <c r="EC54" s="3">
        <v>0</v>
      </c>
      <c r="ED54" s="3">
        <v>38</v>
      </c>
      <c r="EE54" s="3">
        <v>0</v>
      </c>
      <c r="EF54" s="2"/>
      <c r="EG54" s="2"/>
      <c r="EH54" s="7">
        <v>0</v>
      </c>
      <c r="EI54" s="2"/>
      <c r="EJ54" s="2"/>
      <c r="EK54" s="2"/>
      <c r="EL54" s="2"/>
      <c r="EM54" s="2"/>
      <c r="EN54" s="2"/>
      <c r="EO54" s="2"/>
      <c r="EP54" s="4">
        <v>0</v>
      </c>
      <c r="EQ54" s="4">
        <v>2</v>
      </c>
      <c r="ER54" s="4">
        <v>0</v>
      </c>
      <c r="ES54" s="2"/>
      <c r="ET54" s="2"/>
      <c r="EU54" s="7">
        <v>0</v>
      </c>
      <c r="EV54" s="2"/>
      <c r="EW54" s="2"/>
      <c r="EX54" s="2"/>
      <c r="EY54" s="2"/>
      <c r="EZ54" s="2"/>
      <c r="FA54" s="2"/>
      <c r="FB54" s="2"/>
      <c r="FC54" s="4">
        <v>0</v>
      </c>
      <c r="FD54" s="4">
        <v>4</v>
      </c>
      <c r="FE54" s="4">
        <v>0</v>
      </c>
      <c r="FF54" s="2"/>
      <c r="FG54" s="2"/>
      <c r="FH54" s="2"/>
      <c r="FI54" s="2"/>
      <c r="FJ54" s="2"/>
      <c r="FK54" s="2"/>
      <c r="FL54" s="2"/>
      <c r="FM54" s="7">
        <v>0</v>
      </c>
      <c r="FN54" s="2"/>
      <c r="FO54" s="2"/>
      <c r="FP54" s="4">
        <v>0</v>
      </c>
      <c r="FQ54" s="4">
        <v>4</v>
      </c>
      <c r="FR54" s="4">
        <v>0</v>
      </c>
      <c r="FS54" s="2"/>
      <c r="FT54" s="2"/>
      <c r="FU54" s="2"/>
      <c r="FV54" s="2"/>
      <c r="FW54" s="2"/>
      <c r="FX54" s="7">
        <v>0</v>
      </c>
      <c r="FY54" s="2"/>
      <c r="FZ54" s="2"/>
      <c r="GA54" s="2"/>
      <c r="GB54" s="2"/>
      <c r="GC54" s="4">
        <v>0</v>
      </c>
      <c r="GD54" s="4">
        <v>4</v>
      </c>
      <c r="GE54" s="4">
        <v>0</v>
      </c>
      <c r="GF54" s="2"/>
      <c r="GG54" s="2"/>
      <c r="GH54" s="2"/>
      <c r="GI54" s="2"/>
      <c r="GJ54" s="6">
        <v>6</v>
      </c>
      <c r="GK54" s="2"/>
      <c r="GL54" s="2"/>
      <c r="GM54" s="2"/>
      <c r="GN54" s="2"/>
      <c r="GO54" s="2"/>
      <c r="GP54" s="4">
        <v>6</v>
      </c>
      <c r="GQ54" s="4">
        <v>6</v>
      </c>
      <c r="GR54" s="4">
        <v>100</v>
      </c>
      <c r="GS54" s="3">
        <v>6</v>
      </c>
      <c r="GT54" s="3">
        <v>20</v>
      </c>
      <c r="GU54" s="3">
        <v>30</v>
      </c>
      <c r="GV54" s="2"/>
      <c r="GW54" s="2"/>
      <c r="GX54" s="2"/>
      <c r="GY54" s="2"/>
      <c r="GZ54" s="2"/>
      <c r="HA54" s="2"/>
      <c r="HB54" s="2"/>
      <c r="HC54" s="6">
        <v>2</v>
      </c>
      <c r="HD54" s="2"/>
      <c r="HE54" s="2"/>
      <c r="HF54" s="4">
        <v>2</v>
      </c>
      <c r="HG54" s="4">
        <v>2</v>
      </c>
      <c r="HH54" s="4">
        <v>100</v>
      </c>
      <c r="HI54" s="2"/>
      <c r="HJ54" s="2"/>
      <c r="HK54" s="6">
        <v>4</v>
      </c>
      <c r="HL54" s="2"/>
      <c r="HM54" s="2"/>
      <c r="HN54" s="2"/>
      <c r="HO54" s="2"/>
      <c r="HP54" s="2"/>
      <c r="HQ54" s="2"/>
      <c r="HR54" s="2"/>
      <c r="HS54" s="4">
        <v>4</v>
      </c>
      <c r="HT54" s="4">
        <v>4</v>
      </c>
      <c r="HU54" s="4">
        <v>100</v>
      </c>
      <c r="HV54" s="2"/>
      <c r="HW54" s="2"/>
      <c r="HX54" s="2"/>
      <c r="HY54" s="2"/>
      <c r="HZ54" s="6">
        <v>6</v>
      </c>
      <c r="IA54" s="2"/>
      <c r="IB54" s="2"/>
      <c r="IC54" s="2"/>
      <c r="ID54" s="2"/>
      <c r="IE54" s="2"/>
      <c r="IF54" s="4">
        <v>6</v>
      </c>
      <c r="IG54" s="4">
        <v>6</v>
      </c>
      <c r="IH54" s="4">
        <v>100</v>
      </c>
      <c r="II54" s="3">
        <v>12</v>
      </c>
      <c r="IJ54" s="3">
        <v>12</v>
      </c>
      <c r="IK54" s="3">
        <v>100</v>
      </c>
      <c r="IL54" s="1">
        <f t="shared" si="187"/>
        <v>30</v>
      </c>
      <c r="IM54" s="1">
        <v>100</v>
      </c>
      <c r="IN54" s="1">
        <f t="shared" si="188"/>
        <v>30</v>
      </c>
    </row>
    <row r="55" spans="1:248" ht="16.350000000000001" customHeight="1" x14ac:dyDescent="0.25">
      <c r="A55" s="1">
        <v>455</v>
      </c>
      <c r="B55" s="2" t="s">
        <v>760</v>
      </c>
      <c r="C55" s="2" t="s">
        <v>761</v>
      </c>
      <c r="D55" s="2" t="s">
        <v>89</v>
      </c>
      <c r="E55" s="2" t="s">
        <v>1636</v>
      </c>
      <c r="F55" s="2" t="s">
        <v>1549</v>
      </c>
      <c r="G55" s="2"/>
      <c r="H55" s="2"/>
      <c r="I55" s="6">
        <v>2</v>
      </c>
      <c r="J55" s="2"/>
      <c r="K55" s="2"/>
      <c r="L55" s="2"/>
      <c r="M55" s="4">
        <v>2</v>
      </c>
      <c r="N55" s="4">
        <v>2</v>
      </c>
      <c r="O55" s="4">
        <v>100</v>
      </c>
      <c r="P55" s="2"/>
      <c r="Q55" s="2"/>
      <c r="R55" s="2"/>
      <c r="S55" s="2"/>
      <c r="T55" s="7">
        <v>0</v>
      </c>
      <c r="U55" s="4">
        <v>0</v>
      </c>
      <c r="V55" s="4">
        <v>2</v>
      </c>
      <c r="W55" s="4">
        <v>0</v>
      </c>
      <c r="X55" s="2"/>
      <c r="Y55" s="6">
        <v>2</v>
      </c>
      <c r="Z55" s="2"/>
      <c r="AA55" s="2"/>
      <c r="AB55" s="2"/>
      <c r="AC55" s="4">
        <v>2</v>
      </c>
      <c r="AD55" s="4">
        <v>2</v>
      </c>
      <c r="AE55" s="4">
        <v>100</v>
      </c>
      <c r="AF55" s="2"/>
      <c r="AG55" s="2"/>
      <c r="AH55" s="6">
        <v>2</v>
      </c>
      <c r="AI55" s="2"/>
      <c r="AJ55" s="4">
        <v>2</v>
      </c>
      <c r="AK55" s="4">
        <v>2</v>
      </c>
      <c r="AL55" s="4">
        <v>100</v>
      </c>
      <c r="AM55" s="2"/>
      <c r="AN55" s="2"/>
      <c r="AO55" s="6">
        <v>2</v>
      </c>
      <c r="AP55" s="2"/>
      <c r="AQ55" s="2"/>
      <c r="AR55" s="4">
        <v>2</v>
      </c>
      <c r="AS55" s="4">
        <v>2</v>
      </c>
      <c r="AT55" s="4">
        <v>100</v>
      </c>
      <c r="AU55" s="16"/>
      <c r="AV55" s="6">
        <v>4</v>
      </c>
      <c r="AW55" s="4">
        <v>4</v>
      </c>
      <c r="AX55" s="4">
        <v>4</v>
      </c>
      <c r="AY55" s="4">
        <v>100</v>
      </c>
      <c r="AZ55" s="6">
        <v>4</v>
      </c>
      <c r="BA55" s="2"/>
      <c r="BB55" s="4">
        <v>4</v>
      </c>
      <c r="BC55" s="4">
        <v>4</v>
      </c>
      <c r="BD55" s="4">
        <v>100</v>
      </c>
      <c r="BE55" s="2"/>
      <c r="BF55" s="6">
        <v>4</v>
      </c>
      <c r="BG55" s="4">
        <v>4</v>
      </c>
      <c r="BH55" s="4">
        <v>4</v>
      </c>
      <c r="BI55" s="4">
        <v>100</v>
      </c>
      <c r="BJ55" s="2"/>
      <c r="BK55" s="7">
        <v>0</v>
      </c>
      <c r="BL55" s="2"/>
      <c r="BM55" s="2"/>
      <c r="BN55" s="2"/>
      <c r="BO55" s="2"/>
      <c r="BP55" s="4">
        <v>0</v>
      </c>
      <c r="BQ55" s="4">
        <v>4</v>
      </c>
      <c r="BR55" s="4">
        <v>0</v>
      </c>
      <c r="BS55" s="2"/>
      <c r="BT55" s="2"/>
      <c r="BU55" s="2"/>
      <c r="BV55" s="2"/>
      <c r="BW55" s="2"/>
      <c r="BX55" s="6">
        <v>4</v>
      </c>
      <c r="BY55" s="4">
        <v>4</v>
      </c>
      <c r="BZ55" s="4">
        <v>4</v>
      </c>
      <c r="CA55" s="4">
        <v>100</v>
      </c>
      <c r="CB55" s="3">
        <f t="shared" si="185"/>
        <v>24</v>
      </c>
      <c r="CC55" s="3">
        <v>30</v>
      </c>
      <c r="CD55" s="3">
        <f t="shared" si="186"/>
        <v>80</v>
      </c>
      <c r="CE55" s="2"/>
      <c r="CF55" s="2"/>
      <c r="CG55" s="2"/>
      <c r="CH55" s="6">
        <v>4</v>
      </c>
      <c r="CI55" s="2"/>
      <c r="CJ55" s="4">
        <v>4</v>
      </c>
      <c r="CK55" s="4">
        <v>4</v>
      </c>
      <c r="CL55" s="4">
        <v>100</v>
      </c>
      <c r="CM55" s="2"/>
      <c r="CN55" s="2"/>
      <c r="CO55" s="2"/>
      <c r="CP55" s="2"/>
      <c r="CQ55" s="2"/>
      <c r="CR55" s="7">
        <v>0</v>
      </c>
      <c r="CS55" s="4">
        <v>0</v>
      </c>
      <c r="CT55" s="4">
        <v>4</v>
      </c>
      <c r="CU55" s="4">
        <v>0</v>
      </c>
      <c r="CV55" s="6">
        <v>6</v>
      </c>
      <c r="CW55" s="2"/>
      <c r="CX55" s="2"/>
      <c r="CY55" s="2"/>
      <c r="CZ55" s="4">
        <v>6</v>
      </c>
      <c r="DA55" s="4">
        <v>6</v>
      </c>
      <c r="DB55" s="4">
        <v>100</v>
      </c>
      <c r="DC55" s="7">
        <v>0</v>
      </c>
      <c r="DD55" s="2"/>
      <c r="DE55" s="2"/>
      <c r="DF55" s="4">
        <v>0</v>
      </c>
      <c r="DG55" s="4">
        <v>6</v>
      </c>
      <c r="DH55" s="4">
        <v>0</v>
      </c>
      <c r="DI55" s="2"/>
      <c r="DJ55" s="2"/>
      <c r="DK55" s="2"/>
      <c r="DL55" s="7">
        <v>0</v>
      </c>
      <c r="DM55" s="4">
        <v>0</v>
      </c>
      <c r="DN55" s="4">
        <v>6</v>
      </c>
      <c r="DO55" s="4">
        <v>0</v>
      </c>
      <c r="DP55" s="2"/>
      <c r="DQ55" s="2"/>
      <c r="DR55" s="7">
        <v>0</v>
      </c>
      <c r="DS55" s="4">
        <v>0</v>
      </c>
      <c r="DT55" s="4">
        <v>6</v>
      </c>
      <c r="DU55" s="4">
        <v>0</v>
      </c>
      <c r="DV55" s="2"/>
      <c r="DW55" s="2"/>
      <c r="DX55" s="6">
        <v>6</v>
      </c>
      <c r="DY55" s="2"/>
      <c r="DZ55" s="4">
        <v>6</v>
      </c>
      <c r="EA55" s="4">
        <v>6</v>
      </c>
      <c r="EB55" s="4">
        <v>100</v>
      </c>
      <c r="EC55" s="3">
        <v>16</v>
      </c>
      <c r="ED55" s="3">
        <v>38</v>
      </c>
      <c r="EE55" s="3">
        <v>42.11</v>
      </c>
      <c r="EF55" s="2"/>
      <c r="EG55" s="2"/>
      <c r="EH55" s="2"/>
      <c r="EI55" s="2"/>
      <c r="EJ55" s="2"/>
      <c r="EK55" s="2"/>
      <c r="EL55" s="2"/>
      <c r="EM55" s="6">
        <v>2</v>
      </c>
      <c r="EN55" s="2"/>
      <c r="EO55" s="2"/>
      <c r="EP55" s="4">
        <v>2</v>
      </c>
      <c r="EQ55" s="4">
        <v>2</v>
      </c>
      <c r="ER55" s="4">
        <v>100</v>
      </c>
      <c r="ES55" s="2"/>
      <c r="ET55" s="7">
        <v>0</v>
      </c>
      <c r="EU55" s="2"/>
      <c r="EV55" s="2"/>
      <c r="EW55" s="2"/>
      <c r="EX55" s="2"/>
      <c r="EY55" s="2"/>
      <c r="EZ55" s="2"/>
      <c r="FA55" s="2"/>
      <c r="FB55" s="2"/>
      <c r="FC55" s="4">
        <v>0</v>
      </c>
      <c r="FD55" s="4">
        <v>4</v>
      </c>
      <c r="FE55" s="4">
        <v>0</v>
      </c>
      <c r="FF55" s="2"/>
      <c r="FG55" s="7">
        <v>0</v>
      </c>
      <c r="FH55" s="2"/>
      <c r="FI55" s="2"/>
      <c r="FJ55" s="2"/>
      <c r="FK55" s="2"/>
      <c r="FL55" s="2"/>
      <c r="FM55" s="2"/>
      <c r="FN55" s="2"/>
      <c r="FO55" s="2"/>
      <c r="FP55" s="4">
        <v>0</v>
      </c>
      <c r="FQ55" s="4">
        <v>4</v>
      </c>
      <c r="FR55" s="4">
        <v>0</v>
      </c>
      <c r="FS55" s="2"/>
      <c r="FT55" s="2"/>
      <c r="FU55" s="2"/>
      <c r="FV55" s="2"/>
      <c r="FW55" s="2"/>
      <c r="FX55" s="2"/>
      <c r="FY55" s="2"/>
      <c r="FZ55" s="2"/>
      <c r="GA55" s="7">
        <v>0</v>
      </c>
      <c r="GB55" s="2"/>
      <c r="GC55" s="4">
        <v>0</v>
      </c>
      <c r="GD55" s="4">
        <v>4</v>
      </c>
      <c r="GE55" s="4">
        <v>0</v>
      </c>
      <c r="GF55" s="2"/>
      <c r="GG55" s="2"/>
      <c r="GH55" s="6">
        <v>6</v>
      </c>
      <c r="GI55" s="2"/>
      <c r="GJ55" s="2"/>
      <c r="GK55" s="2"/>
      <c r="GL55" s="2"/>
      <c r="GM55" s="2"/>
      <c r="GN55" s="2"/>
      <c r="GO55" s="2"/>
      <c r="GP55" s="4">
        <v>6</v>
      </c>
      <c r="GQ55" s="4">
        <v>6</v>
      </c>
      <c r="GR55" s="4">
        <v>100</v>
      </c>
      <c r="GS55" s="3">
        <v>8</v>
      </c>
      <c r="GT55" s="3">
        <v>20</v>
      </c>
      <c r="GU55" s="3">
        <v>40</v>
      </c>
      <c r="GV55" s="2"/>
      <c r="GW55" s="2"/>
      <c r="GX55" s="2"/>
      <c r="GY55" s="2"/>
      <c r="GZ55" s="6">
        <v>2</v>
      </c>
      <c r="HA55" s="2"/>
      <c r="HB55" s="2"/>
      <c r="HC55" s="2"/>
      <c r="HD55" s="2"/>
      <c r="HE55" s="2"/>
      <c r="HF55" s="4">
        <v>2</v>
      </c>
      <c r="HG55" s="4">
        <v>2</v>
      </c>
      <c r="HH55" s="4">
        <v>100</v>
      </c>
      <c r="HI55" s="2"/>
      <c r="HJ55" s="2"/>
      <c r="HK55" s="2"/>
      <c r="HL55" s="2"/>
      <c r="HM55" s="2"/>
      <c r="HN55" s="2"/>
      <c r="HO55" s="2"/>
      <c r="HP55" s="6">
        <v>4</v>
      </c>
      <c r="HQ55" s="2"/>
      <c r="HR55" s="2"/>
      <c r="HS55" s="4">
        <v>4</v>
      </c>
      <c r="HT55" s="4">
        <v>4</v>
      </c>
      <c r="HU55" s="4">
        <v>100</v>
      </c>
      <c r="HV55" s="2"/>
      <c r="HW55" s="2"/>
      <c r="HX55" s="2"/>
      <c r="HY55" s="2"/>
      <c r="HZ55" s="2"/>
      <c r="IA55" s="2"/>
      <c r="IB55" s="8">
        <v>3</v>
      </c>
      <c r="IC55" s="2"/>
      <c r="ID55" s="2"/>
      <c r="IE55" s="2"/>
      <c r="IF55" s="4">
        <v>3</v>
      </c>
      <c r="IG55" s="4">
        <v>6</v>
      </c>
      <c r="IH55" s="4">
        <v>50</v>
      </c>
      <c r="II55" s="3">
        <v>9</v>
      </c>
      <c r="IJ55" s="3">
        <v>12</v>
      </c>
      <c r="IK55" s="3">
        <v>75</v>
      </c>
      <c r="IL55" s="1">
        <f t="shared" si="187"/>
        <v>57</v>
      </c>
      <c r="IM55" s="1">
        <v>100</v>
      </c>
      <c r="IN55" s="1">
        <f t="shared" si="188"/>
        <v>56.999999999999993</v>
      </c>
    </row>
    <row r="56" spans="1:248" ht="16.350000000000001" customHeight="1" x14ac:dyDescent="0.25">
      <c r="A56" s="1">
        <v>2316</v>
      </c>
      <c r="B56" s="2" t="s">
        <v>847</v>
      </c>
      <c r="C56" s="2" t="s">
        <v>74</v>
      </c>
      <c r="D56" s="2" t="s">
        <v>681</v>
      </c>
      <c r="E56" s="2" t="s">
        <v>1637</v>
      </c>
      <c r="F56" s="2" t="s">
        <v>1561</v>
      </c>
      <c r="G56" s="2"/>
      <c r="H56" s="2"/>
      <c r="I56" s="2"/>
      <c r="J56" s="2"/>
      <c r="K56" s="2"/>
      <c r="L56" s="6">
        <v>2</v>
      </c>
      <c r="M56" s="4">
        <v>2</v>
      </c>
      <c r="N56" s="4">
        <v>2</v>
      </c>
      <c r="O56" s="4">
        <v>100</v>
      </c>
      <c r="P56" s="2"/>
      <c r="Q56" s="2"/>
      <c r="R56" s="2"/>
      <c r="S56" s="2"/>
      <c r="T56" s="6">
        <v>2</v>
      </c>
      <c r="U56" s="4">
        <v>2</v>
      </c>
      <c r="V56" s="4">
        <v>2</v>
      </c>
      <c r="W56" s="4">
        <v>100</v>
      </c>
      <c r="X56" s="6">
        <v>2</v>
      </c>
      <c r="Y56" s="2"/>
      <c r="Z56" s="2"/>
      <c r="AA56" s="2"/>
      <c r="AB56" s="2"/>
      <c r="AC56" s="4">
        <v>2</v>
      </c>
      <c r="AD56" s="4">
        <v>2</v>
      </c>
      <c r="AE56" s="4">
        <v>100</v>
      </c>
      <c r="AF56" s="7">
        <v>0</v>
      </c>
      <c r="AG56" s="2"/>
      <c r="AH56" s="2"/>
      <c r="AI56" s="2"/>
      <c r="AJ56" s="4">
        <v>0</v>
      </c>
      <c r="AK56" s="4">
        <v>2</v>
      </c>
      <c r="AL56" s="4">
        <v>0</v>
      </c>
      <c r="AM56" s="2"/>
      <c r="AN56" s="2"/>
      <c r="AO56" s="6">
        <v>2</v>
      </c>
      <c r="AP56" s="2"/>
      <c r="AQ56" s="2"/>
      <c r="AR56" s="4">
        <v>2</v>
      </c>
      <c r="AS56" s="4">
        <v>2</v>
      </c>
      <c r="AT56" s="4">
        <v>100</v>
      </c>
      <c r="AU56" s="6">
        <v>4</v>
      </c>
      <c r="AV56" s="16"/>
      <c r="AW56" s="4">
        <v>4</v>
      </c>
      <c r="AX56" s="4">
        <v>4</v>
      </c>
      <c r="AY56" s="4">
        <v>100</v>
      </c>
      <c r="AZ56" s="6">
        <v>4</v>
      </c>
      <c r="BA56" s="2"/>
      <c r="BB56" s="4">
        <v>4</v>
      </c>
      <c r="BC56" s="4">
        <v>4</v>
      </c>
      <c r="BD56" s="4">
        <v>100</v>
      </c>
      <c r="BE56" s="2"/>
      <c r="BF56" s="6">
        <v>4</v>
      </c>
      <c r="BG56" s="4">
        <v>4</v>
      </c>
      <c r="BH56" s="4">
        <v>4</v>
      </c>
      <c r="BI56" s="4">
        <v>100</v>
      </c>
      <c r="BJ56" s="6">
        <v>4</v>
      </c>
      <c r="BK56" s="2"/>
      <c r="BL56" s="2"/>
      <c r="BM56" s="2"/>
      <c r="BN56" s="2"/>
      <c r="BO56" s="2"/>
      <c r="BP56" s="4">
        <v>4</v>
      </c>
      <c r="BQ56" s="4">
        <v>4</v>
      </c>
      <c r="BR56" s="4">
        <v>100</v>
      </c>
      <c r="BS56" s="2"/>
      <c r="BT56" s="2"/>
      <c r="BU56" s="2"/>
      <c r="BV56" s="2"/>
      <c r="BW56" s="6">
        <v>4</v>
      </c>
      <c r="BX56" s="2"/>
      <c r="BY56" s="4">
        <v>4</v>
      </c>
      <c r="BZ56" s="4">
        <v>4</v>
      </c>
      <c r="CA56" s="4">
        <v>100</v>
      </c>
      <c r="CB56" s="3">
        <f t="shared" si="185"/>
        <v>28</v>
      </c>
      <c r="CC56" s="3">
        <v>30</v>
      </c>
      <c r="CD56" s="3">
        <f t="shared" si="186"/>
        <v>93.333333333333329</v>
      </c>
      <c r="CE56" s="2"/>
      <c r="CF56" s="2"/>
      <c r="CG56" s="7">
        <v>0</v>
      </c>
      <c r="CH56" s="2"/>
      <c r="CI56" s="2"/>
      <c r="CJ56" s="4">
        <v>0</v>
      </c>
      <c r="CK56" s="4">
        <v>4</v>
      </c>
      <c r="CL56" s="4">
        <v>0</v>
      </c>
      <c r="CM56" s="7">
        <v>0</v>
      </c>
      <c r="CN56" s="2"/>
      <c r="CO56" s="2"/>
      <c r="CP56" s="2"/>
      <c r="CQ56" s="2"/>
      <c r="CR56" s="2"/>
      <c r="CS56" s="4">
        <v>0</v>
      </c>
      <c r="CT56" s="4">
        <v>4</v>
      </c>
      <c r="CU56" s="4">
        <v>0</v>
      </c>
      <c r="CV56" s="7">
        <v>0</v>
      </c>
      <c r="CW56" s="2"/>
      <c r="CX56" s="2"/>
      <c r="CY56" s="2"/>
      <c r="CZ56" s="4">
        <v>0</v>
      </c>
      <c r="DA56" s="4">
        <v>6</v>
      </c>
      <c r="DB56" s="4">
        <v>0</v>
      </c>
      <c r="DC56" s="2"/>
      <c r="DD56" s="2"/>
      <c r="DE56" s="7">
        <v>0</v>
      </c>
      <c r="DF56" s="4">
        <v>0</v>
      </c>
      <c r="DG56" s="4">
        <v>6</v>
      </c>
      <c r="DH56" s="4">
        <v>0</v>
      </c>
      <c r="DI56" s="2"/>
      <c r="DJ56" s="2"/>
      <c r="DK56" s="6">
        <v>6</v>
      </c>
      <c r="DL56" s="2"/>
      <c r="DM56" s="4">
        <v>6</v>
      </c>
      <c r="DN56" s="4">
        <v>6</v>
      </c>
      <c r="DO56" s="4">
        <v>100</v>
      </c>
      <c r="DP56" s="2"/>
      <c r="DQ56" s="7">
        <v>0</v>
      </c>
      <c r="DR56" s="2"/>
      <c r="DS56" s="4">
        <v>0</v>
      </c>
      <c r="DT56" s="4">
        <v>6</v>
      </c>
      <c r="DU56" s="4">
        <v>0</v>
      </c>
      <c r="DV56" s="2"/>
      <c r="DW56" s="7">
        <v>0</v>
      </c>
      <c r="DX56" s="2"/>
      <c r="DY56" s="2"/>
      <c r="DZ56" s="4">
        <v>0</v>
      </c>
      <c r="EA56" s="4">
        <v>6</v>
      </c>
      <c r="EB56" s="4">
        <v>0</v>
      </c>
      <c r="EC56" s="3">
        <v>6</v>
      </c>
      <c r="ED56" s="3">
        <v>38</v>
      </c>
      <c r="EE56" s="3">
        <v>15.79</v>
      </c>
      <c r="EF56" s="2"/>
      <c r="EG56" s="2"/>
      <c r="EH56" s="2"/>
      <c r="EI56" s="2"/>
      <c r="EJ56" s="2"/>
      <c r="EK56" s="2"/>
      <c r="EL56" s="7">
        <v>0</v>
      </c>
      <c r="EM56" s="2"/>
      <c r="EN56" s="2"/>
      <c r="EO56" s="2"/>
      <c r="EP56" s="4">
        <v>0</v>
      </c>
      <c r="EQ56" s="4">
        <v>2</v>
      </c>
      <c r="ER56" s="4">
        <v>0</v>
      </c>
      <c r="ES56" s="2"/>
      <c r="ET56" s="2"/>
      <c r="EU56" s="2"/>
      <c r="EV56" s="2"/>
      <c r="EW56" s="2"/>
      <c r="EX56" s="2"/>
      <c r="EY56" s="7">
        <v>0</v>
      </c>
      <c r="EZ56" s="2"/>
      <c r="FA56" s="2"/>
      <c r="FB56" s="2"/>
      <c r="FC56" s="4">
        <v>0</v>
      </c>
      <c r="FD56" s="4">
        <v>4</v>
      </c>
      <c r="FE56" s="4">
        <v>0</v>
      </c>
      <c r="FF56" s="7">
        <v>0</v>
      </c>
      <c r="FG56" s="2"/>
      <c r="FH56" s="2"/>
      <c r="FI56" s="2"/>
      <c r="FJ56" s="2"/>
      <c r="FK56" s="2"/>
      <c r="FL56" s="2"/>
      <c r="FM56" s="2"/>
      <c r="FN56" s="2"/>
      <c r="FO56" s="2"/>
      <c r="FP56" s="4">
        <v>0</v>
      </c>
      <c r="FQ56" s="4">
        <v>4</v>
      </c>
      <c r="FR56" s="4">
        <v>0</v>
      </c>
      <c r="FS56" s="2"/>
      <c r="FT56" s="2"/>
      <c r="FU56" s="2"/>
      <c r="FV56" s="2"/>
      <c r="FW56" s="2"/>
      <c r="FX56" s="2"/>
      <c r="FY56" s="2"/>
      <c r="FZ56" s="2"/>
      <c r="GA56" s="7">
        <v>0</v>
      </c>
      <c r="GB56" s="2"/>
      <c r="GC56" s="4">
        <v>0</v>
      </c>
      <c r="GD56" s="4">
        <v>4</v>
      </c>
      <c r="GE56" s="4">
        <v>0</v>
      </c>
      <c r="GF56" s="2"/>
      <c r="GG56" s="2"/>
      <c r="GH56" s="2"/>
      <c r="GI56" s="2"/>
      <c r="GJ56" s="2"/>
      <c r="GK56" s="2"/>
      <c r="GL56" s="6">
        <v>6</v>
      </c>
      <c r="GM56" s="2"/>
      <c r="GN56" s="2"/>
      <c r="GO56" s="2"/>
      <c r="GP56" s="4">
        <v>6</v>
      </c>
      <c r="GQ56" s="4">
        <v>6</v>
      </c>
      <c r="GR56" s="4">
        <v>100</v>
      </c>
      <c r="GS56" s="3">
        <v>6</v>
      </c>
      <c r="GT56" s="3">
        <v>20</v>
      </c>
      <c r="GU56" s="3">
        <v>30</v>
      </c>
      <c r="GV56" s="2"/>
      <c r="GW56" s="2"/>
      <c r="GX56" s="2"/>
      <c r="GY56" s="2"/>
      <c r="GZ56" s="2"/>
      <c r="HA56" s="2"/>
      <c r="HB56" s="2"/>
      <c r="HC56" s="2"/>
      <c r="HD56" s="2"/>
      <c r="HE56" s="6">
        <v>2</v>
      </c>
      <c r="HF56" s="4">
        <v>2</v>
      </c>
      <c r="HG56" s="4">
        <v>2</v>
      </c>
      <c r="HH56" s="4">
        <v>100</v>
      </c>
      <c r="HI56" s="2"/>
      <c r="HJ56" s="2"/>
      <c r="HK56" s="2"/>
      <c r="HL56" s="2"/>
      <c r="HM56" s="2"/>
      <c r="HN56" s="2"/>
      <c r="HO56" s="2"/>
      <c r="HP56" s="7">
        <v>0</v>
      </c>
      <c r="HQ56" s="2"/>
      <c r="HR56" s="2"/>
      <c r="HS56" s="4">
        <v>0</v>
      </c>
      <c r="HT56" s="4">
        <v>4</v>
      </c>
      <c r="HU56" s="4">
        <v>0</v>
      </c>
      <c r="HV56" s="6">
        <v>6</v>
      </c>
      <c r="HW56" s="2"/>
      <c r="HX56" s="2"/>
      <c r="HY56" s="2"/>
      <c r="HZ56" s="2"/>
      <c r="IA56" s="2"/>
      <c r="IB56" s="2"/>
      <c r="IC56" s="2"/>
      <c r="ID56" s="2"/>
      <c r="IE56" s="2"/>
      <c r="IF56" s="4">
        <v>6</v>
      </c>
      <c r="IG56" s="4">
        <v>6</v>
      </c>
      <c r="IH56" s="4">
        <v>100</v>
      </c>
      <c r="II56" s="3">
        <v>8</v>
      </c>
      <c r="IJ56" s="3">
        <v>12</v>
      </c>
      <c r="IK56" s="3">
        <v>66.67</v>
      </c>
      <c r="IL56" s="1">
        <f t="shared" si="187"/>
        <v>48</v>
      </c>
      <c r="IM56" s="1">
        <v>100</v>
      </c>
      <c r="IN56" s="1">
        <f t="shared" si="188"/>
        <v>48</v>
      </c>
    </row>
    <row r="57" spans="1:248" ht="16.350000000000001" customHeight="1" x14ac:dyDescent="0.25">
      <c r="A57" s="1">
        <v>255</v>
      </c>
      <c r="B57" s="2" t="s">
        <v>691</v>
      </c>
      <c r="C57" s="2" t="s">
        <v>692</v>
      </c>
      <c r="D57" s="2" t="s">
        <v>693</v>
      </c>
      <c r="E57" s="2" t="s">
        <v>1638</v>
      </c>
      <c r="F57" s="2" t="s">
        <v>1547</v>
      </c>
      <c r="G57" s="2"/>
      <c r="H57" s="2"/>
      <c r="I57" s="2"/>
      <c r="J57" s="6">
        <v>2</v>
      </c>
      <c r="K57" s="2"/>
      <c r="L57" s="2"/>
      <c r="M57" s="4">
        <v>2</v>
      </c>
      <c r="N57" s="4">
        <v>2</v>
      </c>
      <c r="O57" s="4">
        <v>100</v>
      </c>
      <c r="P57" s="6">
        <v>2</v>
      </c>
      <c r="Q57" s="2"/>
      <c r="R57" s="2"/>
      <c r="S57" s="2"/>
      <c r="T57" s="2"/>
      <c r="U57" s="4">
        <v>2</v>
      </c>
      <c r="V57" s="4">
        <v>2</v>
      </c>
      <c r="W57" s="4">
        <v>100</v>
      </c>
      <c r="X57" s="2"/>
      <c r="Y57" s="2"/>
      <c r="Z57" s="6">
        <v>2</v>
      </c>
      <c r="AA57" s="2"/>
      <c r="AB57" s="2"/>
      <c r="AC57" s="4">
        <v>2</v>
      </c>
      <c r="AD57" s="4">
        <v>2</v>
      </c>
      <c r="AE57" s="4">
        <v>100</v>
      </c>
      <c r="AF57" s="2"/>
      <c r="AG57" s="2"/>
      <c r="AH57" s="6">
        <v>2</v>
      </c>
      <c r="AI57" s="2"/>
      <c r="AJ57" s="4">
        <v>2</v>
      </c>
      <c r="AK57" s="4">
        <v>2</v>
      </c>
      <c r="AL57" s="4">
        <v>100</v>
      </c>
      <c r="AM57" s="2"/>
      <c r="AN57" s="2"/>
      <c r="AO57" s="6">
        <v>2</v>
      </c>
      <c r="AP57" s="2"/>
      <c r="AQ57" s="2"/>
      <c r="AR57" s="4">
        <v>2</v>
      </c>
      <c r="AS57" s="4">
        <v>2</v>
      </c>
      <c r="AT57" s="4">
        <v>100</v>
      </c>
      <c r="AU57" s="6">
        <v>4</v>
      </c>
      <c r="AV57" s="16"/>
      <c r="AW57" s="4">
        <v>4</v>
      </c>
      <c r="AX57" s="4">
        <v>4</v>
      </c>
      <c r="AY57" s="4">
        <v>100</v>
      </c>
      <c r="AZ57" s="6">
        <v>4</v>
      </c>
      <c r="BA57" s="2"/>
      <c r="BB57" s="4">
        <v>4</v>
      </c>
      <c r="BC57" s="4">
        <v>4</v>
      </c>
      <c r="BD57" s="4">
        <v>100</v>
      </c>
      <c r="BE57" s="6">
        <v>4</v>
      </c>
      <c r="BF57" s="2"/>
      <c r="BG57" s="4">
        <v>4</v>
      </c>
      <c r="BH57" s="4">
        <v>4</v>
      </c>
      <c r="BI57" s="4">
        <v>100</v>
      </c>
      <c r="BJ57" s="2"/>
      <c r="BK57" s="2"/>
      <c r="BL57" s="2"/>
      <c r="BM57" s="2"/>
      <c r="BN57" s="6">
        <v>4</v>
      </c>
      <c r="BO57" s="2"/>
      <c r="BP57" s="4">
        <v>4</v>
      </c>
      <c r="BQ57" s="4">
        <v>4</v>
      </c>
      <c r="BR57" s="4">
        <v>100</v>
      </c>
      <c r="BS57" s="2"/>
      <c r="BT57" s="2"/>
      <c r="BU57" s="6">
        <v>4</v>
      </c>
      <c r="BV57" s="2"/>
      <c r="BW57" s="2"/>
      <c r="BX57" s="2"/>
      <c r="BY57" s="4">
        <v>4</v>
      </c>
      <c r="BZ57" s="4">
        <v>4</v>
      </c>
      <c r="CA57" s="4">
        <v>100</v>
      </c>
      <c r="CB57" s="3">
        <f t="shared" si="185"/>
        <v>30</v>
      </c>
      <c r="CC57" s="3">
        <v>30</v>
      </c>
      <c r="CD57" s="3">
        <f t="shared" si="186"/>
        <v>100</v>
      </c>
      <c r="CE57" s="7">
        <v>0</v>
      </c>
      <c r="CF57" s="2"/>
      <c r="CG57" s="2"/>
      <c r="CH57" s="2"/>
      <c r="CI57" s="2"/>
      <c r="CJ57" s="4">
        <v>0</v>
      </c>
      <c r="CK57" s="4">
        <v>4</v>
      </c>
      <c r="CL57" s="4">
        <v>0</v>
      </c>
      <c r="CM57" s="2"/>
      <c r="CN57" s="2"/>
      <c r="CO57" s="2"/>
      <c r="CP57" s="2"/>
      <c r="CQ57" s="2"/>
      <c r="CR57" s="7">
        <v>0</v>
      </c>
      <c r="CS57" s="4">
        <v>0</v>
      </c>
      <c r="CT57" s="4">
        <v>4</v>
      </c>
      <c r="CU57" s="4">
        <v>0</v>
      </c>
      <c r="CV57" s="2"/>
      <c r="CW57" s="6">
        <v>6</v>
      </c>
      <c r="CX57" s="2"/>
      <c r="CY57" s="2"/>
      <c r="CZ57" s="4">
        <v>6</v>
      </c>
      <c r="DA57" s="4">
        <v>6</v>
      </c>
      <c r="DB57" s="4">
        <v>100</v>
      </c>
      <c r="DC57" s="2"/>
      <c r="DD57" s="2"/>
      <c r="DE57" s="7">
        <v>0</v>
      </c>
      <c r="DF57" s="4">
        <v>0</v>
      </c>
      <c r="DG57" s="4">
        <v>6</v>
      </c>
      <c r="DH57" s="4">
        <v>0</v>
      </c>
      <c r="DI57" s="6">
        <v>6</v>
      </c>
      <c r="DJ57" s="2"/>
      <c r="DK57" s="2"/>
      <c r="DL57" s="2"/>
      <c r="DM57" s="4">
        <v>6</v>
      </c>
      <c r="DN57" s="4">
        <v>6</v>
      </c>
      <c r="DO57" s="4">
        <v>100</v>
      </c>
      <c r="DP57" s="2"/>
      <c r="DQ57" s="2"/>
      <c r="DR57" s="7">
        <v>0</v>
      </c>
      <c r="DS57" s="4">
        <v>0</v>
      </c>
      <c r="DT57" s="4">
        <v>6</v>
      </c>
      <c r="DU57" s="4">
        <v>0</v>
      </c>
      <c r="DV57" s="7">
        <v>0</v>
      </c>
      <c r="DW57" s="2"/>
      <c r="DX57" s="2"/>
      <c r="DY57" s="2"/>
      <c r="DZ57" s="4">
        <v>0</v>
      </c>
      <c r="EA57" s="4">
        <v>6</v>
      </c>
      <c r="EB57" s="4">
        <v>0</v>
      </c>
      <c r="EC57" s="3">
        <v>12</v>
      </c>
      <c r="ED57" s="3">
        <v>38</v>
      </c>
      <c r="EE57" s="3">
        <v>31.58</v>
      </c>
      <c r="EF57" s="2"/>
      <c r="EG57" s="2"/>
      <c r="EH57" s="2"/>
      <c r="EI57" s="2"/>
      <c r="EJ57" s="2"/>
      <c r="EK57" s="6">
        <v>2</v>
      </c>
      <c r="EL57" s="2"/>
      <c r="EM57" s="2"/>
      <c r="EN57" s="2"/>
      <c r="EO57" s="2"/>
      <c r="EP57" s="4">
        <v>2</v>
      </c>
      <c r="EQ57" s="4">
        <v>2</v>
      </c>
      <c r="ER57" s="4">
        <v>100</v>
      </c>
      <c r="ES57" s="2"/>
      <c r="ET57" s="2"/>
      <c r="EU57" s="7">
        <v>0</v>
      </c>
      <c r="EV57" s="2"/>
      <c r="EW57" s="2"/>
      <c r="EX57" s="2"/>
      <c r="EY57" s="2"/>
      <c r="EZ57" s="2"/>
      <c r="FA57" s="2"/>
      <c r="FB57" s="2"/>
      <c r="FC57" s="4">
        <v>0</v>
      </c>
      <c r="FD57" s="4">
        <v>4</v>
      </c>
      <c r="FE57" s="4">
        <v>0</v>
      </c>
      <c r="FF57" s="2"/>
      <c r="FG57" s="7">
        <v>0</v>
      </c>
      <c r="FH57" s="2"/>
      <c r="FI57" s="2"/>
      <c r="FJ57" s="2"/>
      <c r="FK57" s="2"/>
      <c r="FL57" s="2"/>
      <c r="FM57" s="2"/>
      <c r="FN57" s="2"/>
      <c r="FO57" s="2"/>
      <c r="FP57" s="4">
        <v>0</v>
      </c>
      <c r="FQ57" s="4">
        <v>4</v>
      </c>
      <c r="FR57" s="4">
        <v>0</v>
      </c>
      <c r="FS57" s="2"/>
      <c r="FT57" s="2"/>
      <c r="FU57" s="2"/>
      <c r="FV57" s="2"/>
      <c r="FW57" s="2"/>
      <c r="FX57" s="2"/>
      <c r="FY57" s="2"/>
      <c r="FZ57" s="2"/>
      <c r="GA57" s="2"/>
      <c r="GB57" s="7">
        <v>0</v>
      </c>
      <c r="GC57" s="4">
        <v>0</v>
      </c>
      <c r="GD57" s="4">
        <v>4</v>
      </c>
      <c r="GE57" s="4">
        <v>0</v>
      </c>
      <c r="GF57" s="2"/>
      <c r="GG57" s="2"/>
      <c r="GH57" s="2"/>
      <c r="GI57" s="6">
        <v>6</v>
      </c>
      <c r="GJ57" s="2"/>
      <c r="GK57" s="2"/>
      <c r="GL57" s="2"/>
      <c r="GM57" s="2"/>
      <c r="GN57" s="2"/>
      <c r="GO57" s="2"/>
      <c r="GP57" s="4">
        <v>6</v>
      </c>
      <c r="GQ57" s="4">
        <v>6</v>
      </c>
      <c r="GR57" s="4">
        <v>100</v>
      </c>
      <c r="GS57" s="3">
        <v>8</v>
      </c>
      <c r="GT57" s="3">
        <v>20</v>
      </c>
      <c r="GU57" s="3">
        <v>40</v>
      </c>
      <c r="GV57" s="2"/>
      <c r="GW57" s="2"/>
      <c r="GX57" s="2"/>
      <c r="GY57" s="2"/>
      <c r="GZ57" s="2"/>
      <c r="HA57" s="6">
        <v>2</v>
      </c>
      <c r="HB57" s="2"/>
      <c r="HC57" s="2"/>
      <c r="HD57" s="2"/>
      <c r="HE57" s="2"/>
      <c r="HF57" s="4">
        <v>2</v>
      </c>
      <c r="HG57" s="4">
        <v>2</v>
      </c>
      <c r="HH57" s="4">
        <v>100</v>
      </c>
      <c r="HI57" s="2"/>
      <c r="HJ57" s="2"/>
      <c r="HK57" s="2"/>
      <c r="HL57" s="2"/>
      <c r="HM57" s="2"/>
      <c r="HN57" s="2"/>
      <c r="HO57" s="2"/>
      <c r="HP57" s="7">
        <v>0</v>
      </c>
      <c r="HQ57" s="2"/>
      <c r="HR57" s="2"/>
      <c r="HS57" s="4">
        <v>0</v>
      </c>
      <c r="HT57" s="4">
        <v>4</v>
      </c>
      <c r="HU57" s="4">
        <v>0</v>
      </c>
      <c r="HV57" s="2"/>
      <c r="HW57" s="2"/>
      <c r="HX57" s="2"/>
      <c r="HY57" s="2"/>
      <c r="HZ57" s="2"/>
      <c r="IA57" s="2"/>
      <c r="IB57" s="7">
        <v>0</v>
      </c>
      <c r="IC57" s="2"/>
      <c r="ID57" s="2"/>
      <c r="IE57" s="2"/>
      <c r="IF57" s="4">
        <v>0</v>
      </c>
      <c r="IG57" s="4">
        <v>6</v>
      </c>
      <c r="IH57" s="4">
        <v>0</v>
      </c>
      <c r="II57" s="3">
        <v>2</v>
      </c>
      <c r="IJ57" s="3">
        <v>12</v>
      </c>
      <c r="IK57" s="3">
        <v>16.670000000000002</v>
      </c>
      <c r="IL57" s="1">
        <f t="shared" si="187"/>
        <v>52</v>
      </c>
      <c r="IM57" s="1">
        <v>100</v>
      </c>
      <c r="IN57" s="1">
        <f t="shared" si="188"/>
        <v>52</v>
      </c>
    </row>
    <row r="58" spans="1:248" ht="16.350000000000001" customHeight="1" x14ac:dyDescent="0.25">
      <c r="A58" s="1">
        <v>2072</v>
      </c>
      <c r="B58" s="2" t="s">
        <v>828</v>
      </c>
      <c r="C58" s="2" t="s">
        <v>692</v>
      </c>
      <c r="D58" s="2" t="s">
        <v>56</v>
      </c>
      <c r="E58" s="2" t="s">
        <v>1639</v>
      </c>
      <c r="F58" s="2" t="s">
        <v>1562</v>
      </c>
      <c r="G58" s="2"/>
      <c r="H58" s="2"/>
      <c r="I58" s="2"/>
      <c r="J58" s="2"/>
      <c r="K58" s="2"/>
      <c r="L58" s="7">
        <v>0</v>
      </c>
      <c r="M58" s="4">
        <v>0</v>
      </c>
      <c r="N58" s="4">
        <v>2</v>
      </c>
      <c r="O58" s="4">
        <v>0</v>
      </c>
      <c r="P58" s="2"/>
      <c r="Q58" s="7">
        <v>0</v>
      </c>
      <c r="R58" s="2"/>
      <c r="S58" s="2"/>
      <c r="T58" s="2"/>
      <c r="U58" s="4">
        <v>0</v>
      </c>
      <c r="V58" s="4">
        <v>2</v>
      </c>
      <c r="W58" s="4">
        <v>0</v>
      </c>
      <c r="X58" s="2"/>
      <c r="Y58" s="7">
        <v>0</v>
      </c>
      <c r="Z58" s="2"/>
      <c r="AA58" s="2"/>
      <c r="AB58" s="2"/>
      <c r="AC58" s="4">
        <v>0</v>
      </c>
      <c r="AD58" s="4">
        <v>2</v>
      </c>
      <c r="AE58" s="4">
        <v>0</v>
      </c>
      <c r="AF58" s="2"/>
      <c r="AG58" s="2"/>
      <c r="AH58" s="6">
        <v>2</v>
      </c>
      <c r="AI58" s="2"/>
      <c r="AJ58" s="4">
        <v>2</v>
      </c>
      <c r="AK58" s="4">
        <v>2</v>
      </c>
      <c r="AL58" s="4">
        <v>100</v>
      </c>
      <c r="AM58" s="2"/>
      <c r="AN58" s="2"/>
      <c r="AO58" s="2"/>
      <c r="AP58" s="2"/>
      <c r="AQ58" s="9">
        <v>0</v>
      </c>
      <c r="AR58" s="4">
        <v>0</v>
      </c>
      <c r="AS58" s="4">
        <v>2</v>
      </c>
      <c r="AT58" s="4">
        <v>0</v>
      </c>
      <c r="AU58" s="16"/>
      <c r="AV58" s="6">
        <v>4</v>
      </c>
      <c r="AW58" s="4">
        <v>4</v>
      </c>
      <c r="AX58" s="4">
        <v>4</v>
      </c>
      <c r="AY58" s="4">
        <v>100</v>
      </c>
      <c r="AZ58" s="7">
        <v>0</v>
      </c>
      <c r="BA58" s="2"/>
      <c r="BB58" s="4">
        <v>0</v>
      </c>
      <c r="BC58" s="4">
        <v>4</v>
      </c>
      <c r="BD58" s="4">
        <v>0</v>
      </c>
      <c r="BE58" s="6">
        <v>4</v>
      </c>
      <c r="BF58" s="2"/>
      <c r="BG58" s="4">
        <v>4</v>
      </c>
      <c r="BH58" s="4">
        <v>4</v>
      </c>
      <c r="BI58" s="4">
        <v>100</v>
      </c>
      <c r="BJ58" s="2"/>
      <c r="BK58" s="2"/>
      <c r="BL58" s="2"/>
      <c r="BM58" s="7">
        <v>0</v>
      </c>
      <c r="BN58" s="2"/>
      <c r="BO58" s="2"/>
      <c r="BP58" s="4">
        <v>0</v>
      </c>
      <c r="BQ58" s="4">
        <v>4</v>
      </c>
      <c r="BR58" s="4">
        <v>0</v>
      </c>
      <c r="BS58" s="2"/>
      <c r="BT58" s="2"/>
      <c r="BU58" s="2"/>
      <c r="BV58" s="2"/>
      <c r="BW58" s="2"/>
      <c r="BX58" s="6">
        <v>4</v>
      </c>
      <c r="BY58" s="4">
        <v>4</v>
      </c>
      <c r="BZ58" s="4">
        <v>4</v>
      </c>
      <c r="CA58" s="4">
        <v>100</v>
      </c>
      <c r="CB58" s="3">
        <f t="shared" si="185"/>
        <v>14</v>
      </c>
      <c r="CC58" s="3">
        <v>30</v>
      </c>
      <c r="CD58" s="3">
        <f t="shared" si="186"/>
        <v>46.666666666666664</v>
      </c>
      <c r="CE58" s="2"/>
      <c r="CF58" s="2"/>
      <c r="CG58" s="7">
        <v>0</v>
      </c>
      <c r="CH58" s="2"/>
      <c r="CI58" s="2"/>
      <c r="CJ58" s="4">
        <v>0</v>
      </c>
      <c r="CK58" s="4">
        <v>4</v>
      </c>
      <c r="CL58" s="4">
        <v>0</v>
      </c>
      <c r="CM58" s="2"/>
      <c r="CN58" s="2"/>
      <c r="CO58" s="2"/>
      <c r="CP58" s="7">
        <v>0</v>
      </c>
      <c r="CQ58" s="2"/>
      <c r="CR58" s="2"/>
      <c r="CS58" s="4">
        <v>0</v>
      </c>
      <c r="CT58" s="4">
        <v>4</v>
      </c>
      <c r="CU58" s="4">
        <v>0</v>
      </c>
      <c r="CV58" s="9">
        <v>0</v>
      </c>
      <c r="CW58" s="2"/>
      <c r="CX58" s="2"/>
      <c r="CY58" s="2"/>
      <c r="CZ58" s="4">
        <v>0</v>
      </c>
      <c r="DA58" s="4">
        <v>6</v>
      </c>
      <c r="DB58" s="4">
        <v>0</v>
      </c>
      <c r="DC58" s="9">
        <v>0</v>
      </c>
      <c r="DD58" s="2"/>
      <c r="DE58" s="2"/>
      <c r="DF58" s="4">
        <v>0</v>
      </c>
      <c r="DG58" s="4">
        <v>6</v>
      </c>
      <c r="DH58" s="4">
        <v>0</v>
      </c>
      <c r="DI58" s="2"/>
      <c r="DJ58" s="2"/>
      <c r="DK58" s="2"/>
      <c r="DL58" s="9">
        <v>0</v>
      </c>
      <c r="DM58" s="4">
        <v>0</v>
      </c>
      <c r="DN58" s="4">
        <v>6</v>
      </c>
      <c r="DO58" s="4">
        <v>0</v>
      </c>
      <c r="DP58" s="9">
        <v>0</v>
      </c>
      <c r="DQ58" s="2"/>
      <c r="DR58" s="2"/>
      <c r="DS58" s="4">
        <v>0</v>
      </c>
      <c r="DT58" s="4">
        <v>6</v>
      </c>
      <c r="DU58" s="4">
        <v>0</v>
      </c>
      <c r="DV58" s="9">
        <v>0</v>
      </c>
      <c r="DW58" s="2"/>
      <c r="DX58" s="2"/>
      <c r="DY58" s="2"/>
      <c r="DZ58" s="4">
        <v>0</v>
      </c>
      <c r="EA58" s="4">
        <v>6</v>
      </c>
      <c r="EB58" s="4">
        <v>0</v>
      </c>
      <c r="EC58" s="3">
        <v>0</v>
      </c>
      <c r="ED58" s="3">
        <v>38</v>
      </c>
      <c r="EE58" s="3">
        <v>0</v>
      </c>
      <c r="EF58" s="2"/>
      <c r="EG58" s="2"/>
      <c r="EH58" s="2"/>
      <c r="EI58" s="2"/>
      <c r="EJ58" s="2"/>
      <c r="EK58" s="6">
        <v>2</v>
      </c>
      <c r="EL58" s="2"/>
      <c r="EM58" s="2"/>
      <c r="EN58" s="2"/>
      <c r="EO58" s="2"/>
      <c r="EP58" s="4">
        <v>2</v>
      </c>
      <c r="EQ58" s="4">
        <v>2</v>
      </c>
      <c r="ER58" s="4">
        <v>100</v>
      </c>
      <c r="ES58" s="2"/>
      <c r="ET58" s="2"/>
      <c r="EU58" s="2"/>
      <c r="EV58" s="7">
        <v>0</v>
      </c>
      <c r="EW58" s="2"/>
      <c r="EX58" s="2"/>
      <c r="EY58" s="2"/>
      <c r="EZ58" s="2"/>
      <c r="FA58" s="2"/>
      <c r="FB58" s="2"/>
      <c r="FC58" s="4">
        <v>0</v>
      </c>
      <c r="FD58" s="4">
        <v>4</v>
      </c>
      <c r="FE58" s="4">
        <v>0</v>
      </c>
      <c r="FF58" s="2"/>
      <c r="FG58" s="2"/>
      <c r="FH58" s="2"/>
      <c r="FI58" s="2"/>
      <c r="FJ58" s="2"/>
      <c r="FK58" s="2"/>
      <c r="FL58" s="2"/>
      <c r="FM58" s="2"/>
      <c r="FN58" s="2"/>
      <c r="FO58" s="7">
        <v>0</v>
      </c>
      <c r="FP58" s="4">
        <v>0</v>
      </c>
      <c r="FQ58" s="4">
        <v>4</v>
      </c>
      <c r="FR58" s="4">
        <v>0</v>
      </c>
      <c r="FS58" s="2"/>
      <c r="FT58" s="2"/>
      <c r="FU58" s="7">
        <v>0</v>
      </c>
      <c r="FV58" s="2"/>
      <c r="FW58" s="2"/>
      <c r="FX58" s="2"/>
      <c r="FY58" s="2"/>
      <c r="FZ58" s="2"/>
      <c r="GA58" s="2"/>
      <c r="GB58" s="2"/>
      <c r="GC58" s="4">
        <v>0</v>
      </c>
      <c r="GD58" s="4">
        <v>4</v>
      </c>
      <c r="GE58" s="4">
        <v>0</v>
      </c>
      <c r="GF58" s="2"/>
      <c r="GG58" s="2"/>
      <c r="GH58" s="2"/>
      <c r="GI58" s="2"/>
      <c r="GJ58" s="2"/>
      <c r="GK58" s="2"/>
      <c r="GL58" s="2"/>
      <c r="GM58" s="2"/>
      <c r="GN58" s="6">
        <v>6</v>
      </c>
      <c r="GO58" s="2"/>
      <c r="GP58" s="4">
        <v>6</v>
      </c>
      <c r="GQ58" s="4">
        <v>6</v>
      </c>
      <c r="GR58" s="4">
        <v>100</v>
      </c>
      <c r="GS58" s="3">
        <v>8</v>
      </c>
      <c r="GT58" s="3">
        <v>20</v>
      </c>
      <c r="GU58" s="3">
        <v>40</v>
      </c>
      <c r="GV58" s="2"/>
      <c r="GW58" s="2"/>
      <c r="GX58" s="2"/>
      <c r="GY58" s="2"/>
      <c r="GZ58" s="2"/>
      <c r="HA58" s="2"/>
      <c r="HB58" s="2"/>
      <c r="HC58" s="6">
        <v>2</v>
      </c>
      <c r="HD58" s="2"/>
      <c r="HE58" s="2"/>
      <c r="HF58" s="4">
        <v>2</v>
      </c>
      <c r="HG58" s="4">
        <v>2</v>
      </c>
      <c r="HH58" s="4">
        <v>100</v>
      </c>
      <c r="HI58" s="2"/>
      <c r="HJ58" s="2"/>
      <c r="HK58" s="2"/>
      <c r="HL58" s="2"/>
      <c r="HM58" s="2"/>
      <c r="HN58" s="7">
        <v>0</v>
      </c>
      <c r="HO58" s="2"/>
      <c r="HP58" s="2"/>
      <c r="HQ58" s="2"/>
      <c r="HR58" s="2"/>
      <c r="HS58" s="4">
        <v>0</v>
      </c>
      <c r="HT58" s="4">
        <v>4</v>
      </c>
      <c r="HU58" s="4">
        <v>0</v>
      </c>
      <c r="HV58" s="6">
        <v>6</v>
      </c>
      <c r="HW58" s="2"/>
      <c r="HX58" s="2"/>
      <c r="HY58" s="2"/>
      <c r="HZ58" s="2"/>
      <c r="IA58" s="2"/>
      <c r="IB58" s="2"/>
      <c r="IC58" s="2"/>
      <c r="ID58" s="2"/>
      <c r="IE58" s="2"/>
      <c r="IF58" s="4">
        <v>6</v>
      </c>
      <c r="IG58" s="4">
        <v>6</v>
      </c>
      <c r="IH58" s="4">
        <v>100</v>
      </c>
      <c r="II58" s="3">
        <v>8</v>
      </c>
      <c r="IJ58" s="3">
        <v>12</v>
      </c>
      <c r="IK58" s="3">
        <v>66.67</v>
      </c>
      <c r="IL58" s="1">
        <f t="shared" si="187"/>
        <v>30</v>
      </c>
      <c r="IM58" s="1">
        <v>100</v>
      </c>
      <c r="IN58" s="1">
        <f t="shared" si="188"/>
        <v>30</v>
      </c>
    </row>
    <row r="59" spans="1:248" ht="16.350000000000001" customHeight="1" x14ac:dyDescent="0.25">
      <c r="A59" s="1">
        <v>299</v>
      </c>
      <c r="B59" s="2" t="s">
        <v>711</v>
      </c>
      <c r="C59" s="2" t="s">
        <v>695</v>
      </c>
      <c r="D59" s="2" t="s">
        <v>681</v>
      </c>
      <c r="E59" s="2" t="s">
        <v>1641</v>
      </c>
      <c r="F59" s="2" t="s">
        <v>1563</v>
      </c>
      <c r="G59" s="2"/>
      <c r="H59" s="2"/>
      <c r="I59" s="2"/>
      <c r="J59" s="2"/>
      <c r="K59" s="7">
        <v>0</v>
      </c>
      <c r="L59" s="2"/>
      <c r="M59" s="4">
        <v>0</v>
      </c>
      <c r="N59" s="4">
        <v>2</v>
      </c>
      <c r="O59" s="4">
        <v>0</v>
      </c>
      <c r="P59" s="2"/>
      <c r="Q59" s="2"/>
      <c r="R59" s="2"/>
      <c r="S59" s="2"/>
      <c r="T59" s="7">
        <v>0</v>
      </c>
      <c r="U59" s="4">
        <v>0</v>
      </c>
      <c r="V59" s="4">
        <v>2</v>
      </c>
      <c r="W59" s="4">
        <v>0</v>
      </c>
      <c r="X59" s="2"/>
      <c r="Y59" s="2"/>
      <c r="Z59" s="6">
        <v>2</v>
      </c>
      <c r="AA59" s="2"/>
      <c r="AB59" s="2"/>
      <c r="AC59" s="4">
        <v>2</v>
      </c>
      <c r="AD59" s="4">
        <v>2</v>
      </c>
      <c r="AE59" s="4">
        <v>100</v>
      </c>
      <c r="AF59" s="2"/>
      <c r="AG59" s="2"/>
      <c r="AH59" s="7">
        <v>0</v>
      </c>
      <c r="AI59" s="2"/>
      <c r="AJ59" s="4">
        <v>0</v>
      </c>
      <c r="AK59" s="4">
        <v>2</v>
      </c>
      <c r="AL59" s="4">
        <v>0</v>
      </c>
      <c r="AM59" s="2"/>
      <c r="AN59" s="2"/>
      <c r="AO59" s="6">
        <v>2</v>
      </c>
      <c r="AP59" s="2"/>
      <c r="AQ59" s="2"/>
      <c r="AR59" s="4">
        <v>2</v>
      </c>
      <c r="AS59" s="4">
        <v>2</v>
      </c>
      <c r="AT59" s="4">
        <v>100</v>
      </c>
      <c r="AU59" s="6">
        <v>4</v>
      </c>
      <c r="AV59" s="16"/>
      <c r="AW59" s="4">
        <v>4</v>
      </c>
      <c r="AX59" s="4">
        <v>4</v>
      </c>
      <c r="AY59" s="4">
        <v>100</v>
      </c>
      <c r="AZ59" s="2"/>
      <c r="BA59" s="6">
        <v>4</v>
      </c>
      <c r="BB59" s="4">
        <v>4</v>
      </c>
      <c r="BC59" s="4">
        <v>4</v>
      </c>
      <c r="BD59" s="4">
        <v>100</v>
      </c>
      <c r="BE59" s="6">
        <v>4</v>
      </c>
      <c r="BF59" s="2"/>
      <c r="BG59" s="4">
        <v>4</v>
      </c>
      <c r="BH59" s="4">
        <v>4</v>
      </c>
      <c r="BI59" s="4">
        <v>100</v>
      </c>
      <c r="BJ59" s="2"/>
      <c r="BK59" s="2"/>
      <c r="BL59" s="2"/>
      <c r="BM59" s="2"/>
      <c r="BN59" s="2"/>
      <c r="BO59" s="6">
        <v>4</v>
      </c>
      <c r="BP59" s="4">
        <v>4</v>
      </c>
      <c r="BQ59" s="4">
        <v>4</v>
      </c>
      <c r="BR59" s="4">
        <v>100</v>
      </c>
      <c r="BS59" s="7">
        <v>0</v>
      </c>
      <c r="BT59" s="2"/>
      <c r="BU59" s="2"/>
      <c r="BV59" s="2"/>
      <c r="BW59" s="2"/>
      <c r="BX59" s="2"/>
      <c r="BY59" s="4">
        <v>0</v>
      </c>
      <c r="BZ59" s="4">
        <v>4</v>
      </c>
      <c r="CA59" s="4">
        <v>0</v>
      </c>
      <c r="CB59" s="3">
        <f t="shared" si="185"/>
        <v>20</v>
      </c>
      <c r="CC59" s="3">
        <v>30</v>
      </c>
      <c r="CD59" s="3">
        <f t="shared" si="186"/>
        <v>66.666666666666657</v>
      </c>
      <c r="CE59" s="2"/>
      <c r="CF59" s="2"/>
      <c r="CG59" s="7">
        <v>0</v>
      </c>
      <c r="CH59" s="2"/>
      <c r="CI59" s="2"/>
      <c r="CJ59" s="4">
        <v>0</v>
      </c>
      <c r="CK59" s="4">
        <v>4</v>
      </c>
      <c r="CL59" s="4">
        <v>0</v>
      </c>
      <c r="CM59" s="2"/>
      <c r="CN59" s="2"/>
      <c r="CO59" s="2"/>
      <c r="CP59" s="7">
        <v>0</v>
      </c>
      <c r="CQ59" s="2"/>
      <c r="CR59" s="2"/>
      <c r="CS59" s="4">
        <v>0</v>
      </c>
      <c r="CT59" s="4">
        <v>4</v>
      </c>
      <c r="CU59" s="4">
        <v>0</v>
      </c>
      <c r="CV59" s="2"/>
      <c r="CW59" s="6">
        <v>6</v>
      </c>
      <c r="CX59" s="2"/>
      <c r="CY59" s="2"/>
      <c r="CZ59" s="4">
        <v>6</v>
      </c>
      <c r="DA59" s="4">
        <v>6</v>
      </c>
      <c r="DB59" s="4">
        <v>100</v>
      </c>
      <c r="DC59" s="2"/>
      <c r="DD59" s="2"/>
      <c r="DE59" s="7">
        <v>0</v>
      </c>
      <c r="DF59" s="4">
        <v>0</v>
      </c>
      <c r="DG59" s="4">
        <v>6</v>
      </c>
      <c r="DH59" s="4">
        <v>0</v>
      </c>
      <c r="DI59" s="2"/>
      <c r="DJ59" s="2"/>
      <c r="DK59" s="2"/>
      <c r="DL59" s="7">
        <v>0</v>
      </c>
      <c r="DM59" s="4">
        <v>0</v>
      </c>
      <c r="DN59" s="4">
        <v>6</v>
      </c>
      <c r="DO59" s="4">
        <v>0</v>
      </c>
      <c r="DP59" s="2"/>
      <c r="DQ59" s="7">
        <v>0</v>
      </c>
      <c r="DR59" s="2"/>
      <c r="DS59" s="4">
        <v>0</v>
      </c>
      <c r="DT59" s="4">
        <v>6</v>
      </c>
      <c r="DU59" s="4">
        <v>0</v>
      </c>
      <c r="DV59" s="7">
        <v>0</v>
      </c>
      <c r="DW59" s="2"/>
      <c r="DX59" s="2"/>
      <c r="DY59" s="2"/>
      <c r="DZ59" s="4">
        <v>0</v>
      </c>
      <c r="EA59" s="4">
        <v>6</v>
      </c>
      <c r="EB59" s="4">
        <v>0</v>
      </c>
      <c r="EC59" s="3">
        <v>6</v>
      </c>
      <c r="ED59" s="3">
        <v>38</v>
      </c>
      <c r="EE59" s="3">
        <v>15.79</v>
      </c>
      <c r="EF59" s="2"/>
      <c r="EG59" s="2"/>
      <c r="EH59" s="2"/>
      <c r="EI59" s="2"/>
      <c r="EJ59" s="2"/>
      <c r="EK59" s="7">
        <v>0</v>
      </c>
      <c r="EL59" s="2"/>
      <c r="EM59" s="2"/>
      <c r="EN59" s="2"/>
      <c r="EO59" s="2"/>
      <c r="EP59" s="4">
        <v>0</v>
      </c>
      <c r="EQ59" s="4">
        <v>2</v>
      </c>
      <c r="ER59" s="4">
        <v>0</v>
      </c>
      <c r="ES59" s="2"/>
      <c r="ET59" s="2"/>
      <c r="EU59" s="2"/>
      <c r="EV59" s="2"/>
      <c r="EW59" s="2"/>
      <c r="EX59" s="7">
        <v>0</v>
      </c>
      <c r="EY59" s="2"/>
      <c r="EZ59" s="2"/>
      <c r="FA59" s="2"/>
      <c r="FB59" s="2"/>
      <c r="FC59" s="4">
        <v>0</v>
      </c>
      <c r="FD59" s="4">
        <v>4</v>
      </c>
      <c r="FE59" s="4">
        <v>0</v>
      </c>
      <c r="FF59" s="2"/>
      <c r="FG59" s="2"/>
      <c r="FH59" s="2"/>
      <c r="FI59" s="2"/>
      <c r="FJ59" s="2"/>
      <c r="FK59" s="7">
        <v>0</v>
      </c>
      <c r="FL59" s="2"/>
      <c r="FM59" s="2"/>
      <c r="FN59" s="2"/>
      <c r="FO59" s="2"/>
      <c r="FP59" s="4">
        <v>0</v>
      </c>
      <c r="FQ59" s="4">
        <v>4</v>
      </c>
      <c r="FR59" s="4">
        <v>0</v>
      </c>
      <c r="FS59" s="2"/>
      <c r="FT59" s="2"/>
      <c r="FU59" s="7">
        <v>0</v>
      </c>
      <c r="FV59" s="2"/>
      <c r="FW59" s="2"/>
      <c r="FX59" s="2"/>
      <c r="FY59" s="2"/>
      <c r="FZ59" s="2"/>
      <c r="GA59" s="2"/>
      <c r="GB59" s="2"/>
      <c r="GC59" s="4">
        <v>0</v>
      </c>
      <c r="GD59" s="4">
        <v>4</v>
      </c>
      <c r="GE59" s="4">
        <v>0</v>
      </c>
      <c r="GF59" s="9">
        <v>0</v>
      </c>
      <c r="GG59" s="2"/>
      <c r="GH59" s="2"/>
      <c r="GI59" s="2"/>
      <c r="GJ59" s="2"/>
      <c r="GK59" s="2"/>
      <c r="GL59" s="2"/>
      <c r="GM59" s="2"/>
      <c r="GN59" s="2"/>
      <c r="GO59" s="2"/>
      <c r="GP59" s="4">
        <v>0</v>
      </c>
      <c r="GQ59" s="4">
        <v>6</v>
      </c>
      <c r="GR59" s="4">
        <v>0</v>
      </c>
      <c r="GS59" s="3">
        <v>0</v>
      </c>
      <c r="GT59" s="3">
        <v>20</v>
      </c>
      <c r="GU59" s="3">
        <v>0</v>
      </c>
      <c r="GV59" s="2"/>
      <c r="GW59" s="2"/>
      <c r="GX59" s="2"/>
      <c r="GY59" s="2"/>
      <c r="GZ59" s="2"/>
      <c r="HA59" s="2"/>
      <c r="HB59" s="2"/>
      <c r="HC59" s="2"/>
      <c r="HD59" s="2"/>
      <c r="HE59" s="9">
        <v>0</v>
      </c>
      <c r="HF59" s="4">
        <v>0</v>
      </c>
      <c r="HG59" s="4">
        <v>2</v>
      </c>
      <c r="HH59" s="4">
        <v>0</v>
      </c>
      <c r="HI59" s="2"/>
      <c r="HJ59" s="9">
        <v>0</v>
      </c>
      <c r="HK59" s="2"/>
      <c r="HL59" s="2"/>
      <c r="HM59" s="2"/>
      <c r="HN59" s="2"/>
      <c r="HO59" s="2"/>
      <c r="HP59" s="2"/>
      <c r="HQ59" s="2"/>
      <c r="HR59" s="2"/>
      <c r="HS59" s="4">
        <v>0</v>
      </c>
      <c r="HT59" s="4">
        <v>4</v>
      </c>
      <c r="HU59" s="4">
        <v>0</v>
      </c>
      <c r="HV59" s="2"/>
      <c r="HW59" s="2"/>
      <c r="HX59" s="2"/>
      <c r="HY59" s="2"/>
      <c r="HZ59" s="2"/>
      <c r="IA59" s="2"/>
      <c r="IB59" s="2"/>
      <c r="IC59" s="9">
        <v>0</v>
      </c>
      <c r="ID59" s="2"/>
      <c r="IE59" s="2"/>
      <c r="IF59" s="4">
        <v>0</v>
      </c>
      <c r="IG59" s="4">
        <v>6</v>
      </c>
      <c r="IH59" s="4">
        <v>0</v>
      </c>
      <c r="II59" s="3">
        <v>0</v>
      </c>
      <c r="IJ59" s="3">
        <v>12</v>
      </c>
      <c r="IK59" s="3">
        <v>0</v>
      </c>
      <c r="IL59" s="1">
        <f t="shared" si="187"/>
        <v>26</v>
      </c>
      <c r="IM59" s="1">
        <v>100</v>
      </c>
      <c r="IN59" s="1">
        <f t="shared" si="188"/>
        <v>26</v>
      </c>
    </row>
    <row r="60" spans="1:248" ht="16.350000000000001" customHeight="1" x14ac:dyDescent="0.25">
      <c r="A60" s="1">
        <v>2536</v>
      </c>
      <c r="B60" s="2" t="s">
        <v>711</v>
      </c>
      <c r="C60" s="2" t="s">
        <v>81</v>
      </c>
      <c r="D60" s="2" t="s">
        <v>96</v>
      </c>
      <c r="E60" s="2" t="s">
        <v>1640</v>
      </c>
      <c r="F60" s="2" t="s">
        <v>1564</v>
      </c>
      <c r="G60" s="7">
        <v>0</v>
      </c>
      <c r="H60" s="2"/>
      <c r="I60" s="2"/>
      <c r="J60" s="2"/>
      <c r="K60" s="2"/>
      <c r="L60" s="2"/>
      <c r="M60" s="4">
        <v>0</v>
      </c>
      <c r="N60" s="4">
        <v>2</v>
      </c>
      <c r="O60" s="4">
        <v>0</v>
      </c>
      <c r="P60" s="2"/>
      <c r="Q60" s="2"/>
      <c r="R60" s="6">
        <v>2</v>
      </c>
      <c r="S60" s="2"/>
      <c r="T60" s="2"/>
      <c r="U60" s="4">
        <v>2</v>
      </c>
      <c r="V60" s="4">
        <v>2</v>
      </c>
      <c r="W60" s="4">
        <v>100</v>
      </c>
      <c r="X60" s="2"/>
      <c r="Y60" s="7">
        <v>0</v>
      </c>
      <c r="Z60" s="2"/>
      <c r="AA60" s="2"/>
      <c r="AB60" s="2"/>
      <c r="AC60" s="4">
        <v>0</v>
      </c>
      <c r="AD60" s="4">
        <v>2</v>
      </c>
      <c r="AE60" s="4">
        <v>0</v>
      </c>
      <c r="AF60" s="7">
        <v>0</v>
      </c>
      <c r="AG60" s="2"/>
      <c r="AH60" s="2"/>
      <c r="AI60" s="2"/>
      <c r="AJ60" s="4">
        <v>0</v>
      </c>
      <c r="AK60" s="4">
        <v>2</v>
      </c>
      <c r="AL60" s="4">
        <v>0</v>
      </c>
      <c r="AM60" s="2"/>
      <c r="AN60" s="2"/>
      <c r="AO60" s="7">
        <v>0</v>
      </c>
      <c r="AP60" s="2"/>
      <c r="AQ60" s="2"/>
      <c r="AR60" s="4">
        <v>0</v>
      </c>
      <c r="AS60" s="4">
        <v>2</v>
      </c>
      <c r="AT60" s="4">
        <v>0</v>
      </c>
      <c r="AU60" s="16"/>
      <c r="AV60" s="6">
        <v>4</v>
      </c>
      <c r="AW60" s="4">
        <v>4</v>
      </c>
      <c r="AX60" s="4">
        <v>4</v>
      </c>
      <c r="AY60" s="4">
        <v>100</v>
      </c>
      <c r="AZ60" s="2"/>
      <c r="BA60" s="6">
        <v>4</v>
      </c>
      <c r="BB60" s="4">
        <v>4</v>
      </c>
      <c r="BC60" s="4">
        <v>4</v>
      </c>
      <c r="BD60" s="4">
        <v>100</v>
      </c>
      <c r="BE60" s="2"/>
      <c r="BF60" s="7">
        <v>0</v>
      </c>
      <c r="BG60" s="4">
        <v>0</v>
      </c>
      <c r="BH60" s="4">
        <v>4</v>
      </c>
      <c r="BI60" s="4">
        <v>0</v>
      </c>
      <c r="BJ60" s="2"/>
      <c r="BK60" s="2"/>
      <c r="BL60" s="2"/>
      <c r="BM60" s="2"/>
      <c r="BN60" s="7">
        <v>0</v>
      </c>
      <c r="BO60" s="2"/>
      <c r="BP60" s="4">
        <v>0</v>
      </c>
      <c r="BQ60" s="4">
        <v>4</v>
      </c>
      <c r="BR60" s="4">
        <v>0</v>
      </c>
      <c r="BS60" s="2"/>
      <c r="BT60" s="7">
        <v>0</v>
      </c>
      <c r="BU60" s="2"/>
      <c r="BV60" s="2"/>
      <c r="BW60" s="2"/>
      <c r="BX60" s="2"/>
      <c r="BY60" s="4">
        <v>0</v>
      </c>
      <c r="BZ60" s="4">
        <v>4</v>
      </c>
      <c r="CA60" s="4">
        <v>0</v>
      </c>
      <c r="CB60" s="3">
        <f t="shared" si="185"/>
        <v>10</v>
      </c>
      <c r="CC60" s="3">
        <v>30</v>
      </c>
      <c r="CD60" s="3">
        <f t="shared" si="186"/>
        <v>33.333333333333329</v>
      </c>
      <c r="CE60" s="2"/>
      <c r="CF60" s="2"/>
      <c r="CG60" s="2"/>
      <c r="CH60" s="2"/>
      <c r="CI60" s="7">
        <v>0</v>
      </c>
      <c r="CJ60" s="4">
        <v>0</v>
      </c>
      <c r="CK60" s="4">
        <v>4</v>
      </c>
      <c r="CL60" s="4">
        <v>0</v>
      </c>
      <c r="CM60" s="2"/>
      <c r="CN60" s="2"/>
      <c r="CO60" s="7">
        <v>0</v>
      </c>
      <c r="CP60" s="2"/>
      <c r="CQ60" s="2"/>
      <c r="CR60" s="2"/>
      <c r="CS60" s="4">
        <v>0</v>
      </c>
      <c r="CT60" s="4">
        <v>4</v>
      </c>
      <c r="CU60" s="4">
        <v>0</v>
      </c>
      <c r="CV60" s="2"/>
      <c r="CW60" s="2"/>
      <c r="CX60" s="2"/>
      <c r="CY60" s="7">
        <v>0</v>
      </c>
      <c r="CZ60" s="4">
        <v>0</v>
      </c>
      <c r="DA60" s="4">
        <v>6</v>
      </c>
      <c r="DB60" s="4">
        <v>0</v>
      </c>
      <c r="DC60" s="2"/>
      <c r="DD60" s="2"/>
      <c r="DE60" s="7">
        <v>0</v>
      </c>
      <c r="DF60" s="4">
        <v>0</v>
      </c>
      <c r="DG60" s="4">
        <v>6</v>
      </c>
      <c r="DH60" s="4">
        <v>0</v>
      </c>
      <c r="DI60" s="2"/>
      <c r="DJ60" s="7">
        <v>0</v>
      </c>
      <c r="DK60" s="2"/>
      <c r="DL60" s="2"/>
      <c r="DM60" s="4">
        <v>0</v>
      </c>
      <c r="DN60" s="4">
        <v>6</v>
      </c>
      <c r="DO60" s="4">
        <v>0</v>
      </c>
      <c r="DP60" s="7">
        <v>0</v>
      </c>
      <c r="DQ60" s="2"/>
      <c r="DR60" s="2"/>
      <c r="DS60" s="4">
        <v>0</v>
      </c>
      <c r="DT60" s="4">
        <v>6</v>
      </c>
      <c r="DU60" s="4">
        <v>0</v>
      </c>
      <c r="DV60" s="2"/>
      <c r="DW60" s="7">
        <v>0</v>
      </c>
      <c r="DX60" s="2"/>
      <c r="DY60" s="2"/>
      <c r="DZ60" s="4">
        <v>0</v>
      </c>
      <c r="EA60" s="4">
        <v>6</v>
      </c>
      <c r="EB60" s="4">
        <v>0</v>
      </c>
      <c r="EC60" s="3">
        <v>0</v>
      </c>
      <c r="ED60" s="3">
        <v>38</v>
      </c>
      <c r="EE60" s="3">
        <v>0</v>
      </c>
      <c r="EF60" s="2"/>
      <c r="EG60" s="2"/>
      <c r="EH60" s="2"/>
      <c r="EI60" s="6">
        <v>2</v>
      </c>
      <c r="EJ60" s="2"/>
      <c r="EK60" s="2"/>
      <c r="EL60" s="2"/>
      <c r="EM60" s="2"/>
      <c r="EN60" s="2"/>
      <c r="EO60" s="2"/>
      <c r="EP60" s="4">
        <v>2</v>
      </c>
      <c r="EQ60" s="4">
        <v>2</v>
      </c>
      <c r="ER60" s="4">
        <v>100</v>
      </c>
      <c r="ES60" s="2"/>
      <c r="ET60" s="2"/>
      <c r="EU60" s="2"/>
      <c r="EV60" s="2"/>
      <c r="EW60" s="2"/>
      <c r="EX60" s="7">
        <v>0</v>
      </c>
      <c r="EY60" s="2"/>
      <c r="EZ60" s="2"/>
      <c r="FA60" s="2"/>
      <c r="FB60" s="2"/>
      <c r="FC60" s="4">
        <v>0</v>
      </c>
      <c r="FD60" s="4">
        <v>4</v>
      </c>
      <c r="FE60" s="4">
        <v>0</v>
      </c>
      <c r="FF60" s="2"/>
      <c r="FG60" s="2"/>
      <c r="FH60" s="2"/>
      <c r="FI60" s="2"/>
      <c r="FJ60" s="2"/>
      <c r="FK60" s="2"/>
      <c r="FL60" s="2"/>
      <c r="FM60" s="6">
        <v>4</v>
      </c>
      <c r="FN60" s="2"/>
      <c r="FO60" s="2"/>
      <c r="FP60" s="4">
        <v>4</v>
      </c>
      <c r="FQ60" s="4">
        <v>4</v>
      </c>
      <c r="FR60" s="4">
        <v>100</v>
      </c>
      <c r="FS60" s="2"/>
      <c r="FT60" s="2"/>
      <c r="FU60" s="2"/>
      <c r="FV60" s="2"/>
      <c r="FW60" s="2"/>
      <c r="FX60" s="6">
        <v>4</v>
      </c>
      <c r="FY60" s="2"/>
      <c r="FZ60" s="2"/>
      <c r="GA60" s="2"/>
      <c r="GB60" s="2"/>
      <c r="GC60" s="4">
        <v>4</v>
      </c>
      <c r="GD60" s="4">
        <v>4</v>
      </c>
      <c r="GE60" s="4">
        <v>100</v>
      </c>
      <c r="GF60" s="2"/>
      <c r="GG60" s="2"/>
      <c r="GH60" s="2"/>
      <c r="GI60" s="2"/>
      <c r="GJ60" s="2"/>
      <c r="GK60" s="2"/>
      <c r="GL60" s="2"/>
      <c r="GM60" s="2"/>
      <c r="GN60" s="2"/>
      <c r="GO60" s="6">
        <v>6</v>
      </c>
      <c r="GP60" s="4">
        <v>6</v>
      </c>
      <c r="GQ60" s="4">
        <v>6</v>
      </c>
      <c r="GR60" s="4">
        <v>100</v>
      </c>
      <c r="GS60" s="3">
        <v>16</v>
      </c>
      <c r="GT60" s="3">
        <v>20</v>
      </c>
      <c r="GU60" s="3">
        <v>80</v>
      </c>
      <c r="GV60" s="2"/>
      <c r="GW60" s="2"/>
      <c r="GX60" s="2"/>
      <c r="GY60" s="2"/>
      <c r="GZ60" s="2"/>
      <c r="HA60" s="2"/>
      <c r="HB60" s="2"/>
      <c r="HC60" s="2"/>
      <c r="HD60" s="2"/>
      <c r="HE60" s="7">
        <v>0</v>
      </c>
      <c r="HF60" s="4">
        <v>0</v>
      </c>
      <c r="HG60" s="4">
        <v>2</v>
      </c>
      <c r="HH60" s="4">
        <v>0</v>
      </c>
      <c r="HI60" s="2"/>
      <c r="HJ60" s="2"/>
      <c r="HK60" s="2"/>
      <c r="HL60" s="2"/>
      <c r="HM60" s="2"/>
      <c r="HN60" s="2"/>
      <c r="HO60" s="6">
        <v>4</v>
      </c>
      <c r="HP60" s="2"/>
      <c r="HQ60" s="2"/>
      <c r="HR60" s="2"/>
      <c r="HS60" s="4">
        <v>4</v>
      </c>
      <c r="HT60" s="4">
        <v>4</v>
      </c>
      <c r="HU60" s="4">
        <v>100</v>
      </c>
      <c r="HV60" s="2"/>
      <c r="HW60" s="2"/>
      <c r="HX60" s="2"/>
      <c r="HY60" s="2"/>
      <c r="HZ60" s="2"/>
      <c r="IA60" s="2"/>
      <c r="IB60" s="2"/>
      <c r="IC60" s="2"/>
      <c r="ID60" s="6">
        <v>6</v>
      </c>
      <c r="IE60" s="2"/>
      <c r="IF60" s="4">
        <v>6</v>
      </c>
      <c r="IG60" s="4">
        <v>6</v>
      </c>
      <c r="IH60" s="4">
        <v>100</v>
      </c>
      <c r="II60" s="3">
        <v>10</v>
      </c>
      <c r="IJ60" s="3">
        <v>12</v>
      </c>
      <c r="IK60" s="3">
        <v>83.33</v>
      </c>
      <c r="IL60" s="1">
        <f t="shared" si="187"/>
        <v>36</v>
      </c>
      <c r="IM60" s="1">
        <v>100</v>
      </c>
      <c r="IN60" s="1">
        <f t="shared" si="188"/>
        <v>36</v>
      </c>
    </row>
    <row r="61" spans="1:248" ht="16.350000000000001" customHeight="1" x14ac:dyDescent="0.25">
      <c r="A61" s="1">
        <v>337</v>
      </c>
      <c r="B61" s="2" t="s">
        <v>728</v>
      </c>
      <c r="C61" s="2" t="s">
        <v>91</v>
      </c>
      <c r="D61" s="2" t="s">
        <v>62</v>
      </c>
      <c r="E61" s="2" t="s">
        <v>1642</v>
      </c>
      <c r="F61" s="2" t="s">
        <v>1544</v>
      </c>
      <c r="G61" s="6">
        <v>2</v>
      </c>
      <c r="H61" s="2"/>
      <c r="I61" s="2"/>
      <c r="J61" s="2"/>
      <c r="K61" s="2"/>
      <c r="L61" s="2"/>
      <c r="M61" s="4">
        <v>2</v>
      </c>
      <c r="N61" s="4">
        <v>2</v>
      </c>
      <c r="O61" s="4">
        <v>100</v>
      </c>
      <c r="P61" s="6">
        <v>2</v>
      </c>
      <c r="Q61" s="2"/>
      <c r="R61" s="2"/>
      <c r="S61" s="2"/>
      <c r="T61" s="2"/>
      <c r="U61" s="4">
        <v>2</v>
      </c>
      <c r="V61" s="4">
        <v>2</v>
      </c>
      <c r="W61" s="4">
        <v>100</v>
      </c>
      <c r="X61" s="6">
        <v>2</v>
      </c>
      <c r="Y61" s="2"/>
      <c r="Z61" s="2"/>
      <c r="AA61" s="2"/>
      <c r="AB61" s="2"/>
      <c r="AC61" s="4">
        <v>2</v>
      </c>
      <c r="AD61" s="4">
        <v>2</v>
      </c>
      <c r="AE61" s="4">
        <v>100</v>
      </c>
      <c r="AF61" s="2"/>
      <c r="AG61" s="2"/>
      <c r="AH61" s="2"/>
      <c r="AI61" s="6">
        <v>2</v>
      </c>
      <c r="AJ61" s="4">
        <v>2</v>
      </c>
      <c r="AK61" s="4">
        <v>2</v>
      </c>
      <c r="AL61" s="4">
        <v>100</v>
      </c>
      <c r="AM61" s="2"/>
      <c r="AN61" s="6">
        <v>2</v>
      </c>
      <c r="AO61" s="2"/>
      <c r="AP61" s="2"/>
      <c r="AQ61" s="2"/>
      <c r="AR61" s="4">
        <v>2</v>
      </c>
      <c r="AS61" s="4">
        <v>2</v>
      </c>
      <c r="AT61" s="4">
        <v>100</v>
      </c>
      <c r="AU61" s="6">
        <v>4</v>
      </c>
      <c r="AV61" s="16"/>
      <c r="AW61" s="4">
        <v>4</v>
      </c>
      <c r="AX61" s="4">
        <v>4</v>
      </c>
      <c r="AY61" s="4">
        <v>100</v>
      </c>
      <c r="AZ61" s="2"/>
      <c r="BA61" s="6">
        <v>4</v>
      </c>
      <c r="BB61" s="4">
        <v>4</v>
      </c>
      <c r="BC61" s="4">
        <v>4</v>
      </c>
      <c r="BD61" s="4">
        <v>100</v>
      </c>
      <c r="BE61" s="6">
        <v>4</v>
      </c>
      <c r="BF61" s="2"/>
      <c r="BG61" s="4">
        <v>4</v>
      </c>
      <c r="BH61" s="4">
        <v>4</v>
      </c>
      <c r="BI61" s="4">
        <v>100</v>
      </c>
      <c r="BJ61" s="2"/>
      <c r="BK61" s="2"/>
      <c r="BL61" s="7">
        <v>0</v>
      </c>
      <c r="BM61" s="2"/>
      <c r="BN61" s="2"/>
      <c r="BO61" s="2"/>
      <c r="BP61" s="4">
        <v>0</v>
      </c>
      <c r="BQ61" s="4">
        <v>4</v>
      </c>
      <c r="BR61" s="4">
        <v>0</v>
      </c>
      <c r="BS61" s="2"/>
      <c r="BT61" s="2"/>
      <c r="BU61" s="2"/>
      <c r="BV61" s="2"/>
      <c r="BW61" s="6">
        <v>4</v>
      </c>
      <c r="BX61" s="2"/>
      <c r="BY61" s="4">
        <v>4</v>
      </c>
      <c r="BZ61" s="4">
        <v>4</v>
      </c>
      <c r="CA61" s="4">
        <v>100</v>
      </c>
      <c r="CB61" s="3">
        <f t="shared" si="185"/>
        <v>26</v>
      </c>
      <c r="CC61" s="3">
        <v>30</v>
      </c>
      <c r="CD61" s="3">
        <f t="shared" si="186"/>
        <v>86.666666666666671</v>
      </c>
      <c r="CE61" s="2"/>
      <c r="CF61" s="2"/>
      <c r="CG61" s="2"/>
      <c r="CH61" s="2"/>
      <c r="CI61" s="7">
        <v>0</v>
      </c>
      <c r="CJ61" s="4">
        <v>0</v>
      </c>
      <c r="CK61" s="4">
        <v>4</v>
      </c>
      <c r="CL61" s="4">
        <v>0</v>
      </c>
      <c r="CM61" s="2"/>
      <c r="CN61" s="7">
        <v>0</v>
      </c>
      <c r="CO61" s="2"/>
      <c r="CP61" s="2"/>
      <c r="CQ61" s="2"/>
      <c r="CR61" s="2"/>
      <c r="CS61" s="4">
        <v>0</v>
      </c>
      <c r="CT61" s="4">
        <v>4</v>
      </c>
      <c r="CU61" s="4">
        <v>0</v>
      </c>
      <c r="CV61" s="2"/>
      <c r="CW61" s="6">
        <v>6</v>
      </c>
      <c r="CX61" s="2"/>
      <c r="CY61" s="2"/>
      <c r="CZ61" s="4">
        <v>6</v>
      </c>
      <c r="DA61" s="4">
        <v>6</v>
      </c>
      <c r="DB61" s="4">
        <v>100</v>
      </c>
      <c r="DC61" s="7">
        <v>0</v>
      </c>
      <c r="DD61" s="2"/>
      <c r="DE61" s="2"/>
      <c r="DF61" s="4">
        <v>0</v>
      </c>
      <c r="DG61" s="4">
        <v>6</v>
      </c>
      <c r="DH61" s="4">
        <v>0</v>
      </c>
      <c r="DI61" s="2"/>
      <c r="DJ61" s="7">
        <v>0</v>
      </c>
      <c r="DK61" s="2"/>
      <c r="DL61" s="2"/>
      <c r="DM61" s="4">
        <v>0</v>
      </c>
      <c r="DN61" s="4">
        <v>6</v>
      </c>
      <c r="DO61" s="4">
        <v>0</v>
      </c>
      <c r="DP61" s="2"/>
      <c r="DQ61" s="6">
        <v>6</v>
      </c>
      <c r="DR61" s="2"/>
      <c r="DS61" s="4">
        <v>6</v>
      </c>
      <c r="DT61" s="4">
        <v>6</v>
      </c>
      <c r="DU61" s="4">
        <v>100</v>
      </c>
      <c r="DV61" s="2"/>
      <c r="DW61" s="2"/>
      <c r="DX61" s="2"/>
      <c r="DY61" s="7">
        <v>0</v>
      </c>
      <c r="DZ61" s="4">
        <v>0</v>
      </c>
      <c r="EA61" s="4">
        <v>6</v>
      </c>
      <c r="EB61" s="4">
        <v>0</v>
      </c>
      <c r="EC61" s="3">
        <v>12</v>
      </c>
      <c r="ED61" s="3">
        <v>38</v>
      </c>
      <c r="EE61" s="3">
        <v>31.58</v>
      </c>
      <c r="EF61" s="2"/>
      <c r="EG61" s="2"/>
      <c r="EH61" s="2"/>
      <c r="EI61" s="2"/>
      <c r="EJ61" s="2"/>
      <c r="EK61" s="2"/>
      <c r="EL61" s="2"/>
      <c r="EM61" s="7">
        <v>0</v>
      </c>
      <c r="EN61" s="2"/>
      <c r="EO61" s="2"/>
      <c r="EP61" s="4">
        <v>0</v>
      </c>
      <c r="EQ61" s="4">
        <v>2</v>
      </c>
      <c r="ER61" s="4">
        <v>0</v>
      </c>
      <c r="ES61" s="2"/>
      <c r="ET61" s="2"/>
      <c r="EU61" s="2"/>
      <c r="EV61" s="2"/>
      <c r="EW61" s="2"/>
      <c r="EX61" s="2"/>
      <c r="EY61" s="2"/>
      <c r="EZ61" s="2"/>
      <c r="FA61" s="2"/>
      <c r="FB61" s="7">
        <v>0</v>
      </c>
      <c r="FC61" s="4">
        <v>0</v>
      </c>
      <c r="FD61" s="4">
        <v>4</v>
      </c>
      <c r="FE61" s="4">
        <v>0</v>
      </c>
      <c r="FF61" s="2"/>
      <c r="FG61" s="2"/>
      <c r="FH61" s="2"/>
      <c r="FI61" s="2"/>
      <c r="FJ61" s="7">
        <v>0</v>
      </c>
      <c r="FK61" s="2"/>
      <c r="FL61" s="2"/>
      <c r="FM61" s="2"/>
      <c r="FN61" s="2"/>
      <c r="FO61" s="2"/>
      <c r="FP61" s="4">
        <v>0</v>
      </c>
      <c r="FQ61" s="4">
        <v>4</v>
      </c>
      <c r="FR61" s="4">
        <v>0</v>
      </c>
      <c r="FS61" s="2"/>
      <c r="FT61" s="7">
        <v>0</v>
      </c>
      <c r="FU61" s="2"/>
      <c r="FV61" s="2"/>
      <c r="FW61" s="2"/>
      <c r="FX61" s="2"/>
      <c r="FY61" s="2"/>
      <c r="FZ61" s="2"/>
      <c r="GA61" s="2"/>
      <c r="GB61" s="2"/>
      <c r="GC61" s="4">
        <v>0</v>
      </c>
      <c r="GD61" s="4">
        <v>4</v>
      </c>
      <c r="GE61" s="4">
        <v>0</v>
      </c>
      <c r="GF61" s="2"/>
      <c r="GG61" s="2"/>
      <c r="GH61" s="2"/>
      <c r="GI61" s="2"/>
      <c r="GJ61" s="2"/>
      <c r="GK61" s="6">
        <v>6</v>
      </c>
      <c r="GL61" s="2"/>
      <c r="GM61" s="2"/>
      <c r="GN61" s="2"/>
      <c r="GO61" s="2"/>
      <c r="GP61" s="4">
        <v>6</v>
      </c>
      <c r="GQ61" s="4">
        <v>6</v>
      </c>
      <c r="GR61" s="4">
        <v>100</v>
      </c>
      <c r="GS61" s="3">
        <v>6</v>
      </c>
      <c r="GT61" s="3">
        <v>20</v>
      </c>
      <c r="GU61" s="3">
        <v>30</v>
      </c>
      <c r="GV61" s="2"/>
      <c r="GW61" s="6">
        <v>2</v>
      </c>
      <c r="GX61" s="2"/>
      <c r="GY61" s="2"/>
      <c r="GZ61" s="2"/>
      <c r="HA61" s="2"/>
      <c r="HB61" s="2"/>
      <c r="HC61" s="2"/>
      <c r="HD61" s="2"/>
      <c r="HE61" s="2"/>
      <c r="HF61" s="4">
        <v>2</v>
      </c>
      <c r="HG61" s="4">
        <v>2</v>
      </c>
      <c r="HH61" s="4">
        <v>100</v>
      </c>
      <c r="HI61" s="2"/>
      <c r="HJ61" s="2"/>
      <c r="HK61" s="2"/>
      <c r="HL61" s="2"/>
      <c r="HM61" s="2"/>
      <c r="HN61" s="2"/>
      <c r="HO61" s="2"/>
      <c r="HP61" s="2"/>
      <c r="HQ61" s="2"/>
      <c r="HR61" s="6">
        <v>4</v>
      </c>
      <c r="HS61" s="4">
        <v>4</v>
      </c>
      <c r="HT61" s="4">
        <v>4</v>
      </c>
      <c r="HU61" s="4">
        <v>100</v>
      </c>
      <c r="HV61" s="2"/>
      <c r="HW61" s="2"/>
      <c r="HX61" s="2"/>
      <c r="HY61" s="2"/>
      <c r="HZ61" s="2"/>
      <c r="IA61" s="2"/>
      <c r="IB61" s="2"/>
      <c r="IC61" s="2"/>
      <c r="ID61" s="7">
        <v>0</v>
      </c>
      <c r="IE61" s="2"/>
      <c r="IF61" s="4">
        <v>0</v>
      </c>
      <c r="IG61" s="4">
        <v>6</v>
      </c>
      <c r="IH61" s="4">
        <v>0</v>
      </c>
      <c r="II61" s="3">
        <v>6</v>
      </c>
      <c r="IJ61" s="3">
        <v>12</v>
      </c>
      <c r="IK61" s="3">
        <v>50</v>
      </c>
      <c r="IL61" s="1">
        <f t="shared" si="187"/>
        <v>50</v>
      </c>
      <c r="IM61" s="1">
        <v>100</v>
      </c>
      <c r="IN61" s="1">
        <f t="shared" si="188"/>
        <v>50</v>
      </c>
    </row>
    <row r="62" spans="1:248" ht="16.350000000000001" customHeight="1" x14ac:dyDescent="0.25">
      <c r="A62" s="1">
        <v>444</v>
      </c>
      <c r="B62" s="2" t="s">
        <v>755</v>
      </c>
      <c r="C62" s="2" t="s">
        <v>687</v>
      </c>
      <c r="D62" s="2" t="s">
        <v>96</v>
      </c>
      <c r="E62" s="2" t="s">
        <v>1643</v>
      </c>
      <c r="F62" s="2" t="s">
        <v>1546</v>
      </c>
      <c r="G62" s="2"/>
      <c r="H62" s="2"/>
      <c r="I62" s="2"/>
      <c r="J62" s="6">
        <v>2</v>
      </c>
      <c r="K62" s="2"/>
      <c r="L62" s="2"/>
      <c r="M62" s="4">
        <v>2</v>
      </c>
      <c r="N62" s="4">
        <v>2</v>
      </c>
      <c r="O62" s="4">
        <v>100</v>
      </c>
      <c r="P62" s="2"/>
      <c r="Q62" s="2"/>
      <c r="R62" s="2"/>
      <c r="S62" s="2"/>
      <c r="T62" s="7">
        <v>0</v>
      </c>
      <c r="U62" s="4">
        <v>0</v>
      </c>
      <c r="V62" s="4">
        <v>2</v>
      </c>
      <c r="W62" s="4">
        <v>0</v>
      </c>
      <c r="X62" s="2"/>
      <c r="Y62" s="7">
        <v>0</v>
      </c>
      <c r="Z62" s="2"/>
      <c r="AA62" s="2"/>
      <c r="AB62" s="2"/>
      <c r="AC62" s="4">
        <v>0</v>
      </c>
      <c r="AD62" s="4">
        <v>2</v>
      </c>
      <c r="AE62" s="4">
        <v>0</v>
      </c>
      <c r="AF62" s="2"/>
      <c r="AG62" s="2"/>
      <c r="AH62" s="2"/>
      <c r="AI62" s="9">
        <v>0</v>
      </c>
      <c r="AJ62" s="4">
        <v>0</v>
      </c>
      <c r="AK62" s="4">
        <v>2</v>
      </c>
      <c r="AL62" s="4">
        <v>0</v>
      </c>
      <c r="AM62" s="2"/>
      <c r="AN62" s="6">
        <v>2</v>
      </c>
      <c r="AO62" s="2"/>
      <c r="AP62" s="2"/>
      <c r="AQ62" s="2"/>
      <c r="AR62" s="4">
        <v>2</v>
      </c>
      <c r="AS62" s="4">
        <v>2</v>
      </c>
      <c r="AT62" s="4">
        <v>100</v>
      </c>
      <c r="AU62" s="16"/>
      <c r="AV62" s="7">
        <v>0</v>
      </c>
      <c r="AW62" s="4">
        <v>0</v>
      </c>
      <c r="AX62" s="4">
        <v>4</v>
      </c>
      <c r="AY62" s="4">
        <v>0</v>
      </c>
      <c r="AZ62" s="2"/>
      <c r="BA62" s="6">
        <v>4</v>
      </c>
      <c r="BB62" s="4">
        <v>4</v>
      </c>
      <c r="BC62" s="4">
        <v>4</v>
      </c>
      <c r="BD62" s="4">
        <v>100</v>
      </c>
      <c r="BE62" s="2"/>
      <c r="BF62" s="7">
        <v>0</v>
      </c>
      <c r="BG62" s="4">
        <v>0</v>
      </c>
      <c r="BH62" s="4">
        <v>4</v>
      </c>
      <c r="BI62" s="4">
        <v>0</v>
      </c>
      <c r="BJ62" s="2"/>
      <c r="BK62" s="2"/>
      <c r="BL62" s="2"/>
      <c r="BM62" s="7">
        <v>0</v>
      </c>
      <c r="BN62" s="2"/>
      <c r="BO62" s="2"/>
      <c r="BP62" s="4">
        <v>0</v>
      </c>
      <c r="BQ62" s="4">
        <v>4</v>
      </c>
      <c r="BR62" s="4">
        <v>0</v>
      </c>
      <c r="BS62" s="2"/>
      <c r="BT62" s="2"/>
      <c r="BU62" s="2"/>
      <c r="BV62" s="2"/>
      <c r="BW62" s="6">
        <v>4</v>
      </c>
      <c r="BX62" s="2"/>
      <c r="BY62" s="4">
        <v>4</v>
      </c>
      <c r="BZ62" s="4">
        <v>4</v>
      </c>
      <c r="CA62" s="4">
        <v>100</v>
      </c>
      <c r="CB62" s="3">
        <f t="shared" si="185"/>
        <v>12</v>
      </c>
      <c r="CC62" s="3">
        <v>30</v>
      </c>
      <c r="CD62" s="3">
        <f t="shared" si="186"/>
        <v>40</v>
      </c>
      <c r="CE62" s="7">
        <v>0</v>
      </c>
      <c r="CF62" s="2"/>
      <c r="CG62" s="2"/>
      <c r="CH62" s="2"/>
      <c r="CI62" s="2"/>
      <c r="CJ62" s="4">
        <v>0</v>
      </c>
      <c r="CK62" s="4">
        <v>4</v>
      </c>
      <c r="CL62" s="4">
        <v>0</v>
      </c>
      <c r="CM62" s="2"/>
      <c r="CN62" s="2"/>
      <c r="CO62" s="2"/>
      <c r="CP62" s="7">
        <v>0</v>
      </c>
      <c r="CQ62" s="2"/>
      <c r="CR62" s="2"/>
      <c r="CS62" s="4">
        <v>0</v>
      </c>
      <c r="CT62" s="4">
        <v>4</v>
      </c>
      <c r="CU62" s="4">
        <v>0</v>
      </c>
      <c r="CV62" s="2"/>
      <c r="CW62" s="2"/>
      <c r="CX62" s="7">
        <v>0</v>
      </c>
      <c r="CY62" s="2"/>
      <c r="CZ62" s="4">
        <v>0</v>
      </c>
      <c r="DA62" s="4">
        <v>6</v>
      </c>
      <c r="DB62" s="4">
        <v>0</v>
      </c>
      <c r="DC62" s="2"/>
      <c r="DD62" s="2"/>
      <c r="DE62" s="7">
        <v>0</v>
      </c>
      <c r="DF62" s="4">
        <v>0</v>
      </c>
      <c r="DG62" s="4">
        <v>6</v>
      </c>
      <c r="DH62" s="4">
        <v>0</v>
      </c>
      <c r="DI62" s="2"/>
      <c r="DJ62" s="7">
        <v>0</v>
      </c>
      <c r="DK62" s="2"/>
      <c r="DL62" s="2"/>
      <c r="DM62" s="4">
        <v>0</v>
      </c>
      <c r="DN62" s="4">
        <v>6</v>
      </c>
      <c r="DO62" s="4">
        <v>0</v>
      </c>
      <c r="DP62" s="2"/>
      <c r="DQ62" s="2"/>
      <c r="DR62" s="7">
        <v>0</v>
      </c>
      <c r="DS62" s="4">
        <v>0</v>
      </c>
      <c r="DT62" s="4">
        <v>6</v>
      </c>
      <c r="DU62" s="4">
        <v>0</v>
      </c>
      <c r="DV62" s="6">
        <v>6</v>
      </c>
      <c r="DW62" s="2"/>
      <c r="DX62" s="2"/>
      <c r="DY62" s="2"/>
      <c r="DZ62" s="4">
        <v>6</v>
      </c>
      <c r="EA62" s="4">
        <v>6</v>
      </c>
      <c r="EB62" s="4">
        <v>100</v>
      </c>
      <c r="EC62" s="3">
        <v>6</v>
      </c>
      <c r="ED62" s="3">
        <v>38</v>
      </c>
      <c r="EE62" s="3">
        <v>15.79</v>
      </c>
      <c r="EF62" s="2"/>
      <c r="EG62" s="2"/>
      <c r="EH62" s="2"/>
      <c r="EI62" s="2"/>
      <c r="EJ62" s="6">
        <v>2</v>
      </c>
      <c r="EK62" s="2"/>
      <c r="EL62" s="2"/>
      <c r="EM62" s="2"/>
      <c r="EN62" s="2"/>
      <c r="EO62" s="2"/>
      <c r="EP62" s="4">
        <v>2</v>
      </c>
      <c r="EQ62" s="4">
        <v>2</v>
      </c>
      <c r="ER62" s="4">
        <v>100</v>
      </c>
      <c r="ES62" s="2"/>
      <c r="ET62" s="2"/>
      <c r="EU62" s="2"/>
      <c r="EV62" s="2"/>
      <c r="EW62" s="2"/>
      <c r="EX62" s="2"/>
      <c r="EY62" s="7">
        <v>0</v>
      </c>
      <c r="EZ62" s="2"/>
      <c r="FA62" s="2"/>
      <c r="FB62" s="2"/>
      <c r="FC62" s="4">
        <v>0</v>
      </c>
      <c r="FD62" s="4">
        <v>4</v>
      </c>
      <c r="FE62" s="4">
        <v>0</v>
      </c>
      <c r="FF62" s="2"/>
      <c r="FG62" s="2"/>
      <c r="FH62" s="2"/>
      <c r="FI62" s="2"/>
      <c r="FJ62" s="2"/>
      <c r="FK62" s="2"/>
      <c r="FL62" s="2"/>
      <c r="FM62" s="7">
        <v>0</v>
      </c>
      <c r="FN62" s="2"/>
      <c r="FO62" s="2"/>
      <c r="FP62" s="4">
        <v>0</v>
      </c>
      <c r="FQ62" s="4">
        <v>4</v>
      </c>
      <c r="FR62" s="4">
        <v>0</v>
      </c>
      <c r="FS62" s="2"/>
      <c r="FT62" s="7">
        <v>0</v>
      </c>
      <c r="FU62" s="2"/>
      <c r="FV62" s="2"/>
      <c r="FW62" s="2"/>
      <c r="FX62" s="2"/>
      <c r="FY62" s="2"/>
      <c r="FZ62" s="2"/>
      <c r="GA62" s="2"/>
      <c r="GB62" s="2"/>
      <c r="GC62" s="4">
        <v>0</v>
      </c>
      <c r="GD62" s="4">
        <v>4</v>
      </c>
      <c r="GE62" s="4">
        <v>0</v>
      </c>
      <c r="GF62" s="2"/>
      <c r="GG62" s="2"/>
      <c r="GH62" s="6">
        <v>6</v>
      </c>
      <c r="GI62" s="2"/>
      <c r="GJ62" s="2"/>
      <c r="GK62" s="2"/>
      <c r="GL62" s="2"/>
      <c r="GM62" s="2"/>
      <c r="GN62" s="2"/>
      <c r="GO62" s="2"/>
      <c r="GP62" s="4">
        <v>6</v>
      </c>
      <c r="GQ62" s="4">
        <v>6</v>
      </c>
      <c r="GR62" s="4">
        <v>100</v>
      </c>
      <c r="GS62" s="3">
        <v>8</v>
      </c>
      <c r="GT62" s="3">
        <v>20</v>
      </c>
      <c r="GU62" s="3">
        <v>40</v>
      </c>
      <c r="GV62" s="2"/>
      <c r="GW62" s="2"/>
      <c r="GX62" s="2"/>
      <c r="GY62" s="2"/>
      <c r="GZ62" s="2"/>
      <c r="HA62" s="2"/>
      <c r="HB62" s="2"/>
      <c r="HC62" s="6">
        <v>2</v>
      </c>
      <c r="HD62" s="2"/>
      <c r="HE62" s="2"/>
      <c r="HF62" s="4">
        <v>2</v>
      </c>
      <c r="HG62" s="4">
        <v>2</v>
      </c>
      <c r="HH62" s="4">
        <v>100</v>
      </c>
      <c r="HI62" s="2"/>
      <c r="HJ62" s="2"/>
      <c r="HK62" s="2"/>
      <c r="HL62" s="2"/>
      <c r="HM62" s="2"/>
      <c r="HN62" s="2"/>
      <c r="HO62" s="6">
        <v>4</v>
      </c>
      <c r="HP62" s="2"/>
      <c r="HQ62" s="2"/>
      <c r="HR62" s="2"/>
      <c r="HS62" s="4">
        <v>4</v>
      </c>
      <c r="HT62" s="4">
        <v>4</v>
      </c>
      <c r="HU62" s="4">
        <v>100</v>
      </c>
      <c r="HV62" s="2"/>
      <c r="HW62" s="2"/>
      <c r="HX62" s="2"/>
      <c r="HY62" s="2"/>
      <c r="HZ62" s="6">
        <v>6</v>
      </c>
      <c r="IA62" s="2"/>
      <c r="IB62" s="2"/>
      <c r="IC62" s="2"/>
      <c r="ID62" s="2"/>
      <c r="IE62" s="2"/>
      <c r="IF62" s="4">
        <v>6</v>
      </c>
      <c r="IG62" s="4">
        <v>6</v>
      </c>
      <c r="IH62" s="4">
        <v>100</v>
      </c>
      <c r="II62" s="3">
        <v>12</v>
      </c>
      <c r="IJ62" s="3">
        <v>12</v>
      </c>
      <c r="IK62" s="3">
        <v>100</v>
      </c>
      <c r="IL62" s="1">
        <f t="shared" si="187"/>
        <v>38</v>
      </c>
      <c r="IM62" s="1">
        <v>100</v>
      </c>
      <c r="IN62" s="1">
        <f t="shared" si="188"/>
        <v>38</v>
      </c>
    </row>
    <row r="63" spans="1:248" ht="16.350000000000001" customHeight="1" x14ac:dyDescent="0.25">
      <c r="A63" s="1">
        <v>523</v>
      </c>
      <c r="B63" s="2" t="s">
        <v>782</v>
      </c>
      <c r="C63" s="2" t="s">
        <v>58</v>
      </c>
      <c r="D63" s="2" t="s">
        <v>717</v>
      </c>
      <c r="E63" s="2" t="s">
        <v>1644</v>
      </c>
      <c r="F63" s="2" t="s">
        <v>1539</v>
      </c>
      <c r="G63" s="2"/>
      <c r="H63" s="2"/>
      <c r="I63" s="6">
        <v>2</v>
      </c>
      <c r="J63" s="2"/>
      <c r="K63" s="2"/>
      <c r="L63" s="2"/>
      <c r="M63" s="4">
        <v>2</v>
      </c>
      <c r="N63" s="4">
        <v>2</v>
      </c>
      <c r="O63" s="4">
        <v>100</v>
      </c>
      <c r="P63" s="2"/>
      <c r="Q63" s="2"/>
      <c r="R63" s="6">
        <v>2</v>
      </c>
      <c r="S63" s="2"/>
      <c r="T63" s="2"/>
      <c r="U63" s="4">
        <v>2</v>
      </c>
      <c r="V63" s="4">
        <v>2</v>
      </c>
      <c r="W63" s="4">
        <v>100</v>
      </c>
      <c r="X63" s="6">
        <v>2</v>
      </c>
      <c r="Y63" s="2"/>
      <c r="Z63" s="2"/>
      <c r="AA63" s="2"/>
      <c r="AB63" s="2"/>
      <c r="AC63" s="4">
        <v>2</v>
      </c>
      <c r="AD63" s="4">
        <v>2</v>
      </c>
      <c r="AE63" s="4">
        <v>100</v>
      </c>
      <c r="AF63" s="2"/>
      <c r="AG63" s="6">
        <v>2</v>
      </c>
      <c r="AH63" s="2"/>
      <c r="AI63" s="2"/>
      <c r="AJ63" s="4">
        <v>2</v>
      </c>
      <c r="AK63" s="4">
        <v>2</v>
      </c>
      <c r="AL63" s="4">
        <v>100</v>
      </c>
      <c r="AM63" s="2"/>
      <c r="AN63" s="6">
        <v>2</v>
      </c>
      <c r="AO63" s="2"/>
      <c r="AP63" s="2"/>
      <c r="AQ63" s="2"/>
      <c r="AR63" s="4">
        <v>2</v>
      </c>
      <c r="AS63" s="4">
        <v>2</v>
      </c>
      <c r="AT63" s="4">
        <v>100</v>
      </c>
      <c r="AU63" s="6">
        <v>4</v>
      </c>
      <c r="AV63" s="16"/>
      <c r="AW63" s="4">
        <v>4</v>
      </c>
      <c r="AX63" s="4">
        <v>4</v>
      </c>
      <c r="AY63" s="4">
        <v>100</v>
      </c>
      <c r="AZ63" s="6">
        <v>4</v>
      </c>
      <c r="BA63" s="2"/>
      <c r="BB63" s="4">
        <v>4</v>
      </c>
      <c r="BC63" s="4">
        <v>4</v>
      </c>
      <c r="BD63" s="4">
        <v>100</v>
      </c>
      <c r="BE63" s="6">
        <v>4</v>
      </c>
      <c r="BF63" s="2"/>
      <c r="BG63" s="4">
        <v>4</v>
      </c>
      <c r="BH63" s="4">
        <v>4</v>
      </c>
      <c r="BI63" s="4">
        <v>100</v>
      </c>
      <c r="BJ63" s="2"/>
      <c r="BK63" s="2"/>
      <c r="BL63" s="2"/>
      <c r="BM63" s="6">
        <v>4</v>
      </c>
      <c r="BN63" s="2"/>
      <c r="BO63" s="2"/>
      <c r="BP63" s="4">
        <v>4</v>
      </c>
      <c r="BQ63" s="4">
        <v>4</v>
      </c>
      <c r="BR63" s="4">
        <v>100</v>
      </c>
      <c r="BS63" s="2"/>
      <c r="BT63" s="2"/>
      <c r="BU63" s="2"/>
      <c r="BV63" s="2"/>
      <c r="BW63" s="2"/>
      <c r="BX63" s="6">
        <v>4</v>
      </c>
      <c r="BY63" s="4">
        <v>4</v>
      </c>
      <c r="BZ63" s="4">
        <v>4</v>
      </c>
      <c r="CA63" s="4">
        <v>100</v>
      </c>
      <c r="CB63" s="3">
        <f t="shared" si="185"/>
        <v>30</v>
      </c>
      <c r="CC63" s="3">
        <v>30</v>
      </c>
      <c r="CD63" s="3">
        <f t="shared" si="186"/>
        <v>100</v>
      </c>
      <c r="CE63" s="2"/>
      <c r="CF63" s="2"/>
      <c r="CG63" s="2"/>
      <c r="CH63" s="7">
        <v>0</v>
      </c>
      <c r="CI63" s="2"/>
      <c r="CJ63" s="4">
        <v>0</v>
      </c>
      <c r="CK63" s="4">
        <v>4</v>
      </c>
      <c r="CL63" s="4">
        <v>0</v>
      </c>
      <c r="CM63" s="2"/>
      <c r="CN63" s="2"/>
      <c r="CO63" s="2"/>
      <c r="CP63" s="2"/>
      <c r="CQ63" s="7">
        <v>0</v>
      </c>
      <c r="CR63" s="2"/>
      <c r="CS63" s="4">
        <v>0</v>
      </c>
      <c r="CT63" s="4">
        <v>4</v>
      </c>
      <c r="CU63" s="4">
        <v>0</v>
      </c>
      <c r="CV63" s="2"/>
      <c r="CW63" s="2"/>
      <c r="CX63" s="2"/>
      <c r="CY63" s="6">
        <v>6</v>
      </c>
      <c r="CZ63" s="4">
        <v>6</v>
      </c>
      <c r="DA63" s="4">
        <v>6</v>
      </c>
      <c r="DB63" s="4">
        <v>100</v>
      </c>
      <c r="DC63" s="2"/>
      <c r="DD63" s="6">
        <v>6</v>
      </c>
      <c r="DE63" s="2"/>
      <c r="DF63" s="4">
        <v>6</v>
      </c>
      <c r="DG63" s="4">
        <v>6</v>
      </c>
      <c r="DH63" s="4">
        <v>100</v>
      </c>
      <c r="DI63" s="7">
        <v>0</v>
      </c>
      <c r="DJ63" s="2"/>
      <c r="DK63" s="2"/>
      <c r="DL63" s="2"/>
      <c r="DM63" s="4">
        <v>0</v>
      </c>
      <c r="DN63" s="4">
        <v>6</v>
      </c>
      <c r="DO63" s="4">
        <v>0</v>
      </c>
      <c r="DP63" s="2"/>
      <c r="DQ63" s="7">
        <v>0</v>
      </c>
      <c r="DR63" s="2"/>
      <c r="DS63" s="4">
        <v>0</v>
      </c>
      <c r="DT63" s="4">
        <v>6</v>
      </c>
      <c r="DU63" s="4">
        <v>0</v>
      </c>
      <c r="DV63" s="2"/>
      <c r="DW63" s="2"/>
      <c r="DX63" s="6">
        <v>6</v>
      </c>
      <c r="DY63" s="2"/>
      <c r="DZ63" s="4">
        <v>6</v>
      </c>
      <c r="EA63" s="4">
        <v>6</v>
      </c>
      <c r="EB63" s="4">
        <v>100</v>
      </c>
      <c r="EC63" s="3">
        <v>18</v>
      </c>
      <c r="ED63" s="3">
        <v>38</v>
      </c>
      <c r="EE63" s="3">
        <v>47.37</v>
      </c>
      <c r="EF63" s="2"/>
      <c r="EG63" s="2"/>
      <c r="EH63" s="2"/>
      <c r="EI63" s="2"/>
      <c r="EJ63" s="2"/>
      <c r="EK63" s="2"/>
      <c r="EL63" s="2"/>
      <c r="EM63" s="2"/>
      <c r="EN63" s="6">
        <v>2</v>
      </c>
      <c r="EO63" s="2"/>
      <c r="EP63" s="4">
        <v>2</v>
      </c>
      <c r="EQ63" s="4">
        <v>2</v>
      </c>
      <c r="ER63" s="4">
        <v>100</v>
      </c>
      <c r="ES63" s="2"/>
      <c r="ET63" s="2"/>
      <c r="EU63" s="2"/>
      <c r="EV63" s="2"/>
      <c r="EW63" s="2"/>
      <c r="EX63" s="2"/>
      <c r="EY63" s="2"/>
      <c r="EZ63" s="7">
        <v>0</v>
      </c>
      <c r="FA63" s="2"/>
      <c r="FB63" s="2"/>
      <c r="FC63" s="4">
        <v>0</v>
      </c>
      <c r="FD63" s="4">
        <v>4</v>
      </c>
      <c r="FE63" s="4">
        <v>0</v>
      </c>
      <c r="FF63" s="2"/>
      <c r="FG63" s="2"/>
      <c r="FH63" s="2"/>
      <c r="FI63" s="2"/>
      <c r="FJ63" s="2"/>
      <c r="FK63" s="2"/>
      <c r="FL63" s="2"/>
      <c r="FM63" s="7">
        <v>0</v>
      </c>
      <c r="FN63" s="2"/>
      <c r="FO63" s="2"/>
      <c r="FP63" s="4">
        <v>0</v>
      </c>
      <c r="FQ63" s="4">
        <v>4</v>
      </c>
      <c r="FR63" s="4">
        <v>0</v>
      </c>
      <c r="FS63" s="2"/>
      <c r="FT63" s="2"/>
      <c r="FU63" s="2"/>
      <c r="FV63" s="7">
        <v>0</v>
      </c>
      <c r="FW63" s="2"/>
      <c r="FX63" s="2"/>
      <c r="FY63" s="2"/>
      <c r="FZ63" s="2"/>
      <c r="GA63" s="2"/>
      <c r="GB63" s="2"/>
      <c r="GC63" s="4">
        <v>0</v>
      </c>
      <c r="GD63" s="4">
        <v>4</v>
      </c>
      <c r="GE63" s="4">
        <v>0</v>
      </c>
      <c r="GF63" s="2"/>
      <c r="GG63" s="2"/>
      <c r="GH63" s="2"/>
      <c r="GI63" s="2"/>
      <c r="GJ63" s="2"/>
      <c r="GK63" s="2"/>
      <c r="GL63" s="6">
        <v>6</v>
      </c>
      <c r="GM63" s="2"/>
      <c r="GN63" s="2"/>
      <c r="GO63" s="2"/>
      <c r="GP63" s="4">
        <v>6</v>
      </c>
      <c r="GQ63" s="4">
        <v>6</v>
      </c>
      <c r="GR63" s="4">
        <v>100</v>
      </c>
      <c r="GS63" s="3">
        <v>8</v>
      </c>
      <c r="GT63" s="3">
        <v>20</v>
      </c>
      <c r="GU63" s="3">
        <v>40</v>
      </c>
      <c r="GV63" s="6">
        <v>2</v>
      </c>
      <c r="GW63" s="2"/>
      <c r="GX63" s="2"/>
      <c r="GY63" s="2"/>
      <c r="GZ63" s="2"/>
      <c r="HA63" s="2"/>
      <c r="HB63" s="2"/>
      <c r="HC63" s="2"/>
      <c r="HD63" s="2"/>
      <c r="HE63" s="2"/>
      <c r="HF63" s="4">
        <v>2</v>
      </c>
      <c r="HG63" s="4">
        <v>2</v>
      </c>
      <c r="HH63" s="4">
        <v>100</v>
      </c>
      <c r="HI63" s="2"/>
      <c r="HJ63" s="2"/>
      <c r="HK63" s="6">
        <v>4</v>
      </c>
      <c r="HL63" s="2"/>
      <c r="HM63" s="2"/>
      <c r="HN63" s="2"/>
      <c r="HO63" s="2"/>
      <c r="HP63" s="2"/>
      <c r="HQ63" s="2"/>
      <c r="HR63" s="2"/>
      <c r="HS63" s="4">
        <v>4</v>
      </c>
      <c r="HT63" s="4">
        <v>4</v>
      </c>
      <c r="HU63" s="4">
        <v>100</v>
      </c>
      <c r="HV63" s="2"/>
      <c r="HW63" s="2"/>
      <c r="HX63" s="2"/>
      <c r="HY63" s="2"/>
      <c r="HZ63" s="2"/>
      <c r="IA63" s="7">
        <v>0</v>
      </c>
      <c r="IB63" s="2"/>
      <c r="IC63" s="2"/>
      <c r="ID63" s="2"/>
      <c r="IE63" s="2"/>
      <c r="IF63" s="4">
        <v>0</v>
      </c>
      <c r="IG63" s="4">
        <v>6</v>
      </c>
      <c r="IH63" s="4">
        <v>0</v>
      </c>
      <c r="II63" s="3">
        <v>6</v>
      </c>
      <c r="IJ63" s="3">
        <v>12</v>
      </c>
      <c r="IK63" s="3">
        <v>50</v>
      </c>
      <c r="IL63" s="1">
        <f t="shared" si="187"/>
        <v>62</v>
      </c>
      <c r="IM63" s="1">
        <v>100</v>
      </c>
      <c r="IN63" s="1">
        <f t="shared" si="188"/>
        <v>62</v>
      </c>
    </row>
    <row r="64" spans="1:248" ht="16.350000000000001" customHeight="1" x14ac:dyDescent="0.25">
      <c r="A64" s="1">
        <v>1325</v>
      </c>
      <c r="B64" s="2" t="s">
        <v>818</v>
      </c>
      <c r="C64" s="2" t="s">
        <v>695</v>
      </c>
      <c r="D64" s="2" t="s">
        <v>688</v>
      </c>
      <c r="E64" s="2" t="s">
        <v>1637</v>
      </c>
      <c r="F64" s="2" t="s">
        <v>1565</v>
      </c>
      <c r="G64" s="2"/>
      <c r="H64" s="2"/>
      <c r="I64" s="6">
        <v>2</v>
      </c>
      <c r="J64" s="2"/>
      <c r="K64" s="2"/>
      <c r="L64" s="2"/>
      <c r="M64" s="4">
        <v>2</v>
      </c>
      <c r="N64" s="4">
        <v>2</v>
      </c>
      <c r="O64" s="4">
        <v>100</v>
      </c>
      <c r="P64" s="2"/>
      <c r="Q64" s="6">
        <v>2</v>
      </c>
      <c r="R64" s="2"/>
      <c r="S64" s="2"/>
      <c r="T64" s="2"/>
      <c r="U64" s="4">
        <v>2</v>
      </c>
      <c r="V64" s="4">
        <v>2</v>
      </c>
      <c r="W64" s="4">
        <v>100</v>
      </c>
      <c r="X64" s="2"/>
      <c r="Y64" s="2"/>
      <c r="Z64" s="6">
        <v>2</v>
      </c>
      <c r="AA64" s="2"/>
      <c r="AB64" s="2"/>
      <c r="AC64" s="4">
        <v>2</v>
      </c>
      <c r="AD64" s="4">
        <v>2</v>
      </c>
      <c r="AE64" s="4">
        <v>100</v>
      </c>
      <c r="AF64" s="2"/>
      <c r="AG64" s="2"/>
      <c r="AH64" s="6">
        <v>2</v>
      </c>
      <c r="AI64" s="2"/>
      <c r="AJ64" s="4">
        <v>2</v>
      </c>
      <c r="AK64" s="4">
        <v>2</v>
      </c>
      <c r="AL64" s="4">
        <v>100</v>
      </c>
      <c r="AM64" s="6">
        <v>2</v>
      </c>
      <c r="AN64" s="2"/>
      <c r="AO64" s="2"/>
      <c r="AP64" s="2"/>
      <c r="AQ64" s="2"/>
      <c r="AR64" s="4">
        <v>2</v>
      </c>
      <c r="AS64" s="4">
        <v>2</v>
      </c>
      <c r="AT64" s="4">
        <v>100</v>
      </c>
      <c r="AU64" s="16"/>
      <c r="AV64" s="6">
        <v>4</v>
      </c>
      <c r="AW64" s="4">
        <v>4</v>
      </c>
      <c r="AX64" s="4">
        <v>4</v>
      </c>
      <c r="AY64" s="4">
        <v>100</v>
      </c>
      <c r="AZ64" s="2"/>
      <c r="BA64" s="6">
        <v>4</v>
      </c>
      <c r="BB64" s="4">
        <v>4</v>
      </c>
      <c r="BC64" s="4">
        <v>4</v>
      </c>
      <c r="BD64" s="4">
        <v>100</v>
      </c>
      <c r="BE64" s="7">
        <v>0</v>
      </c>
      <c r="BF64" s="2"/>
      <c r="BG64" s="4">
        <v>0</v>
      </c>
      <c r="BH64" s="4">
        <v>4</v>
      </c>
      <c r="BI64" s="4">
        <v>0</v>
      </c>
      <c r="BJ64" s="2"/>
      <c r="BK64" s="2"/>
      <c r="BL64" s="7">
        <v>0</v>
      </c>
      <c r="BM64" s="2"/>
      <c r="BN64" s="2"/>
      <c r="BO64" s="2"/>
      <c r="BP64" s="4">
        <v>0</v>
      </c>
      <c r="BQ64" s="4">
        <v>4</v>
      </c>
      <c r="BR64" s="4">
        <v>0</v>
      </c>
      <c r="BS64" s="2"/>
      <c r="BT64" s="6">
        <v>4</v>
      </c>
      <c r="BU64" s="2"/>
      <c r="BV64" s="2"/>
      <c r="BW64" s="2"/>
      <c r="BX64" s="2"/>
      <c r="BY64" s="4">
        <v>4</v>
      </c>
      <c r="BZ64" s="4">
        <v>4</v>
      </c>
      <c r="CA64" s="4">
        <v>100</v>
      </c>
      <c r="CB64" s="3">
        <f t="shared" si="185"/>
        <v>22</v>
      </c>
      <c r="CC64" s="3">
        <v>30</v>
      </c>
      <c r="CD64" s="3">
        <f t="shared" si="186"/>
        <v>73.333333333333329</v>
      </c>
      <c r="CE64" s="2"/>
      <c r="CF64" s="2"/>
      <c r="CG64" s="2"/>
      <c r="CH64" s="7">
        <v>0</v>
      </c>
      <c r="CI64" s="2"/>
      <c r="CJ64" s="4">
        <v>0</v>
      </c>
      <c r="CK64" s="4">
        <v>4</v>
      </c>
      <c r="CL64" s="4">
        <v>0</v>
      </c>
      <c r="CM64" s="2"/>
      <c r="CN64" s="2"/>
      <c r="CO64" s="2"/>
      <c r="CP64" s="2"/>
      <c r="CQ64" s="2"/>
      <c r="CR64" s="6">
        <v>4</v>
      </c>
      <c r="CS64" s="4">
        <v>4</v>
      </c>
      <c r="CT64" s="4">
        <v>4</v>
      </c>
      <c r="CU64" s="4">
        <v>100</v>
      </c>
      <c r="CV64" s="2"/>
      <c r="CW64" s="2"/>
      <c r="CX64" s="2"/>
      <c r="CY64" s="7">
        <v>0</v>
      </c>
      <c r="CZ64" s="4">
        <v>0</v>
      </c>
      <c r="DA64" s="4">
        <v>6</v>
      </c>
      <c r="DB64" s="4">
        <v>0</v>
      </c>
      <c r="DC64" s="7">
        <v>0</v>
      </c>
      <c r="DD64" s="2"/>
      <c r="DE64" s="2"/>
      <c r="DF64" s="4">
        <v>0</v>
      </c>
      <c r="DG64" s="4">
        <v>6</v>
      </c>
      <c r="DH64" s="4">
        <v>0</v>
      </c>
      <c r="DI64" s="6">
        <v>6</v>
      </c>
      <c r="DJ64" s="2"/>
      <c r="DK64" s="2"/>
      <c r="DL64" s="2"/>
      <c r="DM64" s="4">
        <v>6</v>
      </c>
      <c r="DN64" s="4">
        <v>6</v>
      </c>
      <c r="DO64" s="4">
        <v>100</v>
      </c>
      <c r="DP64" s="2"/>
      <c r="DQ64" s="2"/>
      <c r="DR64" s="7">
        <v>0</v>
      </c>
      <c r="DS64" s="4">
        <v>0</v>
      </c>
      <c r="DT64" s="4">
        <v>6</v>
      </c>
      <c r="DU64" s="4">
        <v>0</v>
      </c>
      <c r="DV64" s="7">
        <v>0</v>
      </c>
      <c r="DW64" s="2"/>
      <c r="DX64" s="2"/>
      <c r="DY64" s="2"/>
      <c r="DZ64" s="4">
        <v>0</v>
      </c>
      <c r="EA64" s="4">
        <v>6</v>
      </c>
      <c r="EB64" s="4">
        <v>0</v>
      </c>
      <c r="EC64" s="3">
        <v>10</v>
      </c>
      <c r="ED64" s="3">
        <v>38</v>
      </c>
      <c r="EE64" s="3">
        <v>26.32</v>
      </c>
      <c r="EF64" s="2"/>
      <c r="EG64" s="2"/>
      <c r="EH64" s="2"/>
      <c r="EI64" s="2"/>
      <c r="EJ64" s="2"/>
      <c r="EK64" s="2"/>
      <c r="EL64" s="2"/>
      <c r="EM64" s="6">
        <v>2</v>
      </c>
      <c r="EN64" s="2"/>
      <c r="EO64" s="2"/>
      <c r="EP64" s="4">
        <v>2</v>
      </c>
      <c r="EQ64" s="4">
        <v>2</v>
      </c>
      <c r="ER64" s="4">
        <v>100</v>
      </c>
      <c r="ES64" s="2"/>
      <c r="ET64" s="2"/>
      <c r="EU64" s="2"/>
      <c r="EV64" s="2"/>
      <c r="EW64" s="7">
        <v>0</v>
      </c>
      <c r="EX64" s="2"/>
      <c r="EY64" s="2"/>
      <c r="EZ64" s="2"/>
      <c r="FA64" s="2"/>
      <c r="FB64" s="2"/>
      <c r="FC64" s="4">
        <v>0</v>
      </c>
      <c r="FD64" s="4">
        <v>4</v>
      </c>
      <c r="FE64" s="4">
        <v>0</v>
      </c>
      <c r="FF64" s="2"/>
      <c r="FG64" s="2"/>
      <c r="FH64" s="2"/>
      <c r="FI64" s="2"/>
      <c r="FJ64" s="2"/>
      <c r="FK64" s="2"/>
      <c r="FL64" s="2"/>
      <c r="FM64" s="7">
        <v>0</v>
      </c>
      <c r="FN64" s="2"/>
      <c r="FO64" s="2"/>
      <c r="FP64" s="4">
        <v>0</v>
      </c>
      <c r="FQ64" s="4">
        <v>4</v>
      </c>
      <c r="FR64" s="4">
        <v>0</v>
      </c>
      <c r="FS64" s="2"/>
      <c r="FT64" s="6">
        <v>4</v>
      </c>
      <c r="FU64" s="2"/>
      <c r="FV64" s="2"/>
      <c r="FW64" s="2"/>
      <c r="FX64" s="2"/>
      <c r="FY64" s="2"/>
      <c r="FZ64" s="2"/>
      <c r="GA64" s="2"/>
      <c r="GB64" s="2"/>
      <c r="GC64" s="4">
        <v>4</v>
      </c>
      <c r="GD64" s="4">
        <v>4</v>
      </c>
      <c r="GE64" s="4">
        <v>100</v>
      </c>
      <c r="GF64" s="2"/>
      <c r="GG64" s="2"/>
      <c r="GH64" s="2"/>
      <c r="GI64" s="2"/>
      <c r="GJ64" s="2"/>
      <c r="GK64" s="2"/>
      <c r="GL64" s="6">
        <v>6</v>
      </c>
      <c r="GM64" s="2"/>
      <c r="GN64" s="2"/>
      <c r="GO64" s="2"/>
      <c r="GP64" s="4">
        <v>6</v>
      </c>
      <c r="GQ64" s="4">
        <v>6</v>
      </c>
      <c r="GR64" s="4">
        <v>100</v>
      </c>
      <c r="GS64" s="3">
        <v>12</v>
      </c>
      <c r="GT64" s="3">
        <v>20</v>
      </c>
      <c r="GU64" s="3">
        <v>60</v>
      </c>
      <c r="GV64" s="2"/>
      <c r="GW64" s="2"/>
      <c r="GX64" s="2"/>
      <c r="GY64" s="2"/>
      <c r="GZ64" s="2"/>
      <c r="HA64" s="2"/>
      <c r="HB64" s="6">
        <v>2</v>
      </c>
      <c r="HC64" s="2"/>
      <c r="HD64" s="2"/>
      <c r="HE64" s="2"/>
      <c r="HF64" s="4">
        <v>2</v>
      </c>
      <c r="HG64" s="4">
        <v>2</v>
      </c>
      <c r="HH64" s="4">
        <v>100</v>
      </c>
      <c r="HI64" s="2"/>
      <c r="HJ64" s="2"/>
      <c r="HK64" s="2"/>
      <c r="HL64" s="2"/>
      <c r="HM64" s="7">
        <v>0</v>
      </c>
      <c r="HN64" s="2"/>
      <c r="HO64" s="2"/>
      <c r="HP64" s="2"/>
      <c r="HQ64" s="2"/>
      <c r="HR64" s="2"/>
      <c r="HS64" s="4">
        <v>0</v>
      </c>
      <c r="HT64" s="4">
        <v>4</v>
      </c>
      <c r="HU64" s="4">
        <v>0</v>
      </c>
      <c r="HV64" s="6">
        <v>6</v>
      </c>
      <c r="HW64" s="2"/>
      <c r="HX64" s="2"/>
      <c r="HY64" s="2"/>
      <c r="HZ64" s="2"/>
      <c r="IA64" s="2"/>
      <c r="IB64" s="2"/>
      <c r="IC64" s="2"/>
      <c r="ID64" s="2"/>
      <c r="IE64" s="2"/>
      <c r="IF64" s="4">
        <v>6</v>
      </c>
      <c r="IG64" s="4">
        <v>6</v>
      </c>
      <c r="IH64" s="4">
        <v>100</v>
      </c>
      <c r="II64" s="3">
        <v>8</v>
      </c>
      <c r="IJ64" s="3">
        <v>12</v>
      </c>
      <c r="IK64" s="3">
        <v>66.67</v>
      </c>
      <c r="IL64" s="1">
        <f t="shared" si="187"/>
        <v>52</v>
      </c>
      <c r="IM64" s="1">
        <v>100</v>
      </c>
      <c r="IN64" s="1">
        <f t="shared" si="188"/>
        <v>52</v>
      </c>
    </row>
    <row r="65" spans="1:248" ht="16.350000000000001" customHeight="1" x14ac:dyDescent="0.25">
      <c r="A65" s="1">
        <v>376</v>
      </c>
      <c r="B65" s="2" t="s">
        <v>740</v>
      </c>
      <c r="C65" s="2" t="s">
        <v>741</v>
      </c>
      <c r="D65" s="2" t="s">
        <v>75</v>
      </c>
      <c r="E65" s="2" t="s">
        <v>1645</v>
      </c>
      <c r="F65" s="2" t="s">
        <v>1544</v>
      </c>
      <c r="G65" s="2"/>
      <c r="H65" s="2"/>
      <c r="I65" s="2"/>
      <c r="J65" s="2"/>
      <c r="K65" s="7">
        <v>0</v>
      </c>
      <c r="L65" s="2"/>
      <c r="M65" s="4">
        <v>0</v>
      </c>
      <c r="N65" s="4">
        <v>2</v>
      </c>
      <c r="O65" s="4">
        <v>0</v>
      </c>
      <c r="P65" s="6">
        <v>2</v>
      </c>
      <c r="Q65" s="2"/>
      <c r="R65" s="2"/>
      <c r="S65" s="2"/>
      <c r="T65" s="2"/>
      <c r="U65" s="4">
        <v>2</v>
      </c>
      <c r="V65" s="4">
        <v>2</v>
      </c>
      <c r="W65" s="4">
        <v>100</v>
      </c>
      <c r="X65" s="2"/>
      <c r="Y65" s="7">
        <v>0</v>
      </c>
      <c r="Z65" s="2"/>
      <c r="AA65" s="2"/>
      <c r="AB65" s="2"/>
      <c r="AC65" s="4">
        <v>0</v>
      </c>
      <c r="AD65" s="4">
        <v>2</v>
      </c>
      <c r="AE65" s="4">
        <v>0</v>
      </c>
      <c r="AF65" s="2"/>
      <c r="AG65" s="6">
        <v>2</v>
      </c>
      <c r="AH65" s="2"/>
      <c r="AI65" s="2"/>
      <c r="AJ65" s="4">
        <v>2</v>
      </c>
      <c r="AK65" s="4">
        <v>2</v>
      </c>
      <c r="AL65" s="4">
        <v>100</v>
      </c>
      <c r="AM65" s="2"/>
      <c r="AN65" s="2"/>
      <c r="AO65" s="6">
        <v>2</v>
      </c>
      <c r="AP65" s="2"/>
      <c r="AQ65" s="2"/>
      <c r="AR65" s="4">
        <v>2</v>
      </c>
      <c r="AS65" s="4">
        <v>2</v>
      </c>
      <c r="AT65" s="4">
        <v>100</v>
      </c>
      <c r="AU65" s="16"/>
      <c r="AV65" s="6">
        <v>4</v>
      </c>
      <c r="AW65" s="4">
        <v>4</v>
      </c>
      <c r="AX65" s="4">
        <v>4</v>
      </c>
      <c r="AY65" s="4">
        <v>100</v>
      </c>
      <c r="AZ65" s="2"/>
      <c r="BA65" s="6">
        <v>4</v>
      </c>
      <c r="BB65" s="4">
        <v>4</v>
      </c>
      <c r="BC65" s="4">
        <v>4</v>
      </c>
      <c r="BD65" s="4">
        <v>100</v>
      </c>
      <c r="BE65" s="2"/>
      <c r="BF65" s="7">
        <v>0</v>
      </c>
      <c r="BG65" s="4">
        <v>0</v>
      </c>
      <c r="BH65" s="4">
        <v>4</v>
      </c>
      <c r="BI65" s="4">
        <v>0</v>
      </c>
      <c r="BJ65" s="2"/>
      <c r="BK65" s="2"/>
      <c r="BL65" s="7">
        <v>0</v>
      </c>
      <c r="BM65" s="2"/>
      <c r="BN65" s="2"/>
      <c r="BO65" s="2"/>
      <c r="BP65" s="4">
        <v>0</v>
      </c>
      <c r="BQ65" s="4">
        <v>4</v>
      </c>
      <c r="BR65" s="4">
        <v>0</v>
      </c>
      <c r="BS65" s="2"/>
      <c r="BT65" s="2"/>
      <c r="BU65" s="2"/>
      <c r="BV65" s="2"/>
      <c r="BW65" s="2"/>
      <c r="BX65" s="6">
        <v>4</v>
      </c>
      <c r="BY65" s="4">
        <v>4</v>
      </c>
      <c r="BZ65" s="4">
        <v>4</v>
      </c>
      <c r="CA65" s="4">
        <v>100</v>
      </c>
      <c r="CB65" s="3">
        <f t="shared" si="185"/>
        <v>18</v>
      </c>
      <c r="CC65" s="3">
        <v>30</v>
      </c>
      <c r="CD65" s="3">
        <f t="shared" si="186"/>
        <v>60</v>
      </c>
      <c r="CE65" s="2"/>
      <c r="CF65" s="2"/>
      <c r="CG65" s="7">
        <v>0</v>
      </c>
      <c r="CH65" s="2"/>
      <c r="CI65" s="2"/>
      <c r="CJ65" s="4">
        <v>0</v>
      </c>
      <c r="CK65" s="4">
        <v>4</v>
      </c>
      <c r="CL65" s="4">
        <v>0</v>
      </c>
      <c r="CM65" s="2"/>
      <c r="CN65" s="2"/>
      <c r="CO65" s="2"/>
      <c r="CP65" s="2"/>
      <c r="CQ65" s="7">
        <v>0</v>
      </c>
      <c r="CR65" s="2"/>
      <c r="CS65" s="4">
        <v>0</v>
      </c>
      <c r="CT65" s="4">
        <v>4</v>
      </c>
      <c r="CU65" s="4">
        <v>0</v>
      </c>
      <c r="CV65" s="2"/>
      <c r="CW65" s="6">
        <v>6</v>
      </c>
      <c r="CX65" s="2"/>
      <c r="CY65" s="2"/>
      <c r="CZ65" s="4">
        <v>6</v>
      </c>
      <c r="DA65" s="4">
        <v>6</v>
      </c>
      <c r="DB65" s="4">
        <v>100</v>
      </c>
      <c r="DC65" s="7">
        <v>0</v>
      </c>
      <c r="DD65" s="2"/>
      <c r="DE65" s="2"/>
      <c r="DF65" s="4">
        <v>0</v>
      </c>
      <c r="DG65" s="4">
        <v>6</v>
      </c>
      <c r="DH65" s="4">
        <v>0</v>
      </c>
      <c r="DI65" s="6">
        <v>6</v>
      </c>
      <c r="DJ65" s="2"/>
      <c r="DK65" s="2"/>
      <c r="DL65" s="2"/>
      <c r="DM65" s="4">
        <v>6</v>
      </c>
      <c r="DN65" s="4">
        <v>6</v>
      </c>
      <c r="DO65" s="4">
        <v>100</v>
      </c>
      <c r="DP65" s="2"/>
      <c r="DQ65" s="7">
        <v>0</v>
      </c>
      <c r="DR65" s="2"/>
      <c r="DS65" s="4">
        <v>0</v>
      </c>
      <c r="DT65" s="4">
        <v>6</v>
      </c>
      <c r="DU65" s="4">
        <v>0</v>
      </c>
      <c r="DV65" s="7">
        <v>0</v>
      </c>
      <c r="DW65" s="2"/>
      <c r="DX65" s="2"/>
      <c r="DY65" s="2"/>
      <c r="DZ65" s="4">
        <v>0</v>
      </c>
      <c r="EA65" s="4">
        <v>6</v>
      </c>
      <c r="EB65" s="4">
        <v>0</v>
      </c>
      <c r="EC65" s="3">
        <v>12</v>
      </c>
      <c r="ED65" s="3">
        <v>38</v>
      </c>
      <c r="EE65" s="3">
        <v>31.58</v>
      </c>
      <c r="EF65" s="2"/>
      <c r="EG65" s="7">
        <v>0</v>
      </c>
      <c r="EH65" s="2"/>
      <c r="EI65" s="2"/>
      <c r="EJ65" s="2"/>
      <c r="EK65" s="2"/>
      <c r="EL65" s="2"/>
      <c r="EM65" s="2"/>
      <c r="EN65" s="2"/>
      <c r="EO65" s="2"/>
      <c r="EP65" s="4">
        <v>0</v>
      </c>
      <c r="EQ65" s="4">
        <v>2</v>
      </c>
      <c r="ER65" s="4">
        <v>0</v>
      </c>
      <c r="ES65" s="2"/>
      <c r="ET65" s="2"/>
      <c r="EU65" s="2"/>
      <c r="EV65" s="2"/>
      <c r="EW65" s="2"/>
      <c r="EX65" s="7">
        <v>0</v>
      </c>
      <c r="EY65" s="2"/>
      <c r="EZ65" s="2"/>
      <c r="FA65" s="2"/>
      <c r="FB65" s="2"/>
      <c r="FC65" s="4">
        <v>0</v>
      </c>
      <c r="FD65" s="4">
        <v>4</v>
      </c>
      <c r="FE65" s="4">
        <v>0</v>
      </c>
      <c r="FF65" s="2"/>
      <c r="FG65" s="7">
        <v>0</v>
      </c>
      <c r="FH65" s="2"/>
      <c r="FI65" s="2"/>
      <c r="FJ65" s="2"/>
      <c r="FK65" s="2"/>
      <c r="FL65" s="2"/>
      <c r="FM65" s="2"/>
      <c r="FN65" s="2"/>
      <c r="FO65" s="2"/>
      <c r="FP65" s="4">
        <v>0</v>
      </c>
      <c r="FQ65" s="4">
        <v>4</v>
      </c>
      <c r="FR65" s="4">
        <v>0</v>
      </c>
      <c r="FS65" s="2"/>
      <c r="FT65" s="2"/>
      <c r="FU65" s="2"/>
      <c r="FV65" s="6">
        <v>4</v>
      </c>
      <c r="FW65" s="2"/>
      <c r="FX65" s="2"/>
      <c r="FY65" s="2"/>
      <c r="FZ65" s="2"/>
      <c r="GA65" s="2"/>
      <c r="GB65" s="2"/>
      <c r="GC65" s="4">
        <v>4</v>
      </c>
      <c r="GD65" s="4">
        <v>4</v>
      </c>
      <c r="GE65" s="4">
        <v>100</v>
      </c>
      <c r="GF65" s="2"/>
      <c r="GG65" s="2"/>
      <c r="GH65" s="6">
        <v>6</v>
      </c>
      <c r="GI65" s="2"/>
      <c r="GJ65" s="2"/>
      <c r="GK65" s="2"/>
      <c r="GL65" s="2"/>
      <c r="GM65" s="2"/>
      <c r="GN65" s="2"/>
      <c r="GO65" s="2"/>
      <c r="GP65" s="4">
        <v>6</v>
      </c>
      <c r="GQ65" s="4">
        <v>6</v>
      </c>
      <c r="GR65" s="4">
        <v>100</v>
      </c>
      <c r="GS65" s="3">
        <v>10</v>
      </c>
      <c r="GT65" s="3">
        <v>20</v>
      </c>
      <c r="GU65" s="3">
        <v>50</v>
      </c>
      <c r="GV65" s="6">
        <v>2</v>
      </c>
      <c r="GW65" s="2"/>
      <c r="GX65" s="2"/>
      <c r="GY65" s="2"/>
      <c r="GZ65" s="2"/>
      <c r="HA65" s="2"/>
      <c r="HB65" s="2"/>
      <c r="HC65" s="2"/>
      <c r="HD65" s="2"/>
      <c r="HE65" s="2"/>
      <c r="HF65" s="4">
        <v>2</v>
      </c>
      <c r="HG65" s="4">
        <v>2</v>
      </c>
      <c r="HH65" s="4">
        <v>100</v>
      </c>
      <c r="HI65" s="2"/>
      <c r="HJ65" s="2"/>
      <c r="HK65" s="2"/>
      <c r="HL65" s="6">
        <v>4</v>
      </c>
      <c r="HM65" s="2"/>
      <c r="HN65" s="2"/>
      <c r="HO65" s="2"/>
      <c r="HP65" s="2"/>
      <c r="HQ65" s="2"/>
      <c r="HR65" s="2"/>
      <c r="HS65" s="4">
        <v>4</v>
      </c>
      <c r="HT65" s="4">
        <v>4</v>
      </c>
      <c r="HU65" s="4">
        <v>100</v>
      </c>
      <c r="HV65" s="2"/>
      <c r="HW65" s="2"/>
      <c r="HX65" s="2"/>
      <c r="HY65" s="2"/>
      <c r="HZ65" s="2"/>
      <c r="IA65" s="2"/>
      <c r="IB65" s="2"/>
      <c r="IC65" s="2"/>
      <c r="ID65" s="2"/>
      <c r="IE65" s="8">
        <v>3</v>
      </c>
      <c r="IF65" s="4">
        <v>3</v>
      </c>
      <c r="IG65" s="4">
        <v>6</v>
      </c>
      <c r="IH65" s="4">
        <v>50</v>
      </c>
      <c r="II65" s="3">
        <v>9</v>
      </c>
      <c r="IJ65" s="3">
        <v>12</v>
      </c>
      <c r="IK65" s="3">
        <v>75</v>
      </c>
      <c r="IL65" s="1">
        <f t="shared" si="187"/>
        <v>49</v>
      </c>
      <c r="IM65" s="1">
        <v>100</v>
      </c>
      <c r="IN65" s="1">
        <f t="shared" si="188"/>
        <v>49</v>
      </c>
    </row>
    <row r="66" spans="1:248" ht="16.350000000000001" customHeight="1" x14ac:dyDescent="0.25">
      <c r="A66" s="1">
        <v>248</v>
      </c>
      <c r="B66" s="2" t="s">
        <v>689</v>
      </c>
      <c r="C66" s="2" t="s">
        <v>690</v>
      </c>
      <c r="D66" s="2" t="s">
        <v>59</v>
      </c>
      <c r="E66" s="2" t="s">
        <v>1646</v>
      </c>
      <c r="F66" s="2" t="s">
        <v>1556</v>
      </c>
      <c r="G66" s="2"/>
      <c r="H66" s="2"/>
      <c r="I66" s="2"/>
      <c r="J66" s="6">
        <v>2</v>
      </c>
      <c r="K66" s="2"/>
      <c r="L66" s="2"/>
      <c r="M66" s="4">
        <v>2</v>
      </c>
      <c r="N66" s="4">
        <v>2</v>
      </c>
      <c r="O66" s="4">
        <v>100</v>
      </c>
      <c r="P66" s="2"/>
      <c r="Q66" s="2"/>
      <c r="R66" s="2"/>
      <c r="S66" s="2"/>
      <c r="T66" s="7">
        <v>0</v>
      </c>
      <c r="U66" s="4">
        <v>0</v>
      </c>
      <c r="V66" s="4">
        <v>2</v>
      </c>
      <c r="W66" s="4">
        <v>0</v>
      </c>
      <c r="X66" s="2"/>
      <c r="Y66" s="7">
        <v>0</v>
      </c>
      <c r="Z66" s="2"/>
      <c r="AA66" s="2"/>
      <c r="AB66" s="2"/>
      <c r="AC66" s="4">
        <v>0</v>
      </c>
      <c r="AD66" s="4">
        <v>2</v>
      </c>
      <c r="AE66" s="4">
        <v>0</v>
      </c>
      <c r="AF66" s="7">
        <v>0</v>
      </c>
      <c r="AG66" s="2"/>
      <c r="AH66" s="2"/>
      <c r="AI66" s="2"/>
      <c r="AJ66" s="4">
        <v>0</v>
      </c>
      <c r="AK66" s="4">
        <v>2</v>
      </c>
      <c r="AL66" s="4">
        <v>0</v>
      </c>
      <c r="AM66" s="2"/>
      <c r="AN66" s="2"/>
      <c r="AO66" s="6">
        <v>2</v>
      </c>
      <c r="AP66" s="2"/>
      <c r="AQ66" s="2"/>
      <c r="AR66" s="4">
        <v>2</v>
      </c>
      <c r="AS66" s="4">
        <v>2</v>
      </c>
      <c r="AT66" s="4">
        <v>100</v>
      </c>
      <c r="AU66" s="16"/>
      <c r="AV66" s="7">
        <v>0</v>
      </c>
      <c r="AW66" s="4">
        <v>0</v>
      </c>
      <c r="AX66" s="4">
        <v>4</v>
      </c>
      <c r="AY66" s="4">
        <v>0</v>
      </c>
      <c r="AZ66" s="7">
        <v>0</v>
      </c>
      <c r="BA66" s="2"/>
      <c r="BB66" s="4">
        <v>0</v>
      </c>
      <c r="BC66" s="4">
        <v>4</v>
      </c>
      <c r="BD66" s="4">
        <v>0</v>
      </c>
      <c r="BE66" s="2"/>
      <c r="BF66" s="7">
        <v>0</v>
      </c>
      <c r="BG66" s="4">
        <v>0</v>
      </c>
      <c r="BH66" s="4">
        <v>4</v>
      </c>
      <c r="BI66" s="4">
        <v>0</v>
      </c>
      <c r="BJ66" s="2"/>
      <c r="BK66" s="2"/>
      <c r="BL66" s="2"/>
      <c r="BM66" s="2"/>
      <c r="BN66" s="7">
        <v>0</v>
      </c>
      <c r="BO66" s="2"/>
      <c r="BP66" s="4">
        <v>0</v>
      </c>
      <c r="BQ66" s="4">
        <v>4</v>
      </c>
      <c r="BR66" s="4">
        <v>0</v>
      </c>
      <c r="BS66" s="2"/>
      <c r="BT66" s="2"/>
      <c r="BU66" s="6">
        <v>4</v>
      </c>
      <c r="BV66" s="2"/>
      <c r="BW66" s="2"/>
      <c r="BX66" s="2"/>
      <c r="BY66" s="4">
        <v>4</v>
      </c>
      <c r="BZ66" s="4">
        <v>4</v>
      </c>
      <c r="CA66" s="4">
        <v>100</v>
      </c>
      <c r="CB66" s="3">
        <f t="shared" si="185"/>
        <v>8</v>
      </c>
      <c r="CC66" s="3">
        <v>30</v>
      </c>
      <c r="CD66" s="3">
        <f t="shared" si="186"/>
        <v>26.666666666666668</v>
      </c>
      <c r="CE66" s="7">
        <v>0</v>
      </c>
      <c r="CF66" s="2"/>
      <c r="CG66" s="2"/>
      <c r="CH66" s="2"/>
      <c r="CI66" s="2"/>
      <c r="CJ66" s="4">
        <v>0</v>
      </c>
      <c r="CK66" s="4">
        <v>4</v>
      </c>
      <c r="CL66" s="4">
        <v>0</v>
      </c>
      <c r="CM66" s="2"/>
      <c r="CN66" s="2"/>
      <c r="CO66" s="2"/>
      <c r="CP66" s="2"/>
      <c r="CQ66" s="2"/>
      <c r="CR66" s="7">
        <v>0</v>
      </c>
      <c r="CS66" s="4">
        <v>0</v>
      </c>
      <c r="CT66" s="4">
        <v>4</v>
      </c>
      <c r="CU66" s="4">
        <v>0</v>
      </c>
      <c r="CV66" s="2"/>
      <c r="CW66" s="7">
        <v>0</v>
      </c>
      <c r="CX66" s="2"/>
      <c r="CY66" s="2"/>
      <c r="CZ66" s="4">
        <v>0</v>
      </c>
      <c r="DA66" s="4">
        <v>6</v>
      </c>
      <c r="DB66" s="4">
        <v>0</v>
      </c>
      <c r="DC66" s="2"/>
      <c r="DD66" s="7">
        <v>0</v>
      </c>
      <c r="DE66" s="2"/>
      <c r="DF66" s="4">
        <v>0</v>
      </c>
      <c r="DG66" s="4">
        <v>6</v>
      </c>
      <c r="DH66" s="4">
        <v>0</v>
      </c>
      <c r="DI66" s="7">
        <v>0</v>
      </c>
      <c r="DJ66" s="2"/>
      <c r="DK66" s="2"/>
      <c r="DL66" s="2"/>
      <c r="DM66" s="4">
        <v>0</v>
      </c>
      <c r="DN66" s="4">
        <v>6</v>
      </c>
      <c r="DO66" s="4">
        <v>0</v>
      </c>
      <c r="DP66" s="2"/>
      <c r="DQ66" s="2"/>
      <c r="DR66" s="7">
        <v>0</v>
      </c>
      <c r="DS66" s="4">
        <v>0</v>
      </c>
      <c r="DT66" s="4">
        <v>6</v>
      </c>
      <c r="DU66" s="4">
        <v>0</v>
      </c>
      <c r="DV66" s="2"/>
      <c r="DW66" s="2"/>
      <c r="DX66" s="2"/>
      <c r="DY66" s="7">
        <v>0</v>
      </c>
      <c r="DZ66" s="4">
        <v>0</v>
      </c>
      <c r="EA66" s="4">
        <v>6</v>
      </c>
      <c r="EB66" s="4">
        <v>0</v>
      </c>
      <c r="EC66" s="3">
        <v>0</v>
      </c>
      <c r="ED66" s="3">
        <v>38</v>
      </c>
      <c r="EE66" s="3">
        <v>0</v>
      </c>
      <c r="EF66" s="2"/>
      <c r="EG66" s="2"/>
      <c r="EH66" s="2"/>
      <c r="EI66" s="2"/>
      <c r="EJ66" s="2"/>
      <c r="EK66" s="2"/>
      <c r="EL66" s="2"/>
      <c r="EM66" s="2"/>
      <c r="EN66" s="2"/>
      <c r="EO66" s="7">
        <v>0</v>
      </c>
      <c r="EP66" s="4">
        <v>0</v>
      </c>
      <c r="EQ66" s="4">
        <v>2</v>
      </c>
      <c r="ER66" s="4">
        <v>0</v>
      </c>
      <c r="ES66" s="2"/>
      <c r="ET66" s="2"/>
      <c r="EU66" s="2"/>
      <c r="EV66" s="2"/>
      <c r="EW66" s="2"/>
      <c r="EX66" s="2"/>
      <c r="EY66" s="7">
        <v>0</v>
      </c>
      <c r="EZ66" s="2"/>
      <c r="FA66" s="2"/>
      <c r="FB66" s="2"/>
      <c r="FC66" s="4">
        <v>0</v>
      </c>
      <c r="FD66" s="4">
        <v>4</v>
      </c>
      <c r="FE66" s="4">
        <v>0</v>
      </c>
      <c r="FF66" s="2"/>
      <c r="FG66" s="2"/>
      <c r="FH66" s="2"/>
      <c r="FI66" s="2"/>
      <c r="FJ66" s="2"/>
      <c r="FK66" s="2"/>
      <c r="FL66" s="2"/>
      <c r="FM66" s="2"/>
      <c r="FN66" s="6">
        <v>4</v>
      </c>
      <c r="FO66" s="2"/>
      <c r="FP66" s="4">
        <v>4</v>
      </c>
      <c r="FQ66" s="4">
        <v>4</v>
      </c>
      <c r="FR66" s="4">
        <v>100</v>
      </c>
      <c r="FS66" s="2"/>
      <c r="FT66" s="2"/>
      <c r="FU66" s="2"/>
      <c r="FV66" s="2"/>
      <c r="FW66" s="2"/>
      <c r="FX66" s="2"/>
      <c r="FY66" s="7">
        <v>0</v>
      </c>
      <c r="FZ66" s="2"/>
      <c r="GA66" s="2"/>
      <c r="GB66" s="2"/>
      <c r="GC66" s="4">
        <v>0</v>
      </c>
      <c r="GD66" s="4">
        <v>4</v>
      </c>
      <c r="GE66" s="4">
        <v>0</v>
      </c>
      <c r="GF66" s="8">
        <v>2</v>
      </c>
      <c r="GG66" s="2"/>
      <c r="GH66" s="2"/>
      <c r="GI66" s="2"/>
      <c r="GJ66" s="2"/>
      <c r="GK66" s="2"/>
      <c r="GL66" s="2"/>
      <c r="GM66" s="2"/>
      <c r="GN66" s="2"/>
      <c r="GO66" s="2"/>
      <c r="GP66" s="4">
        <v>2</v>
      </c>
      <c r="GQ66" s="4">
        <v>6</v>
      </c>
      <c r="GR66" s="4">
        <v>33.33</v>
      </c>
      <c r="GS66" s="3">
        <v>6</v>
      </c>
      <c r="GT66" s="3">
        <v>20</v>
      </c>
      <c r="GU66" s="3">
        <v>30</v>
      </c>
      <c r="GV66" s="2"/>
      <c r="GW66" s="2"/>
      <c r="GX66" s="2"/>
      <c r="GY66" s="2"/>
      <c r="GZ66" s="2"/>
      <c r="HA66" s="2"/>
      <c r="HB66" s="2"/>
      <c r="HC66" s="2"/>
      <c r="HD66" s="2"/>
      <c r="HE66" s="6">
        <v>2</v>
      </c>
      <c r="HF66" s="4">
        <v>2</v>
      </c>
      <c r="HG66" s="4">
        <v>2</v>
      </c>
      <c r="HH66" s="4">
        <v>100</v>
      </c>
      <c r="HI66" s="2"/>
      <c r="HJ66" s="2"/>
      <c r="HK66" s="2"/>
      <c r="HL66" s="2"/>
      <c r="HM66" s="2"/>
      <c r="HN66" s="2"/>
      <c r="HO66" s="2"/>
      <c r="HP66" s="2"/>
      <c r="HQ66" s="6">
        <v>4</v>
      </c>
      <c r="HR66" s="2"/>
      <c r="HS66" s="4">
        <v>4</v>
      </c>
      <c r="HT66" s="4">
        <v>4</v>
      </c>
      <c r="HU66" s="4">
        <v>100</v>
      </c>
      <c r="HV66" s="2"/>
      <c r="HW66" s="8">
        <v>3</v>
      </c>
      <c r="HX66" s="2"/>
      <c r="HY66" s="2"/>
      <c r="HZ66" s="2"/>
      <c r="IA66" s="2"/>
      <c r="IB66" s="2"/>
      <c r="IC66" s="2"/>
      <c r="ID66" s="2"/>
      <c r="IE66" s="2"/>
      <c r="IF66" s="4">
        <v>3</v>
      </c>
      <c r="IG66" s="4">
        <v>6</v>
      </c>
      <c r="IH66" s="4">
        <v>50</v>
      </c>
      <c r="II66" s="3">
        <v>9</v>
      </c>
      <c r="IJ66" s="3">
        <v>12</v>
      </c>
      <c r="IK66" s="3">
        <v>75</v>
      </c>
      <c r="IL66" s="1">
        <f t="shared" si="187"/>
        <v>23</v>
      </c>
      <c r="IM66" s="1">
        <v>100</v>
      </c>
      <c r="IN66" s="1">
        <f t="shared" si="188"/>
        <v>23</v>
      </c>
    </row>
    <row r="67" spans="1:248" ht="16.350000000000001" customHeight="1" x14ac:dyDescent="0.25">
      <c r="A67" s="1">
        <v>5000</v>
      </c>
      <c r="B67" s="2" t="s">
        <v>85</v>
      </c>
      <c r="C67" s="2" t="s">
        <v>86</v>
      </c>
      <c r="D67" s="2" t="s">
        <v>87</v>
      </c>
      <c r="E67" s="2" t="s">
        <v>1648</v>
      </c>
      <c r="F67" s="18" t="s">
        <v>1549</v>
      </c>
      <c r="G67" s="2"/>
      <c r="H67" s="2"/>
      <c r="I67" s="2"/>
      <c r="J67" s="6">
        <v>2</v>
      </c>
      <c r="K67" s="2"/>
      <c r="L67" s="2"/>
      <c r="M67" s="4">
        <v>2</v>
      </c>
      <c r="N67" s="4">
        <v>2</v>
      </c>
      <c r="O67" s="4">
        <v>100</v>
      </c>
      <c r="P67" s="2"/>
      <c r="Q67" s="2"/>
      <c r="R67" s="2"/>
      <c r="S67" s="7">
        <v>0</v>
      </c>
      <c r="T67" s="2"/>
      <c r="U67" s="4">
        <v>0</v>
      </c>
      <c r="V67" s="4">
        <v>2</v>
      </c>
      <c r="W67" s="4">
        <v>0</v>
      </c>
      <c r="X67" s="2"/>
      <c r="Y67" s="2"/>
      <c r="Z67" s="2"/>
      <c r="AA67" s="6">
        <v>2</v>
      </c>
      <c r="AB67" s="2"/>
      <c r="AC67" s="4">
        <v>2</v>
      </c>
      <c r="AD67" s="4">
        <v>2</v>
      </c>
      <c r="AE67" s="4">
        <v>100</v>
      </c>
      <c r="AF67" s="7">
        <v>0</v>
      </c>
      <c r="AG67" s="2"/>
      <c r="AH67" s="2"/>
      <c r="AI67" s="2"/>
      <c r="AJ67" s="4">
        <v>0</v>
      </c>
      <c r="AK67" s="4">
        <v>2</v>
      </c>
      <c r="AL67" s="4">
        <v>0</v>
      </c>
      <c r="AM67" s="2"/>
      <c r="AN67" s="2"/>
      <c r="AO67" s="6">
        <v>2</v>
      </c>
      <c r="AP67" s="2"/>
      <c r="AQ67" s="2"/>
      <c r="AR67" s="4">
        <v>2</v>
      </c>
      <c r="AS67" s="4">
        <v>2</v>
      </c>
      <c r="AT67" s="4">
        <v>100</v>
      </c>
      <c r="AU67" s="6">
        <v>4</v>
      </c>
      <c r="AV67" s="16"/>
      <c r="AW67" s="4">
        <v>4</v>
      </c>
      <c r="AX67" s="4">
        <v>4</v>
      </c>
      <c r="AY67" s="4">
        <v>100</v>
      </c>
      <c r="AZ67" s="7">
        <v>0</v>
      </c>
      <c r="BA67" s="2"/>
      <c r="BB67" s="4">
        <v>0</v>
      </c>
      <c r="BC67" s="4">
        <v>4</v>
      </c>
      <c r="BD67" s="4">
        <v>0</v>
      </c>
      <c r="BE67" s="6">
        <v>4</v>
      </c>
      <c r="BF67" s="2"/>
      <c r="BG67" s="4">
        <v>4</v>
      </c>
      <c r="BH67" s="4">
        <v>4</v>
      </c>
      <c r="BI67" s="4">
        <v>100</v>
      </c>
      <c r="BJ67" s="2"/>
      <c r="BK67" s="2"/>
      <c r="BL67" s="2"/>
      <c r="BM67" s="7">
        <v>0</v>
      </c>
      <c r="BN67" s="2"/>
      <c r="BO67" s="2"/>
      <c r="BP67" s="4">
        <v>0</v>
      </c>
      <c r="BQ67" s="4">
        <v>4</v>
      </c>
      <c r="BR67" s="4">
        <v>0</v>
      </c>
      <c r="BS67" s="2"/>
      <c r="BT67" s="6">
        <v>4</v>
      </c>
      <c r="BU67" s="2"/>
      <c r="BV67" s="2"/>
      <c r="BW67" s="2"/>
      <c r="BX67" s="2"/>
      <c r="BY67" s="4">
        <v>4</v>
      </c>
      <c r="BZ67" s="4">
        <v>4</v>
      </c>
      <c r="CA67" s="4">
        <v>100</v>
      </c>
      <c r="CB67" s="3">
        <f t="shared" si="185"/>
        <v>18</v>
      </c>
      <c r="CC67" s="3">
        <v>30</v>
      </c>
      <c r="CD67" s="3">
        <f t="shared" si="186"/>
        <v>60</v>
      </c>
      <c r="CE67" s="2"/>
      <c r="CF67" s="2"/>
      <c r="CG67" s="7">
        <v>0</v>
      </c>
      <c r="CH67" s="2"/>
      <c r="CI67" s="2"/>
      <c r="CJ67" s="4">
        <v>0</v>
      </c>
      <c r="CK67" s="4">
        <v>4</v>
      </c>
      <c r="CL67" s="4">
        <v>0</v>
      </c>
      <c r="CM67" s="2"/>
      <c r="CN67" s="2"/>
      <c r="CO67" s="2"/>
      <c r="CP67" s="2"/>
      <c r="CQ67" s="7">
        <v>0</v>
      </c>
      <c r="CR67" s="2"/>
      <c r="CS67" s="4">
        <v>0</v>
      </c>
      <c r="CT67" s="4">
        <v>4</v>
      </c>
      <c r="CU67" s="4">
        <v>0</v>
      </c>
      <c r="CV67" s="2"/>
      <c r="CW67" s="2"/>
      <c r="CX67" s="2"/>
      <c r="CY67" s="7">
        <v>0</v>
      </c>
      <c r="CZ67" s="4">
        <v>0</v>
      </c>
      <c r="DA67" s="4">
        <v>6</v>
      </c>
      <c r="DB67" s="4">
        <v>0</v>
      </c>
      <c r="DC67" s="7">
        <v>0</v>
      </c>
      <c r="DD67" s="2"/>
      <c r="DE67" s="2"/>
      <c r="DF67" s="4">
        <v>0</v>
      </c>
      <c r="DG67" s="4">
        <v>6</v>
      </c>
      <c r="DH67" s="4">
        <v>0</v>
      </c>
      <c r="DI67" s="2"/>
      <c r="DJ67" s="7">
        <v>0</v>
      </c>
      <c r="DK67" s="2"/>
      <c r="DL67" s="2"/>
      <c r="DM67" s="4">
        <v>0</v>
      </c>
      <c r="DN67" s="4">
        <v>6</v>
      </c>
      <c r="DO67" s="4">
        <v>0</v>
      </c>
      <c r="DP67" s="7">
        <v>0</v>
      </c>
      <c r="DQ67" s="2"/>
      <c r="DR67" s="2"/>
      <c r="DS67" s="4">
        <v>0</v>
      </c>
      <c r="DT67" s="4">
        <v>6</v>
      </c>
      <c r="DU67" s="4">
        <v>0</v>
      </c>
      <c r="DV67" s="7">
        <v>0</v>
      </c>
      <c r="DW67" s="2"/>
      <c r="DX67" s="2"/>
      <c r="DY67" s="2"/>
      <c r="DZ67" s="4">
        <v>0</v>
      </c>
      <c r="EA67" s="4">
        <v>6</v>
      </c>
      <c r="EB67" s="4">
        <v>0</v>
      </c>
      <c r="EC67" s="3">
        <v>0</v>
      </c>
      <c r="ED67" s="3">
        <v>38</v>
      </c>
      <c r="EE67" s="3">
        <v>0</v>
      </c>
      <c r="EF67" s="2"/>
      <c r="EG67" s="2"/>
      <c r="EH67" s="2"/>
      <c r="EI67" s="2"/>
      <c r="EJ67" s="2"/>
      <c r="EK67" s="2"/>
      <c r="EL67" s="2"/>
      <c r="EM67" s="2"/>
      <c r="EN67" s="2"/>
      <c r="EO67" s="7">
        <v>0</v>
      </c>
      <c r="EP67" s="4">
        <v>0</v>
      </c>
      <c r="EQ67" s="4">
        <v>2</v>
      </c>
      <c r="ER67" s="4">
        <v>0</v>
      </c>
      <c r="ES67" s="7">
        <v>0</v>
      </c>
      <c r="ET67" s="2"/>
      <c r="EU67" s="2"/>
      <c r="EV67" s="2"/>
      <c r="EW67" s="2"/>
      <c r="EX67" s="2"/>
      <c r="EY67" s="2"/>
      <c r="EZ67" s="2"/>
      <c r="FA67" s="2"/>
      <c r="FB67" s="2"/>
      <c r="FC67" s="4">
        <v>0</v>
      </c>
      <c r="FD67" s="4">
        <v>4</v>
      </c>
      <c r="FE67" s="4">
        <v>0</v>
      </c>
      <c r="FF67" s="2"/>
      <c r="FG67" s="2"/>
      <c r="FH67" s="7">
        <v>0</v>
      </c>
      <c r="FI67" s="2"/>
      <c r="FJ67" s="2"/>
      <c r="FK67" s="2"/>
      <c r="FL67" s="2"/>
      <c r="FM67" s="2"/>
      <c r="FN67" s="2"/>
      <c r="FO67" s="2"/>
      <c r="FP67" s="4">
        <v>0</v>
      </c>
      <c r="FQ67" s="4">
        <v>4</v>
      </c>
      <c r="FR67" s="4">
        <v>0</v>
      </c>
      <c r="FS67" s="2"/>
      <c r="FT67" s="2"/>
      <c r="FU67" s="2"/>
      <c r="FV67" s="2"/>
      <c r="FW67" s="2"/>
      <c r="FX67" s="2"/>
      <c r="FY67" s="2"/>
      <c r="FZ67" s="6">
        <v>4</v>
      </c>
      <c r="GA67" s="2"/>
      <c r="GB67" s="2"/>
      <c r="GC67" s="4">
        <v>4</v>
      </c>
      <c r="GD67" s="4">
        <v>4</v>
      </c>
      <c r="GE67" s="4">
        <v>100</v>
      </c>
      <c r="GF67" s="2"/>
      <c r="GG67" s="2"/>
      <c r="GH67" s="2"/>
      <c r="GI67" s="2"/>
      <c r="GJ67" s="2"/>
      <c r="GK67" s="2"/>
      <c r="GL67" s="2"/>
      <c r="GM67" s="2"/>
      <c r="GN67" s="2"/>
      <c r="GO67" s="8">
        <v>2</v>
      </c>
      <c r="GP67" s="4">
        <v>2</v>
      </c>
      <c r="GQ67" s="4">
        <v>6</v>
      </c>
      <c r="GR67" s="4">
        <v>33.33</v>
      </c>
      <c r="GS67" s="3">
        <v>6</v>
      </c>
      <c r="GT67" s="3">
        <v>20</v>
      </c>
      <c r="GU67" s="3">
        <v>30</v>
      </c>
      <c r="GV67" s="2"/>
      <c r="GW67" s="2"/>
      <c r="GX67" s="2"/>
      <c r="GY67" s="2"/>
      <c r="GZ67" s="6">
        <v>2</v>
      </c>
      <c r="HA67" s="2"/>
      <c r="HB67" s="2"/>
      <c r="HC67" s="2"/>
      <c r="HD67" s="2"/>
      <c r="HE67" s="2"/>
      <c r="HF67" s="4">
        <v>2</v>
      </c>
      <c r="HG67" s="4">
        <v>2</v>
      </c>
      <c r="HH67" s="4">
        <v>100</v>
      </c>
      <c r="HI67" s="2"/>
      <c r="HJ67" s="2"/>
      <c r="HK67" s="2"/>
      <c r="HL67" s="2"/>
      <c r="HM67" s="2"/>
      <c r="HN67" s="6">
        <v>4</v>
      </c>
      <c r="HO67" s="2"/>
      <c r="HP67" s="2"/>
      <c r="HQ67" s="2"/>
      <c r="HR67" s="2"/>
      <c r="HS67" s="4">
        <v>4</v>
      </c>
      <c r="HT67" s="4">
        <v>4</v>
      </c>
      <c r="HU67" s="4">
        <v>100</v>
      </c>
      <c r="HV67" s="2"/>
      <c r="HW67" s="2"/>
      <c r="HX67" s="2"/>
      <c r="HY67" s="2"/>
      <c r="HZ67" s="2"/>
      <c r="IA67" s="8">
        <v>3</v>
      </c>
      <c r="IB67" s="2"/>
      <c r="IC67" s="2"/>
      <c r="ID67" s="2"/>
      <c r="IE67" s="2"/>
      <c r="IF67" s="4">
        <v>3</v>
      </c>
      <c r="IG67" s="4">
        <v>6</v>
      </c>
      <c r="IH67" s="4">
        <v>50</v>
      </c>
      <c r="II67" s="3">
        <v>9</v>
      </c>
      <c r="IJ67" s="3">
        <v>12</v>
      </c>
      <c r="IK67" s="3">
        <v>75</v>
      </c>
      <c r="IL67" s="1">
        <f t="shared" si="187"/>
        <v>33</v>
      </c>
      <c r="IM67" s="1">
        <v>100</v>
      </c>
      <c r="IN67" s="1">
        <f t="shared" si="188"/>
        <v>33</v>
      </c>
    </row>
    <row r="68" spans="1:248" ht="16.350000000000001" customHeight="1" x14ac:dyDescent="0.25">
      <c r="A68" s="1">
        <v>261</v>
      </c>
      <c r="B68" s="2" t="s">
        <v>85</v>
      </c>
      <c r="C68" s="2" t="s">
        <v>49</v>
      </c>
      <c r="D68" s="2" t="s">
        <v>75</v>
      </c>
      <c r="E68" s="2" t="s">
        <v>1647</v>
      </c>
      <c r="F68" s="2" t="s">
        <v>1535</v>
      </c>
      <c r="G68" s="2"/>
      <c r="H68" s="2"/>
      <c r="I68" s="6">
        <v>2</v>
      </c>
      <c r="J68" s="2"/>
      <c r="K68" s="2"/>
      <c r="L68" s="2"/>
      <c r="M68" s="4">
        <v>2</v>
      </c>
      <c r="N68" s="4">
        <v>2</v>
      </c>
      <c r="O68" s="4">
        <v>100</v>
      </c>
      <c r="P68" s="2"/>
      <c r="Q68" s="2"/>
      <c r="R68" s="2"/>
      <c r="S68" s="6">
        <v>2</v>
      </c>
      <c r="T68" s="2"/>
      <c r="U68" s="4">
        <v>2</v>
      </c>
      <c r="V68" s="4">
        <v>2</v>
      </c>
      <c r="W68" s="4">
        <v>100</v>
      </c>
      <c r="X68" s="2"/>
      <c r="Y68" s="2"/>
      <c r="Z68" s="2"/>
      <c r="AA68" s="6">
        <v>2</v>
      </c>
      <c r="AB68" s="2"/>
      <c r="AC68" s="4">
        <v>2</v>
      </c>
      <c r="AD68" s="4">
        <v>2</v>
      </c>
      <c r="AE68" s="4">
        <v>100</v>
      </c>
      <c r="AF68" s="2"/>
      <c r="AG68" s="2"/>
      <c r="AH68" s="2"/>
      <c r="AI68" s="6">
        <v>2</v>
      </c>
      <c r="AJ68" s="4">
        <v>2</v>
      </c>
      <c r="AK68" s="4">
        <v>2</v>
      </c>
      <c r="AL68" s="4">
        <v>100</v>
      </c>
      <c r="AM68" s="2"/>
      <c r="AN68" s="6">
        <v>2</v>
      </c>
      <c r="AO68" s="2"/>
      <c r="AP68" s="2"/>
      <c r="AQ68" s="2"/>
      <c r="AR68" s="4">
        <v>2</v>
      </c>
      <c r="AS68" s="4">
        <v>2</v>
      </c>
      <c r="AT68" s="4">
        <v>100</v>
      </c>
      <c r="AU68" s="6">
        <v>4</v>
      </c>
      <c r="AV68" s="16"/>
      <c r="AW68" s="4">
        <v>4</v>
      </c>
      <c r="AX68" s="4">
        <v>4</v>
      </c>
      <c r="AY68" s="4">
        <v>100</v>
      </c>
      <c r="AZ68" s="6">
        <v>4</v>
      </c>
      <c r="BA68" s="2"/>
      <c r="BB68" s="4">
        <v>4</v>
      </c>
      <c r="BC68" s="4">
        <v>4</v>
      </c>
      <c r="BD68" s="4">
        <v>100</v>
      </c>
      <c r="BE68" s="2"/>
      <c r="BF68" s="7">
        <v>0</v>
      </c>
      <c r="BG68" s="4">
        <v>0</v>
      </c>
      <c r="BH68" s="4">
        <v>4</v>
      </c>
      <c r="BI68" s="4">
        <v>0</v>
      </c>
      <c r="BJ68" s="2"/>
      <c r="BK68" s="2"/>
      <c r="BL68" s="2"/>
      <c r="BM68" s="2"/>
      <c r="BN68" s="6">
        <v>4</v>
      </c>
      <c r="BO68" s="2"/>
      <c r="BP68" s="4">
        <v>4</v>
      </c>
      <c r="BQ68" s="4">
        <v>4</v>
      </c>
      <c r="BR68" s="4">
        <v>100</v>
      </c>
      <c r="BS68" s="2"/>
      <c r="BT68" s="2"/>
      <c r="BU68" s="2"/>
      <c r="BV68" s="2"/>
      <c r="BW68" s="6">
        <v>4</v>
      </c>
      <c r="BX68" s="2"/>
      <c r="BY68" s="4">
        <v>4</v>
      </c>
      <c r="BZ68" s="4">
        <v>4</v>
      </c>
      <c r="CA68" s="4">
        <v>100</v>
      </c>
      <c r="CB68" s="3">
        <f t="shared" si="185"/>
        <v>26</v>
      </c>
      <c r="CC68" s="3">
        <v>30</v>
      </c>
      <c r="CD68" s="3">
        <f t="shared" si="186"/>
        <v>86.666666666666671</v>
      </c>
      <c r="CE68" s="2"/>
      <c r="CF68" s="2"/>
      <c r="CG68" s="2"/>
      <c r="CH68" s="7">
        <v>0</v>
      </c>
      <c r="CI68" s="2"/>
      <c r="CJ68" s="4">
        <v>0</v>
      </c>
      <c r="CK68" s="4">
        <v>4</v>
      </c>
      <c r="CL68" s="4">
        <v>0</v>
      </c>
      <c r="CM68" s="7">
        <v>0</v>
      </c>
      <c r="CN68" s="2"/>
      <c r="CO68" s="2"/>
      <c r="CP68" s="2"/>
      <c r="CQ68" s="2"/>
      <c r="CR68" s="2"/>
      <c r="CS68" s="4">
        <v>0</v>
      </c>
      <c r="CT68" s="4">
        <v>4</v>
      </c>
      <c r="CU68" s="4">
        <v>0</v>
      </c>
      <c r="CV68" s="7">
        <v>0</v>
      </c>
      <c r="CW68" s="2"/>
      <c r="CX68" s="2"/>
      <c r="CY68" s="2"/>
      <c r="CZ68" s="4">
        <v>0</v>
      </c>
      <c r="DA68" s="4">
        <v>6</v>
      </c>
      <c r="DB68" s="4">
        <v>0</v>
      </c>
      <c r="DC68" s="2"/>
      <c r="DD68" s="7">
        <v>0</v>
      </c>
      <c r="DE68" s="2"/>
      <c r="DF68" s="4">
        <v>0</v>
      </c>
      <c r="DG68" s="4">
        <v>6</v>
      </c>
      <c r="DH68" s="4">
        <v>0</v>
      </c>
      <c r="DI68" s="6">
        <v>6</v>
      </c>
      <c r="DJ68" s="2"/>
      <c r="DK68" s="2"/>
      <c r="DL68" s="2"/>
      <c r="DM68" s="4">
        <v>6</v>
      </c>
      <c r="DN68" s="4">
        <v>6</v>
      </c>
      <c r="DO68" s="4">
        <v>100</v>
      </c>
      <c r="DP68" s="2"/>
      <c r="DQ68" s="2"/>
      <c r="DR68" s="7">
        <v>0</v>
      </c>
      <c r="DS68" s="4">
        <v>0</v>
      </c>
      <c r="DT68" s="4">
        <v>6</v>
      </c>
      <c r="DU68" s="4">
        <v>0</v>
      </c>
      <c r="DV68" s="2"/>
      <c r="DW68" s="7">
        <v>0</v>
      </c>
      <c r="DX68" s="2"/>
      <c r="DY68" s="2"/>
      <c r="DZ68" s="4">
        <v>0</v>
      </c>
      <c r="EA68" s="4">
        <v>6</v>
      </c>
      <c r="EB68" s="4">
        <v>0</v>
      </c>
      <c r="EC68" s="3">
        <v>6</v>
      </c>
      <c r="ED68" s="3">
        <v>38</v>
      </c>
      <c r="EE68" s="3">
        <v>15.79</v>
      </c>
      <c r="EF68" s="2"/>
      <c r="EG68" s="6">
        <v>2</v>
      </c>
      <c r="EH68" s="2"/>
      <c r="EI68" s="2"/>
      <c r="EJ68" s="2"/>
      <c r="EK68" s="2"/>
      <c r="EL68" s="2"/>
      <c r="EM68" s="2"/>
      <c r="EN68" s="2"/>
      <c r="EO68" s="2"/>
      <c r="EP68" s="4">
        <v>2</v>
      </c>
      <c r="EQ68" s="4">
        <v>2</v>
      </c>
      <c r="ER68" s="4">
        <v>100</v>
      </c>
      <c r="ES68" s="2"/>
      <c r="ET68" s="2"/>
      <c r="EU68" s="2"/>
      <c r="EV68" s="2"/>
      <c r="EW68" s="2"/>
      <c r="EX68" s="7">
        <v>0</v>
      </c>
      <c r="EY68" s="2"/>
      <c r="EZ68" s="2"/>
      <c r="FA68" s="2"/>
      <c r="FB68" s="2"/>
      <c r="FC68" s="4">
        <v>0</v>
      </c>
      <c r="FD68" s="4">
        <v>4</v>
      </c>
      <c r="FE68" s="4">
        <v>0</v>
      </c>
      <c r="FF68" s="2"/>
      <c r="FG68" s="2"/>
      <c r="FH68" s="2"/>
      <c r="FI68" s="2"/>
      <c r="FJ68" s="2"/>
      <c r="FK68" s="2"/>
      <c r="FL68" s="2"/>
      <c r="FM68" s="2"/>
      <c r="FN68" s="2"/>
      <c r="FO68" s="6">
        <v>4</v>
      </c>
      <c r="FP68" s="4">
        <v>4</v>
      </c>
      <c r="FQ68" s="4">
        <v>4</v>
      </c>
      <c r="FR68" s="4">
        <v>100</v>
      </c>
      <c r="FS68" s="2"/>
      <c r="FT68" s="2"/>
      <c r="FU68" s="2"/>
      <c r="FV68" s="2"/>
      <c r="FW68" s="2"/>
      <c r="FX68" s="2"/>
      <c r="FY68" s="2"/>
      <c r="FZ68" s="2"/>
      <c r="GA68" s="2"/>
      <c r="GB68" s="7">
        <v>0</v>
      </c>
      <c r="GC68" s="4">
        <v>0</v>
      </c>
      <c r="GD68" s="4">
        <v>4</v>
      </c>
      <c r="GE68" s="4">
        <v>0</v>
      </c>
      <c r="GF68" s="2"/>
      <c r="GG68" s="6">
        <v>6</v>
      </c>
      <c r="GH68" s="2"/>
      <c r="GI68" s="2"/>
      <c r="GJ68" s="2"/>
      <c r="GK68" s="2"/>
      <c r="GL68" s="2"/>
      <c r="GM68" s="2"/>
      <c r="GN68" s="2"/>
      <c r="GO68" s="2"/>
      <c r="GP68" s="4">
        <v>6</v>
      </c>
      <c r="GQ68" s="4">
        <v>6</v>
      </c>
      <c r="GR68" s="4">
        <v>100</v>
      </c>
      <c r="GS68" s="3">
        <v>12</v>
      </c>
      <c r="GT68" s="3">
        <v>20</v>
      </c>
      <c r="GU68" s="3">
        <v>60</v>
      </c>
      <c r="GV68" s="2"/>
      <c r="GW68" s="2"/>
      <c r="GX68" s="2"/>
      <c r="GY68" s="2"/>
      <c r="GZ68" s="6">
        <v>2</v>
      </c>
      <c r="HA68" s="2"/>
      <c r="HB68" s="2"/>
      <c r="HC68" s="2"/>
      <c r="HD68" s="2"/>
      <c r="HE68" s="2"/>
      <c r="HF68" s="4">
        <v>2</v>
      </c>
      <c r="HG68" s="4">
        <v>2</v>
      </c>
      <c r="HH68" s="4">
        <v>100</v>
      </c>
      <c r="HI68" s="2"/>
      <c r="HJ68" s="2"/>
      <c r="HK68" s="2"/>
      <c r="HL68" s="2"/>
      <c r="HM68" s="2"/>
      <c r="HN68" s="2"/>
      <c r="HO68" s="2"/>
      <c r="HP68" s="7">
        <v>0</v>
      </c>
      <c r="HQ68" s="2"/>
      <c r="HR68" s="2"/>
      <c r="HS68" s="4">
        <v>0</v>
      </c>
      <c r="HT68" s="4">
        <v>4</v>
      </c>
      <c r="HU68" s="4">
        <v>0</v>
      </c>
      <c r="HV68" s="2"/>
      <c r="HW68" s="2"/>
      <c r="HX68" s="2"/>
      <c r="HY68" s="2"/>
      <c r="HZ68" s="6">
        <v>6</v>
      </c>
      <c r="IA68" s="2"/>
      <c r="IB68" s="2"/>
      <c r="IC68" s="2"/>
      <c r="ID68" s="2"/>
      <c r="IE68" s="2"/>
      <c r="IF68" s="4">
        <v>6</v>
      </c>
      <c r="IG68" s="4">
        <v>6</v>
      </c>
      <c r="IH68" s="4">
        <v>100</v>
      </c>
      <c r="II68" s="3">
        <v>8</v>
      </c>
      <c r="IJ68" s="3">
        <v>12</v>
      </c>
      <c r="IK68" s="3">
        <v>66.67</v>
      </c>
      <c r="IL68" s="1">
        <f t="shared" si="187"/>
        <v>52</v>
      </c>
      <c r="IM68" s="1">
        <v>100</v>
      </c>
      <c r="IN68" s="1">
        <f t="shared" si="188"/>
        <v>52</v>
      </c>
    </row>
    <row r="69" spans="1:248" ht="16.350000000000001" customHeight="1" x14ac:dyDescent="0.25">
      <c r="A69" s="1">
        <v>354</v>
      </c>
      <c r="B69" s="2" t="s">
        <v>731</v>
      </c>
      <c r="C69" s="2" t="s">
        <v>91</v>
      </c>
      <c r="D69" s="2" t="s">
        <v>709</v>
      </c>
      <c r="E69" s="2" t="s">
        <v>1649</v>
      </c>
      <c r="F69" s="2" t="s">
        <v>1566</v>
      </c>
      <c r="G69" s="2"/>
      <c r="H69" s="2"/>
      <c r="I69" s="6">
        <v>2</v>
      </c>
      <c r="J69" s="2"/>
      <c r="K69" s="2"/>
      <c r="L69" s="2"/>
      <c r="M69" s="4">
        <v>2</v>
      </c>
      <c r="N69" s="4">
        <v>2</v>
      </c>
      <c r="O69" s="4">
        <v>100</v>
      </c>
      <c r="P69" s="2"/>
      <c r="Q69" s="2"/>
      <c r="R69" s="6">
        <v>2</v>
      </c>
      <c r="S69" s="2"/>
      <c r="T69" s="2"/>
      <c r="U69" s="4">
        <v>2</v>
      </c>
      <c r="V69" s="4">
        <v>2</v>
      </c>
      <c r="W69" s="4">
        <v>100</v>
      </c>
      <c r="X69" s="2"/>
      <c r="Y69" s="7">
        <v>0</v>
      </c>
      <c r="Z69" s="2"/>
      <c r="AA69" s="2"/>
      <c r="AB69" s="2"/>
      <c r="AC69" s="4">
        <v>0</v>
      </c>
      <c r="AD69" s="4">
        <v>2</v>
      </c>
      <c r="AE69" s="4">
        <v>0</v>
      </c>
      <c r="AF69" s="6">
        <v>2</v>
      </c>
      <c r="AG69" s="2"/>
      <c r="AH69" s="2"/>
      <c r="AI69" s="2"/>
      <c r="AJ69" s="4">
        <v>2</v>
      </c>
      <c r="AK69" s="4">
        <v>2</v>
      </c>
      <c r="AL69" s="4">
        <v>100</v>
      </c>
      <c r="AM69" s="2"/>
      <c r="AN69" s="2"/>
      <c r="AO69" s="2"/>
      <c r="AP69" s="6">
        <v>2</v>
      </c>
      <c r="AQ69" s="2"/>
      <c r="AR69" s="4">
        <v>2</v>
      </c>
      <c r="AS69" s="4">
        <v>2</v>
      </c>
      <c r="AT69" s="4">
        <v>100</v>
      </c>
      <c r="AU69" s="6">
        <v>4</v>
      </c>
      <c r="AV69" s="16"/>
      <c r="AW69" s="4">
        <v>4</v>
      </c>
      <c r="AX69" s="4">
        <v>4</v>
      </c>
      <c r="AY69" s="4">
        <v>100</v>
      </c>
      <c r="AZ69" s="6">
        <v>4</v>
      </c>
      <c r="BA69" s="2"/>
      <c r="BB69" s="4">
        <v>4</v>
      </c>
      <c r="BC69" s="4">
        <v>4</v>
      </c>
      <c r="BD69" s="4">
        <v>100</v>
      </c>
      <c r="BE69" s="6">
        <v>4</v>
      </c>
      <c r="BF69" s="2"/>
      <c r="BG69" s="4">
        <v>4</v>
      </c>
      <c r="BH69" s="4">
        <v>4</v>
      </c>
      <c r="BI69" s="4">
        <v>100</v>
      </c>
      <c r="BJ69" s="2"/>
      <c r="BK69" s="2"/>
      <c r="BL69" s="2"/>
      <c r="BM69" s="2"/>
      <c r="BN69" s="2"/>
      <c r="BO69" s="7">
        <v>0</v>
      </c>
      <c r="BP69" s="4">
        <v>0</v>
      </c>
      <c r="BQ69" s="4">
        <v>4</v>
      </c>
      <c r="BR69" s="4">
        <v>0</v>
      </c>
      <c r="BS69" s="2"/>
      <c r="BT69" s="2"/>
      <c r="BU69" s="7">
        <v>0</v>
      </c>
      <c r="BV69" s="2"/>
      <c r="BW69" s="2"/>
      <c r="BX69" s="2"/>
      <c r="BY69" s="4">
        <v>0</v>
      </c>
      <c r="BZ69" s="4">
        <v>4</v>
      </c>
      <c r="CA69" s="4">
        <v>0</v>
      </c>
      <c r="CB69" s="3">
        <f t="shared" si="185"/>
        <v>20</v>
      </c>
      <c r="CC69" s="3">
        <v>30</v>
      </c>
      <c r="CD69" s="3">
        <f t="shared" si="186"/>
        <v>66.666666666666657</v>
      </c>
      <c r="CE69" s="7">
        <v>0</v>
      </c>
      <c r="CF69" s="2"/>
      <c r="CG69" s="2"/>
      <c r="CH69" s="2"/>
      <c r="CI69" s="2"/>
      <c r="CJ69" s="4">
        <v>0</v>
      </c>
      <c r="CK69" s="4">
        <v>4</v>
      </c>
      <c r="CL69" s="4">
        <v>0</v>
      </c>
      <c r="CM69" s="2"/>
      <c r="CN69" s="2"/>
      <c r="CO69" s="2"/>
      <c r="CP69" s="6">
        <v>4</v>
      </c>
      <c r="CQ69" s="2"/>
      <c r="CR69" s="2"/>
      <c r="CS69" s="4">
        <v>4</v>
      </c>
      <c r="CT69" s="4">
        <v>4</v>
      </c>
      <c r="CU69" s="4">
        <v>100</v>
      </c>
      <c r="CV69" s="2"/>
      <c r="CW69" s="6">
        <v>6</v>
      </c>
      <c r="CX69" s="2"/>
      <c r="CY69" s="2"/>
      <c r="CZ69" s="4">
        <v>6</v>
      </c>
      <c r="DA69" s="4">
        <v>6</v>
      </c>
      <c r="DB69" s="4">
        <v>100</v>
      </c>
      <c r="DC69" s="7">
        <v>0</v>
      </c>
      <c r="DD69" s="2"/>
      <c r="DE69" s="2"/>
      <c r="DF69" s="4">
        <v>0</v>
      </c>
      <c r="DG69" s="4">
        <v>6</v>
      </c>
      <c r="DH69" s="4">
        <v>0</v>
      </c>
      <c r="DI69" s="2"/>
      <c r="DJ69" s="7">
        <v>0</v>
      </c>
      <c r="DK69" s="2"/>
      <c r="DL69" s="2"/>
      <c r="DM69" s="4">
        <v>0</v>
      </c>
      <c r="DN69" s="4">
        <v>6</v>
      </c>
      <c r="DO69" s="4">
        <v>0</v>
      </c>
      <c r="DP69" s="2"/>
      <c r="DQ69" s="7">
        <v>0</v>
      </c>
      <c r="DR69" s="2"/>
      <c r="DS69" s="4">
        <v>0</v>
      </c>
      <c r="DT69" s="4">
        <v>6</v>
      </c>
      <c r="DU69" s="4">
        <v>0</v>
      </c>
      <c r="DV69" s="2"/>
      <c r="DW69" s="7">
        <v>0</v>
      </c>
      <c r="DX69" s="2"/>
      <c r="DY69" s="2"/>
      <c r="DZ69" s="4">
        <v>0</v>
      </c>
      <c r="EA69" s="4">
        <v>6</v>
      </c>
      <c r="EB69" s="4">
        <v>0</v>
      </c>
      <c r="EC69" s="3">
        <v>10</v>
      </c>
      <c r="ED69" s="3">
        <v>38</v>
      </c>
      <c r="EE69" s="3">
        <v>26.32</v>
      </c>
      <c r="EF69" s="2"/>
      <c r="EG69" s="2"/>
      <c r="EH69" s="2"/>
      <c r="EI69" s="2"/>
      <c r="EJ69" s="2"/>
      <c r="EK69" s="2"/>
      <c r="EL69" s="2"/>
      <c r="EM69" s="2"/>
      <c r="EN69" s="7">
        <v>0</v>
      </c>
      <c r="EO69" s="2"/>
      <c r="EP69" s="4">
        <v>0</v>
      </c>
      <c r="EQ69" s="4">
        <v>2</v>
      </c>
      <c r="ER69" s="4">
        <v>0</v>
      </c>
      <c r="ES69" s="2"/>
      <c r="ET69" s="7">
        <v>0</v>
      </c>
      <c r="EU69" s="2"/>
      <c r="EV69" s="2"/>
      <c r="EW69" s="2"/>
      <c r="EX69" s="2"/>
      <c r="EY69" s="2"/>
      <c r="EZ69" s="2"/>
      <c r="FA69" s="2"/>
      <c r="FB69" s="2"/>
      <c r="FC69" s="4">
        <v>0</v>
      </c>
      <c r="FD69" s="4">
        <v>4</v>
      </c>
      <c r="FE69" s="4">
        <v>0</v>
      </c>
      <c r="FF69" s="2"/>
      <c r="FG69" s="2"/>
      <c r="FH69" s="2"/>
      <c r="FI69" s="2"/>
      <c r="FJ69" s="2"/>
      <c r="FK69" s="2"/>
      <c r="FL69" s="2"/>
      <c r="FM69" s="2"/>
      <c r="FN69" s="6">
        <v>4</v>
      </c>
      <c r="FO69" s="2"/>
      <c r="FP69" s="4">
        <v>4</v>
      </c>
      <c r="FQ69" s="4">
        <v>4</v>
      </c>
      <c r="FR69" s="4">
        <v>100</v>
      </c>
      <c r="FS69" s="2"/>
      <c r="FT69" s="2"/>
      <c r="FU69" s="2"/>
      <c r="FV69" s="2"/>
      <c r="FW69" s="2"/>
      <c r="FX69" s="2"/>
      <c r="FY69" s="2"/>
      <c r="FZ69" s="7">
        <v>0</v>
      </c>
      <c r="GA69" s="2"/>
      <c r="GB69" s="2"/>
      <c r="GC69" s="4">
        <v>0</v>
      </c>
      <c r="GD69" s="4">
        <v>4</v>
      </c>
      <c r="GE69" s="4">
        <v>0</v>
      </c>
      <c r="GF69" s="2"/>
      <c r="GG69" s="2"/>
      <c r="GH69" s="2"/>
      <c r="GI69" s="2"/>
      <c r="GJ69" s="2"/>
      <c r="GK69" s="2"/>
      <c r="GL69" s="6">
        <v>6</v>
      </c>
      <c r="GM69" s="2"/>
      <c r="GN69" s="2"/>
      <c r="GO69" s="2"/>
      <c r="GP69" s="4">
        <v>6</v>
      </c>
      <c r="GQ69" s="4">
        <v>6</v>
      </c>
      <c r="GR69" s="4">
        <v>100</v>
      </c>
      <c r="GS69" s="3">
        <v>10</v>
      </c>
      <c r="GT69" s="3">
        <v>20</v>
      </c>
      <c r="GU69" s="3">
        <v>50</v>
      </c>
      <c r="GV69" s="6">
        <v>2</v>
      </c>
      <c r="GW69" s="2"/>
      <c r="GX69" s="2"/>
      <c r="GY69" s="2"/>
      <c r="GZ69" s="2"/>
      <c r="HA69" s="2"/>
      <c r="HB69" s="2"/>
      <c r="HC69" s="2"/>
      <c r="HD69" s="2"/>
      <c r="HE69" s="2"/>
      <c r="HF69" s="4">
        <v>2</v>
      </c>
      <c r="HG69" s="4">
        <v>2</v>
      </c>
      <c r="HH69" s="4">
        <v>100</v>
      </c>
      <c r="HI69" s="2"/>
      <c r="HJ69" s="2"/>
      <c r="HK69" s="2"/>
      <c r="HL69" s="2"/>
      <c r="HM69" s="2"/>
      <c r="HN69" s="2"/>
      <c r="HO69" s="7">
        <v>0</v>
      </c>
      <c r="HP69" s="2"/>
      <c r="HQ69" s="2"/>
      <c r="HR69" s="2"/>
      <c r="HS69" s="4">
        <v>0</v>
      </c>
      <c r="HT69" s="4">
        <v>4</v>
      </c>
      <c r="HU69" s="4">
        <v>0</v>
      </c>
      <c r="HV69" s="2"/>
      <c r="HW69" s="2"/>
      <c r="HX69" s="2"/>
      <c r="HY69" s="7">
        <v>0</v>
      </c>
      <c r="HZ69" s="2"/>
      <c r="IA69" s="2"/>
      <c r="IB69" s="2"/>
      <c r="IC69" s="2"/>
      <c r="ID69" s="2"/>
      <c r="IE69" s="2"/>
      <c r="IF69" s="4">
        <v>0</v>
      </c>
      <c r="IG69" s="4">
        <v>6</v>
      </c>
      <c r="IH69" s="4">
        <v>0</v>
      </c>
      <c r="II69" s="3">
        <v>2</v>
      </c>
      <c r="IJ69" s="3">
        <v>12</v>
      </c>
      <c r="IK69" s="3">
        <v>16.670000000000002</v>
      </c>
      <c r="IL69" s="1">
        <f t="shared" si="187"/>
        <v>42</v>
      </c>
      <c r="IM69" s="1">
        <v>100</v>
      </c>
      <c r="IN69" s="1">
        <f t="shared" si="188"/>
        <v>42</v>
      </c>
    </row>
    <row r="70" spans="1:248" ht="16.350000000000001" customHeight="1" x14ac:dyDescent="0.25">
      <c r="A70" s="1">
        <v>453</v>
      </c>
      <c r="B70" s="2" t="s">
        <v>757</v>
      </c>
      <c r="C70" s="2" t="s">
        <v>61</v>
      </c>
      <c r="D70" s="2" t="s">
        <v>89</v>
      </c>
      <c r="E70" s="2" t="s">
        <v>1650</v>
      </c>
      <c r="F70" s="2" t="s">
        <v>1555</v>
      </c>
      <c r="G70" s="2"/>
      <c r="H70" s="6">
        <v>2</v>
      </c>
      <c r="I70" s="2"/>
      <c r="J70" s="2"/>
      <c r="K70" s="2"/>
      <c r="L70" s="2"/>
      <c r="M70" s="4">
        <v>2</v>
      </c>
      <c r="N70" s="4">
        <v>2</v>
      </c>
      <c r="O70" s="4">
        <v>100</v>
      </c>
      <c r="P70" s="2"/>
      <c r="Q70" s="2"/>
      <c r="R70" s="2"/>
      <c r="S70" s="2"/>
      <c r="T70" s="7">
        <v>0</v>
      </c>
      <c r="U70" s="4">
        <v>0</v>
      </c>
      <c r="V70" s="4">
        <v>2</v>
      </c>
      <c r="W70" s="4">
        <v>0</v>
      </c>
      <c r="X70" s="2"/>
      <c r="Y70" s="2"/>
      <c r="Z70" s="2"/>
      <c r="AA70" s="7">
        <v>0</v>
      </c>
      <c r="AB70" s="2"/>
      <c r="AC70" s="4">
        <v>0</v>
      </c>
      <c r="AD70" s="4">
        <v>2</v>
      </c>
      <c r="AE70" s="4">
        <v>0</v>
      </c>
      <c r="AF70" s="6">
        <v>2</v>
      </c>
      <c r="AG70" s="2"/>
      <c r="AH70" s="2"/>
      <c r="AI70" s="2"/>
      <c r="AJ70" s="4">
        <v>2</v>
      </c>
      <c r="AK70" s="4">
        <v>2</v>
      </c>
      <c r="AL70" s="4">
        <v>100</v>
      </c>
      <c r="AM70" s="6">
        <v>2</v>
      </c>
      <c r="AN70" s="2"/>
      <c r="AO70" s="2"/>
      <c r="AP70" s="2"/>
      <c r="AQ70" s="2"/>
      <c r="AR70" s="4">
        <v>2</v>
      </c>
      <c r="AS70" s="4">
        <v>2</v>
      </c>
      <c r="AT70" s="4">
        <v>100</v>
      </c>
      <c r="AU70" s="16"/>
      <c r="AV70" s="6">
        <v>4</v>
      </c>
      <c r="AW70" s="4">
        <v>4</v>
      </c>
      <c r="AX70" s="4">
        <v>4</v>
      </c>
      <c r="AY70" s="4">
        <v>100</v>
      </c>
      <c r="AZ70" s="2"/>
      <c r="BA70" s="7">
        <v>0</v>
      </c>
      <c r="BB70" s="4">
        <v>0</v>
      </c>
      <c r="BC70" s="4">
        <v>4</v>
      </c>
      <c r="BD70" s="4">
        <v>0</v>
      </c>
      <c r="BE70" s="2"/>
      <c r="BF70" s="7">
        <v>0</v>
      </c>
      <c r="BG70" s="4">
        <v>0</v>
      </c>
      <c r="BH70" s="4">
        <v>4</v>
      </c>
      <c r="BI70" s="4">
        <v>0</v>
      </c>
      <c r="BJ70" s="2"/>
      <c r="BK70" s="2"/>
      <c r="BL70" s="7">
        <v>0</v>
      </c>
      <c r="BM70" s="2"/>
      <c r="BN70" s="2"/>
      <c r="BO70" s="2"/>
      <c r="BP70" s="4">
        <v>0</v>
      </c>
      <c r="BQ70" s="4">
        <v>4</v>
      </c>
      <c r="BR70" s="4">
        <v>0</v>
      </c>
      <c r="BS70" s="2"/>
      <c r="BT70" s="2"/>
      <c r="BU70" s="2"/>
      <c r="BV70" s="2"/>
      <c r="BW70" s="2"/>
      <c r="BX70" s="6">
        <v>4</v>
      </c>
      <c r="BY70" s="4">
        <v>4</v>
      </c>
      <c r="BZ70" s="4">
        <v>4</v>
      </c>
      <c r="CA70" s="4">
        <v>100</v>
      </c>
      <c r="CB70" s="3">
        <f t="shared" si="185"/>
        <v>14</v>
      </c>
      <c r="CC70" s="3">
        <v>30</v>
      </c>
      <c r="CD70" s="3">
        <f t="shared" si="186"/>
        <v>46.666666666666664</v>
      </c>
      <c r="CE70" s="2"/>
      <c r="CF70" s="2"/>
      <c r="CG70" s="2"/>
      <c r="CH70" s="2"/>
      <c r="CI70" s="7">
        <v>0</v>
      </c>
      <c r="CJ70" s="4">
        <v>0</v>
      </c>
      <c r="CK70" s="4">
        <v>4</v>
      </c>
      <c r="CL70" s="4">
        <v>0</v>
      </c>
      <c r="CM70" s="2"/>
      <c r="CN70" s="2"/>
      <c r="CO70" s="2"/>
      <c r="CP70" s="2"/>
      <c r="CQ70" s="7">
        <v>0</v>
      </c>
      <c r="CR70" s="2"/>
      <c r="CS70" s="4">
        <v>0</v>
      </c>
      <c r="CT70" s="4">
        <v>4</v>
      </c>
      <c r="CU70" s="4">
        <v>0</v>
      </c>
      <c r="CV70" s="7">
        <v>0</v>
      </c>
      <c r="CW70" s="2"/>
      <c r="CX70" s="2"/>
      <c r="CY70" s="2"/>
      <c r="CZ70" s="4">
        <v>0</v>
      </c>
      <c r="DA70" s="4">
        <v>6</v>
      </c>
      <c r="DB70" s="4">
        <v>0</v>
      </c>
      <c r="DC70" s="2"/>
      <c r="DD70" s="2"/>
      <c r="DE70" s="7">
        <v>0</v>
      </c>
      <c r="DF70" s="4">
        <v>0</v>
      </c>
      <c r="DG70" s="4">
        <v>6</v>
      </c>
      <c r="DH70" s="4">
        <v>0</v>
      </c>
      <c r="DI70" s="7">
        <v>0</v>
      </c>
      <c r="DJ70" s="2"/>
      <c r="DK70" s="2"/>
      <c r="DL70" s="2"/>
      <c r="DM70" s="4">
        <v>0</v>
      </c>
      <c r="DN70" s="4">
        <v>6</v>
      </c>
      <c r="DO70" s="4">
        <v>0</v>
      </c>
      <c r="DP70" s="2"/>
      <c r="DQ70" s="7">
        <v>0</v>
      </c>
      <c r="DR70" s="2"/>
      <c r="DS70" s="4">
        <v>0</v>
      </c>
      <c r="DT70" s="4">
        <v>6</v>
      </c>
      <c r="DU70" s="4">
        <v>0</v>
      </c>
      <c r="DV70" s="7">
        <v>0</v>
      </c>
      <c r="DW70" s="2"/>
      <c r="DX70" s="2"/>
      <c r="DY70" s="2"/>
      <c r="DZ70" s="4">
        <v>0</v>
      </c>
      <c r="EA70" s="4">
        <v>6</v>
      </c>
      <c r="EB70" s="4">
        <v>0</v>
      </c>
      <c r="EC70" s="3">
        <v>0</v>
      </c>
      <c r="ED70" s="3">
        <v>38</v>
      </c>
      <c r="EE70" s="3">
        <v>0</v>
      </c>
      <c r="EF70" s="2"/>
      <c r="EG70" s="2"/>
      <c r="EH70" s="7">
        <v>0</v>
      </c>
      <c r="EI70" s="2"/>
      <c r="EJ70" s="2"/>
      <c r="EK70" s="2"/>
      <c r="EL70" s="2"/>
      <c r="EM70" s="2"/>
      <c r="EN70" s="2"/>
      <c r="EO70" s="2"/>
      <c r="EP70" s="4">
        <v>0</v>
      </c>
      <c r="EQ70" s="4">
        <v>2</v>
      </c>
      <c r="ER70" s="4">
        <v>0</v>
      </c>
      <c r="ES70" s="2"/>
      <c r="ET70" s="2"/>
      <c r="EU70" s="2"/>
      <c r="EV70" s="7">
        <v>0</v>
      </c>
      <c r="EW70" s="2"/>
      <c r="EX70" s="2"/>
      <c r="EY70" s="2"/>
      <c r="EZ70" s="2"/>
      <c r="FA70" s="2"/>
      <c r="FB70" s="2"/>
      <c r="FC70" s="4">
        <v>0</v>
      </c>
      <c r="FD70" s="4">
        <v>4</v>
      </c>
      <c r="FE70" s="4">
        <v>0</v>
      </c>
      <c r="FF70" s="2"/>
      <c r="FG70" s="2"/>
      <c r="FH70" s="2"/>
      <c r="FI70" s="2"/>
      <c r="FJ70" s="2"/>
      <c r="FK70" s="6">
        <v>4</v>
      </c>
      <c r="FL70" s="2"/>
      <c r="FM70" s="2"/>
      <c r="FN70" s="2"/>
      <c r="FO70" s="2"/>
      <c r="FP70" s="4">
        <v>4</v>
      </c>
      <c r="FQ70" s="4">
        <v>4</v>
      </c>
      <c r="FR70" s="4">
        <v>100</v>
      </c>
      <c r="FS70" s="2"/>
      <c r="FT70" s="2"/>
      <c r="FU70" s="2"/>
      <c r="FV70" s="2"/>
      <c r="FW70" s="7">
        <v>0</v>
      </c>
      <c r="FX70" s="2"/>
      <c r="FY70" s="2"/>
      <c r="FZ70" s="2"/>
      <c r="GA70" s="2"/>
      <c r="GB70" s="2"/>
      <c r="GC70" s="4">
        <v>0</v>
      </c>
      <c r="GD70" s="4">
        <v>4</v>
      </c>
      <c r="GE70" s="4">
        <v>0</v>
      </c>
      <c r="GF70" s="2"/>
      <c r="GG70" s="2"/>
      <c r="GH70" s="6">
        <v>6</v>
      </c>
      <c r="GI70" s="2"/>
      <c r="GJ70" s="2"/>
      <c r="GK70" s="2"/>
      <c r="GL70" s="2"/>
      <c r="GM70" s="2"/>
      <c r="GN70" s="2"/>
      <c r="GO70" s="2"/>
      <c r="GP70" s="4">
        <v>6</v>
      </c>
      <c r="GQ70" s="4">
        <v>6</v>
      </c>
      <c r="GR70" s="4">
        <v>100</v>
      </c>
      <c r="GS70" s="3">
        <v>10</v>
      </c>
      <c r="GT70" s="3">
        <v>20</v>
      </c>
      <c r="GU70" s="3">
        <v>50</v>
      </c>
      <c r="GV70" s="2"/>
      <c r="GW70" s="2"/>
      <c r="GX70" s="2"/>
      <c r="GY70" s="6">
        <v>2</v>
      </c>
      <c r="GZ70" s="2"/>
      <c r="HA70" s="2"/>
      <c r="HB70" s="2"/>
      <c r="HC70" s="2"/>
      <c r="HD70" s="2"/>
      <c r="HE70" s="2"/>
      <c r="HF70" s="4">
        <v>2</v>
      </c>
      <c r="HG70" s="4">
        <v>2</v>
      </c>
      <c r="HH70" s="4">
        <v>100</v>
      </c>
      <c r="HI70" s="2"/>
      <c r="HJ70" s="2"/>
      <c r="HK70" s="2"/>
      <c r="HL70" s="2"/>
      <c r="HM70" s="7">
        <v>0</v>
      </c>
      <c r="HN70" s="2"/>
      <c r="HO70" s="2"/>
      <c r="HP70" s="2"/>
      <c r="HQ70" s="2"/>
      <c r="HR70" s="2"/>
      <c r="HS70" s="4">
        <v>0</v>
      </c>
      <c r="HT70" s="4">
        <v>4</v>
      </c>
      <c r="HU70" s="4">
        <v>0</v>
      </c>
      <c r="HV70" s="2"/>
      <c r="HW70" s="2"/>
      <c r="HX70" s="6">
        <v>6</v>
      </c>
      <c r="HY70" s="2"/>
      <c r="HZ70" s="2"/>
      <c r="IA70" s="2"/>
      <c r="IB70" s="2"/>
      <c r="IC70" s="2"/>
      <c r="ID70" s="2"/>
      <c r="IE70" s="2"/>
      <c r="IF70" s="4">
        <v>6</v>
      </c>
      <c r="IG70" s="4">
        <v>6</v>
      </c>
      <c r="IH70" s="4">
        <v>100</v>
      </c>
      <c r="II70" s="3">
        <v>8</v>
      </c>
      <c r="IJ70" s="3">
        <v>12</v>
      </c>
      <c r="IK70" s="3">
        <v>66.67</v>
      </c>
      <c r="IL70" s="1">
        <f t="shared" si="187"/>
        <v>32</v>
      </c>
      <c r="IM70" s="1">
        <v>100</v>
      </c>
      <c r="IN70" s="1">
        <f t="shared" si="188"/>
        <v>32</v>
      </c>
    </row>
    <row r="71" spans="1:248" ht="16.350000000000001" customHeight="1" x14ac:dyDescent="0.25">
      <c r="A71" s="1">
        <v>1925</v>
      </c>
      <c r="B71" s="2" t="s">
        <v>823</v>
      </c>
      <c r="C71" s="2" t="s">
        <v>767</v>
      </c>
      <c r="D71" s="2" t="s">
        <v>795</v>
      </c>
      <c r="E71" s="2" t="s">
        <v>1651</v>
      </c>
      <c r="F71" s="2" t="s">
        <v>1567</v>
      </c>
      <c r="G71" s="2"/>
      <c r="H71" s="2"/>
      <c r="I71" s="6">
        <v>2</v>
      </c>
      <c r="J71" s="2"/>
      <c r="K71" s="2"/>
      <c r="L71" s="2"/>
      <c r="M71" s="4">
        <v>2</v>
      </c>
      <c r="N71" s="4">
        <v>2</v>
      </c>
      <c r="O71" s="4">
        <v>100</v>
      </c>
      <c r="P71" s="2"/>
      <c r="Q71" s="7">
        <v>0</v>
      </c>
      <c r="R71" s="2"/>
      <c r="S71" s="2"/>
      <c r="T71" s="2"/>
      <c r="U71" s="4">
        <v>0</v>
      </c>
      <c r="V71" s="4">
        <v>2</v>
      </c>
      <c r="W71" s="4">
        <v>0</v>
      </c>
      <c r="X71" s="7">
        <v>0</v>
      </c>
      <c r="Y71" s="2"/>
      <c r="Z71" s="2"/>
      <c r="AA71" s="2"/>
      <c r="AB71" s="2"/>
      <c r="AC71" s="4">
        <v>0</v>
      </c>
      <c r="AD71" s="4">
        <v>2</v>
      </c>
      <c r="AE71" s="4">
        <v>0</v>
      </c>
      <c r="AF71" s="2"/>
      <c r="AG71" s="2"/>
      <c r="AH71" s="7">
        <v>0</v>
      </c>
      <c r="AI71" s="2"/>
      <c r="AJ71" s="4">
        <v>0</v>
      </c>
      <c r="AK71" s="4">
        <v>2</v>
      </c>
      <c r="AL71" s="4">
        <v>0</v>
      </c>
      <c r="AM71" s="2"/>
      <c r="AN71" s="2"/>
      <c r="AO71" s="2"/>
      <c r="AP71" s="2"/>
      <c r="AQ71" s="6">
        <v>2</v>
      </c>
      <c r="AR71" s="4">
        <v>2</v>
      </c>
      <c r="AS71" s="4">
        <v>2</v>
      </c>
      <c r="AT71" s="4">
        <v>100</v>
      </c>
      <c r="AU71" s="16"/>
      <c r="AV71" s="6">
        <v>4</v>
      </c>
      <c r="AW71" s="4">
        <v>4</v>
      </c>
      <c r="AX71" s="4">
        <v>4</v>
      </c>
      <c r="AY71" s="4">
        <v>100</v>
      </c>
      <c r="AZ71" s="6">
        <v>4</v>
      </c>
      <c r="BA71" s="2"/>
      <c r="BB71" s="4">
        <v>4</v>
      </c>
      <c r="BC71" s="4">
        <v>4</v>
      </c>
      <c r="BD71" s="4">
        <v>100</v>
      </c>
      <c r="BE71" s="7">
        <v>0</v>
      </c>
      <c r="BF71" s="2"/>
      <c r="BG71" s="4">
        <v>0</v>
      </c>
      <c r="BH71" s="4">
        <v>4</v>
      </c>
      <c r="BI71" s="4">
        <v>0</v>
      </c>
      <c r="BJ71" s="2"/>
      <c r="BK71" s="7">
        <v>0</v>
      </c>
      <c r="BL71" s="2"/>
      <c r="BM71" s="2"/>
      <c r="BN71" s="2"/>
      <c r="BO71" s="2"/>
      <c r="BP71" s="4">
        <v>0</v>
      </c>
      <c r="BQ71" s="4">
        <v>4</v>
      </c>
      <c r="BR71" s="4">
        <v>0</v>
      </c>
      <c r="BS71" s="2"/>
      <c r="BT71" s="2"/>
      <c r="BU71" s="7">
        <v>0</v>
      </c>
      <c r="BV71" s="2"/>
      <c r="BW71" s="2"/>
      <c r="BX71" s="2"/>
      <c r="BY71" s="4">
        <v>0</v>
      </c>
      <c r="BZ71" s="4">
        <v>4</v>
      </c>
      <c r="CA71" s="4">
        <v>0</v>
      </c>
      <c r="CB71" s="3">
        <f t="shared" si="185"/>
        <v>12</v>
      </c>
      <c r="CC71" s="3">
        <v>30</v>
      </c>
      <c r="CD71" s="3">
        <f t="shared" si="186"/>
        <v>40</v>
      </c>
      <c r="CE71" s="2"/>
      <c r="CF71" s="2"/>
      <c r="CG71" s="7">
        <v>0</v>
      </c>
      <c r="CH71" s="2"/>
      <c r="CI71" s="2"/>
      <c r="CJ71" s="4">
        <v>0</v>
      </c>
      <c r="CK71" s="4">
        <v>4</v>
      </c>
      <c r="CL71" s="4">
        <v>0</v>
      </c>
      <c r="CM71" s="7">
        <v>0</v>
      </c>
      <c r="CN71" s="2"/>
      <c r="CO71" s="2"/>
      <c r="CP71" s="2"/>
      <c r="CQ71" s="2"/>
      <c r="CR71" s="2"/>
      <c r="CS71" s="4">
        <v>0</v>
      </c>
      <c r="CT71" s="4">
        <v>4</v>
      </c>
      <c r="CU71" s="4">
        <v>0</v>
      </c>
      <c r="CV71" s="7">
        <v>0</v>
      </c>
      <c r="CW71" s="2"/>
      <c r="CX71" s="2"/>
      <c r="CY71" s="2"/>
      <c r="CZ71" s="4">
        <v>0</v>
      </c>
      <c r="DA71" s="4">
        <v>6</v>
      </c>
      <c r="DB71" s="4">
        <v>0</v>
      </c>
      <c r="DC71" s="2"/>
      <c r="DD71" s="2"/>
      <c r="DE71" s="7">
        <v>0</v>
      </c>
      <c r="DF71" s="4">
        <v>0</v>
      </c>
      <c r="DG71" s="4">
        <v>6</v>
      </c>
      <c r="DH71" s="4">
        <v>0</v>
      </c>
      <c r="DI71" s="2"/>
      <c r="DJ71" s="2"/>
      <c r="DK71" s="2"/>
      <c r="DL71" s="7">
        <v>0</v>
      </c>
      <c r="DM71" s="4">
        <v>0</v>
      </c>
      <c r="DN71" s="4">
        <v>6</v>
      </c>
      <c r="DO71" s="4">
        <v>0</v>
      </c>
      <c r="DP71" s="2"/>
      <c r="DQ71" s="7">
        <v>0</v>
      </c>
      <c r="DR71" s="2"/>
      <c r="DS71" s="4">
        <v>0</v>
      </c>
      <c r="DT71" s="4">
        <v>6</v>
      </c>
      <c r="DU71" s="4">
        <v>0</v>
      </c>
      <c r="DV71" s="2"/>
      <c r="DW71" s="7">
        <v>0</v>
      </c>
      <c r="DX71" s="2"/>
      <c r="DY71" s="2"/>
      <c r="DZ71" s="4">
        <v>0</v>
      </c>
      <c r="EA71" s="4">
        <v>6</v>
      </c>
      <c r="EB71" s="4">
        <v>0</v>
      </c>
      <c r="EC71" s="3">
        <v>0</v>
      </c>
      <c r="ED71" s="3">
        <v>38</v>
      </c>
      <c r="EE71" s="3">
        <v>0</v>
      </c>
      <c r="EF71" s="2"/>
      <c r="EG71" s="2"/>
      <c r="EH71" s="2"/>
      <c r="EI71" s="2"/>
      <c r="EJ71" s="2"/>
      <c r="EK71" s="2"/>
      <c r="EL71" s="2"/>
      <c r="EM71" s="2"/>
      <c r="EN71" s="6">
        <v>2</v>
      </c>
      <c r="EO71" s="2"/>
      <c r="EP71" s="4">
        <v>2</v>
      </c>
      <c r="EQ71" s="4">
        <v>2</v>
      </c>
      <c r="ER71" s="4">
        <v>100</v>
      </c>
      <c r="ES71" s="2"/>
      <c r="ET71" s="2"/>
      <c r="EU71" s="2"/>
      <c r="EV71" s="7">
        <v>0</v>
      </c>
      <c r="EW71" s="2"/>
      <c r="EX71" s="2"/>
      <c r="EY71" s="2"/>
      <c r="EZ71" s="2"/>
      <c r="FA71" s="2"/>
      <c r="FB71" s="2"/>
      <c r="FC71" s="4">
        <v>0</v>
      </c>
      <c r="FD71" s="4">
        <v>4</v>
      </c>
      <c r="FE71" s="4">
        <v>0</v>
      </c>
      <c r="FF71" s="2"/>
      <c r="FG71" s="2"/>
      <c r="FH71" s="2"/>
      <c r="FI71" s="2"/>
      <c r="FJ71" s="7">
        <v>0</v>
      </c>
      <c r="FK71" s="2"/>
      <c r="FL71" s="2"/>
      <c r="FM71" s="2"/>
      <c r="FN71" s="2"/>
      <c r="FO71" s="2"/>
      <c r="FP71" s="4">
        <v>0</v>
      </c>
      <c r="FQ71" s="4">
        <v>4</v>
      </c>
      <c r="FR71" s="4">
        <v>0</v>
      </c>
      <c r="FS71" s="2"/>
      <c r="FT71" s="2"/>
      <c r="FU71" s="2"/>
      <c r="FV71" s="2"/>
      <c r="FW71" s="7">
        <v>0</v>
      </c>
      <c r="FX71" s="2"/>
      <c r="FY71" s="2"/>
      <c r="FZ71" s="2"/>
      <c r="GA71" s="2"/>
      <c r="GB71" s="2"/>
      <c r="GC71" s="4">
        <v>0</v>
      </c>
      <c r="GD71" s="4">
        <v>4</v>
      </c>
      <c r="GE71" s="4">
        <v>0</v>
      </c>
      <c r="GF71" s="2"/>
      <c r="GG71" s="2"/>
      <c r="GH71" s="2"/>
      <c r="GI71" s="2"/>
      <c r="GJ71" s="2"/>
      <c r="GK71" s="8">
        <v>2</v>
      </c>
      <c r="GL71" s="2"/>
      <c r="GM71" s="2"/>
      <c r="GN71" s="2"/>
      <c r="GO71" s="2"/>
      <c r="GP71" s="4">
        <v>2</v>
      </c>
      <c r="GQ71" s="4">
        <v>6</v>
      </c>
      <c r="GR71" s="4">
        <v>33.33</v>
      </c>
      <c r="GS71" s="3">
        <v>4</v>
      </c>
      <c r="GT71" s="3">
        <v>20</v>
      </c>
      <c r="GU71" s="3">
        <v>20</v>
      </c>
      <c r="GV71" s="2"/>
      <c r="GW71" s="2"/>
      <c r="GX71" s="2"/>
      <c r="GY71" s="6">
        <v>2</v>
      </c>
      <c r="GZ71" s="2"/>
      <c r="HA71" s="2"/>
      <c r="HB71" s="2"/>
      <c r="HC71" s="2"/>
      <c r="HD71" s="2"/>
      <c r="HE71" s="2"/>
      <c r="HF71" s="4">
        <v>2</v>
      </c>
      <c r="HG71" s="4">
        <v>2</v>
      </c>
      <c r="HH71" s="4">
        <v>100</v>
      </c>
      <c r="HI71" s="2"/>
      <c r="HJ71" s="2"/>
      <c r="HK71" s="2"/>
      <c r="HL71" s="2"/>
      <c r="HM71" s="2"/>
      <c r="HN71" s="2"/>
      <c r="HO71" s="2"/>
      <c r="HP71" s="2"/>
      <c r="HQ71" s="7">
        <v>0</v>
      </c>
      <c r="HR71" s="2"/>
      <c r="HS71" s="4">
        <v>0</v>
      </c>
      <c r="HT71" s="4">
        <v>4</v>
      </c>
      <c r="HU71" s="4">
        <v>0</v>
      </c>
      <c r="HV71" s="7">
        <v>0</v>
      </c>
      <c r="HW71" s="2"/>
      <c r="HX71" s="2"/>
      <c r="HY71" s="2"/>
      <c r="HZ71" s="2"/>
      <c r="IA71" s="2"/>
      <c r="IB71" s="2"/>
      <c r="IC71" s="2"/>
      <c r="ID71" s="2"/>
      <c r="IE71" s="2"/>
      <c r="IF71" s="4">
        <v>0</v>
      </c>
      <c r="IG71" s="4">
        <v>6</v>
      </c>
      <c r="IH71" s="4">
        <v>0</v>
      </c>
      <c r="II71" s="3">
        <v>2</v>
      </c>
      <c r="IJ71" s="3">
        <v>12</v>
      </c>
      <c r="IK71" s="3">
        <v>16.670000000000002</v>
      </c>
      <c r="IL71" s="1">
        <f t="shared" si="187"/>
        <v>18</v>
      </c>
      <c r="IM71" s="1">
        <v>100</v>
      </c>
      <c r="IN71" s="1">
        <f t="shared" si="188"/>
        <v>18</v>
      </c>
    </row>
    <row r="72" spans="1:248" ht="16.350000000000001" customHeight="1" x14ac:dyDescent="0.25">
      <c r="A72" s="1">
        <v>398</v>
      </c>
      <c r="B72" s="2" t="s">
        <v>746</v>
      </c>
      <c r="C72" s="2" t="s">
        <v>81</v>
      </c>
      <c r="D72" s="2" t="s">
        <v>747</v>
      </c>
      <c r="E72" s="2" t="s">
        <v>1652</v>
      </c>
      <c r="F72" s="2" t="s">
        <v>1568</v>
      </c>
      <c r="G72" s="2"/>
      <c r="H72" s="6">
        <v>2</v>
      </c>
      <c r="I72" s="2"/>
      <c r="J72" s="2"/>
      <c r="K72" s="2"/>
      <c r="L72" s="2"/>
      <c r="M72" s="4">
        <v>2</v>
      </c>
      <c r="N72" s="4">
        <v>2</v>
      </c>
      <c r="O72" s="4">
        <v>100</v>
      </c>
      <c r="P72" s="2"/>
      <c r="Q72" s="2"/>
      <c r="R72" s="2"/>
      <c r="S72" s="7">
        <v>0</v>
      </c>
      <c r="T72" s="2"/>
      <c r="U72" s="4">
        <v>0</v>
      </c>
      <c r="V72" s="4">
        <v>2</v>
      </c>
      <c r="W72" s="4">
        <v>0</v>
      </c>
      <c r="X72" s="2"/>
      <c r="Y72" s="2"/>
      <c r="Z72" s="2"/>
      <c r="AA72" s="7">
        <v>0</v>
      </c>
      <c r="AB72" s="2"/>
      <c r="AC72" s="4">
        <v>0</v>
      </c>
      <c r="AD72" s="4">
        <v>2</v>
      </c>
      <c r="AE72" s="4">
        <v>0</v>
      </c>
      <c r="AF72" s="2"/>
      <c r="AG72" s="2"/>
      <c r="AH72" s="6">
        <v>2</v>
      </c>
      <c r="AI72" s="2"/>
      <c r="AJ72" s="4">
        <v>2</v>
      </c>
      <c r="AK72" s="4">
        <v>2</v>
      </c>
      <c r="AL72" s="4">
        <v>100</v>
      </c>
      <c r="AM72" s="2"/>
      <c r="AN72" s="2"/>
      <c r="AO72" s="2"/>
      <c r="AP72" s="2"/>
      <c r="AQ72" s="6">
        <v>2</v>
      </c>
      <c r="AR72" s="4">
        <v>2</v>
      </c>
      <c r="AS72" s="4">
        <v>2</v>
      </c>
      <c r="AT72" s="4">
        <v>100</v>
      </c>
      <c r="AU72" s="6">
        <v>4</v>
      </c>
      <c r="AV72" s="16"/>
      <c r="AW72" s="4">
        <v>4</v>
      </c>
      <c r="AX72" s="4">
        <v>4</v>
      </c>
      <c r="AY72" s="4">
        <v>100</v>
      </c>
      <c r="AZ72" s="2"/>
      <c r="BA72" s="6">
        <v>4</v>
      </c>
      <c r="BB72" s="4">
        <v>4</v>
      </c>
      <c r="BC72" s="4">
        <v>4</v>
      </c>
      <c r="BD72" s="4">
        <v>100</v>
      </c>
      <c r="BE72" s="6">
        <v>4</v>
      </c>
      <c r="BF72" s="2"/>
      <c r="BG72" s="4">
        <v>4</v>
      </c>
      <c r="BH72" s="4">
        <v>4</v>
      </c>
      <c r="BI72" s="4">
        <v>100</v>
      </c>
      <c r="BJ72" s="2"/>
      <c r="BK72" s="2"/>
      <c r="BL72" s="2"/>
      <c r="BM72" s="7">
        <v>0</v>
      </c>
      <c r="BN72" s="2"/>
      <c r="BO72" s="2"/>
      <c r="BP72" s="4">
        <v>0</v>
      </c>
      <c r="BQ72" s="4">
        <v>4</v>
      </c>
      <c r="BR72" s="4">
        <v>0</v>
      </c>
      <c r="BS72" s="2"/>
      <c r="BT72" s="2"/>
      <c r="BU72" s="2"/>
      <c r="BV72" s="2"/>
      <c r="BW72" s="6">
        <v>4</v>
      </c>
      <c r="BX72" s="2"/>
      <c r="BY72" s="4">
        <v>4</v>
      </c>
      <c r="BZ72" s="4">
        <v>4</v>
      </c>
      <c r="CA72" s="4">
        <v>100</v>
      </c>
      <c r="CB72" s="3">
        <f t="shared" si="185"/>
        <v>22</v>
      </c>
      <c r="CC72" s="3">
        <v>30</v>
      </c>
      <c r="CD72" s="3">
        <f t="shared" si="186"/>
        <v>73.333333333333329</v>
      </c>
      <c r="CE72" s="2"/>
      <c r="CF72" s="2"/>
      <c r="CG72" s="2"/>
      <c r="CH72" s="6">
        <v>4</v>
      </c>
      <c r="CI72" s="2"/>
      <c r="CJ72" s="4">
        <v>4</v>
      </c>
      <c r="CK72" s="4">
        <v>4</v>
      </c>
      <c r="CL72" s="4">
        <v>100</v>
      </c>
      <c r="CM72" s="2"/>
      <c r="CN72" s="2"/>
      <c r="CO72" s="2"/>
      <c r="CP72" s="7">
        <v>0</v>
      </c>
      <c r="CQ72" s="2"/>
      <c r="CR72" s="2"/>
      <c r="CS72" s="4">
        <v>0</v>
      </c>
      <c r="CT72" s="4">
        <v>4</v>
      </c>
      <c r="CU72" s="4">
        <v>0</v>
      </c>
      <c r="CV72" s="2"/>
      <c r="CW72" s="2"/>
      <c r="CX72" s="7">
        <v>0</v>
      </c>
      <c r="CY72" s="2"/>
      <c r="CZ72" s="4">
        <v>0</v>
      </c>
      <c r="DA72" s="4">
        <v>6</v>
      </c>
      <c r="DB72" s="4">
        <v>0</v>
      </c>
      <c r="DC72" s="2"/>
      <c r="DD72" s="7">
        <v>0</v>
      </c>
      <c r="DE72" s="2"/>
      <c r="DF72" s="4">
        <v>0</v>
      </c>
      <c r="DG72" s="4">
        <v>6</v>
      </c>
      <c r="DH72" s="4">
        <v>0</v>
      </c>
      <c r="DI72" s="2"/>
      <c r="DJ72" s="2"/>
      <c r="DK72" s="2"/>
      <c r="DL72" s="7">
        <v>0</v>
      </c>
      <c r="DM72" s="4">
        <v>0</v>
      </c>
      <c r="DN72" s="4">
        <v>6</v>
      </c>
      <c r="DO72" s="4">
        <v>0</v>
      </c>
      <c r="DP72" s="2"/>
      <c r="DQ72" s="2"/>
      <c r="DR72" s="7">
        <v>0</v>
      </c>
      <c r="DS72" s="4">
        <v>0</v>
      </c>
      <c r="DT72" s="4">
        <v>6</v>
      </c>
      <c r="DU72" s="4">
        <v>0</v>
      </c>
      <c r="DV72" s="7">
        <v>0</v>
      </c>
      <c r="DW72" s="2"/>
      <c r="DX72" s="2"/>
      <c r="DY72" s="2"/>
      <c r="DZ72" s="4">
        <v>0</v>
      </c>
      <c r="EA72" s="4">
        <v>6</v>
      </c>
      <c r="EB72" s="4">
        <v>0</v>
      </c>
      <c r="EC72" s="3">
        <v>4</v>
      </c>
      <c r="ED72" s="3">
        <v>38</v>
      </c>
      <c r="EE72" s="3">
        <v>10.53</v>
      </c>
      <c r="EF72" s="2"/>
      <c r="EG72" s="2"/>
      <c r="EH72" s="2"/>
      <c r="EI72" s="2"/>
      <c r="EJ72" s="2"/>
      <c r="EK72" s="2"/>
      <c r="EL72" s="2"/>
      <c r="EM72" s="2"/>
      <c r="EN72" s="2"/>
      <c r="EO72" s="6">
        <v>2</v>
      </c>
      <c r="EP72" s="4">
        <v>2</v>
      </c>
      <c r="EQ72" s="4">
        <v>2</v>
      </c>
      <c r="ER72" s="4">
        <v>100</v>
      </c>
      <c r="ES72" s="2"/>
      <c r="ET72" s="7">
        <v>0</v>
      </c>
      <c r="EU72" s="2"/>
      <c r="EV72" s="2"/>
      <c r="EW72" s="2"/>
      <c r="EX72" s="2"/>
      <c r="EY72" s="2"/>
      <c r="EZ72" s="2"/>
      <c r="FA72" s="2"/>
      <c r="FB72" s="2"/>
      <c r="FC72" s="4">
        <v>0</v>
      </c>
      <c r="FD72" s="4">
        <v>4</v>
      </c>
      <c r="FE72" s="4">
        <v>0</v>
      </c>
      <c r="FF72" s="2"/>
      <c r="FG72" s="2"/>
      <c r="FH72" s="2"/>
      <c r="FI72" s="2"/>
      <c r="FJ72" s="2"/>
      <c r="FK72" s="7">
        <v>0</v>
      </c>
      <c r="FL72" s="2"/>
      <c r="FM72" s="2"/>
      <c r="FN72" s="2"/>
      <c r="FO72" s="2"/>
      <c r="FP72" s="4">
        <v>0</v>
      </c>
      <c r="FQ72" s="4">
        <v>4</v>
      </c>
      <c r="FR72" s="4">
        <v>0</v>
      </c>
      <c r="FS72" s="2"/>
      <c r="FT72" s="2"/>
      <c r="FU72" s="2"/>
      <c r="FV72" s="2"/>
      <c r="FW72" s="2"/>
      <c r="FX72" s="2"/>
      <c r="FY72" s="2"/>
      <c r="FZ72" s="2"/>
      <c r="GA72" s="7">
        <v>0</v>
      </c>
      <c r="GB72" s="2"/>
      <c r="GC72" s="4">
        <v>0</v>
      </c>
      <c r="GD72" s="4">
        <v>4</v>
      </c>
      <c r="GE72" s="4">
        <v>0</v>
      </c>
      <c r="GF72" s="2"/>
      <c r="GG72" s="2"/>
      <c r="GH72" s="2"/>
      <c r="GI72" s="2"/>
      <c r="GJ72" s="2"/>
      <c r="GK72" s="2"/>
      <c r="GL72" s="2"/>
      <c r="GM72" s="2"/>
      <c r="GN72" s="2"/>
      <c r="GO72" s="6">
        <v>6</v>
      </c>
      <c r="GP72" s="4">
        <v>6</v>
      </c>
      <c r="GQ72" s="4">
        <v>6</v>
      </c>
      <c r="GR72" s="4">
        <v>100</v>
      </c>
      <c r="GS72" s="3">
        <v>8</v>
      </c>
      <c r="GT72" s="3">
        <v>20</v>
      </c>
      <c r="GU72" s="3">
        <v>40</v>
      </c>
      <c r="GV72" s="7">
        <v>0</v>
      </c>
      <c r="GW72" s="2"/>
      <c r="GX72" s="2"/>
      <c r="GY72" s="2"/>
      <c r="GZ72" s="2"/>
      <c r="HA72" s="2"/>
      <c r="HB72" s="2"/>
      <c r="HC72" s="2"/>
      <c r="HD72" s="2"/>
      <c r="HE72" s="2"/>
      <c r="HF72" s="4">
        <v>0</v>
      </c>
      <c r="HG72" s="4">
        <v>2</v>
      </c>
      <c r="HH72" s="4">
        <v>0</v>
      </c>
      <c r="HI72" s="2"/>
      <c r="HJ72" s="2"/>
      <c r="HK72" s="2"/>
      <c r="HL72" s="2"/>
      <c r="HM72" s="2"/>
      <c r="HN72" s="2"/>
      <c r="HO72" s="2"/>
      <c r="HP72" s="2"/>
      <c r="HQ72" s="2"/>
      <c r="HR72" s="6">
        <v>4</v>
      </c>
      <c r="HS72" s="4">
        <v>4</v>
      </c>
      <c r="HT72" s="4">
        <v>4</v>
      </c>
      <c r="HU72" s="4">
        <v>100</v>
      </c>
      <c r="HV72" s="2"/>
      <c r="HW72" s="6">
        <v>6</v>
      </c>
      <c r="HX72" s="2"/>
      <c r="HY72" s="2"/>
      <c r="HZ72" s="2"/>
      <c r="IA72" s="2"/>
      <c r="IB72" s="2"/>
      <c r="IC72" s="2"/>
      <c r="ID72" s="2"/>
      <c r="IE72" s="2"/>
      <c r="IF72" s="4">
        <v>6</v>
      </c>
      <c r="IG72" s="4">
        <v>6</v>
      </c>
      <c r="IH72" s="4">
        <v>100</v>
      </c>
      <c r="II72" s="3">
        <v>10</v>
      </c>
      <c r="IJ72" s="3">
        <v>12</v>
      </c>
      <c r="IK72" s="3">
        <v>83.33</v>
      </c>
      <c r="IL72" s="1">
        <f t="shared" si="187"/>
        <v>44</v>
      </c>
      <c r="IM72" s="1">
        <v>100</v>
      </c>
      <c r="IN72" s="1">
        <f t="shared" si="188"/>
        <v>44</v>
      </c>
    </row>
    <row r="73" spans="1:248" ht="16.350000000000001" customHeight="1" x14ac:dyDescent="0.25">
      <c r="A73" s="1">
        <v>1237</v>
      </c>
      <c r="B73" s="2" t="s">
        <v>815</v>
      </c>
      <c r="C73" s="2" t="s">
        <v>91</v>
      </c>
      <c r="D73" s="2" t="s">
        <v>75</v>
      </c>
      <c r="E73" s="2" t="s">
        <v>1633</v>
      </c>
      <c r="F73" s="2" t="s">
        <v>1559</v>
      </c>
      <c r="G73" s="2"/>
      <c r="H73" s="2"/>
      <c r="I73" s="2"/>
      <c r="J73" s="2"/>
      <c r="K73" s="6">
        <v>2</v>
      </c>
      <c r="L73" s="2"/>
      <c r="M73" s="4">
        <v>2</v>
      </c>
      <c r="N73" s="4">
        <v>2</v>
      </c>
      <c r="O73" s="4">
        <v>100</v>
      </c>
      <c r="P73" s="2"/>
      <c r="Q73" s="2"/>
      <c r="R73" s="6">
        <v>2</v>
      </c>
      <c r="S73" s="2"/>
      <c r="T73" s="2"/>
      <c r="U73" s="4">
        <v>2</v>
      </c>
      <c r="V73" s="4">
        <v>2</v>
      </c>
      <c r="W73" s="4">
        <v>100</v>
      </c>
      <c r="X73" s="6">
        <v>2</v>
      </c>
      <c r="Y73" s="2"/>
      <c r="Z73" s="2"/>
      <c r="AA73" s="2"/>
      <c r="AB73" s="2"/>
      <c r="AC73" s="4">
        <v>2</v>
      </c>
      <c r="AD73" s="4">
        <v>2</v>
      </c>
      <c r="AE73" s="4">
        <v>100</v>
      </c>
      <c r="AF73" s="7">
        <v>0</v>
      </c>
      <c r="AG73" s="2"/>
      <c r="AH73" s="2"/>
      <c r="AI73" s="2"/>
      <c r="AJ73" s="4">
        <v>0</v>
      </c>
      <c r="AK73" s="4">
        <v>2</v>
      </c>
      <c r="AL73" s="4">
        <v>0</v>
      </c>
      <c r="AM73" s="2"/>
      <c r="AN73" s="6">
        <v>2</v>
      </c>
      <c r="AO73" s="2"/>
      <c r="AP73" s="2"/>
      <c r="AQ73" s="2"/>
      <c r="AR73" s="4">
        <v>2</v>
      </c>
      <c r="AS73" s="4">
        <v>2</v>
      </c>
      <c r="AT73" s="4">
        <v>100</v>
      </c>
      <c r="AU73" s="16"/>
      <c r="AV73" s="6">
        <v>4</v>
      </c>
      <c r="AW73" s="4">
        <v>4</v>
      </c>
      <c r="AX73" s="4">
        <v>4</v>
      </c>
      <c r="AY73" s="4">
        <v>100</v>
      </c>
      <c r="AZ73" s="2"/>
      <c r="BA73" s="6">
        <v>4</v>
      </c>
      <c r="BB73" s="4">
        <v>4</v>
      </c>
      <c r="BC73" s="4">
        <v>4</v>
      </c>
      <c r="BD73" s="4">
        <v>100</v>
      </c>
      <c r="BE73" s="6">
        <v>4</v>
      </c>
      <c r="BF73" s="2"/>
      <c r="BG73" s="4">
        <v>4</v>
      </c>
      <c r="BH73" s="4">
        <v>4</v>
      </c>
      <c r="BI73" s="4">
        <v>100</v>
      </c>
      <c r="BJ73" s="2"/>
      <c r="BK73" s="2"/>
      <c r="BL73" s="2"/>
      <c r="BM73" s="2"/>
      <c r="BN73" s="7">
        <v>0</v>
      </c>
      <c r="BO73" s="2"/>
      <c r="BP73" s="4">
        <v>0</v>
      </c>
      <c r="BQ73" s="4">
        <v>4</v>
      </c>
      <c r="BR73" s="4">
        <v>0</v>
      </c>
      <c r="BS73" s="6">
        <v>4</v>
      </c>
      <c r="BT73" s="2"/>
      <c r="BU73" s="2"/>
      <c r="BV73" s="2"/>
      <c r="BW73" s="2"/>
      <c r="BX73" s="2"/>
      <c r="BY73" s="4">
        <v>4</v>
      </c>
      <c r="BZ73" s="4">
        <v>4</v>
      </c>
      <c r="CA73" s="4">
        <v>100</v>
      </c>
      <c r="CB73" s="3">
        <f t="shared" si="185"/>
        <v>24</v>
      </c>
      <c r="CC73" s="3">
        <v>30</v>
      </c>
      <c r="CD73" s="3">
        <f t="shared" si="186"/>
        <v>80</v>
      </c>
      <c r="CE73" s="7">
        <v>0</v>
      </c>
      <c r="CF73" s="2"/>
      <c r="CG73" s="2"/>
      <c r="CH73" s="2"/>
      <c r="CI73" s="2"/>
      <c r="CJ73" s="4">
        <v>0</v>
      </c>
      <c r="CK73" s="4">
        <v>4</v>
      </c>
      <c r="CL73" s="4">
        <v>0</v>
      </c>
      <c r="CM73" s="7">
        <v>0</v>
      </c>
      <c r="CN73" s="2"/>
      <c r="CO73" s="2"/>
      <c r="CP73" s="2"/>
      <c r="CQ73" s="2"/>
      <c r="CR73" s="2"/>
      <c r="CS73" s="4">
        <v>0</v>
      </c>
      <c r="CT73" s="4">
        <v>4</v>
      </c>
      <c r="CU73" s="4">
        <v>0</v>
      </c>
      <c r="CV73" s="2"/>
      <c r="CW73" s="2"/>
      <c r="CX73" s="6">
        <v>6</v>
      </c>
      <c r="CY73" s="2"/>
      <c r="CZ73" s="4">
        <v>6</v>
      </c>
      <c r="DA73" s="4">
        <v>6</v>
      </c>
      <c r="DB73" s="4">
        <v>100</v>
      </c>
      <c r="DC73" s="2"/>
      <c r="DD73" s="2"/>
      <c r="DE73" s="7">
        <v>0</v>
      </c>
      <c r="DF73" s="4">
        <v>0</v>
      </c>
      <c r="DG73" s="4">
        <v>6</v>
      </c>
      <c r="DH73" s="4">
        <v>0</v>
      </c>
      <c r="DI73" s="2"/>
      <c r="DJ73" s="2"/>
      <c r="DK73" s="2"/>
      <c r="DL73" s="7">
        <v>0</v>
      </c>
      <c r="DM73" s="4">
        <v>0</v>
      </c>
      <c r="DN73" s="4">
        <v>6</v>
      </c>
      <c r="DO73" s="4">
        <v>0</v>
      </c>
      <c r="DP73" s="2"/>
      <c r="DQ73" s="6">
        <v>6</v>
      </c>
      <c r="DR73" s="2"/>
      <c r="DS73" s="4">
        <v>6</v>
      </c>
      <c r="DT73" s="4">
        <v>6</v>
      </c>
      <c r="DU73" s="4">
        <v>100</v>
      </c>
      <c r="DV73" s="2"/>
      <c r="DW73" s="2"/>
      <c r="DX73" s="7">
        <v>0</v>
      </c>
      <c r="DY73" s="2"/>
      <c r="DZ73" s="4">
        <v>0</v>
      </c>
      <c r="EA73" s="4">
        <v>6</v>
      </c>
      <c r="EB73" s="4">
        <v>0</v>
      </c>
      <c r="EC73" s="3">
        <v>12</v>
      </c>
      <c r="ED73" s="3">
        <v>38</v>
      </c>
      <c r="EE73" s="3">
        <v>31.58</v>
      </c>
      <c r="EF73" s="2"/>
      <c r="EG73" s="2"/>
      <c r="EH73" s="2"/>
      <c r="EI73" s="2"/>
      <c r="EJ73" s="2"/>
      <c r="EK73" s="2"/>
      <c r="EL73" s="2"/>
      <c r="EM73" s="2"/>
      <c r="EN73" s="2"/>
      <c r="EO73" s="6">
        <v>2</v>
      </c>
      <c r="EP73" s="4">
        <v>2</v>
      </c>
      <c r="EQ73" s="4">
        <v>2</v>
      </c>
      <c r="ER73" s="4">
        <v>100</v>
      </c>
      <c r="ES73" s="2"/>
      <c r="ET73" s="7">
        <v>0</v>
      </c>
      <c r="EU73" s="2"/>
      <c r="EV73" s="2"/>
      <c r="EW73" s="2"/>
      <c r="EX73" s="2"/>
      <c r="EY73" s="2"/>
      <c r="EZ73" s="2"/>
      <c r="FA73" s="2"/>
      <c r="FB73" s="2"/>
      <c r="FC73" s="4">
        <v>0</v>
      </c>
      <c r="FD73" s="4">
        <v>4</v>
      </c>
      <c r="FE73" s="4">
        <v>0</v>
      </c>
      <c r="FF73" s="2"/>
      <c r="FG73" s="7">
        <v>0</v>
      </c>
      <c r="FH73" s="2"/>
      <c r="FI73" s="2"/>
      <c r="FJ73" s="2"/>
      <c r="FK73" s="2"/>
      <c r="FL73" s="2"/>
      <c r="FM73" s="2"/>
      <c r="FN73" s="2"/>
      <c r="FO73" s="2"/>
      <c r="FP73" s="4">
        <v>0</v>
      </c>
      <c r="FQ73" s="4">
        <v>4</v>
      </c>
      <c r="FR73" s="4">
        <v>0</v>
      </c>
      <c r="FS73" s="2"/>
      <c r="FT73" s="2"/>
      <c r="FU73" s="2"/>
      <c r="FV73" s="2"/>
      <c r="FW73" s="2"/>
      <c r="FX73" s="2"/>
      <c r="FY73" s="7">
        <v>0</v>
      </c>
      <c r="FZ73" s="2"/>
      <c r="GA73" s="2"/>
      <c r="GB73" s="2"/>
      <c r="GC73" s="4">
        <v>0</v>
      </c>
      <c r="GD73" s="4">
        <v>4</v>
      </c>
      <c r="GE73" s="4">
        <v>0</v>
      </c>
      <c r="GF73" s="2"/>
      <c r="GG73" s="2"/>
      <c r="GH73" s="2"/>
      <c r="GI73" s="2"/>
      <c r="GJ73" s="2"/>
      <c r="GK73" s="2"/>
      <c r="GL73" s="6">
        <v>6</v>
      </c>
      <c r="GM73" s="2"/>
      <c r="GN73" s="2"/>
      <c r="GO73" s="2"/>
      <c r="GP73" s="4">
        <v>6</v>
      </c>
      <c r="GQ73" s="4">
        <v>6</v>
      </c>
      <c r="GR73" s="4">
        <v>100</v>
      </c>
      <c r="GS73" s="3">
        <v>8</v>
      </c>
      <c r="GT73" s="3">
        <v>20</v>
      </c>
      <c r="GU73" s="3">
        <v>40</v>
      </c>
      <c r="GV73" s="2"/>
      <c r="GW73" s="2"/>
      <c r="GX73" s="2"/>
      <c r="GY73" s="2"/>
      <c r="GZ73" s="2"/>
      <c r="HA73" s="2"/>
      <c r="HB73" s="2"/>
      <c r="HC73" s="2"/>
      <c r="HD73" s="6">
        <v>2</v>
      </c>
      <c r="HE73" s="2"/>
      <c r="HF73" s="4">
        <v>2</v>
      </c>
      <c r="HG73" s="4">
        <v>2</v>
      </c>
      <c r="HH73" s="4">
        <v>100</v>
      </c>
      <c r="HI73" s="2"/>
      <c r="HJ73" s="2"/>
      <c r="HK73" s="2"/>
      <c r="HL73" s="6">
        <v>4</v>
      </c>
      <c r="HM73" s="2"/>
      <c r="HN73" s="2"/>
      <c r="HO73" s="2"/>
      <c r="HP73" s="2"/>
      <c r="HQ73" s="2"/>
      <c r="HR73" s="2"/>
      <c r="HS73" s="4">
        <v>4</v>
      </c>
      <c r="HT73" s="4">
        <v>4</v>
      </c>
      <c r="HU73" s="4">
        <v>100</v>
      </c>
      <c r="HV73" s="2"/>
      <c r="HW73" s="2"/>
      <c r="HX73" s="2"/>
      <c r="HY73" s="2"/>
      <c r="HZ73" s="2"/>
      <c r="IA73" s="2"/>
      <c r="IB73" s="8">
        <v>3</v>
      </c>
      <c r="IC73" s="2"/>
      <c r="ID73" s="2"/>
      <c r="IE73" s="2"/>
      <c r="IF73" s="4">
        <v>3</v>
      </c>
      <c r="IG73" s="4">
        <v>6</v>
      </c>
      <c r="IH73" s="4">
        <v>50</v>
      </c>
      <c r="II73" s="3">
        <v>9</v>
      </c>
      <c r="IJ73" s="3">
        <v>12</v>
      </c>
      <c r="IK73" s="3">
        <v>75</v>
      </c>
      <c r="IL73" s="1">
        <f t="shared" si="187"/>
        <v>53</v>
      </c>
      <c r="IM73" s="1">
        <v>100</v>
      </c>
      <c r="IN73" s="1">
        <f t="shared" si="188"/>
        <v>53</v>
      </c>
    </row>
    <row r="74" spans="1:248" ht="16.350000000000001" customHeight="1" x14ac:dyDescent="0.25">
      <c r="A74" s="1">
        <v>4068</v>
      </c>
      <c r="B74" s="2" t="s">
        <v>67</v>
      </c>
      <c r="C74" s="2" t="s">
        <v>68</v>
      </c>
      <c r="D74" s="2" t="s">
        <v>69</v>
      </c>
      <c r="E74" s="2" t="s">
        <v>1653</v>
      </c>
      <c r="F74" s="2" t="s">
        <v>1538</v>
      </c>
      <c r="G74" s="6">
        <v>2</v>
      </c>
      <c r="H74" s="2"/>
      <c r="I74" s="2"/>
      <c r="J74" s="2"/>
      <c r="K74" s="2"/>
      <c r="L74" s="2"/>
      <c r="M74" s="4">
        <v>2</v>
      </c>
      <c r="N74" s="4">
        <v>2</v>
      </c>
      <c r="O74" s="4">
        <v>100</v>
      </c>
      <c r="P74" s="2"/>
      <c r="Q74" s="2"/>
      <c r="R74" s="7">
        <v>0</v>
      </c>
      <c r="S74" s="2"/>
      <c r="T74" s="2"/>
      <c r="U74" s="4">
        <v>0</v>
      </c>
      <c r="V74" s="4">
        <v>2</v>
      </c>
      <c r="W74" s="4">
        <v>0</v>
      </c>
      <c r="X74" s="2"/>
      <c r="Y74" s="2"/>
      <c r="Z74" s="2"/>
      <c r="AA74" s="2"/>
      <c r="AB74" s="7">
        <v>0</v>
      </c>
      <c r="AC74" s="4">
        <v>0</v>
      </c>
      <c r="AD74" s="4">
        <v>2</v>
      </c>
      <c r="AE74" s="4">
        <v>0</v>
      </c>
      <c r="AF74" s="2"/>
      <c r="AG74" s="2"/>
      <c r="AH74" s="7">
        <v>0</v>
      </c>
      <c r="AI74" s="2"/>
      <c r="AJ74" s="4">
        <v>0</v>
      </c>
      <c r="AK74" s="4">
        <v>2</v>
      </c>
      <c r="AL74" s="4">
        <v>0</v>
      </c>
      <c r="AM74" s="2"/>
      <c r="AN74" s="6">
        <v>2</v>
      </c>
      <c r="AO74" s="2"/>
      <c r="AP74" s="2"/>
      <c r="AQ74" s="2"/>
      <c r="AR74" s="4">
        <v>2</v>
      </c>
      <c r="AS74" s="4">
        <v>2</v>
      </c>
      <c r="AT74" s="4">
        <v>100</v>
      </c>
      <c r="AU74" s="16"/>
      <c r="AV74" s="6">
        <v>4</v>
      </c>
      <c r="AW74" s="4">
        <v>4</v>
      </c>
      <c r="AX74" s="4">
        <v>4</v>
      </c>
      <c r="AY74" s="4">
        <v>100</v>
      </c>
      <c r="AZ74" s="2"/>
      <c r="BA74" s="6">
        <v>4</v>
      </c>
      <c r="BB74" s="4">
        <v>4</v>
      </c>
      <c r="BC74" s="4">
        <v>4</v>
      </c>
      <c r="BD74" s="4">
        <v>100</v>
      </c>
      <c r="BE74" s="2"/>
      <c r="BF74" s="7">
        <v>0</v>
      </c>
      <c r="BG74" s="4">
        <v>0</v>
      </c>
      <c r="BH74" s="4">
        <v>4</v>
      </c>
      <c r="BI74" s="4">
        <v>0</v>
      </c>
      <c r="BJ74" s="2"/>
      <c r="BK74" s="7">
        <v>0</v>
      </c>
      <c r="BL74" s="2"/>
      <c r="BM74" s="2"/>
      <c r="BN74" s="2"/>
      <c r="BO74" s="2"/>
      <c r="BP74" s="4">
        <v>0</v>
      </c>
      <c r="BQ74" s="4">
        <v>4</v>
      </c>
      <c r="BR74" s="4">
        <v>0</v>
      </c>
      <c r="BS74" s="6">
        <v>4</v>
      </c>
      <c r="BT74" s="2"/>
      <c r="BU74" s="2"/>
      <c r="BV74" s="2"/>
      <c r="BW74" s="2"/>
      <c r="BX74" s="2"/>
      <c r="BY74" s="4">
        <v>4</v>
      </c>
      <c r="BZ74" s="4">
        <v>4</v>
      </c>
      <c r="CA74" s="4">
        <v>100</v>
      </c>
      <c r="CB74" s="3">
        <f t="shared" si="185"/>
        <v>16</v>
      </c>
      <c r="CC74" s="3">
        <v>30</v>
      </c>
      <c r="CD74" s="3">
        <f t="shared" si="186"/>
        <v>53.333333333333336</v>
      </c>
      <c r="CE74" s="2"/>
      <c r="CF74" s="2"/>
      <c r="CG74" s="7">
        <v>0</v>
      </c>
      <c r="CH74" s="2"/>
      <c r="CI74" s="2"/>
      <c r="CJ74" s="4">
        <v>0</v>
      </c>
      <c r="CK74" s="4">
        <v>4</v>
      </c>
      <c r="CL74" s="4">
        <v>0</v>
      </c>
      <c r="CM74" s="2"/>
      <c r="CN74" s="2"/>
      <c r="CO74" s="2"/>
      <c r="CP74" s="2"/>
      <c r="CQ74" s="6">
        <v>4</v>
      </c>
      <c r="CR74" s="2"/>
      <c r="CS74" s="4">
        <v>4</v>
      </c>
      <c r="CT74" s="4">
        <v>4</v>
      </c>
      <c r="CU74" s="4">
        <v>100</v>
      </c>
      <c r="CV74" s="2"/>
      <c r="CW74" s="2"/>
      <c r="CX74" s="2"/>
      <c r="CY74" s="7">
        <v>0</v>
      </c>
      <c r="CZ74" s="4">
        <v>0</v>
      </c>
      <c r="DA74" s="4">
        <v>6</v>
      </c>
      <c r="DB74" s="4">
        <v>0</v>
      </c>
      <c r="DC74" s="6">
        <v>6</v>
      </c>
      <c r="DD74" s="2"/>
      <c r="DE74" s="2"/>
      <c r="DF74" s="4">
        <v>6</v>
      </c>
      <c r="DG74" s="4">
        <v>6</v>
      </c>
      <c r="DH74" s="4">
        <v>100</v>
      </c>
      <c r="DI74" s="2"/>
      <c r="DJ74" s="2"/>
      <c r="DK74" s="2"/>
      <c r="DL74" s="7">
        <v>0</v>
      </c>
      <c r="DM74" s="4">
        <v>0</v>
      </c>
      <c r="DN74" s="4">
        <v>6</v>
      </c>
      <c r="DO74" s="4">
        <v>0</v>
      </c>
      <c r="DP74" s="2"/>
      <c r="DQ74" s="6">
        <v>6</v>
      </c>
      <c r="DR74" s="2"/>
      <c r="DS74" s="4">
        <v>6</v>
      </c>
      <c r="DT74" s="4">
        <v>6</v>
      </c>
      <c r="DU74" s="4">
        <v>100</v>
      </c>
      <c r="DV74" s="7">
        <v>0</v>
      </c>
      <c r="DW74" s="2"/>
      <c r="DX74" s="2"/>
      <c r="DY74" s="2"/>
      <c r="DZ74" s="4">
        <v>0</v>
      </c>
      <c r="EA74" s="4">
        <v>6</v>
      </c>
      <c r="EB74" s="4">
        <v>0</v>
      </c>
      <c r="EC74" s="3">
        <v>16</v>
      </c>
      <c r="ED74" s="3">
        <v>38</v>
      </c>
      <c r="EE74" s="3">
        <v>42.11</v>
      </c>
      <c r="EF74" s="2"/>
      <c r="EG74" s="2"/>
      <c r="EH74" s="2"/>
      <c r="EI74" s="2"/>
      <c r="EJ74" s="2"/>
      <c r="EK74" s="2"/>
      <c r="EL74" s="2"/>
      <c r="EM74" s="7">
        <v>0</v>
      </c>
      <c r="EN74" s="2"/>
      <c r="EO74" s="2"/>
      <c r="EP74" s="4">
        <v>0</v>
      </c>
      <c r="EQ74" s="4">
        <v>2</v>
      </c>
      <c r="ER74" s="4">
        <v>0</v>
      </c>
      <c r="ES74" s="2"/>
      <c r="ET74" s="2"/>
      <c r="EU74" s="2"/>
      <c r="EV74" s="2"/>
      <c r="EW74" s="2"/>
      <c r="EX74" s="2"/>
      <c r="EY74" s="2"/>
      <c r="EZ74" s="2"/>
      <c r="FA74" s="7">
        <v>0</v>
      </c>
      <c r="FB74" s="2"/>
      <c r="FC74" s="4">
        <v>0</v>
      </c>
      <c r="FD74" s="4">
        <v>4</v>
      </c>
      <c r="FE74" s="4">
        <v>0</v>
      </c>
      <c r="FF74" s="2"/>
      <c r="FG74" s="2"/>
      <c r="FH74" s="2"/>
      <c r="FI74" s="2"/>
      <c r="FJ74" s="2"/>
      <c r="FK74" s="2"/>
      <c r="FL74" s="6">
        <v>4</v>
      </c>
      <c r="FM74" s="2"/>
      <c r="FN74" s="2"/>
      <c r="FO74" s="2"/>
      <c r="FP74" s="4">
        <v>4</v>
      </c>
      <c r="FQ74" s="4">
        <v>4</v>
      </c>
      <c r="FR74" s="4">
        <v>100</v>
      </c>
      <c r="FS74" s="2"/>
      <c r="FT74" s="2"/>
      <c r="FU74" s="2"/>
      <c r="FV74" s="2"/>
      <c r="FW74" s="2"/>
      <c r="FX74" s="2"/>
      <c r="FY74" s="2"/>
      <c r="FZ74" s="2"/>
      <c r="GA74" s="2"/>
      <c r="GB74" s="7">
        <v>0</v>
      </c>
      <c r="GC74" s="4">
        <v>0</v>
      </c>
      <c r="GD74" s="4">
        <v>4</v>
      </c>
      <c r="GE74" s="4">
        <v>0</v>
      </c>
      <c r="GF74" s="6">
        <v>6</v>
      </c>
      <c r="GG74" s="2"/>
      <c r="GH74" s="2"/>
      <c r="GI74" s="2"/>
      <c r="GJ74" s="2"/>
      <c r="GK74" s="2"/>
      <c r="GL74" s="2"/>
      <c r="GM74" s="2"/>
      <c r="GN74" s="2"/>
      <c r="GO74" s="2"/>
      <c r="GP74" s="4">
        <v>6</v>
      </c>
      <c r="GQ74" s="4">
        <v>6</v>
      </c>
      <c r="GR74" s="4">
        <v>100</v>
      </c>
      <c r="GS74" s="3">
        <v>10</v>
      </c>
      <c r="GT74" s="3">
        <v>20</v>
      </c>
      <c r="GU74" s="3">
        <v>50</v>
      </c>
      <c r="GV74" s="2"/>
      <c r="GW74" s="2"/>
      <c r="GX74" s="2"/>
      <c r="GY74" s="2"/>
      <c r="GZ74" s="6">
        <v>2</v>
      </c>
      <c r="HA74" s="2"/>
      <c r="HB74" s="2"/>
      <c r="HC74" s="2"/>
      <c r="HD74" s="2"/>
      <c r="HE74" s="2"/>
      <c r="HF74" s="4">
        <v>2</v>
      </c>
      <c r="HG74" s="4">
        <v>2</v>
      </c>
      <c r="HH74" s="4">
        <v>100</v>
      </c>
      <c r="HI74" s="2"/>
      <c r="HJ74" s="2"/>
      <c r="HK74" s="2"/>
      <c r="HL74" s="2"/>
      <c r="HM74" s="2"/>
      <c r="HN74" s="2"/>
      <c r="HO74" s="2"/>
      <c r="HP74" s="2"/>
      <c r="HQ74" s="7">
        <v>0</v>
      </c>
      <c r="HR74" s="2"/>
      <c r="HS74" s="4">
        <v>0</v>
      </c>
      <c r="HT74" s="4">
        <v>4</v>
      </c>
      <c r="HU74" s="4">
        <v>0</v>
      </c>
      <c r="HV74" s="2"/>
      <c r="HW74" s="2"/>
      <c r="HX74" s="2"/>
      <c r="HY74" s="2"/>
      <c r="HZ74" s="2"/>
      <c r="IA74" s="2"/>
      <c r="IB74" s="2"/>
      <c r="IC74" s="8">
        <v>3</v>
      </c>
      <c r="ID74" s="2"/>
      <c r="IE74" s="2"/>
      <c r="IF74" s="4">
        <v>3</v>
      </c>
      <c r="IG74" s="4">
        <v>6</v>
      </c>
      <c r="IH74" s="4">
        <v>50</v>
      </c>
      <c r="II74" s="3">
        <v>5</v>
      </c>
      <c r="IJ74" s="3">
        <v>12</v>
      </c>
      <c r="IK74" s="3">
        <v>41.67</v>
      </c>
      <c r="IL74" s="1">
        <f t="shared" si="187"/>
        <v>47</v>
      </c>
      <c r="IM74" s="1">
        <v>100</v>
      </c>
      <c r="IN74" s="1">
        <f t="shared" si="188"/>
        <v>47</v>
      </c>
    </row>
    <row r="75" spans="1:248" ht="16.350000000000001" customHeight="1" x14ac:dyDescent="0.25">
      <c r="A75" s="1">
        <v>1284</v>
      </c>
      <c r="B75" s="2" t="s">
        <v>816</v>
      </c>
      <c r="C75" s="2" t="s">
        <v>761</v>
      </c>
      <c r="D75" s="2" t="s">
        <v>817</v>
      </c>
      <c r="E75" s="2" t="s">
        <v>1654</v>
      </c>
      <c r="F75" s="2" t="s">
        <v>1569</v>
      </c>
      <c r="G75" s="2"/>
      <c r="H75" s="2"/>
      <c r="I75" s="2"/>
      <c r="J75" s="2"/>
      <c r="K75" s="6">
        <v>2</v>
      </c>
      <c r="L75" s="2"/>
      <c r="M75" s="4">
        <v>2</v>
      </c>
      <c r="N75" s="4">
        <v>2</v>
      </c>
      <c r="O75" s="4">
        <v>100</v>
      </c>
      <c r="P75" s="2"/>
      <c r="Q75" s="6">
        <v>2</v>
      </c>
      <c r="R75" s="2"/>
      <c r="S75" s="2"/>
      <c r="T75" s="2"/>
      <c r="U75" s="4">
        <v>2</v>
      </c>
      <c r="V75" s="4">
        <v>2</v>
      </c>
      <c r="W75" s="4">
        <v>100</v>
      </c>
      <c r="X75" s="2"/>
      <c r="Y75" s="7">
        <v>0</v>
      </c>
      <c r="Z75" s="2"/>
      <c r="AA75" s="2"/>
      <c r="AB75" s="2"/>
      <c r="AC75" s="4">
        <v>0</v>
      </c>
      <c r="AD75" s="4">
        <v>2</v>
      </c>
      <c r="AE75" s="4">
        <v>0</v>
      </c>
      <c r="AF75" s="2"/>
      <c r="AG75" s="2"/>
      <c r="AH75" s="2"/>
      <c r="AI75" s="7">
        <v>0</v>
      </c>
      <c r="AJ75" s="4">
        <v>0</v>
      </c>
      <c r="AK75" s="4">
        <v>2</v>
      </c>
      <c r="AL75" s="4">
        <v>0</v>
      </c>
      <c r="AM75" s="2"/>
      <c r="AN75" s="6">
        <v>2</v>
      </c>
      <c r="AO75" s="2"/>
      <c r="AP75" s="2"/>
      <c r="AQ75" s="2"/>
      <c r="AR75" s="4">
        <v>2</v>
      </c>
      <c r="AS75" s="4">
        <v>2</v>
      </c>
      <c r="AT75" s="4">
        <v>100</v>
      </c>
      <c r="AU75" s="16"/>
      <c r="AV75" s="6">
        <v>4</v>
      </c>
      <c r="AW75" s="4">
        <v>4</v>
      </c>
      <c r="AX75" s="4">
        <v>4</v>
      </c>
      <c r="AY75" s="4">
        <v>100</v>
      </c>
      <c r="AZ75" s="6">
        <v>4</v>
      </c>
      <c r="BA75" s="2"/>
      <c r="BB75" s="4">
        <v>4</v>
      </c>
      <c r="BC75" s="4">
        <v>4</v>
      </c>
      <c r="BD75" s="4">
        <v>100</v>
      </c>
      <c r="BE75" s="2"/>
      <c r="BF75" s="7">
        <v>0</v>
      </c>
      <c r="BG75" s="4">
        <v>0</v>
      </c>
      <c r="BH75" s="4">
        <v>4</v>
      </c>
      <c r="BI75" s="4">
        <v>0</v>
      </c>
      <c r="BJ75" s="2"/>
      <c r="BK75" s="2"/>
      <c r="BL75" s="2"/>
      <c r="BM75" s="2"/>
      <c r="BN75" s="6">
        <v>4</v>
      </c>
      <c r="BO75" s="2"/>
      <c r="BP75" s="4">
        <v>4</v>
      </c>
      <c r="BQ75" s="4">
        <v>4</v>
      </c>
      <c r="BR75" s="4">
        <v>100</v>
      </c>
      <c r="BS75" s="2"/>
      <c r="BT75" s="2"/>
      <c r="BU75" s="6">
        <v>4</v>
      </c>
      <c r="BV75" s="2"/>
      <c r="BW75" s="2"/>
      <c r="BX75" s="2"/>
      <c r="BY75" s="4">
        <v>4</v>
      </c>
      <c r="BZ75" s="4">
        <v>4</v>
      </c>
      <c r="CA75" s="4">
        <v>100</v>
      </c>
      <c r="CB75" s="3">
        <f t="shared" si="185"/>
        <v>22</v>
      </c>
      <c r="CC75" s="3">
        <v>30</v>
      </c>
      <c r="CD75" s="3">
        <f t="shared" si="186"/>
        <v>73.333333333333329</v>
      </c>
      <c r="CE75" s="2"/>
      <c r="CF75" s="2"/>
      <c r="CG75" s="2"/>
      <c r="CH75" s="7">
        <v>0</v>
      </c>
      <c r="CI75" s="2"/>
      <c r="CJ75" s="4">
        <v>0</v>
      </c>
      <c r="CK75" s="4">
        <v>4</v>
      </c>
      <c r="CL75" s="4">
        <v>0</v>
      </c>
      <c r="CM75" s="2"/>
      <c r="CN75" s="2"/>
      <c r="CO75" s="2"/>
      <c r="CP75" s="6">
        <v>4</v>
      </c>
      <c r="CQ75" s="2"/>
      <c r="CR75" s="2"/>
      <c r="CS75" s="4">
        <v>4</v>
      </c>
      <c r="CT75" s="4">
        <v>4</v>
      </c>
      <c r="CU75" s="4">
        <v>100</v>
      </c>
      <c r="CV75" s="2"/>
      <c r="CW75" s="2"/>
      <c r="CX75" s="2"/>
      <c r="CY75" s="7">
        <v>0</v>
      </c>
      <c r="CZ75" s="4">
        <v>0</v>
      </c>
      <c r="DA75" s="4">
        <v>6</v>
      </c>
      <c r="DB75" s="4">
        <v>0</v>
      </c>
      <c r="DC75" s="2"/>
      <c r="DD75" s="7">
        <v>0</v>
      </c>
      <c r="DE75" s="2"/>
      <c r="DF75" s="4">
        <v>0</v>
      </c>
      <c r="DG75" s="4">
        <v>6</v>
      </c>
      <c r="DH75" s="4">
        <v>0</v>
      </c>
      <c r="DI75" s="2"/>
      <c r="DJ75" s="7">
        <v>0</v>
      </c>
      <c r="DK75" s="2"/>
      <c r="DL75" s="2"/>
      <c r="DM75" s="4">
        <v>0</v>
      </c>
      <c r="DN75" s="4">
        <v>6</v>
      </c>
      <c r="DO75" s="4">
        <v>0</v>
      </c>
      <c r="DP75" s="6">
        <v>6</v>
      </c>
      <c r="DQ75" s="2"/>
      <c r="DR75" s="2"/>
      <c r="DS75" s="4">
        <v>6</v>
      </c>
      <c r="DT75" s="4">
        <v>6</v>
      </c>
      <c r="DU75" s="4">
        <v>100</v>
      </c>
      <c r="DV75" s="2"/>
      <c r="DW75" s="7">
        <v>0</v>
      </c>
      <c r="DX75" s="2"/>
      <c r="DY75" s="2"/>
      <c r="DZ75" s="4">
        <v>0</v>
      </c>
      <c r="EA75" s="4">
        <v>6</v>
      </c>
      <c r="EB75" s="4">
        <v>0</v>
      </c>
      <c r="EC75" s="3">
        <v>10</v>
      </c>
      <c r="ED75" s="3">
        <v>38</v>
      </c>
      <c r="EE75" s="3">
        <v>26.32</v>
      </c>
      <c r="EF75" s="2"/>
      <c r="EG75" s="6">
        <v>2</v>
      </c>
      <c r="EH75" s="2"/>
      <c r="EI75" s="2"/>
      <c r="EJ75" s="2"/>
      <c r="EK75" s="2"/>
      <c r="EL75" s="2"/>
      <c r="EM75" s="2"/>
      <c r="EN75" s="2"/>
      <c r="EO75" s="2"/>
      <c r="EP75" s="4">
        <v>2</v>
      </c>
      <c r="EQ75" s="4">
        <v>2</v>
      </c>
      <c r="ER75" s="4">
        <v>100</v>
      </c>
      <c r="ES75" s="2"/>
      <c r="ET75" s="7">
        <v>0</v>
      </c>
      <c r="EU75" s="2"/>
      <c r="EV75" s="2"/>
      <c r="EW75" s="2"/>
      <c r="EX75" s="2"/>
      <c r="EY75" s="2"/>
      <c r="EZ75" s="2"/>
      <c r="FA75" s="2"/>
      <c r="FB75" s="2"/>
      <c r="FC75" s="4">
        <v>0</v>
      </c>
      <c r="FD75" s="4">
        <v>4</v>
      </c>
      <c r="FE75" s="4">
        <v>0</v>
      </c>
      <c r="FF75" s="2"/>
      <c r="FG75" s="2"/>
      <c r="FH75" s="2"/>
      <c r="FI75" s="2"/>
      <c r="FJ75" s="2"/>
      <c r="FK75" s="2"/>
      <c r="FL75" s="6">
        <v>4</v>
      </c>
      <c r="FM75" s="2"/>
      <c r="FN75" s="2"/>
      <c r="FO75" s="2"/>
      <c r="FP75" s="4">
        <v>4</v>
      </c>
      <c r="FQ75" s="4">
        <v>4</v>
      </c>
      <c r="FR75" s="4">
        <v>100</v>
      </c>
      <c r="FS75" s="2"/>
      <c r="FT75" s="2"/>
      <c r="FU75" s="2"/>
      <c r="FV75" s="2"/>
      <c r="FW75" s="2"/>
      <c r="FX75" s="2"/>
      <c r="FY75" s="2"/>
      <c r="FZ75" s="7">
        <v>0</v>
      </c>
      <c r="GA75" s="2"/>
      <c r="GB75" s="2"/>
      <c r="GC75" s="4">
        <v>0</v>
      </c>
      <c r="GD75" s="4">
        <v>4</v>
      </c>
      <c r="GE75" s="4">
        <v>0</v>
      </c>
      <c r="GF75" s="2"/>
      <c r="GG75" s="2"/>
      <c r="GH75" s="2"/>
      <c r="GI75" s="2"/>
      <c r="GJ75" s="2"/>
      <c r="GK75" s="2"/>
      <c r="GL75" s="2"/>
      <c r="GM75" s="2"/>
      <c r="GN75" s="2"/>
      <c r="GO75" s="6">
        <v>6</v>
      </c>
      <c r="GP75" s="4">
        <v>6</v>
      </c>
      <c r="GQ75" s="4">
        <v>6</v>
      </c>
      <c r="GR75" s="4">
        <v>100</v>
      </c>
      <c r="GS75" s="3">
        <v>12</v>
      </c>
      <c r="GT75" s="3">
        <v>20</v>
      </c>
      <c r="GU75" s="3">
        <v>60</v>
      </c>
      <c r="GV75" s="2"/>
      <c r="GW75" s="2"/>
      <c r="GX75" s="2"/>
      <c r="GY75" s="2"/>
      <c r="GZ75" s="2"/>
      <c r="HA75" s="2"/>
      <c r="HB75" s="6">
        <v>2</v>
      </c>
      <c r="HC75" s="2"/>
      <c r="HD75" s="2"/>
      <c r="HE75" s="2"/>
      <c r="HF75" s="4">
        <v>2</v>
      </c>
      <c r="HG75" s="4">
        <v>2</v>
      </c>
      <c r="HH75" s="4">
        <v>100</v>
      </c>
      <c r="HI75" s="2"/>
      <c r="HJ75" s="2"/>
      <c r="HK75" s="2"/>
      <c r="HL75" s="2"/>
      <c r="HM75" s="2"/>
      <c r="HN75" s="6">
        <v>4</v>
      </c>
      <c r="HO75" s="2"/>
      <c r="HP75" s="2"/>
      <c r="HQ75" s="2"/>
      <c r="HR75" s="2"/>
      <c r="HS75" s="4">
        <v>4</v>
      </c>
      <c r="HT75" s="4">
        <v>4</v>
      </c>
      <c r="HU75" s="4">
        <v>100</v>
      </c>
      <c r="HV75" s="2"/>
      <c r="HW75" s="2"/>
      <c r="HX75" s="2"/>
      <c r="HY75" s="7">
        <v>0</v>
      </c>
      <c r="HZ75" s="2"/>
      <c r="IA75" s="2"/>
      <c r="IB75" s="2"/>
      <c r="IC75" s="2"/>
      <c r="ID75" s="2"/>
      <c r="IE75" s="2"/>
      <c r="IF75" s="4">
        <v>0</v>
      </c>
      <c r="IG75" s="4">
        <v>6</v>
      </c>
      <c r="IH75" s="4">
        <v>0</v>
      </c>
      <c r="II75" s="3">
        <v>6</v>
      </c>
      <c r="IJ75" s="3">
        <v>12</v>
      </c>
      <c r="IK75" s="3">
        <v>50</v>
      </c>
      <c r="IL75" s="1">
        <f t="shared" si="187"/>
        <v>50</v>
      </c>
      <c r="IM75" s="1">
        <v>100</v>
      </c>
      <c r="IN75" s="1">
        <f t="shared" si="188"/>
        <v>50</v>
      </c>
    </row>
    <row r="76" spans="1:248" ht="16.350000000000001" customHeight="1" x14ac:dyDescent="0.25">
      <c r="A76" s="1">
        <v>2174</v>
      </c>
      <c r="B76" s="2" t="s">
        <v>841</v>
      </c>
      <c r="C76" s="2" t="s">
        <v>58</v>
      </c>
      <c r="D76" s="2" t="s">
        <v>705</v>
      </c>
      <c r="E76" s="2" t="s">
        <v>1611</v>
      </c>
      <c r="F76" s="2" t="s">
        <v>1547</v>
      </c>
      <c r="G76" s="2"/>
      <c r="H76" s="2"/>
      <c r="I76" s="2"/>
      <c r="J76" s="7">
        <v>0</v>
      </c>
      <c r="K76" s="2"/>
      <c r="L76" s="2"/>
      <c r="M76" s="4">
        <v>0</v>
      </c>
      <c r="N76" s="4">
        <v>2</v>
      </c>
      <c r="O76" s="4">
        <v>0</v>
      </c>
      <c r="P76" s="7">
        <v>0</v>
      </c>
      <c r="Q76" s="2"/>
      <c r="R76" s="2"/>
      <c r="S76" s="2"/>
      <c r="T76" s="2"/>
      <c r="U76" s="4">
        <v>0</v>
      </c>
      <c r="V76" s="4">
        <v>2</v>
      </c>
      <c r="W76" s="4">
        <v>0</v>
      </c>
      <c r="X76" s="2"/>
      <c r="Y76" s="7">
        <v>0</v>
      </c>
      <c r="Z76" s="2"/>
      <c r="AA76" s="2"/>
      <c r="AB76" s="2"/>
      <c r="AC76" s="4">
        <v>0</v>
      </c>
      <c r="AD76" s="4">
        <v>2</v>
      </c>
      <c r="AE76" s="4">
        <v>0</v>
      </c>
      <c r="AF76" s="7">
        <v>0</v>
      </c>
      <c r="AG76" s="2"/>
      <c r="AH76" s="2"/>
      <c r="AI76" s="2"/>
      <c r="AJ76" s="4">
        <v>0</v>
      </c>
      <c r="AK76" s="4">
        <v>2</v>
      </c>
      <c r="AL76" s="4">
        <v>0</v>
      </c>
      <c r="AM76" s="2"/>
      <c r="AN76" s="2"/>
      <c r="AO76" s="2"/>
      <c r="AP76" s="2"/>
      <c r="AQ76" s="6">
        <v>2</v>
      </c>
      <c r="AR76" s="4">
        <v>2</v>
      </c>
      <c r="AS76" s="4">
        <v>2</v>
      </c>
      <c r="AT76" s="4">
        <v>100</v>
      </c>
      <c r="AU76" s="6">
        <v>4</v>
      </c>
      <c r="AV76" s="16"/>
      <c r="AW76" s="4">
        <v>4</v>
      </c>
      <c r="AX76" s="4">
        <v>4</v>
      </c>
      <c r="AY76" s="4">
        <v>100</v>
      </c>
      <c r="AZ76" s="2"/>
      <c r="BA76" s="6">
        <v>4</v>
      </c>
      <c r="BB76" s="4">
        <v>4</v>
      </c>
      <c r="BC76" s="4">
        <v>4</v>
      </c>
      <c r="BD76" s="4">
        <v>100</v>
      </c>
      <c r="BE76" s="7">
        <v>0</v>
      </c>
      <c r="BF76" s="2"/>
      <c r="BG76" s="4">
        <v>0</v>
      </c>
      <c r="BH76" s="4">
        <v>4</v>
      </c>
      <c r="BI76" s="4">
        <v>0</v>
      </c>
      <c r="BJ76" s="2"/>
      <c r="BK76" s="2"/>
      <c r="BL76" s="2"/>
      <c r="BM76" s="2"/>
      <c r="BN76" s="2"/>
      <c r="BO76" s="7">
        <v>0</v>
      </c>
      <c r="BP76" s="4">
        <v>0</v>
      </c>
      <c r="BQ76" s="4">
        <v>4</v>
      </c>
      <c r="BR76" s="4">
        <v>0</v>
      </c>
      <c r="BS76" s="2"/>
      <c r="BT76" s="6">
        <v>4</v>
      </c>
      <c r="BU76" s="2"/>
      <c r="BV76" s="2"/>
      <c r="BW76" s="2"/>
      <c r="BX76" s="2"/>
      <c r="BY76" s="4">
        <v>4</v>
      </c>
      <c r="BZ76" s="4">
        <v>4</v>
      </c>
      <c r="CA76" s="4">
        <v>100</v>
      </c>
      <c r="CB76" s="3">
        <f t="shared" si="185"/>
        <v>14</v>
      </c>
      <c r="CC76" s="3">
        <v>30</v>
      </c>
      <c r="CD76" s="3">
        <f t="shared" si="186"/>
        <v>46.666666666666664</v>
      </c>
      <c r="CE76" s="7">
        <v>0</v>
      </c>
      <c r="CF76" s="2"/>
      <c r="CG76" s="2"/>
      <c r="CH76" s="2"/>
      <c r="CI76" s="2"/>
      <c r="CJ76" s="4">
        <v>0</v>
      </c>
      <c r="CK76" s="4">
        <v>4</v>
      </c>
      <c r="CL76" s="4">
        <v>0</v>
      </c>
      <c r="CM76" s="2"/>
      <c r="CN76" s="2"/>
      <c r="CO76" s="2"/>
      <c r="CP76" s="2"/>
      <c r="CQ76" s="7">
        <v>0</v>
      </c>
      <c r="CR76" s="2"/>
      <c r="CS76" s="4">
        <v>0</v>
      </c>
      <c r="CT76" s="4">
        <v>4</v>
      </c>
      <c r="CU76" s="4">
        <v>0</v>
      </c>
      <c r="CV76" s="2"/>
      <c r="CW76" s="2"/>
      <c r="CX76" s="7">
        <v>0</v>
      </c>
      <c r="CY76" s="2"/>
      <c r="CZ76" s="4">
        <v>0</v>
      </c>
      <c r="DA76" s="4">
        <v>6</v>
      </c>
      <c r="DB76" s="4">
        <v>0</v>
      </c>
      <c r="DC76" s="7">
        <v>0</v>
      </c>
      <c r="DD76" s="2"/>
      <c r="DE76" s="2"/>
      <c r="DF76" s="4">
        <v>0</v>
      </c>
      <c r="DG76" s="4">
        <v>6</v>
      </c>
      <c r="DH76" s="4">
        <v>0</v>
      </c>
      <c r="DI76" s="7">
        <v>0</v>
      </c>
      <c r="DJ76" s="2"/>
      <c r="DK76" s="2"/>
      <c r="DL76" s="2"/>
      <c r="DM76" s="4">
        <v>0</v>
      </c>
      <c r="DN76" s="4">
        <v>6</v>
      </c>
      <c r="DO76" s="4">
        <v>0</v>
      </c>
      <c r="DP76" s="2"/>
      <c r="DQ76" s="2"/>
      <c r="DR76" s="7">
        <v>0</v>
      </c>
      <c r="DS76" s="4">
        <v>0</v>
      </c>
      <c r="DT76" s="4">
        <v>6</v>
      </c>
      <c r="DU76" s="4">
        <v>0</v>
      </c>
      <c r="DV76" s="2"/>
      <c r="DW76" s="2"/>
      <c r="DX76" s="6">
        <v>6</v>
      </c>
      <c r="DY76" s="2"/>
      <c r="DZ76" s="4">
        <v>6</v>
      </c>
      <c r="EA76" s="4">
        <v>6</v>
      </c>
      <c r="EB76" s="4">
        <v>100</v>
      </c>
      <c r="EC76" s="3">
        <v>6</v>
      </c>
      <c r="ED76" s="3">
        <v>38</v>
      </c>
      <c r="EE76" s="3">
        <v>15.79</v>
      </c>
      <c r="EF76" s="2"/>
      <c r="EG76" s="2"/>
      <c r="EH76" s="2"/>
      <c r="EI76" s="2"/>
      <c r="EJ76" s="2"/>
      <c r="EK76" s="6">
        <v>2</v>
      </c>
      <c r="EL76" s="2"/>
      <c r="EM76" s="2"/>
      <c r="EN76" s="2"/>
      <c r="EO76" s="2"/>
      <c r="EP76" s="4">
        <v>2</v>
      </c>
      <c r="EQ76" s="4">
        <v>2</v>
      </c>
      <c r="ER76" s="4">
        <v>100</v>
      </c>
      <c r="ES76" s="2"/>
      <c r="ET76" s="2"/>
      <c r="EU76" s="2"/>
      <c r="EV76" s="2"/>
      <c r="EW76" s="2"/>
      <c r="EX76" s="2"/>
      <c r="EY76" s="2"/>
      <c r="EZ76" s="7">
        <v>0</v>
      </c>
      <c r="FA76" s="2"/>
      <c r="FB76" s="2"/>
      <c r="FC76" s="4">
        <v>0</v>
      </c>
      <c r="FD76" s="4">
        <v>4</v>
      </c>
      <c r="FE76" s="4">
        <v>0</v>
      </c>
      <c r="FF76" s="2"/>
      <c r="FG76" s="2"/>
      <c r="FH76" s="2"/>
      <c r="FI76" s="6">
        <v>4</v>
      </c>
      <c r="FJ76" s="2"/>
      <c r="FK76" s="2"/>
      <c r="FL76" s="2"/>
      <c r="FM76" s="2"/>
      <c r="FN76" s="2"/>
      <c r="FO76" s="2"/>
      <c r="FP76" s="4">
        <v>4</v>
      </c>
      <c r="FQ76" s="4">
        <v>4</v>
      </c>
      <c r="FR76" s="4">
        <v>100</v>
      </c>
      <c r="FS76" s="2"/>
      <c r="FT76" s="2"/>
      <c r="FU76" s="2"/>
      <c r="FV76" s="6">
        <v>4</v>
      </c>
      <c r="FW76" s="2"/>
      <c r="FX76" s="2"/>
      <c r="FY76" s="2"/>
      <c r="FZ76" s="2"/>
      <c r="GA76" s="2"/>
      <c r="GB76" s="2"/>
      <c r="GC76" s="4">
        <v>4</v>
      </c>
      <c r="GD76" s="4">
        <v>4</v>
      </c>
      <c r="GE76" s="4">
        <v>100</v>
      </c>
      <c r="GF76" s="2"/>
      <c r="GG76" s="6">
        <v>6</v>
      </c>
      <c r="GH76" s="2"/>
      <c r="GI76" s="2"/>
      <c r="GJ76" s="2"/>
      <c r="GK76" s="2"/>
      <c r="GL76" s="2"/>
      <c r="GM76" s="2"/>
      <c r="GN76" s="2"/>
      <c r="GO76" s="2"/>
      <c r="GP76" s="4">
        <v>6</v>
      </c>
      <c r="GQ76" s="4">
        <v>6</v>
      </c>
      <c r="GR76" s="4">
        <v>100</v>
      </c>
      <c r="GS76" s="3">
        <v>16</v>
      </c>
      <c r="GT76" s="3">
        <v>20</v>
      </c>
      <c r="GU76" s="3">
        <v>80</v>
      </c>
      <c r="GV76" s="7">
        <v>0</v>
      </c>
      <c r="GW76" s="2"/>
      <c r="GX76" s="2"/>
      <c r="GY76" s="2"/>
      <c r="GZ76" s="2"/>
      <c r="HA76" s="2"/>
      <c r="HB76" s="2"/>
      <c r="HC76" s="2"/>
      <c r="HD76" s="2"/>
      <c r="HE76" s="2"/>
      <c r="HF76" s="4">
        <v>0</v>
      </c>
      <c r="HG76" s="4">
        <v>2</v>
      </c>
      <c r="HH76" s="4">
        <v>0</v>
      </c>
      <c r="HI76" s="2"/>
      <c r="HJ76" s="2"/>
      <c r="HK76" s="2"/>
      <c r="HL76" s="2"/>
      <c r="HM76" s="2"/>
      <c r="HN76" s="2"/>
      <c r="HO76" s="7">
        <v>0</v>
      </c>
      <c r="HP76" s="2"/>
      <c r="HQ76" s="2"/>
      <c r="HR76" s="2"/>
      <c r="HS76" s="4">
        <v>0</v>
      </c>
      <c r="HT76" s="4">
        <v>4</v>
      </c>
      <c r="HU76" s="4">
        <v>0</v>
      </c>
      <c r="HV76" s="2"/>
      <c r="HW76" s="2"/>
      <c r="HX76" s="2"/>
      <c r="HY76" s="2"/>
      <c r="HZ76" s="2"/>
      <c r="IA76" s="2"/>
      <c r="IB76" s="2"/>
      <c r="IC76" s="2"/>
      <c r="ID76" s="6">
        <v>6</v>
      </c>
      <c r="IE76" s="2"/>
      <c r="IF76" s="4">
        <v>6</v>
      </c>
      <c r="IG76" s="4">
        <v>6</v>
      </c>
      <c r="IH76" s="4">
        <v>100</v>
      </c>
      <c r="II76" s="3">
        <v>6</v>
      </c>
      <c r="IJ76" s="3">
        <v>12</v>
      </c>
      <c r="IK76" s="3">
        <v>50</v>
      </c>
      <c r="IL76" s="1">
        <f t="shared" si="187"/>
        <v>42</v>
      </c>
      <c r="IM76" s="1">
        <v>100</v>
      </c>
      <c r="IN76" s="1">
        <f t="shared" si="188"/>
        <v>42</v>
      </c>
    </row>
    <row r="77" spans="1:248" ht="16.350000000000001" customHeight="1" x14ac:dyDescent="0.25">
      <c r="A77" s="1">
        <v>370</v>
      </c>
      <c r="B77" s="2" t="s">
        <v>735</v>
      </c>
      <c r="C77" s="2" t="s">
        <v>713</v>
      </c>
      <c r="D77" s="2" t="s">
        <v>75</v>
      </c>
      <c r="E77" s="2" t="s">
        <v>1655</v>
      </c>
      <c r="F77" s="2" t="s">
        <v>1570</v>
      </c>
      <c r="G77" s="2"/>
      <c r="H77" s="2"/>
      <c r="I77" s="6">
        <v>2</v>
      </c>
      <c r="J77" s="2"/>
      <c r="K77" s="2"/>
      <c r="L77" s="2"/>
      <c r="M77" s="4">
        <v>2</v>
      </c>
      <c r="N77" s="4">
        <v>2</v>
      </c>
      <c r="O77" s="4">
        <v>100</v>
      </c>
      <c r="P77" s="2"/>
      <c r="Q77" s="2"/>
      <c r="R77" s="2"/>
      <c r="S77" s="6">
        <v>2</v>
      </c>
      <c r="T77" s="2"/>
      <c r="U77" s="4">
        <v>2</v>
      </c>
      <c r="V77" s="4">
        <v>2</v>
      </c>
      <c r="W77" s="4">
        <v>100</v>
      </c>
      <c r="X77" s="2"/>
      <c r="Y77" s="7">
        <v>0</v>
      </c>
      <c r="Z77" s="2"/>
      <c r="AA77" s="2"/>
      <c r="AB77" s="2"/>
      <c r="AC77" s="4">
        <v>0</v>
      </c>
      <c r="AD77" s="4">
        <v>2</v>
      </c>
      <c r="AE77" s="4">
        <v>0</v>
      </c>
      <c r="AF77" s="2"/>
      <c r="AG77" s="2"/>
      <c r="AH77" s="2"/>
      <c r="AI77" s="6">
        <v>2</v>
      </c>
      <c r="AJ77" s="4">
        <v>2</v>
      </c>
      <c r="AK77" s="4">
        <v>2</v>
      </c>
      <c r="AL77" s="4">
        <v>100</v>
      </c>
      <c r="AM77" s="2"/>
      <c r="AN77" s="2"/>
      <c r="AO77" s="6">
        <v>2</v>
      </c>
      <c r="AP77" s="2"/>
      <c r="AQ77" s="2"/>
      <c r="AR77" s="4">
        <v>2</v>
      </c>
      <c r="AS77" s="4">
        <v>2</v>
      </c>
      <c r="AT77" s="4">
        <v>100</v>
      </c>
      <c r="AU77" s="16"/>
      <c r="AV77" s="6">
        <v>4</v>
      </c>
      <c r="AW77" s="4">
        <v>4</v>
      </c>
      <c r="AX77" s="4">
        <v>4</v>
      </c>
      <c r="AY77" s="4">
        <v>100</v>
      </c>
      <c r="AZ77" s="2"/>
      <c r="BA77" s="6">
        <v>4</v>
      </c>
      <c r="BB77" s="4">
        <v>4</v>
      </c>
      <c r="BC77" s="4">
        <v>4</v>
      </c>
      <c r="BD77" s="4">
        <v>100</v>
      </c>
      <c r="BE77" s="2"/>
      <c r="BF77" s="7">
        <v>0</v>
      </c>
      <c r="BG77" s="4">
        <v>0</v>
      </c>
      <c r="BH77" s="4">
        <v>4</v>
      </c>
      <c r="BI77" s="4">
        <v>0</v>
      </c>
      <c r="BJ77" s="2"/>
      <c r="BK77" s="2"/>
      <c r="BL77" s="2"/>
      <c r="BM77" s="2"/>
      <c r="BN77" s="6">
        <v>4</v>
      </c>
      <c r="BO77" s="2"/>
      <c r="BP77" s="4">
        <v>4</v>
      </c>
      <c r="BQ77" s="4">
        <v>4</v>
      </c>
      <c r="BR77" s="4">
        <v>100</v>
      </c>
      <c r="BS77" s="2"/>
      <c r="BT77" s="2"/>
      <c r="BU77" s="2"/>
      <c r="BV77" s="2"/>
      <c r="BW77" s="6">
        <v>4</v>
      </c>
      <c r="BX77" s="2"/>
      <c r="BY77" s="4">
        <v>4</v>
      </c>
      <c r="BZ77" s="4">
        <v>4</v>
      </c>
      <c r="CA77" s="4">
        <v>100</v>
      </c>
      <c r="CB77" s="3">
        <f t="shared" si="185"/>
        <v>24</v>
      </c>
      <c r="CC77" s="3">
        <v>30</v>
      </c>
      <c r="CD77" s="3">
        <f t="shared" si="186"/>
        <v>80</v>
      </c>
      <c r="CE77" s="7">
        <v>0</v>
      </c>
      <c r="CF77" s="2"/>
      <c r="CG77" s="2"/>
      <c r="CH77" s="2"/>
      <c r="CI77" s="2"/>
      <c r="CJ77" s="4">
        <v>0</v>
      </c>
      <c r="CK77" s="4">
        <v>4</v>
      </c>
      <c r="CL77" s="4">
        <v>0</v>
      </c>
      <c r="CM77" s="2"/>
      <c r="CN77" s="2"/>
      <c r="CO77" s="2"/>
      <c r="CP77" s="6">
        <v>4</v>
      </c>
      <c r="CQ77" s="2"/>
      <c r="CR77" s="2"/>
      <c r="CS77" s="4">
        <v>4</v>
      </c>
      <c r="CT77" s="4">
        <v>4</v>
      </c>
      <c r="CU77" s="4">
        <v>100</v>
      </c>
      <c r="CV77" s="2"/>
      <c r="CW77" s="6">
        <v>6</v>
      </c>
      <c r="CX77" s="2"/>
      <c r="CY77" s="2"/>
      <c r="CZ77" s="4">
        <v>6</v>
      </c>
      <c r="DA77" s="4">
        <v>6</v>
      </c>
      <c r="DB77" s="4">
        <v>100</v>
      </c>
      <c r="DC77" s="7">
        <v>0</v>
      </c>
      <c r="DD77" s="2"/>
      <c r="DE77" s="2"/>
      <c r="DF77" s="4">
        <v>0</v>
      </c>
      <c r="DG77" s="4">
        <v>6</v>
      </c>
      <c r="DH77" s="4">
        <v>0</v>
      </c>
      <c r="DI77" s="2"/>
      <c r="DJ77" s="2"/>
      <c r="DK77" s="2"/>
      <c r="DL77" s="7">
        <v>0</v>
      </c>
      <c r="DM77" s="4">
        <v>0</v>
      </c>
      <c r="DN77" s="4">
        <v>6</v>
      </c>
      <c r="DO77" s="4">
        <v>0</v>
      </c>
      <c r="DP77" s="7">
        <v>0</v>
      </c>
      <c r="DQ77" s="2"/>
      <c r="DR77" s="2"/>
      <c r="DS77" s="4">
        <v>0</v>
      </c>
      <c r="DT77" s="4">
        <v>6</v>
      </c>
      <c r="DU77" s="4">
        <v>0</v>
      </c>
      <c r="DV77" s="2"/>
      <c r="DW77" s="2"/>
      <c r="DX77" s="2"/>
      <c r="DY77" s="7">
        <v>0</v>
      </c>
      <c r="DZ77" s="4">
        <v>0</v>
      </c>
      <c r="EA77" s="4">
        <v>6</v>
      </c>
      <c r="EB77" s="4">
        <v>0</v>
      </c>
      <c r="EC77" s="3">
        <v>10</v>
      </c>
      <c r="ED77" s="3">
        <v>38</v>
      </c>
      <c r="EE77" s="3">
        <v>26.32</v>
      </c>
      <c r="EF77" s="2"/>
      <c r="EG77" s="2"/>
      <c r="EH77" s="2"/>
      <c r="EI77" s="7">
        <v>0</v>
      </c>
      <c r="EJ77" s="2"/>
      <c r="EK77" s="2"/>
      <c r="EL77" s="2"/>
      <c r="EM77" s="2"/>
      <c r="EN77" s="2"/>
      <c r="EO77" s="2"/>
      <c r="EP77" s="4">
        <v>0</v>
      </c>
      <c r="EQ77" s="4">
        <v>2</v>
      </c>
      <c r="ER77" s="4">
        <v>0</v>
      </c>
      <c r="ES77" s="2"/>
      <c r="ET77" s="7">
        <v>0</v>
      </c>
      <c r="EU77" s="2"/>
      <c r="EV77" s="2"/>
      <c r="EW77" s="2"/>
      <c r="EX77" s="2"/>
      <c r="EY77" s="2"/>
      <c r="EZ77" s="2"/>
      <c r="FA77" s="2"/>
      <c r="FB77" s="2"/>
      <c r="FC77" s="4">
        <v>0</v>
      </c>
      <c r="FD77" s="4">
        <v>4</v>
      </c>
      <c r="FE77" s="4">
        <v>0</v>
      </c>
      <c r="FF77" s="2"/>
      <c r="FG77" s="2"/>
      <c r="FH77" s="2"/>
      <c r="FI77" s="2"/>
      <c r="FJ77" s="6">
        <v>4</v>
      </c>
      <c r="FK77" s="2"/>
      <c r="FL77" s="2"/>
      <c r="FM77" s="2"/>
      <c r="FN77" s="2"/>
      <c r="FO77" s="2"/>
      <c r="FP77" s="4">
        <v>4</v>
      </c>
      <c r="FQ77" s="4">
        <v>4</v>
      </c>
      <c r="FR77" s="4">
        <v>100</v>
      </c>
      <c r="FS77" s="2"/>
      <c r="FT77" s="2"/>
      <c r="FU77" s="2"/>
      <c r="FV77" s="2"/>
      <c r="FW77" s="7">
        <v>0</v>
      </c>
      <c r="FX77" s="2"/>
      <c r="FY77" s="2"/>
      <c r="FZ77" s="2"/>
      <c r="GA77" s="2"/>
      <c r="GB77" s="2"/>
      <c r="GC77" s="4">
        <v>0</v>
      </c>
      <c r="GD77" s="4">
        <v>4</v>
      </c>
      <c r="GE77" s="4">
        <v>0</v>
      </c>
      <c r="GF77" s="2"/>
      <c r="GG77" s="2"/>
      <c r="GH77" s="2"/>
      <c r="GI77" s="2"/>
      <c r="GJ77" s="2"/>
      <c r="GK77" s="2"/>
      <c r="GL77" s="6">
        <v>6</v>
      </c>
      <c r="GM77" s="2"/>
      <c r="GN77" s="2"/>
      <c r="GO77" s="2"/>
      <c r="GP77" s="4">
        <v>6</v>
      </c>
      <c r="GQ77" s="4">
        <v>6</v>
      </c>
      <c r="GR77" s="4">
        <v>100</v>
      </c>
      <c r="GS77" s="3">
        <v>10</v>
      </c>
      <c r="GT77" s="3">
        <v>20</v>
      </c>
      <c r="GU77" s="3">
        <v>50</v>
      </c>
      <c r="GV77" s="2"/>
      <c r="GW77" s="2"/>
      <c r="GX77" s="2"/>
      <c r="GY77" s="2"/>
      <c r="GZ77" s="2"/>
      <c r="HA77" s="2"/>
      <c r="HB77" s="2"/>
      <c r="HC77" s="2"/>
      <c r="HD77" s="6">
        <v>2</v>
      </c>
      <c r="HE77" s="2"/>
      <c r="HF77" s="4">
        <v>2</v>
      </c>
      <c r="HG77" s="4">
        <v>2</v>
      </c>
      <c r="HH77" s="4">
        <v>100</v>
      </c>
      <c r="HI77" s="2"/>
      <c r="HJ77" s="2"/>
      <c r="HK77" s="2"/>
      <c r="HL77" s="2"/>
      <c r="HM77" s="2"/>
      <c r="HN77" s="2"/>
      <c r="HO77" s="7">
        <v>0</v>
      </c>
      <c r="HP77" s="2"/>
      <c r="HQ77" s="2"/>
      <c r="HR77" s="2"/>
      <c r="HS77" s="4">
        <v>0</v>
      </c>
      <c r="HT77" s="4">
        <v>4</v>
      </c>
      <c r="HU77" s="4">
        <v>0</v>
      </c>
      <c r="HV77" s="6">
        <v>6</v>
      </c>
      <c r="HW77" s="2"/>
      <c r="HX77" s="2"/>
      <c r="HY77" s="2"/>
      <c r="HZ77" s="2"/>
      <c r="IA77" s="2"/>
      <c r="IB77" s="2"/>
      <c r="IC77" s="2"/>
      <c r="ID77" s="2"/>
      <c r="IE77" s="2"/>
      <c r="IF77" s="4">
        <v>6</v>
      </c>
      <c r="IG77" s="4">
        <v>6</v>
      </c>
      <c r="IH77" s="4">
        <v>100</v>
      </c>
      <c r="II77" s="3">
        <v>8</v>
      </c>
      <c r="IJ77" s="3">
        <v>12</v>
      </c>
      <c r="IK77" s="3">
        <v>66.67</v>
      </c>
      <c r="IL77" s="1">
        <f t="shared" si="187"/>
        <v>52</v>
      </c>
      <c r="IM77" s="1">
        <v>100</v>
      </c>
      <c r="IN77" s="1">
        <f t="shared" si="188"/>
        <v>52</v>
      </c>
    </row>
    <row r="78" spans="1:248" ht="16.350000000000001" customHeight="1" x14ac:dyDescent="0.25">
      <c r="A78" s="1">
        <v>3621</v>
      </c>
      <c r="B78" s="2" t="s">
        <v>54</v>
      </c>
      <c r="C78" s="2" t="s">
        <v>55</v>
      </c>
      <c r="D78" s="2" t="s">
        <v>56</v>
      </c>
      <c r="E78" s="2" t="s">
        <v>1656</v>
      </c>
      <c r="F78" s="2" t="s">
        <v>1544</v>
      </c>
      <c r="G78" s="2"/>
      <c r="H78" s="2"/>
      <c r="I78" s="2"/>
      <c r="J78" s="2"/>
      <c r="K78" s="7">
        <v>0</v>
      </c>
      <c r="L78" s="2"/>
      <c r="M78" s="4">
        <v>0</v>
      </c>
      <c r="N78" s="4">
        <v>2</v>
      </c>
      <c r="O78" s="4">
        <v>0</v>
      </c>
      <c r="P78" s="2"/>
      <c r="Q78" s="2"/>
      <c r="R78" s="2"/>
      <c r="S78" s="7">
        <v>0</v>
      </c>
      <c r="T78" s="2"/>
      <c r="U78" s="4">
        <v>0</v>
      </c>
      <c r="V78" s="4">
        <v>2</v>
      </c>
      <c r="W78" s="4">
        <v>0</v>
      </c>
      <c r="X78" s="2"/>
      <c r="Y78" s="2"/>
      <c r="Z78" s="7">
        <v>0</v>
      </c>
      <c r="AA78" s="2"/>
      <c r="AB78" s="2"/>
      <c r="AC78" s="4">
        <v>0</v>
      </c>
      <c r="AD78" s="4">
        <v>2</v>
      </c>
      <c r="AE78" s="4">
        <v>0</v>
      </c>
      <c r="AF78" s="2"/>
      <c r="AG78" s="7">
        <v>0</v>
      </c>
      <c r="AH78" s="2"/>
      <c r="AI78" s="2"/>
      <c r="AJ78" s="4">
        <v>0</v>
      </c>
      <c r="AK78" s="4">
        <v>2</v>
      </c>
      <c r="AL78" s="4">
        <v>0</v>
      </c>
      <c r="AM78" s="6">
        <v>2</v>
      </c>
      <c r="AN78" s="2"/>
      <c r="AO78" s="2"/>
      <c r="AP78" s="2"/>
      <c r="AQ78" s="2"/>
      <c r="AR78" s="4">
        <v>2</v>
      </c>
      <c r="AS78" s="4">
        <v>2</v>
      </c>
      <c r="AT78" s="4">
        <v>100</v>
      </c>
      <c r="AU78" s="6">
        <v>4</v>
      </c>
      <c r="AV78" s="16"/>
      <c r="AW78" s="4">
        <v>4</v>
      </c>
      <c r="AX78" s="4">
        <v>4</v>
      </c>
      <c r="AY78" s="4">
        <v>100</v>
      </c>
      <c r="AZ78" s="7">
        <v>0</v>
      </c>
      <c r="BA78" s="2"/>
      <c r="BB78" s="4">
        <v>0</v>
      </c>
      <c r="BC78" s="4">
        <v>4</v>
      </c>
      <c r="BD78" s="4">
        <v>0</v>
      </c>
      <c r="BE78" s="2"/>
      <c r="BF78" s="7">
        <v>0</v>
      </c>
      <c r="BG78" s="4">
        <v>0</v>
      </c>
      <c r="BH78" s="4">
        <v>4</v>
      </c>
      <c r="BI78" s="4">
        <v>0</v>
      </c>
      <c r="BJ78" s="7">
        <v>0</v>
      </c>
      <c r="BK78" s="2"/>
      <c r="BL78" s="2"/>
      <c r="BM78" s="2"/>
      <c r="BN78" s="2"/>
      <c r="BO78" s="2"/>
      <c r="BP78" s="4">
        <v>0</v>
      </c>
      <c r="BQ78" s="4">
        <v>4</v>
      </c>
      <c r="BR78" s="4">
        <v>0</v>
      </c>
      <c r="BS78" s="2"/>
      <c r="BT78" s="2"/>
      <c r="BU78" s="2"/>
      <c r="BV78" s="2"/>
      <c r="BW78" s="6">
        <v>4</v>
      </c>
      <c r="BX78" s="2"/>
      <c r="BY78" s="4">
        <v>4</v>
      </c>
      <c r="BZ78" s="4">
        <v>4</v>
      </c>
      <c r="CA78" s="4">
        <v>100</v>
      </c>
      <c r="CB78" s="3">
        <f t="shared" ref="CB78:CB109" si="189">BY78+BP78+BG78+BB78+AW78+AR78+AJ78+AC78+U78+M78</f>
        <v>10</v>
      </c>
      <c r="CC78" s="3">
        <v>30</v>
      </c>
      <c r="CD78" s="3">
        <f t="shared" ref="CD78:CD109" si="190">CB78/CC78*100</f>
        <v>33.333333333333329</v>
      </c>
      <c r="CE78" s="2"/>
      <c r="CF78" s="2"/>
      <c r="CG78" s="2"/>
      <c r="CH78" s="7">
        <v>0</v>
      </c>
      <c r="CI78" s="2"/>
      <c r="CJ78" s="4">
        <v>0</v>
      </c>
      <c r="CK78" s="4">
        <v>4</v>
      </c>
      <c r="CL78" s="4">
        <v>0</v>
      </c>
      <c r="CM78" s="2"/>
      <c r="CN78" s="2"/>
      <c r="CO78" s="7">
        <v>0</v>
      </c>
      <c r="CP78" s="2"/>
      <c r="CQ78" s="2"/>
      <c r="CR78" s="2"/>
      <c r="CS78" s="4">
        <v>0</v>
      </c>
      <c r="CT78" s="4">
        <v>4</v>
      </c>
      <c r="CU78" s="4">
        <v>0</v>
      </c>
      <c r="CV78" s="2"/>
      <c r="CW78" s="2"/>
      <c r="CX78" s="6">
        <v>6</v>
      </c>
      <c r="CY78" s="2"/>
      <c r="CZ78" s="4">
        <v>6</v>
      </c>
      <c r="DA78" s="4">
        <v>6</v>
      </c>
      <c r="DB78" s="4">
        <v>100</v>
      </c>
      <c r="DC78" s="7">
        <v>0</v>
      </c>
      <c r="DD78" s="2"/>
      <c r="DE78" s="2"/>
      <c r="DF78" s="4">
        <v>0</v>
      </c>
      <c r="DG78" s="4">
        <v>6</v>
      </c>
      <c r="DH78" s="4">
        <v>0</v>
      </c>
      <c r="DI78" s="2"/>
      <c r="DJ78" s="2"/>
      <c r="DK78" s="7">
        <v>0</v>
      </c>
      <c r="DL78" s="2"/>
      <c r="DM78" s="4">
        <v>0</v>
      </c>
      <c r="DN78" s="4">
        <v>6</v>
      </c>
      <c r="DO78" s="4">
        <v>0</v>
      </c>
      <c r="DP78" s="2"/>
      <c r="DQ78" s="2"/>
      <c r="DR78" s="7">
        <v>0</v>
      </c>
      <c r="DS78" s="4">
        <v>0</v>
      </c>
      <c r="DT78" s="4">
        <v>6</v>
      </c>
      <c r="DU78" s="4">
        <v>0</v>
      </c>
      <c r="DV78" s="2"/>
      <c r="DW78" s="7">
        <v>0</v>
      </c>
      <c r="DX78" s="2"/>
      <c r="DY78" s="2"/>
      <c r="DZ78" s="4">
        <v>0</v>
      </c>
      <c r="EA78" s="4">
        <v>6</v>
      </c>
      <c r="EB78" s="4">
        <v>0</v>
      </c>
      <c r="EC78" s="3">
        <v>6</v>
      </c>
      <c r="ED78" s="3">
        <v>38</v>
      </c>
      <c r="EE78" s="3">
        <v>15.79</v>
      </c>
      <c r="EF78" s="6">
        <v>2</v>
      </c>
      <c r="EG78" s="2"/>
      <c r="EH78" s="2"/>
      <c r="EI78" s="2"/>
      <c r="EJ78" s="2"/>
      <c r="EK78" s="2"/>
      <c r="EL78" s="2"/>
      <c r="EM78" s="2"/>
      <c r="EN78" s="2"/>
      <c r="EO78" s="2"/>
      <c r="EP78" s="4">
        <v>2</v>
      </c>
      <c r="EQ78" s="4">
        <v>2</v>
      </c>
      <c r="ER78" s="4">
        <v>100</v>
      </c>
      <c r="ES78" s="2"/>
      <c r="ET78" s="2"/>
      <c r="EU78" s="2"/>
      <c r="EV78" s="2"/>
      <c r="EW78" s="2"/>
      <c r="EX78" s="2"/>
      <c r="EY78" s="2"/>
      <c r="EZ78" s="2"/>
      <c r="FA78" s="2"/>
      <c r="FB78" s="7">
        <v>0</v>
      </c>
      <c r="FC78" s="4">
        <v>0</v>
      </c>
      <c r="FD78" s="4">
        <v>4</v>
      </c>
      <c r="FE78" s="4">
        <v>0</v>
      </c>
      <c r="FF78" s="2"/>
      <c r="FG78" s="2"/>
      <c r="FH78" s="7">
        <v>0</v>
      </c>
      <c r="FI78" s="2"/>
      <c r="FJ78" s="2"/>
      <c r="FK78" s="2"/>
      <c r="FL78" s="2"/>
      <c r="FM78" s="2"/>
      <c r="FN78" s="2"/>
      <c r="FO78" s="2"/>
      <c r="FP78" s="4">
        <v>0</v>
      </c>
      <c r="FQ78" s="4">
        <v>4</v>
      </c>
      <c r="FR78" s="4">
        <v>0</v>
      </c>
      <c r="FS78" s="2"/>
      <c r="FT78" s="2"/>
      <c r="FU78" s="7">
        <v>0</v>
      </c>
      <c r="FV78" s="2"/>
      <c r="FW78" s="2"/>
      <c r="FX78" s="2"/>
      <c r="FY78" s="2"/>
      <c r="FZ78" s="2"/>
      <c r="GA78" s="2"/>
      <c r="GB78" s="2"/>
      <c r="GC78" s="4">
        <v>0</v>
      </c>
      <c r="GD78" s="4">
        <v>4</v>
      </c>
      <c r="GE78" s="4">
        <v>0</v>
      </c>
      <c r="GF78" s="2"/>
      <c r="GG78" s="2"/>
      <c r="GH78" s="2"/>
      <c r="GI78" s="6">
        <v>6</v>
      </c>
      <c r="GJ78" s="2"/>
      <c r="GK78" s="2"/>
      <c r="GL78" s="2"/>
      <c r="GM78" s="2"/>
      <c r="GN78" s="2"/>
      <c r="GO78" s="2"/>
      <c r="GP78" s="4">
        <v>6</v>
      </c>
      <c r="GQ78" s="4">
        <v>6</v>
      </c>
      <c r="GR78" s="4">
        <v>100</v>
      </c>
      <c r="GS78" s="3">
        <v>8</v>
      </c>
      <c r="GT78" s="3">
        <v>20</v>
      </c>
      <c r="GU78" s="3">
        <v>40</v>
      </c>
      <c r="GV78" s="2"/>
      <c r="GW78" s="2"/>
      <c r="GX78" s="2"/>
      <c r="GY78" s="2"/>
      <c r="GZ78" s="2"/>
      <c r="HA78" s="7">
        <v>0</v>
      </c>
      <c r="HB78" s="2"/>
      <c r="HC78" s="2"/>
      <c r="HD78" s="2"/>
      <c r="HE78" s="2"/>
      <c r="HF78" s="4">
        <v>0</v>
      </c>
      <c r="HG78" s="4">
        <v>2</v>
      </c>
      <c r="HH78" s="4">
        <v>0</v>
      </c>
      <c r="HI78" s="2"/>
      <c r="HJ78" s="2"/>
      <c r="HK78" s="2"/>
      <c r="HL78" s="2"/>
      <c r="HM78" s="2"/>
      <c r="HN78" s="2"/>
      <c r="HO78" s="2"/>
      <c r="HP78" s="2"/>
      <c r="HQ78" s="7">
        <v>0</v>
      </c>
      <c r="HR78" s="2"/>
      <c r="HS78" s="4">
        <v>0</v>
      </c>
      <c r="HT78" s="4">
        <v>4</v>
      </c>
      <c r="HU78" s="4">
        <v>0</v>
      </c>
      <c r="HV78" s="2"/>
      <c r="HW78" s="8">
        <v>3</v>
      </c>
      <c r="HX78" s="2"/>
      <c r="HY78" s="2"/>
      <c r="HZ78" s="2"/>
      <c r="IA78" s="2"/>
      <c r="IB78" s="2"/>
      <c r="IC78" s="2"/>
      <c r="ID78" s="2"/>
      <c r="IE78" s="2"/>
      <c r="IF78" s="4">
        <v>3</v>
      </c>
      <c r="IG78" s="4">
        <v>6</v>
      </c>
      <c r="IH78" s="4">
        <v>50</v>
      </c>
      <c r="II78" s="3">
        <v>3</v>
      </c>
      <c r="IJ78" s="3">
        <v>12</v>
      </c>
      <c r="IK78" s="3">
        <v>25</v>
      </c>
      <c r="IL78" s="1">
        <f t="shared" ref="IL78:IL109" si="191">II78+GS78+EC78+CB78</f>
        <v>27</v>
      </c>
      <c r="IM78" s="1">
        <v>100</v>
      </c>
      <c r="IN78" s="1">
        <f t="shared" ref="IN78:IN109" si="192">IL78/IM78*100</f>
        <v>27</v>
      </c>
    </row>
    <row r="79" spans="1:248" ht="16.350000000000001" customHeight="1" x14ac:dyDescent="0.25">
      <c r="A79" s="1">
        <v>220</v>
      </c>
      <c r="B79" s="2" t="s">
        <v>683</v>
      </c>
      <c r="C79" s="2" t="s">
        <v>55</v>
      </c>
      <c r="D79" s="2" t="s">
        <v>75</v>
      </c>
      <c r="E79" s="2" t="s">
        <v>1657</v>
      </c>
      <c r="F79" s="2" t="s">
        <v>1571</v>
      </c>
      <c r="G79" s="2"/>
      <c r="H79" s="2"/>
      <c r="I79" s="2"/>
      <c r="J79" s="2"/>
      <c r="K79" s="2"/>
      <c r="L79" s="7">
        <v>0</v>
      </c>
      <c r="M79" s="4">
        <v>0</v>
      </c>
      <c r="N79" s="4">
        <v>2</v>
      </c>
      <c r="O79" s="4">
        <v>0</v>
      </c>
      <c r="P79" s="2"/>
      <c r="Q79" s="2"/>
      <c r="R79" s="2"/>
      <c r="S79" s="2"/>
      <c r="T79" s="7">
        <v>0</v>
      </c>
      <c r="U79" s="4">
        <v>0</v>
      </c>
      <c r="V79" s="4">
        <v>2</v>
      </c>
      <c r="W79" s="4">
        <v>0</v>
      </c>
      <c r="X79" s="2"/>
      <c r="Y79" s="2"/>
      <c r="Z79" s="2"/>
      <c r="AA79" s="6">
        <v>2</v>
      </c>
      <c r="AB79" s="2"/>
      <c r="AC79" s="4">
        <v>2</v>
      </c>
      <c r="AD79" s="4">
        <v>2</v>
      </c>
      <c r="AE79" s="4">
        <v>100</v>
      </c>
      <c r="AF79" s="2"/>
      <c r="AG79" s="2"/>
      <c r="AH79" s="2"/>
      <c r="AI79" s="6">
        <v>2</v>
      </c>
      <c r="AJ79" s="4">
        <v>2</v>
      </c>
      <c r="AK79" s="4">
        <v>2</v>
      </c>
      <c r="AL79" s="4">
        <v>100</v>
      </c>
      <c r="AM79" s="2"/>
      <c r="AN79" s="6">
        <v>2</v>
      </c>
      <c r="AO79" s="2"/>
      <c r="AP79" s="2"/>
      <c r="AQ79" s="2"/>
      <c r="AR79" s="4">
        <v>2</v>
      </c>
      <c r="AS79" s="4">
        <v>2</v>
      </c>
      <c r="AT79" s="4">
        <v>100</v>
      </c>
      <c r="AU79" s="6">
        <v>4</v>
      </c>
      <c r="AV79" s="16"/>
      <c r="AW79" s="4">
        <v>4</v>
      </c>
      <c r="AX79" s="4">
        <v>4</v>
      </c>
      <c r="AY79" s="4">
        <v>100</v>
      </c>
      <c r="AZ79" s="2"/>
      <c r="BA79" s="6">
        <v>4</v>
      </c>
      <c r="BB79" s="4">
        <v>4</v>
      </c>
      <c r="BC79" s="4">
        <v>4</v>
      </c>
      <c r="BD79" s="4">
        <v>100</v>
      </c>
      <c r="BE79" s="2"/>
      <c r="BF79" s="7">
        <v>0</v>
      </c>
      <c r="BG79" s="4">
        <v>0</v>
      </c>
      <c r="BH79" s="4">
        <v>4</v>
      </c>
      <c r="BI79" s="4">
        <v>0</v>
      </c>
      <c r="BJ79" s="2"/>
      <c r="BK79" s="2"/>
      <c r="BL79" s="2"/>
      <c r="BM79" s="2"/>
      <c r="BN79" s="2"/>
      <c r="BO79" s="6">
        <v>4</v>
      </c>
      <c r="BP79" s="4">
        <v>4</v>
      </c>
      <c r="BQ79" s="4">
        <v>4</v>
      </c>
      <c r="BR79" s="4">
        <v>100</v>
      </c>
      <c r="BS79" s="2"/>
      <c r="BT79" s="2"/>
      <c r="BU79" s="2"/>
      <c r="BV79" s="2"/>
      <c r="BW79" s="6">
        <v>4</v>
      </c>
      <c r="BX79" s="2"/>
      <c r="BY79" s="4">
        <v>4</v>
      </c>
      <c r="BZ79" s="4">
        <v>4</v>
      </c>
      <c r="CA79" s="4">
        <v>100</v>
      </c>
      <c r="CB79" s="3">
        <f t="shared" si="189"/>
        <v>22</v>
      </c>
      <c r="CC79" s="3">
        <v>30</v>
      </c>
      <c r="CD79" s="3">
        <f t="shared" si="190"/>
        <v>73.333333333333329</v>
      </c>
      <c r="CE79" s="2"/>
      <c r="CF79" s="2"/>
      <c r="CG79" s="2"/>
      <c r="CH79" s="2"/>
      <c r="CI79" s="7">
        <v>0</v>
      </c>
      <c r="CJ79" s="4">
        <v>0</v>
      </c>
      <c r="CK79" s="4">
        <v>4</v>
      </c>
      <c r="CL79" s="4">
        <v>0</v>
      </c>
      <c r="CM79" s="2"/>
      <c r="CN79" s="2"/>
      <c r="CO79" s="2"/>
      <c r="CP79" s="2"/>
      <c r="CQ79" s="2"/>
      <c r="CR79" s="6">
        <v>4</v>
      </c>
      <c r="CS79" s="4">
        <v>4</v>
      </c>
      <c r="CT79" s="4">
        <v>4</v>
      </c>
      <c r="CU79" s="4">
        <v>100</v>
      </c>
      <c r="CV79" s="7">
        <v>0</v>
      </c>
      <c r="CW79" s="2"/>
      <c r="CX79" s="2"/>
      <c r="CY79" s="2"/>
      <c r="CZ79" s="4">
        <v>0</v>
      </c>
      <c r="DA79" s="4">
        <v>6</v>
      </c>
      <c r="DB79" s="4">
        <v>0</v>
      </c>
      <c r="DC79" s="2"/>
      <c r="DD79" s="7">
        <v>0</v>
      </c>
      <c r="DE79" s="2"/>
      <c r="DF79" s="4">
        <v>0</v>
      </c>
      <c r="DG79" s="4">
        <v>6</v>
      </c>
      <c r="DH79" s="4">
        <v>0</v>
      </c>
      <c r="DI79" s="2"/>
      <c r="DJ79" s="9">
        <v>0</v>
      </c>
      <c r="DK79" s="2"/>
      <c r="DL79" s="2"/>
      <c r="DM79" s="4">
        <v>0</v>
      </c>
      <c r="DN79" s="4">
        <v>6</v>
      </c>
      <c r="DO79" s="4">
        <v>0</v>
      </c>
      <c r="DP79" s="9">
        <v>0</v>
      </c>
      <c r="DQ79" s="2"/>
      <c r="DR79" s="2"/>
      <c r="DS79" s="4">
        <v>0</v>
      </c>
      <c r="DT79" s="4">
        <v>6</v>
      </c>
      <c r="DU79" s="4">
        <v>0</v>
      </c>
      <c r="DV79" s="2"/>
      <c r="DW79" s="2"/>
      <c r="DX79" s="2"/>
      <c r="DY79" s="9">
        <v>0</v>
      </c>
      <c r="DZ79" s="4">
        <v>0</v>
      </c>
      <c r="EA79" s="4">
        <v>6</v>
      </c>
      <c r="EB79" s="4">
        <v>0</v>
      </c>
      <c r="EC79" s="3">
        <v>4</v>
      </c>
      <c r="ED79" s="3">
        <v>38</v>
      </c>
      <c r="EE79" s="3">
        <v>10.53</v>
      </c>
      <c r="EF79" s="2"/>
      <c r="EG79" s="2"/>
      <c r="EH79" s="2"/>
      <c r="EI79" s="2"/>
      <c r="EJ79" s="2"/>
      <c r="EK79" s="2"/>
      <c r="EL79" s="2"/>
      <c r="EM79" s="2"/>
      <c r="EN79" s="6">
        <v>2</v>
      </c>
      <c r="EO79" s="2"/>
      <c r="EP79" s="4">
        <v>2</v>
      </c>
      <c r="EQ79" s="4">
        <v>2</v>
      </c>
      <c r="ER79" s="4">
        <v>100</v>
      </c>
      <c r="ES79" s="2"/>
      <c r="ET79" s="2"/>
      <c r="EU79" s="2"/>
      <c r="EV79" s="2"/>
      <c r="EW79" s="7">
        <v>0</v>
      </c>
      <c r="EX79" s="2"/>
      <c r="EY79" s="2"/>
      <c r="EZ79" s="2"/>
      <c r="FA79" s="2"/>
      <c r="FB79" s="2"/>
      <c r="FC79" s="4">
        <v>0</v>
      </c>
      <c r="FD79" s="4">
        <v>4</v>
      </c>
      <c r="FE79" s="4">
        <v>0</v>
      </c>
      <c r="FF79" s="2"/>
      <c r="FG79" s="2"/>
      <c r="FH79" s="2"/>
      <c r="FI79" s="2"/>
      <c r="FJ79" s="2"/>
      <c r="FK79" s="2"/>
      <c r="FL79" s="6">
        <v>4</v>
      </c>
      <c r="FM79" s="2"/>
      <c r="FN79" s="2"/>
      <c r="FO79" s="2"/>
      <c r="FP79" s="4">
        <v>4</v>
      </c>
      <c r="FQ79" s="4">
        <v>4</v>
      </c>
      <c r="FR79" s="4">
        <v>100</v>
      </c>
      <c r="FS79" s="2"/>
      <c r="FT79" s="2"/>
      <c r="FU79" s="2"/>
      <c r="FV79" s="2"/>
      <c r="FW79" s="2"/>
      <c r="FX79" s="2"/>
      <c r="FY79" s="2"/>
      <c r="FZ79" s="2"/>
      <c r="GA79" s="2"/>
      <c r="GB79" s="7">
        <v>0</v>
      </c>
      <c r="GC79" s="4">
        <v>0</v>
      </c>
      <c r="GD79" s="4">
        <v>4</v>
      </c>
      <c r="GE79" s="4">
        <v>0</v>
      </c>
      <c r="GF79" s="2"/>
      <c r="GG79" s="2"/>
      <c r="GH79" s="2"/>
      <c r="GI79" s="2"/>
      <c r="GJ79" s="2"/>
      <c r="GK79" s="2"/>
      <c r="GL79" s="2"/>
      <c r="GM79" s="2"/>
      <c r="GN79" s="6">
        <v>6</v>
      </c>
      <c r="GO79" s="2"/>
      <c r="GP79" s="4">
        <v>6</v>
      </c>
      <c r="GQ79" s="4">
        <v>6</v>
      </c>
      <c r="GR79" s="4">
        <v>100</v>
      </c>
      <c r="GS79" s="3">
        <v>12</v>
      </c>
      <c r="GT79" s="3">
        <v>20</v>
      </c>
      <c r="GU79" s="3">
        <v>60</v>
      </c>
      <c r="GV79" s="2"/>
      <c r="GW79" s="2"/>
      <c r="GX79" s="2"/>
      <c r="GY79" s="2"/>
      <c r="GZ79" s="2"/>
      <c r="HA79" s="2"/>
      <c r="HB79" s="2"/>
      <c r="HC79" s="6">
        <v>2</v>
      </c>
      <c r="HD79" s="2"/>
      <c r="HE79" s="2"/>
      <c r="HF79" s="4">
        <v>2</v>
      </c>
      <c r="HG79" s="4">
        <v>2</v>
      </c>
      <c r="HH79" s="4">
        <v>100</v>
      </c>
      <c r="HI79" s="2"/>
      <c r="HJ79" s="2"/>
      <c r="HK79" s="2"/>
      <c r="HL79" s="2"/>
      <c r="HM79" s="2"/>
      <c r="HN79" s="7">
        <v>0</v>
      </c>
      <c r="HO79" s="2"/>
      <c r="HP79" s="2"/>
      <c r="HQ79" s="2"/>
      <c r="HR79" s="2"/>
      <c r="HS79" s="4">
        <v>0</v>
      </c>
      <c r="HT79" s="4">
        <v>4</v>
      </c>
      <c r="HU79" s="4">
        <v>0</v>
      </c>
      <c r="HV79" s="6">
        <v>6</v>
      </c>
      <c r="HW79" s="2"/>
      <c r="HX79" s="2"/>
      <c r="HY79" s="2"/>
      <c r="HZ79" s="2"/>
      <c r="IA79" s="2"/>
      <c r="IB79" s="2"/>
      <c r="IC79" s="2"/>
      <c r="ID79" s="2"/>
      <c r="IE79" s="2"/>
      <c r="IF79" s="4">
        <v>6</v>
      </c>
      <c r="IG79" s="4">
        <v>6</v>
      </c>
      <c r="IH79" s="4">
        <v>100</v>
      </c>
      <c r="II79" s="3">
        <v>8</v>
      </c>
      <c r="IJ79" s="3">
        <v>12</v>
      </c>
      <c r="IK79" s="3">
        <v>66.67</v>
      </c>
      <c r="IL79" s="1">
        <f t="shared" si="191"/>
        <v>46</v>
      </c>
      <c r="IM79" s="1">
        <v>100</v>
      </c>
      <c r="IN79" s="1">
        <f t="shared" si="192"/>
        <v>46</v>
      </c>
    </row>
    <row r="80" spans="1:248" ht="16.350000000000001" customHeight="1" x14ac:dyDescent="0.25">
      <c r="A80" s="1">
        <v>3312</v>
      </c>
      <c r="B80" s="2" t="s">
        <v>48</v>
      </c>
      <c r="C80" s="2" t="s">
        <v>49</v>
      </c>
      <c r="D80" s="2" t="s">
        <v>50</v>
      </c>
      <c r="E80" s="2" t="s">
        <v>1658</v>
      </c>
      <c r="F80" s="2" t="s">
        <v>1540</v>
      </c>
      <c r="G80" s="2"/>
      <c r="H80" s="2"/>
      <c r="I80" s="6">
        <v>2</v>
      </c>
      <c r="J80" s="2"/>
      <c r="K80" s="2"/>
      <c r="L80" s="2"/>
      <c r="M80" s="4">
        <v>2</v>
      </c>
      <c r="N80" s="4">
        <v>2</v>
      </c>
      <c r="O80" s="4">
        <v>100</v>
      </c>
      <c r="P80" s="2"/>
      <c r="Q80" s="2"/>
      <c r="R80" s="2"/>
      <c r="S80" s="7">
        <v>0</v>
      </c>
      <c r="T80" s="2"/>
      <c r="U80" s="4">
        <v>0</v>
      </c>
      <c r="V80" s="4">
        <v>2</v>
      </c>
      <c r="W80" s="4">
        <v>0</v>
      </c>
      <c r="X80" s="2"/>
      <c r="Y80" s="2"/>
      <c r="Z80" s="2"/>
      <c r="AA80" s="7">
        <v>0</v>
      </c>
      <c r="AB80" s="2"/>
      <c r="AC80" s="4">
        <v>0</v>
      </c>
      <c r="AD80" s="4">
        <v>2</v>
      </c>
      <c r="AE80" s="4">
        <v>0</v>
      </c>
      <c r="AF80" s="2"/>
      <c r="AG80" s="2"/>
      <c r="AH80" s="6">
        <v>2</v>
      </c>
      <c r="AI80" s="2"/>
      <c r="AJ80" s="4">
        <v>2</v>
      </c>
      <c r="AK80" s="4">
        <v>2</v>
      </c>
      <c r="AL80" s="4">
        <v>100</v>
      </c>
      <c r="AM80" s="2"/>
      <c r="AN80" s="2"/>
      <c r="AO80" s="6">
        <v>2</v>
      </c>
      <c r="AP80" s="2"/>
      <c r="AQ80" s="2"/>
      <c r="AR80" s="4">
        <v>2</v>
      </c>
      <c r="AS80" s="4">
        <v>2</v>
      </c>
      <c r="AT80" s="4">
        <v>100</v>
      </c>
      <c r="AU80" s="6">
        <v>4</v>
      </c>
      <c r="AV80" s="16"/>
      <c r="AW80" s="4">
        <v>4</v>
      </c>
      <c r="AX80" s="4">
        <v>4</v>
      </c>
      <c r="AY80" s="4">
        <v>100</v>
      </c>
      <c r="AZ80" s="6">
        <v>4</v>
      </c>
      <c r="BA80" s="2"/>
      <c r="BB80" s="4">
        <v>4</v>
      </c>
      <c r="BC80" s="4">
        <v>4</v>
      </c>
      <c r="BD80" s="4">
        <v>100</v>
      </c>
      <c r="BE80" s="7">
        <v>0</v>
      </c>
      <c r="BF80" s="2"/>
      <c r="BG80" s="4">
        <v>0</v>
      </c>
      <c r="BH80" s="4">
        <v>4</v>
      </c>
      <c r="BI80" s="4">
        <v>0</v>
      </c>
      <c r="BJ80" s="2"/>
      <c r="BK80" s="7">
        <v>0</v>
      </c>
      <c r="BL80" s="2"/>
      <c r="BM80" s="2"/>
      <c r="BN80" s="2"/>
      <c r="BO80" s="2"/>
      <c r="BP80" s="4">
        <v>0</v>
      </c>
      <c r="BQ80" s="4">
        <v>4</v>
      </c>
      <c r="BR80" s="4">
        <v>0</v>
      </c>
      <c r="BS80" s="2"/>
      <c r="BT80" s="2"/>
      <c r="BU80" s="2"/>
      <c r="BV80" s="2"/>
      <c r="BW80" s="2"/>
      <c r="BX80" s="6">
        <v>4</v>
      </c>
      <c r="BY80" s="4">
        <v>4</v>
      </c>
      <c r="BZ80" s="4">
        <v>4</v>
      </c>
      <c r="CA80" s="4">
        <v>100</v>
      </c>
      <c r="CB80" s="3">
        <f t="shared" si="189"/>
        <v>18</v>
      </c>
      <c r="CC80" s="3">
        <v>30</v>
      </c>
      <c r="CD80" s="3">
        <f t="shared" si="190"/>
        <v>60</v>
      </c>
      <c r="CE80" s="2"/>
      <c r="CF80" s="7">
        <v>0</v>
      </c>
      <c r="CG80" s="2"/>
      <c r="CH80" s="2"/>
      <c r="CI80" s="2"/>
      <c r="CJ80" s="4">
        <v>0</v>
      </c>
      <c r="CK80" s="4">
        <v>4</v>
      </c>
      <c r="CL80" s="4">
        <v>0</v>
      </c>
      <c r="CM80" s="2"/>
      <c r="CN80" s="7">
        <v>0</v>
      </c>
      <c r="CO80" s="2"/>
      <c r="CP80" s="2"/>
      <c r="CQ80" s="2"/>
      <c r="CR80" s="2"/>
      <c r="CS80" s="4">
        <v>0</v>
      </c>
      <c r="CT80" s="4">
        <v>4</v>
      </c>
      <c r="CU80" s="4">
        <v>0</v>
      </c>
      <c r="CV80" s="2"/>
      <c r="CW80" s="6">
        <v>6</v>
      </c>
      <c r="CX80" s="2"/>
      <c r="CY80" s="2"/>
      <c r="CZ80" s="4">
        <v>6</v>
      </c>
      <c r="DA80" s="4">
        <v>6</v>
      </c>
      <c r="DB80" s="4">
        <v>100</v>
      </c>
      <c r="DC80" s="7">
        <v>0</v>
      </c>
      <c r="DD80" s="2"/>
      <c r="DE80" s="2"/>
      <c r="DF80" s="4">
        <v>0</v>
      </c>
      <c r="DG80" s="4">
        <v>6</v>
      </c>
      <c r="DH80" s="4">
        <v>0</v>
      </c>
      <c r="DI80" s="2"/>
      <c r="DJ80" s="2"/>
      <c r="DK80" s="7">
        <v>0</v>
      </c>
      <c r="DL80" s="2"/>
      <c r="DM80" s="4">
        <v>0</v>
      </c>
      <c r="DN80" s="4">
        <v>6</v>
      </c>
      <c r="DO80" s="4">
        <v>0</v>
      </c>
      <c r="DP80" s="2"/>
      <c r="DQ80" s="2"/>
      <c r="DR80" s="7">
        <v>0</v>
      </c>
      <c r="DS80" s="4">
        <v>0</v>
      </c>
      <c r="DT80" s="4">
        <v>6</v>
      </c>
      <c r="DU80" s="4">
        <v>0</v>
      </c>
      <c r="DV80" s="7">
        <v>0</v>
      </c>
      <c r="DW80" s="2"/>
      <c r="DX80" s="2"/>
      <c r="DY80" s="2"/>
      <c r="DZ80" s="4">
        <v>0</v>
      </c>
      <c r="EA80" s="4">
        <v>6</v>
      </c>
      <c r="EB80" s="4">
        <v>0</v>
      </c>
      <c r="EC80" s="3">
        <v>6</v>
      </c>
      <c r="ED80" s="3">
        <v>38</v>
      </c>
      <c r="EE80" s="3">
        <v>15.79</v>
      </c>
      <c r="EF80" s="2"/>
      <c r="EG80" s="2"/>
      <c r="EH80" s="2"/>
      <c r="EI80" s="2"/>
      <c r="EJ80" s="2"/>
      <c r="EK80" s="2"/>
      <c r="EL80" s="7">
        <v>0</v>
      </c>
      <c r="EM80" s="2"/>
      <c r="EN80" s="2"/>
      <c r="EO80" s="2"/>
      <c r="EP80" s="4">
        <v>0</v>
      </c>
      <c r="EQ80" s="4">
        <v>2</v>
      </c>
      <c r="ER80" s="4">
        <v>0</v>
      </c>
      <c r="ES80" s="2"/>
      <c r="ET80" s="2"/>
      <c r="EU80" s="2"/>
      <c r="EV80" s="2"/>
      <c r="EW80" s="2"/>
      <c r="EX80" s="2"/>
      <c r="EY80" s="2"/>
      <c r="EZ80" s="2"/>
      <c r="FA80" s="6">
        <v>4</v>
      </c>
      <c r="FB80" s="2"/>
      <c r="FC80" s="4">
        <v>4</v>
      </c>
      <c r="FD80" s="4">
        <v>4</v>
      </c>
      <c r="FE80" s="4">
        <v>100</v>
      </c>
      <c r="FF80" s="2"/>
      <c r="FG80" s="2"/>
      <c r="FH80" s="2"/>
      <c r="FI80" s="7">
        <v>0</v>
      </c>
      <c r="FJ80" s="2"/>
      <c r="FK80" s="2"/>
      <c r="FL80" s="2"/>
      <c r="FM80" s="2"/>
      <c r="FN80" s="2"/>
      <c r="FO80" s="2"/>
      <c r="FP80" s="4">
        <v>0</v>
      </c>
      <c r="FQ80" s="4">
        <v>4</v>
      </c>
      <c r="FR80" s="4">
        <v>0</v>
      </c>
      <c r="FS80" s="2"/>
      <c r="FT80" s="2"/>
      <c r="FU80" s="2"/>
      <c r="FV80" s="2"/>
      <c r="FW80" s="2"/>
      <c r="FX80" s="7">
        <v>0</v>
      </c>
      <c r="FY80" s="2"/>
      <c r="FZ80" s="2"/>
      <c r="GA80" s="2"/>
      <c r="GB80" s="2"/>
      <c r="GC80" s="4">
        <v>0</v>
      </c>
      <c r="GD80" s="4">
        <v>4</v>
      </c>
      <c r="GE80" s="4">
        <v>0</v>
      </c>
      <c r="GF80" s="2"/>
      <c r="GG80" s="2"/>
      <c r="GH80" s="2"/>
      <c r="GI80" s="2"/>
      <c r="GJ80" s="2"/>
      <c r="GK80" s="2"/>
      <c r="GL80" s="2"/>
      <c r="GM80" s="6">
        <v>6</v>
      </c>
      <c r="GN80" s="2"/>
      <c r="GO80" s="2"/>
      <c r="GP80" s="4">
        <v>6</v>
      </c>
      <c r="GQ80" s="4">
        <v>6</v>
      </c>
      <c r="GR80" s="4">
        <v>100</v>
      </c>
      <c r="GS80" s="3">
        <v>10</v>
      </c>
      <c r="GT80" s="3">
        <v>20</v>
      </c>
      <c r="GU80" s="3">
        <v>50</v>
      </c>
      <c r="GV80" s="2"/>
      <c r="GW80" s="2"/>
      <c r="GX80" s="2"/>
      <c r="GY80" s="2"/>
      <c r="GZ80" s="2"/>
      <c r="HA80" s="6">
        <v>2</v>
      </c>
      <c r="HB80" s="2"/>
      <c r="HC80" s="2"/>
      <c r="HD80" s="2"/>
      <c r="HE80" s="2"/>
      <c r="HF80" s="4">
        <v>2</v>
      </c>
      <c r="HG80" s="4">
        <v>2</v>
      </c>
      <c r="HH80" s="4">
        <v>100</v>
      </c>
      <c r="HI80" s="2"/>
      <c r="HJ80" s="2"/>
      <c r="HK80" s="2"/>
      <c r="HL80" s="2"/>
      <c r="HM80" s="2"/>
      <c r="HN80" s="2"/>
      <c r="HO80" s="7">
        <v>0</v>
      </c>
      <c r="HP80" s="2"/>
      <c r="HQ80" s="2"/>
      <c r="HR80" s="2"/>
      <c r="HS80" s="4">
        <v>0</v>
      </c>
      <c r="HT80" s="4">
        <v>4</v>
      </c>
      <c r="HU80" s="4">
        <v>0</v>
      </c>
      <c r="HV80" s="2"/>
      <c r="HW80" s="2"/>
      <c r="HX80" s="2"/>
      <c r="HY80" s="6">
        <v>6</v>
      </c>
      <c r="HZ80" s="2"/>
      <c r="IA80" s="2"/>
      <c r="IB80" s="2"/>
      <c r="IC80" s="2"/>
      <c r="ID80" s="2"/>
      <c r="IE80" s="2"/>
      <c r="IF80" s="4">
        <v>6</v>
      </c>
      <c r="IG80" s="4">
        <v>6</v>
      </c>
      <c r="IH80" s="4">
        <v>100</v>
      </c>
      <c r="II80" s="3">
        <v>8</v>
      </c>
      <c r="IJ80" s="3">
        <v>12</v>
      </c>
      <c r="IK80" s="3">
        <v>66.67</v>
      </c>
      <c r="IL80" s="1">
        <f t="shared" si="191"/>
        <v>42</v>
      </c>
      <c r="IM80" s="1">
        <v>100</v>
      </c>
      <c r="IN80" s="1">
        <f t="shared" si="192"/>
        <v>42</v>
      </c>
    </row>
    <row r="81" spans="1:248" ht="16.350000000000001" customHeight="1" x14ac:dyDescent="0.25">
      <c r="A81" s="1">
        <v>419</v>
      </c>
      <c r="B81" s="2" t="s">
        <v>752</v>
      </c>
      <c r="C81" s="2" t="s">
        <v>74</v>
      </c>
      <c r="D81" s="2" t="s">
        <v>64</v>
      </c>
      <c r="E81" s="2" t="s">
        <v>1659</v>
      </c>
      <c r="F81" s="2" t="s">
        <v>1572</v>
      </c>
      <c r="G81" s="2"/>
      <c r="H81" s="2"/>
      <c r="I81" s="2"/>
      <c r="J81" s="2"/>
      <c r="K81" s="6">
        <v>2</v>
      </c>
      <c r="L81" s="2"/>
      <c r="M81" s="4">
        <v>2</v>
      </c>
      <c r="N81" s="4">
        <v>2</v>
      </c>
      <c r="O81" s="4">
        <v>100</v>
      </c>
      <c r="P81" s="2"/>
      <c r="Q81" s="2"/>
      <c r="R81" s="2"/>
      <c r="S81" s="7">
        <v>0</v>
      </c>
      <c r="T81" s="2"/>
      <c r="U81" s="4">
        <v>0</v>
      </c>
      <c r="V81" s="4">
        <v>2</v>
      </c>
      <c r="W81" s="4">
        <v>0</v>
      </c>
      <c r="X81" s="2"/>
      <c r="Y81" s="2"/>
      <c r="Z81" s="2"/>
      <c r="AA81" s="2"/>
      <c r="AB81" s="7">
        <v>0</v>
      </c>
      <c r="AC81" s="4">
        <v>0</v>
      </c>
      <c r="AD81" s="4">
        <v>2</v>
      </c>
      <c r="AE81" s="4">
        <v>0</v>
      </c>
      <c r="AF81" s="2"/>
      <c r="AG81" s="2"/>
      <c r="AH81" s="2"/>
      <c r="AI81" s="7">
        <v>0</v>
      </c>
      <c r="AJ81" s="4">
        <v>0</v>
      </c>
      <c r="AK81" s="4">
        <v>2</v>
      </c>
      <c r="AL81" s="4">
        <v>0</v>
      </c>
      <c r="AM81" s="2"/>
      <c r="AN81" s="6">
        <v>2</v>
      </c>
      <c r="AO81" s="2"/>
      <c r="AP81" s="2"/>
      <c r="AQ81" s="2"/>
      <c r="AR81" s="4">
        <v>2</v>
      </c>
      <c r="AS81" s="4">
        <v>2</v>
      </c>
      <c r="AT81" s="4">
        <v>100</v>
      </c>
      <c r="AU81" s="16"/>
      <c r="AV81" s="6">
        <v>4</v>
      </c>
      <c r="AW81" s="4">
        <v>4</v>
      </c>
      <c r="AX81" s="4">
        <v>4</v>
      </c>
      <c r="AY81" s="4">
        <v>100</v>
      </c>
      <c r="AZ81" s="6">
        <v>4</v>
      </c>
      <c r="BA81" s="2"/>
      <c r="BB81" s="4">
        <v>4</v>
      </c>
      <c r="BC81" s="4">
        <v>4</v>
      </c>
      <c r="BD81" s="4">
        <v>100</v>
      </c>
      <c r="BE81" s="2"/>
      <c r="BF81" s="7">
        <v>0</v>
      </c>
      <c r="BG81" s="4">
        <v>0</v>
      </c>
      <c r="BH81" s="4">
        <v>4</v>
      </c>
      <c r="BI81" s="4">
        <v>0</v>
      </c>
      <c r="BJ81" s="2"/>
      <c r="BK81" s="2"/>
      <c r="BL81" s="2"/>
      <c r="BM81" s="7">
        <v>0</v>
      </c>
      <c r="BN81" s="2"/>
      <c r="BO81" s="2"/>
      <c r="BP81" s="4">
        <v>0</v>
      </c>
      <c r="BQ81" s="4">
        <v>4</v>
      </c>
      <c r="BR81" s="4">
        <v>0</v>
      </c>
      <c r="BS81" s="6">
        <v>4</v>
      </c>
      <c r="BT81" s="2"/>
      <c r="BU81" s="2"/>
      <c r="BV81" s="2"/>
      <c r="BW81" s="2"/>
      <c r="BX81" s="2"/>
      <c r="BY81" s="4">
        <v>4</v>
      </c>
      <c r="BZ81" s="4">
        <v>4</v>
      </c>
      <c r="CA81" s="4">
        <v>100</v>
      </c>
      <c r="CB81" s="3">
        <f t="shared" si="189"/>
        <v>16</v>
      </c>
      <c r="CC81" s="3">
        <v>30</v>
      </c>
      <c r="CD81" s="3">
        <f t="shared" si="190"/>
        <v>53.333333333333336</v>
      </c>
      <c r="CE81" s="2"/>
      <c r="CF81" s="2"/>
      <c r="CG81" s="2"/>
      <c r="CH81" s="2"/>
      <c r="CI81" s="7">
        <v>0</v>
      </c>
      <c r="CJ81" s="4">
        <v>0</v>
      </c>
      <c r="CK81" s="4">
        <v>4</v>
      </c>
      <c r="CL81" s="4">
        <v>0</v>
      </c>
      <c r="CM81" s="2"/>
      <c r="CN81" s="2"/>
      <c r="CO81" s="2"/>
      <c r="CP81" s="2"/>
      <c r="CQ81" s="2"/>
      <c r="CR81" s="6">
        <v>4</v>
      </c>
      <c r="CS81" s="4">
        <v>4</v>
      </c>
      <c r="CT81" s="4">
        <v>4</v>
      </c>
      <c r="CU81" s="4">
        <v>100</v>
      </c>
      <c r="CV81" s="7">
        <v>0</v>
      </c>
      <c r="CW81" s="2"/>
      <c r="CX81" s="2"/>
      <c r="CY81" s="2"/>
      <c r="CZ81" s="4">
        <v>0</v>
      </c>
      <c r="DA81" s="4">
        <v>6</v>
      </c>
      <c r="DB81" s="4">
        <v>0</v>
      </c>
      <c r="DC81" s="7">
        <v>0</v>
      </c>
      <c r="DD81" s="2"/>
      <c r="DE81" s="2"/>
      <c r="DF81" s="4">
        <v>0</v>
      </c>
      <c r="DG81" s="4">
        <v>6</v>
      </c>
      <c r="DH81" s="4">
        <v>0</v>
      </c>
      <c r="DI81" s="2"/>
      <c r="DJ81" s="2"/>
      <c r="DK81" s="2"/>
      <c r="DL81" s="7">
        <v>0</v>
      </c>
      <c r="DM81" s="4">
        <v>0</v>
      </c>
      <c r="DN81" s="4">
        <v>6</v>
      </c>
      <c r="DO81" s="4">
        <v>0</v>
      </c>
      <c r="DP81" s="2"/>
      <c r="DQ81" s="7">
        <v>0</v>
      </c>
      <c r="DR81" s="2"/>
      <c r="DS81" s="4">
        <v>0</v>
      </c>
      <c r="DT81" s="4">
        <v>6</v>
      </c>
      <c r="DU81" s="4">
        <v>0</v>
      </c>
      <c r="DV81" s="9">
        <v>0</v>
      </c>
      <c r="DW81" s="2"/>
      <c r="DX81" s="2"/>
      <c r="DY81" s="2"/>
      <c r="DZ81" s="4">
        <v>0</v>
      </c>
      <c r="EA81" s="4">
        <v>6</v>
      </c>
      <c r="EB81" s="4">
        <v>0</v>
      </c>
      <c r="EC81" s="3">
        <v>4</v>
      </c>
      <c r="ED81" s="3">
        <v>38</v>
      </c>
      <c r="EE81" s="3">
        <v>10.53</v>
      </c>
      <c r="EF81" s="2"/>
      <c r="EG81" s="2"/>
      <c r="EH81" s="2"/>
      <c r="EI81" s="2"/>
      <c r="EJ81" s="2"/>
      <c r="EK81" s="9">
        <v>0</v>
      </c>
      <c r="EL81" s="2"/>
      <c r="EM81" s="2"/>
      <c r="EN81" s="2"/>
      <c r="EO81" s="2"/>
      <c r="EP81" s="4">
        <v>0</v>
      </c>
      <c r="EQ81" s="4">
        <v>2</v>
      </c>
      <c r="ER81" s="4">
        <v>0</v>
      </c>
      <c r="ES81" s="2"/>
      <c r="ET81" s="2"/>
      <c r="EU81" s="2"/>
      <c r="EV81" s="2"/>
      <c r="EW81" s="2"/>
      <c r="EX81" s="2"/>
      <c r="EY81" s="2"/>
      <c r="EZ81" s="2"/>
      <c r="FA81" s="2"/>
      <c r="FB81" s="9">
        <v>0</v>
      </c>
      <c r="FC81" s="4">
        <v>0</v>
      </c>
      <c r="FD81" s="4">
        <v>4</v>
      </c>
      <c r="FE81" s="4">
        <v>0</v>
      </c>
      <c r="FF81" s="2"/>
      <c r="FG81" s="2"/>
      <c r="FH81" s="2"/>
      <c r="FI81" s="2"/>
      <c r="FJ81" s="2"/>
      <c r="FK81" s="2"/>
      <c r="FL81" s="9">
        <v>0</v>
      </c>
      <c r="FM81" s="2"/>
      <c r="FN81" s="2"/>
      <c r="FO81" s="2"/>
      <c r="FP81" s="4">
        <v>0</v>
      </c>
      <c r="FQ81" s="4">
        <v>4</v>
      </c>
      <c r="FR81" s="4">
        <v>0</v>
      </c>
      <c r="FS81" s="2"/>
      <c r="FT81" s="2"/>
      <c r="FU81" s="2"/>
      <c r="FV81" s="9">
        <v>0</v>
      </c>
      <c r="FW81" s="2"/>
      <c r="FX81" s="2"/>
      <c r="FY81" s="2"/>
      <c r="FZ81" s="2"/>
      <c r="GA81" s="2"/>
      <c r="GB81" s="2"/>
      <c r="GC81" s="4">
        <v>0</v>
      </c>
      <c r="GD81" s="4">
        <v>4</v>
      </c>
      <c r="GE81" s="4">
        <v>0</v>
      </c>
      <c r="GF81" s="2"/>
      <c r="GG81" s="2"/>
      <c r="GH81" s="9">
        <v>0</v>
      </c>
      <c r="GI81" s="2"/>
      <c r="GJ81" s="2"/>
      <c r="GK81" s="2"/>
      <c r="GL81" s="2"/>
      <c r="GM81" s="2"/>
      <c r="GN81" s="2"/>
      <c r="GO81" s="2"/>
      <c r="GP81" s="4">
        <v>0</v>
      </c>
      <c r="GQ81" s="4">
        <v>6</v>
      </c>
      <c r="GR81" s="4">
        <v>0</v>
      </c>
      <c r="GS81" s="3">
        <v>0</v>
      </c>
      <c r="GT81" s="3">
        <v>20</v>
      </c>
      <c r="GU81" s="3">
        <v>0</v>
      </c>
      <c r="GV81" s="2"/>
      <c r="GW81" s="2"/>
      <c r="GX81" s="2"/>
      <c r="GY81" s="2"/>
      <c r="GZ81" s="2"/>
      <c r="HA81" s="2"/>
      <c r="HB81" s="2"/>
      <c r="HC81" s="2"/>
      <c r="HD81" s="9">
        <v>0</v>
      </c>
      <c r="HE81" s="2"/>
      <c r="HF81" s="4">
        <v>0</v>
      </c>
      <c r="HG81" s="4">
        <v>2</v>
      </c>
      <c r="HH81" s="4">
        <v>0</v>
      </c>
      <c r="HI81" s="2"/>
      <c r="HJ81" s="2"/>
      <c r="HK81" s="2"/>
      <c r="HL81" s="2"/>
      <c r="HM81" s="2"/>
      <c r="HN81" s="2"/>
      <c r="HO81" s="9">
        <v>0</v>
      </c>
      <c r="HP81" s="2"/>
      <c r="HQ81" s="2"/>
      <c r="HR81" s="2"/>
      <c r="HS81" s="4">
        <v>0</v>
      </c>
      <c r="HT81" s="4">
        <v>4</v>
      </c>
      <c r="HU81" s="4">
        <v>0</v>
      </c>
      <c r="HV81" s="2"/>
      <c r="HW81" s="9">
        <v>0</v>
      </c>
      <c r="HX81" s="2"/>
      <c r="HY81" s="2"/>
      <c r="HZ81" s="2"/>
      <c r="IA81" s="2"/>
      <c r="IB81" s="2"/>
      <c r="IC81" s="2"/>
      <c r="ID81" s="2"/>
      <c r="IE81" s="2"/>
      <c r="IF81" s="4">
        <v>0</v>
      </c>
      <c r="IG81" s="4">
        <v>6</v>
      </c>
      <c r="IH81" s="4">
        <v>0</v>
      </c>
      <c r="II81" s="3">
        <v>0</v>
      </c>
      <c r="IJ81" s="3">
        <v>12</v>
      </c>
      <c r="IK81" s="3">
        <v>0</v>
      </c>
      <c r="IL81" s="1">
        <f t="shared" si="191"/>
        <v>20</v>
      </c>
      <c r="IM81" s="1">
        <v>100</v>
      </c>
      <c r="IN81" s="1">
        <f t="shared" si="192"/>
        <v>20</v>
      </c>
    </row>
    <row r="82" spans="1:248" ht="16.350000000000001" customHeight="1" x14ac:dyDescent="0.25">
      <c r="A82" s="1">
        <v>2433</v>
      </c>
      <c r="B82" s="2" t="s">
        <v>852</v>
      </c>
      <c r="C82" s="2" t="s">
        <v>95</v>
      </c>
      <c r="D82" s="2" t="s">
        <v>853</v>
      </c>
      <c r="E82" s="2" t="s">
        <v>1660</v>
      </c>
      <c r="F82" s="2" t="s">
        <v>1544</v>
      </c>
      <c r="G82" s="2"/>
      <c r="H82" s="2"/>
      <c r="I82" s="2"/>
      <c r="J82" s="6">
        <v>2</v>
      </c>
      <c r="K82" s="2"/>
      <c r="L82" s="2"/>
      <c r="M82" s="4">
        <v>2</v>
      </c>
      <c r="N82" s="4">
        <v>2</v>
      </c>
      <c r="O82" s="4">
        <v>100</v>
      </c>
      <c r="P82" s="2"/>
      <c r="Q82" s="2"/>
      <c r="R82" s="2"/>
      <c r="S82" s="6">
        <v>2</v>
      </c>
      <c r="T82" s="2"/>
      <c r="U82" s="4">
        <v>2</v>
      </c>
      <c r="V82" s="4">
        <v>2</v>
      </c>
      <c r="W82" s="4">
        <v>100</v>
      </c>
      <c r="X82" s="2"/>
      <c r="Y82" s="2"/>
      <c r="Z82" s="2"/>
      <c r="AA82" s="6">
        <v>2</v>
      </c>
      <c r="AB82" s="2"/>
      <c r="AC82" s="4">
        <v>2</v>
      </c>
      <c r="AD82" s="4">
        <v>2</v>
      </c>
      <c r="AE82" s="4">
        <v>100</v>
      </c>
      <c r="AF82" s="2"/>
      <c r="AG82" s="2"/>
      <c r="AH82" s="2"/>
      <c r="AI82" s="6">
        <v>2</v>
      </c>
      <c r="AJ82" s="4">
        <v>2</v>
      </c>
      <c r="AK82" s="4">
        <v>2</v>
      </c>
      <c r="AL82" s="4">
        <v>100</v>
      </c>
      <c r="AM82" s="2"/>
      <c r="AN82" s="2"/>
      <c r="AO82" s="7">
        <v>0</v>
      </c>
      <c r="AP82" s="2"/>
      <c r="AQ82" s="2"/>
      <c r="AR82" s="4">
        <v>0</v>
      </c>
      <c r="AS82" s="4">
        <v>2</v>
      </c>
      <c r="AT82" s="4">
        <v>0</v>
      </c>
      <c r="AU82" s="16"/>
      <c r="AV82" s="6">
        <v>4</v>
      </c>
      <c r="AW82" s="4">
        <v>4</v>
      </c>
      <c r="AX82" s="4">
        <v>4</v>
      </c>
      <c r="AY82" s="4">
        <v>100</v>
      </c>
      <c r="AZ82" s="6">
        <v>4</v>
      </c>
      <c r="BA82" s="2"/>
      <c r="BB82" s="4">
        <v>4</v>
      </c>
      <c r="BC82" s="4">
        <v>4</v>
      </c>
      <c r="BD82" s="4">
        <v>100</v>
      </c>
      <c r="BE82" s="2"/>
      <c r="BF82" s="7">
        <v>0</v>
      </c>
      <c r="BG82" s="4">
        <v>0</v>
      </c>
      <c r="BH82" s="4">
        <v>4</v>
      </c>
      <c r="BI82" s="4">
        <v>0</v>
      </c>
      <c r="BJ82" s="2"/>
      <c r="BK82" s="2"/>
      <c r="BL82" s="2"/>
      <c r="BM82" s="2"/>
      <c r="BN82" s="2"/>
      <c r="BO82" s="7">
        <v>0</v>
      </c>
      <c r="BP82" s="4">
        <v>0</v>
      </c>
      <c r="BQ82" s="4">
        <v>4</v>
      </c>
      <c r="BR82" s="4">
        <v>0</v>
      </c>
      <c r="BS82" s="2"/>
      <c r="BT82" s="2"/>
      <c r="BU82" s="2"/>
      <c r="BV82" s="2"/>
      <c r="BW82" s="6">
        <v>4</v>
      </c>
      <c r="BX82" s="2"/>
      <c r="BY82" s="4">
        <v>4</v>
      </c>
      <c r="BZ82" s="4">
        <v>4</v>
      </c>
      <c r="CA82" s="4">
        <v>100</v>
      </c>
      <c r="CB82" s="3">
        <f t="shared" si="189"/>
        <v>20</v>
      </c>
      <c r="CC82" s="3">
        <v>30</v>
      </c>
      <c r="CD82" s="3">
        <f t="shared" si="190"/>
        <v>66.666666666666657</v>
      </c>
      <c r="CE82" s="7">
        <v>0</v>
      </c>
      <c r="CF82" s="2"/>
      <c r="CG82" s="2"/>
      <c r="CH82" s="2"/>
      <c r="CI82" s="2"/>
      <c r="CJ82" s="4">
        <v>0</v>
      </c>
      <c r="CK82" s="4">
        <v>4</v>
      </c>
      <c r="CL82" s="4">
        <v>0</v>
      </c>
      <c r="CM82" s="2"/>
      <c r="CN82" s="7">
        <v>0</v>
      </c>
      <c r="CO82" s="2"/>
      <c r="CP82" s="2"/>
      <c r="CQ82" s="2"/>
      <c r="CR82" s="2"/>
      <c r="CS82" s="4">
        <v>0</v>
      </c>
      <c r="CT82" s="4">
        <v>4</v>
      </c>
      <c r="CU82" s="4">
        <v>0</v>
      </c>
      <c r="CV82" s="2"/>
      <c r="CW82" s="6">
        <v>6</v>
      </c>
      <c r="CX82" s="2"/>
      <c r="CY82" s="2"/>
      <c r="CZ82" s="4">
        <v>6</v>
      </c>
      <c r="DA82" s="4">
        <v>6</v>
      </c>
      <c r="DB82" s="4">
        <v>100</v>
      </c>
      <c r="DC82" s="2"/>
      <c r="DD82" s="2"/>
      <c r="DE82" s="7">
        <v>0</v>
      </c>
      <c r="DF82" s="4">
        <v>0</v>
      </c>
      <c r="DG82" s="4">
        <v>6</v>
      </c>
      <c r="DH82" s="4">
        <v>0</v>
      </c>
      <c r="DI82" s="6">
        <v>6</v>
      </c>
      <c r="DJ82" s="2"/>
      <c r="DK82" s="2"/>
      <c r="DL82" s="2"/>
      <c r="DM82" s="4">
        <v>6</v>
      </c>
      <c r="DN82" s="4">
        <v>6</v>
      </c>
      <c r="DO82" s="4">
        <v>100</v>
      </c>
      <c r="DP82" s="2"/>
      <c r="DQ82" s="7">
        <v>0</v>
      </c>
      <c r="DR82" s="2"/>
      <c r="DS82" s="4">
        <v>0</v>
      </c>
      <c r="DT82" s="4">
        <v>6</v>
      </c>
      <c r="DU82" s="4">
        <v>0</v>
      </c>
      <c r="DV82" s="2"/>
      <c r="DW82" s="7">
        <v>0</v>
      </c>
      <c r="DX82" s="2"/>
      <c r="DY82" s="2"/>
      <c r="DZ82" s="4">
        <v>0</v>
      </c>
      <c r="EA82" s="4">
        <v>6</v>
      </c>
      <c r="EB82" s="4">
        <v>0</v>
      </c>
      <c r="EC82" s="3">
        <v>12</v>
      </c>
      <c r="ED82" s="3">
        <v>38</v>
      </c>
      <c r="EE82" s="3">
        <v>31.58</v>
      </c>
      <c r="EF82" s="2"/>
      <c r="EG82" s="2"/>
      <c r="EH82" s="7">
        <v>0</v>
      </c>
      <c r="EI82" s="2"/>
      <c r="EJ82" s="2"/>
      <c r="EK82" s="2"/>
      <c r="EL82" s="2"/>
      <c r="EM82" s="2"/>
      <c r="EN82" s="2"/>
      <c r="EO82" s="2"/>
      <c r="EP82" s="4">
        <v>0</v>
      </c>
      <c r="EQ82" s="4">
        <v>2</v>
      </c>
      <c r="ER82" s="4">
        <v>0</v>
      </c>
      <c r="ES82" s="2"/>
      <c r="ET82" s="2"/>
      <c r="EU82" s="2"/>
      <c r="EV82" s="2"/>
      <c r="EW82" s="2"/>
      <c r="EX82" s="2"/>
      <c r="EY82" s="7">
        <v>0</v>
      </c>
      <c r="EZ82" s="2"/>
      <c r="FA82" s="2"/>
      <c r="FB82" s="2"/>
      <c r="FC82" s="4">
        <v>0</v>
      </c>
      <c r="FD82" s="4">
        <v>4</v>
      </c>
      <c r="FE82" s="4">
        <v>0</v>
      </c>
      <c r="FF82" s="2"/>
      <c r="FG82" s="2"/>
      <c r="FH82" s="2"/>
      <c r="FI82" s="2"/>
      <c r="FJ82" s="2"/>
      <c r="FK82" s="7">
        <v>0</v>
      </c>
      <c r="FL82" s="2"/>
      <c r="FM82" s="2"/>
      <c r="FN82" s="2"/>
      <c r="FO82" s="2"/>
      <c r="FP82" s="4">
        <v>0</v>
      </c>
      <c r="FQ82" s="4">
        <v>4</v>
      </c>
      <c r="FR82" s="4">
        <v>0</v>
      </c>
      <c r="FS82" s="2"/>
      <c r="FT82" s="2"/>
      <c r="FU82" s="2"/>
      <c r="FV82" s="2"/>
      <c r="FW82" s="2"/>
      <c r="FX82" s="2"/>
      <c r="FY82" s="6">
        <v>4</v>
      </c>
      <c r="FZ82" s="2"/>
      <c r="GA82" s="2"/>
      <c r="GB82" s="2"/>
      <c r="GC82" s="4">
        <v>4</v>
      </c>
      <c r="GD82" s="4">
        <v>4</v>
      </c>
      <c r="GE82" s="4">
        <v>100</v>
      </c>
      <c r="GF82" s="2"/>
      <c r="GG82" s="2"/>
      <c r="GH82" s="2"/>
      <c r="GI82" s="6">
        <v>6</v>
      </c>
      <c r="GJ82" s="2"/>
      <c r="GK82" s="2"/>
      <c r="GL82" s="2"/>
      <c r="GM82" s="2"/>
      <c r="GN82" s="2"/>
      <c r="GO82" s="2"/>
      <c r="GP82" s="4">
        <v>6</v>
      </c>
      <c r="GQ82" s="4">
        <v>6</v>
      </c>
      <c r="GR82" s="4">
        <v>100</v>
      </c>
      <c r="GS82" s="3">
        <v>10</v>
      </c>
      <c r="GT82" s="3">
        <v>20</v>
      </c>
      <c r="GU82" s="3">
        <v>50</v>
      </c>
      <c r="GV82" s="2"/>
      <c r="GW82" s="2"/>
      <c r="GX82" s="2"/>
      <c r="GY82" s="6">
        <v>2</v>
      </c>
      <c r="GZ82" s="2"/>
      <c r="HA82" s="2"/>
      <c r="HB82" s="2"/>
      <c r="HC82" s="2"/>
      <c r="HD82" s="2"/>
      <c r="HE82" s="2"/>
      <c r="HF82" s="4">
        <v>2</v>
      </c>
      <c r="HG82" s="4">
        <v>2</v>
      </c>
      <c r="HH82" s="4">
        <v>100</v>
      </c>
      <c r="HI82" s="7">
        <v>0</v>
      </c>
      <c r="HJ82" s="2"/>
      <c r="HK82" s="2"/>
      <c r="HL82" s="2"/>
      <c r="HM82" s="2"/>
      <c r="HN82" s="2"/>
      <c r="HO82" s="2"/>
      <c r="HP82" s="2"/>
      <c r="HQ82" s="2"/>
      <c r="HR82" s="2"/>
      <c r="HS82" s="4">
        <v>0</v>
      </c>
      <c r="HT82" s="4">
        <v>4</v>
      </c>
      <c r="HU82" s="4">
        <v>0</v>
      </c>
      <c r="HV82" s="2"/>
      <c r="HW82" s="2"/>
      <c r="HX82" s="8">
        <v>3</v>
      </c>
      <c r="HY82" s="2"/>
      <c r="HZ82" s="2"/>
      <c r="IA82" s="2"/>
      <c r="IB82" s="2"/>
      <c r="IC82" s="2"/>
      <c r="ID82" s="2"/>
      <c r="IE82" s="2"/>
      <c r="IF82" s="4">
        <v>3</v>
      </c>
      <c r="IG82" s="4">
        <v>6</v>
      </c>
      <c r="IH82" s="4">
        <v>50</v>
      </c>
      <c r="II82" s="3">
        <v>5</v>
      </c>
      <c r="IJ82" s="3">
        <v>12</v>
      </c>
      <c r="IK82" s="3">
        <v>41.67</v>
      </c>
      <c r="IL82" s="1">
        <f t="shared" si="191"/>
        <v>47</v>
      </c>
      <c r="IM82" s="1">
        <v>100</v>
      </c>
      <c r="IN82" s="1">
        <f t="shared" si="192"/>
        <v>47</v>
      </c>
    </row>
    <row r="83" spans="1:248" ht="16.350000000000001" customHeight="1" x14ac:dyDescent="0.25">
      <c r="A83" s="1">
        <v>2522</v>
      </c>
      <c r="B83" s="2" t="s">
        <v>864</v>
      </c>
      <c r="C83" s="2" t="s">
        <v>55</v>
      </c>
      <c r="D83" s="2" t="s">
        <v>865</v>
      </c>
      <c r="E83" s="2" t="s">
        <v>1661</v>
      </c>
      <c r="F83" s="2" t="s">
        <v>1573</v>
      </c>
      <c r="G83" s="2"/>
      <c r="H83" s="2"/>
      <c r="I83" s="2"/>
      <c r="J83" s="7">
        <v>0</v>
      </c>
      <c r="K83" s="2"/>
      <c r="L83" s="2"/>
      <c r="M83" s="4">
        <v>0</v>
      </c>
      <c r="N83" s="4">
        <v>2</v>
      </c>
      <c r="O83" s="4">
        <v>0</v>
      </c>
      <c r="P83" s="2"/>
      <c r="Q83" s="2"/>
      <c r="R83" s="7">
        <v>0</v>
      </c>
      <c r="S83" s="2"/>
      <c r="T83" s="2"/>
      <c r="U83" s="4">
        <v>0</v>
      </c>
      <c r="V83" s="4">
        <v>2</v>
      </c>
      <c r="W83" s="4">
        <v>0</v>
      </c>
      <c r="X83" s="2"/>
      <c r="Y83" s="7">
        <v>0</v>
      </c>
      <c r="Z83" s="2"/>
      <c r="AA83" s="2"/>
      <c r="AB83" s="2"/>
      <c r="AC83" s="4">
        <v>0</v>
      </c>
      <c r="AD83" s="4">
        <v>2</v>
      </c>
      <c r="AE83" s="4">
        <v>0</v>
      </c>
      <c r="AF83" s="6">
        <v>2</v>
      </c>
      <c r="AG83" s="2"/>
      <c r="AH83" s="2"/>
      <c r="AI83" s="2"/>
      <c r="AJ83" s="4">
        <v>2</v>
      </c>
      <c r="AK83" s="4">
        <v>2</v>
      </c>
      <c r="AL83" s="4">
        <v>100</v>
      </c>
      <c r="AM83" s="2"/>
      <c r="AN83" s="6">
        <v>2</v>
      </c>
      <c r="AO83" s="2"/>
      <c r="AP83" s="2"/>
      <c r="AQ83" s="2"/>
      <c r="AR83" s="4">
        <v>2</v>
      </c>
      <c r="AS83" s="4">
        <v>2</v>
      </c>
      <c r="AT83" s="4">
        <v>100</v>
      </c>
      <c r="AU83" s="6">
        <v>4</v>
      </c>
      <c r="AV83" s="16"/>
      <c r="AW83" s="4">
        <v>4</v>
      </c>
      <c r="AX83" s="4">
        <v>4</v>
      </c>
      <c r="AY83" s="4">
        <v>100</v>
      </c>
      <c r="AZ83" s="2"/>
      <c r="BA83" s="6">
        <v>4</v>
      </c>
      <c r="BB83" s="4">
        <v>4</v>
      </c>
      <c r="BC83" s="4">
        <v>4</v>
      </c>
      <c r="BD83" s="4">
        <v>100</v>
      </c>
      <c r="BE83" s="6">
        <v>4</v>
      </c>
      <c r="BF83" s="2"/>
      <c r="BG83" s="4">
        <v>4</v>
      </c>
      <c r="BH83" s="4">
        <v>4</v>
      </c>
      <c r="BI83" s="4">
        <v>100</v>
      </c>
      <c r="BJ83" s="2"/>
      <c r="BK83" s="7">
        <v>0</v>
      </c>
      <c r="BL83" s="2"/>
      <c r="BM83" s="2"/>
      <c r="BN83" s="2"/>
      <c r="BO83" s="2"/>
      <c r="BP83" s="4">
        <v>0</v>
      </c>
      <c r="BQ83" s="4">
        <v>4</v>
      </c>
      <c r="BR83" s="4">
        <v>0</v>
      </c>
      <c r="BS83" s="2"/>
      <c r="BT83" s="2"/>
      <c r="BU83" s="2"/>
      <c r="BV83" s="2"/>
      <c r="BW83" s="2"/>
      <c r="BX83" s="6">
        <v>4</v>
      </c>
      <c r="BY83" s="4">
        <v>4</v>
      </c>
      <c r="BZ83" s="4">
        <v>4</v>
      </c>
      <c r="CA83" s="4">
        <v>100</v>
      </c>
      <c r="CB83" s="3">
        <f t="shared" si="189"/>
        <v>20</v>
      </c>
      <c r="CC83" s="3">
        <v>30</v>
      </c>
      <c r="CD83" s="3">
        <f t="shared" si="190"/>
        <v>66.666666666666657</v>
      </c>
      <c r="CE83" s="2"/>
      <c r="CF83" s="6">
        <v>4</v>
      </c>
      <c r="CG83" s="2"/>
      <c r="CH83" s="2"/>
      <c r="CI83" s="2"/>
      <c r="CJ83" s="4">
        <v>4</v>
      </c>
      <c r="CK83" s="4">
        <v>4</v>
      </c>
      <c r="CL83" s="4">
        <v>100</v>
      </c>
      <c r="CM83" s="2"/>
      <c r="CN83" s="2"/>
      <c r="CO83" s="7">
        <v>0</v>
      </c>
      <c r="CP83" s="2"/>
      <c r="CQ83" s="2"/>
      <c r="CR83" s="2"/>
      <c r="CS83" s="4">
        <v>0</v>
      </c>
      <c r="CT83" s="4">
        <v>4</v>
      </c>
      <c r="CU83" s="4">
        <v>0</v>
      </c>
      <c r="CV83" s="2"/>
      <c r="CW83" s="2"/>
      <c r="CX83" s="2"/>
      <c r="CY83" s="7">
        <v>0</v>
      </c>
      <c r="CZ83" s="4">
        <v>0</v>
      </c>
      <c r="DA83" s="4">
        <v>6</v>
      </c>
      <c r="DB83" s="4">
        <v>0</v>
      </c>
      <c r="DC83" s="2"/>
      <c r="DD83" s="2"/>
      <c r="DE83" s="7">
        <v>0</v>
      </c>
      <c r="DF83" s="4">
        <v>0</v>
      </c>
      <c r="DG83" s="4">
        <v>6</v>
      </c>
      <c r="DH83" s="4">
        <v>0</v>
      </c>
      <c r="DI83" s="2"/>
      <c r="DJ83" s="2"/>
      <c r="DK83" s="6">
        <v>6</v>
      </c>
      <c r="DL83" s="2"/>
      <c r="DM83" s="4">
        <v>6</v>
      </c>
      <c r="DN83" s="4">
        <v>6</v>
      </c>
      <c r="DO83" s="4">
        <v>100</v>
      </c>
      <c r="DP83" s="2"/>
      <c r="DQ83" s="2"/>
      <c r="DR83" s="7">
        <v>0</v>
      </c>
      <c r="DS83" s="4">
        <v>0</v>
      </c>
      <c r="DT83" s="4">
        <v>6</v>
      </c>
      <c r="DU83" s="4">
        <v>0</v>
      </c>
      <c r="DV83" s="2"/>
      <c r="DW83" s="2"/>
      <c r="DX83" s="7">
        <v>0</v>
      </c>
      <c r="DY83" s="2"/>
      <c r="DZ83" s="4">
        <v>0</v>
      </c>
      <c r="EA83" s="4">
        <v>6</v>
      </c>
      <c r="EB83" s="4">
        <v>0</v>
      </c>
      <c r="EC83" s="3">
        <v>10</v>
      </c>
      <c r="ED83" s="3">
        <v>38</v>
      </c>
      <c r="EE83" s="3">
        <v>26.32</v>
      </c>
      <c r="EF83" s="2"/>
      <c r="EG83" s="2"/>
      <c r="EH83" s="2"/>
      <c r="EI83" s="2"/>
      <c r="EJ83" s="2"/>
      <c r="EK83" s="2"/>
      <c r="EL83" s="2"/>
      <c r="EM83" s="2"/>
      <c r="EN83" s="2"/>
      <c r="EO83" s="6">
        <v>2</v>
      </c>
      <c r="EP83" s="4">
        <v>2</v>
      </c>
      <c r="EQ83" s="4">
        <v>2</v>
      </c>
      <c r="ER83" s="4">
        <v>100</v>
      </c>
      <c r="ES83" s="2"/>
      <c r="ET83" s="2"/>
      <c r="EU83" s="2"/>
      <c r="EV83" s="2"/>
      <c r="EW83" s="2"/>
      <c r="EX83" s="2"/>
      <c r="EY83" s="7">
        <v>0</v>
      </c>
      <c r="EZ83" s="2"/>
      <c r="FA83" s="2"/>
      <c r="FB83" s="2"/>
      <c r="FC83" s="4">
        <v>0</v>
      </c>
      <c r="FD83" s="4">
        <v>4</v>
      </c>
      <c r="FE83" s="4">
        <v>0</v>
      </c>
      <c r="FF83" s="2"/>
      <c r="FG83" s="2"/>
      <c r="FH83" s="2"/>
      <c r="FI83" s="2"/>
      <c r="FJ83" s="2"/>
      <c r="FK83" s="7">
        <v>0</v>
      </c>
      <c r="FL83" s="2"/>
      <c r="FM83" s="2"/>
      <c r="FN83" s="2"/>
      <c r="FO83" s="2"/>
      <c r="FP83" s="4">
        <v>0</v>
      </c>
      <c r="FQ83" s="4">
        <v>4</v>
      </c>
      <c r="FR83" s="4">
        <v>0</v>
      </c>
      <c r="FS83" s="2"/>
      <c r="FT83" s="2"/>
      <c r="FU83" s="2"/>
      <c r="FV83" s="7">
        <v>0</v>
      </c>
      <c r="FW83" s="2"/>
      <c r="FX83" s="2"/>
      <c r="FY83" s="2"/>
      <c r="FZ83" s="2"/>
      <c r="GA83" s="2"/>
      <c r="GB83" s="2"/>
      <c r="GC83" s="4">
        <v>0</v>
      </c>
      <c r="GD83" s="4">
        <v>4</v>
      </c>
      <c r="GE83" s="4">
        <v>0</v>
      </c>
      <c r="GF83" s="2"/>
      <c r="GG83" s="2"/>
      <c r="GH83" s="2"/>
      <c r="GI83" s="6">
        <v>6</v>
      </c>
      <c r="GJ83" s="2"/>
      <c r="GK83" s="2"/>
      <c r="GL83" s="2"/>
      <c r="GM83" s="2"/>
      <c r="GN83" s="2"/>
      <c r="GO83" s="2"/>
      <c r="GP83" s="4">
        <v>6</v>
      </c>
      <c r="GQ83" s="4">
        <v>6</v>
      </c>
      <c r="GR83" s="4">
        <v>100</v>
      </c>
      <c r="GS83" s="3">
        <v>8</v>
      </c>
      <c r="GT83" s="3">
        <v>20</v>
      </c>
      <c r="GU83" s="3">
        <v>40</v>
      </c>
      <c r="GV83" s="6">
        <v>2</v>
      </c>
      <c r="GW83" s="2"/>
      <c r="GX83" s="2"/>
      <c r="GY83" s="2"/>
      <c r="GZ83" s="2"/>
      <c r="HA83" s="2"/>
      <c r="HB83" s="2"/>
      <c r="HC83" s="2"/>
      <c r="HD83" s="2"/>
      <c r="HE83" s="2"/>
      <c r="HF83" s="4">
        <v>2</v>
      </c>
      <c r="HG83" s="4">
        <v>2</v>
      </c>
      <c r="HH83" s="4">
        <v>100</v>
      </c>
      <c r="HI83" s="2"/>
      <c r="HJ83" s="2"/>
      <c r="HK83" s="2"/>
      <c r="HL83" s="2"/>
      <c r="HM83" s="2"/>
      <c r="HN83" s="6">
        <v>4</v>
      </c>
      <c r="HO83" s="2"/>
      <c r="HP83" s="2"/>
      <c r="HQ83" s="2"/>
      <c r="HR83" s="2"/>
      <c r="HS83" s="4">
        <v>4</v>
      </c>
      <c r="HT83" s="4">
        <v>4</v>
      </c>
      <c r="HU83" s="4">
        <v>100</v>
      </c>
      <c r="HV83" s="2"/>
      <c r="HW83" s="2"/>
      <c r="HX83" s="6">
        <v>6</v>
      </c>
      <c r="HY83" s="2"/>
      <c r="HZ83" s="2"/>
      <c r="IA83" s="2"/>
      <c r="IB83" s="2"/>
      <c r="IC83" s="2"/>
      <c r="ID83" s="2"/>
      <c r="IE83" s="2"/>
      <c r="IF83" s="4">
        <v>6</v>
      </c>
      <c r="IG83" s="4">
        <v>6</v>
      </c>
      <c r="IH83" s="4">
        <v>100</v>
      </c>
      <c r="II83" s="3">
        <v>12</v>
      </c>
      <c r="IJ83" s="3">
        <v>12</v>
      </c>
      <c r="IK83" s="3">
        <v>100</v>
      </c>
      <c r="IL83" s="1">
        <f t="shared" si="191"/>
        <v>50</v>
      </c>
      <c r="IM83" s="1">
        <v>100</v>
      </c>
      <c r="IN83" s="1">
        <f t="shared" si="192"/>
        <v>50</v>
      </c>
    </row>
    <row r="84" spans="1:248" ht="16.350000000000001" customHeight="1" x14ac:dyDescent="0.25">
      <c r="A84" s="1">
        <v>2555</v>
      </c>
      <c r="B84" s="2" t="s">
        <v>870</v>
      </c>
      <c r="C84" s="2" t="s">
        <v>91</v>
      </c>
      <c r="D84" s="2" t="s">
        <v>871</v>
      </c>
      <c r="E84" s="2" t="s">
        <v>1662</v>
      </c>
      <c r="F84" s="2" t="s">
        <v>1544</v>
      </c>
      <c r="G84" s="2"/>
      <c r="H84" s="2"/>
      <c r="I84" s="6">
        <v>2</v>
      </c>
      <c r="J84" s="2"/>
      <c r="K84" s="2"/>
      <c r="L84" s="2"/>
      <c r="M84" s="4">
        <v>2</v>
      </c>
      <c r="N84" s="4">
        <v>2</v>
      </c>
      <c r="O84" s="4">
        <v>100</v>
      </c>
      <c r="P84" s="2"/>
      <c r="Q84" s="6">
        <v>2</v>
      </c>
      <c r="R84" s="2"/>
      <c r="S84" s="2"/>
      <c r="T84" s="2"/>
      <c r="U84" s="4">
        <v>2</v>
      </c>
      <c r="V84" s="4">
        <v>2</v>
      </c>
      <c r="W84" s="4">
        <v>100</v>
      </c>
      <c r="X84" s="2"/>
      <c r="Y84" s="7">
        <v>0</v>
      </c>
      <c r="Z84" s="2"/>
      <c r="AA84" s="2"/>
      <c r="AB84" s="2"/>
      <c r="AC84" s="4">
        <v>0</v>
      </c>
      <c r="AD84" s="4">
        <v>2</v>
      </c>
      <c r="AE84" s="4">
        <v>0</v>
      </c>
      <c r="AF84" s="2"/>
      <c r="AG84" s="2"/>
      <c r="AH84" s="2"/>
      <c r="AI84" s="6">
        <v>2</v>
      </c>
      <c r="AJ84" s="4">
        <v>2</v>
      </c>
      <c r="AK84" s="4">
        <v>2</v>
      </c>
      <c r="AL84" s="4">
        <v>100</v>
      </c>
      <c r="AM84" s="6">
        <v>2</v>
      </c>
      <c r="AN84" s="2"/>
      <c r="AO84" s="2"/>
      <c r="AP84" s="2"/>
      <c r="AQ84" s="2"/>
      <c r="AR84" s="4">
        <v>2</v>
      </c>
      <c r="AS84" s="4">
        <v>2</v>
      </c>
      <c r="AT84" s="4">
        <v>100</v>
      </c>
      <c r="AU84" s="16"/>
      <c r="AV84" s="6">
        <v>4</v>
      </c>
      <c r="AW84" s="4">
        <v>4</v>
      </c>
      <c r="AX84" s="4">
        <v>4</v>
      </c>
      <c r="AY84" s="4">
        <v>100</v>
      </c>
      <c r="AZ84" s="2"/>
      <c r="BA84" s="6">
        <v>4</v>
      </c>
      <c r="BB84" s="4">
        <v>4</v>
      </c>
      <c r="BC84" s="4">
        <v>4</v>
      </c>
      <c r="BD84" s="4">
        <v>100</v>
      </c>
      <c r="BE84" s="6">
        <v>4</v>
      </c>
      <c r="BF84" s="2"/>
      <c r="BG84" s="4">
        <v>4</v>
      </c>
      <c r="BH84" s="4">
        <v>4</v>
      </c>
      <c r="BI84" s="4">
        <v>100</v>
      </c>
      <c r="BJ84" s="2"/>
      <c r="BK84" s="2"/>
      <c r="BL84" s="2"/>
      <c r="BM84" s="7">
        <v>0</v>
      </c>
      <c r="BN84" s="2"/>
      <c r="BO84" s="2"/>
      <c r="BP84" s="4">
        <v>0</v>
      </c>
      <c r="BQ84" s="4">
        <v>4</v>
      </c>
      <c r="BR84" s="4">
        <v>0</v>
      </c>
      <c r="BS84" s="2"/>
      <c r="BT84" s="2"/>
      <c r="BU84" s="7">
        <v>0</v>
      </c>
      <c r="BV84" s="2"/>
      <c r="BW84" s="2"/>
      <c r="BX84" s="2"/>
      <c r="BY84" s="4">
        <v>0</v>
      </c>
      <c r="BZ84" s="4">
        <v>4</v>
      </c>
      <c r="CA84" s="4">
        <v>0</v>
      </c>
      <c r="CB84" s="3">
        <f t="shared" si="189"/>
        <v>20</v>
      </c>
      <c r="CC84" s="3">
        <v>30</v>
      </c>
      <c r="CD84" s="3">
        <f t="shared" si="190"/>
        <v>66.666666666666657</v>
      </c>
      <c r="CE84" s="7">
        <v>0</v>
      </c>
      <c r="CF84" s="2"/>
      <c r="CG84" s="2"/>
      <c r="CH84" s="2"/>
      <c r="CI84" s="2"/>
      <c r="CJ84" s="4">
        <v>0</v>
      </c>
      <c r="CK84" s="4">
        <v>4</v>
      </c>
      <c r="CL84" s="4">
        <v>0</v>
      </c>
      <c r="CM84" s="2"/>
      <c r="CN84" s="2"/>
      <c r="CO84" s="2"/>
      <c r="CP84" s="2"/>
      <c r="CQ84" s="7">
        <v>0</v>
      </c>
      <c r="CR84" s="2"/>
      <c r="CS84" s="4">
        <v>0</v>
      </c>
      <c r="CT84" s="4">
        <v>4</v>
      </c>
      <c r="CU84" s="4">
        <v>0</v>
      </c>
      <c r="CV84" s="2"/>
      <c r="CW84" s="2"/>
      <c r="CX84" s="7">
        <v>0</v>
      </c>
      <c r="CY84" s="2"/>
      <c r="CZ84" s="4">
        <v>0</v>
      </c>
      <c r="DA84" s="4">
        <v>6</v>
      </c>
      <c r="DB84" s="4">
        <v>0</v>
      </c>
      <c r="DC84" s="7">
        <v>0</v>
      </c>
      <c r="DD84" s="2"/>
      <c r="DE84" s="2"/>
      <c r="DF84" s="4">
        <v>0</v>
      </c>
      <c r="DG84" s="4">
        <v>6</v>
      </c>
      <c r="DH84" s="4">
        <v>0</v>
      </c>
      <c r="DI84" s="2"/>
      <c r="DJ84" s="7">
        <v>0</v>
      </c>
      <c r="DK84" s="2"/>
      <c r="DL84" s="2"/>
      <c r="DM84" s="4">
        <v>0</v>
      </c>
      <c r="DN84" s="4">
        <v>6</v>
      </c>
      <c r="DO84" s="4">
        <v>0</v>
      </c>
      <c r="DP84" s="7">
        <v>0</v>
      </c>
      <c r="DQ84" s="2"/>
      <c r="DR84" s="2"/>
      <c r="DS84" s="4">
        <v>0</v>
      </c>
      <c r="DT84" s="4">
        <v>6</v>
      </c>
      <c r="DU84" s="4">
        <v>0</v>
      </c>
      <c r="DV84" s="2"/>
      <c r="DW84" s="7">
        <v>0</v>
      </c>
      <c r="DX84" s="2"/>
      <c r="DY84" s="2"/>
      <c r="DZ84" s="4">
        <v>0</v>
      </c>
      <c r="EA84" s="4">
        <v>6</v>
      </c>
      <c r="EB84" s="4">
        <v>0</v>
      </c>
      <c r="EC84" s="3">
        <v>0</v>
      </c>
      <c r="ED84" s="3">
        <v>38</v>
      </c>
      <c r="EE84" s="3">
        <v>0</v>
      </c>
      <c r="EF84" s="6">
        <v>2</v>
      </c>
      <c r="EG84" s="2"/>
      <c r="EH84" s="2"/>
      <c r="EI84" s="2"/>
      <c r="EJ84" s="2"/>
      <c r="EK84" s="2"/>
      <c r="EL84" s="2"/>
      <c r="EM84" s="2"/>
      <c r="EN84" s="2"/>
      <c r="EO84" s="2"/>
      <c r="EP84" s="4">
        <v>2</v>
      </c>
      <c r="EQ84" s="4">
        <v>2</v>
      </c>
      <c r="ER84" s="4">
        <v>100</v>
      </c>
      <c r="ES84" s="2"/>
      <c r="ET84" s="2"/>
      <c r="EU84" s="7">
        <v>0</v>
      </c>
      <c r="EV84" s="2"/>
      <c r="EW84" s="2"/>
      <c r="EX84" s="2"/>
      <c r="EY84" s="2"/>
      <c r="EZ84" s="2"/>
      <c r="FA84" s="2"/>
      <c r="FB84" s="2"/>
      <c r="FC84" s="4">
        <v>0</v>
      </c>
      <c r="FD84" s="4">
        <v>4</v>
      </c>
      <c r="FE84" s="4">
        <v>0</v>
      </c>
      <c r="FF84" s="2"/>
      <c r="FG84" s="2"/>
      <c r="FH84" s="2"/>
      <c r="FI84" s="6">
        <v>4</v>
      </c>
      <c r="FJ84" s="2"/>
      <c r="FK84" s="2"/>
      <c r="FL84" s="2"/>
      <c r="FM84" s="2"/>
      <c r="FN84" s="2"/>
      <c r="FO84" s="2"/>
      <c r="FP84" s="4">
        <v>4</v>
      </c>
      <c r="FQ84" s="4">
        <v>4</v>
      </c>
      <c r="FR84" s="4">
        <v>100</v>
      </c>
      <c r="FS84" s="2"/>
      <c r="FT84" s="2"/>
      <c r="FU84" s="2"/>
      <c r="FV84" s="2"/>
      <c r="FW84" s="2"/>
      <c r="FX84" s="2"/>
      <c r="FY84" s="2"/>
      <c r="FZ84" s="2"/>
      <c r="GA84" s="7">
        <v>0</v>
      </c>
      <c r="GB84" s="2"/>
      <c r="GC84" s="4">
        <v>0</v>
      </c>
      <c r="GD84" s="4">
        <v>4</v>
      </c>
      <c r="GE84" s="4">
        <v>0</v>
      </c>
      <c r="GF84" s="2"/>
      <c r="GG84" s="2"/>
      <c r="GH84" s="2"/>
      <c r="GI84" s="2"/>
      <c r="GJ84" s="8">
        <v>2</v>
      </c>
      <c r="GK84" s="2"/>
      <c r="GL84" s="2"/>
      <c r="GM84" s="2"/>
      <c r="GN84" s="2"/>
      <c r="GO84" s="2"/>
      <c r="GP84" s="4">
        <v>2</v>
      </c>
      <c r="GQ84" s="4">
        <v>6</v>
      </c>
      <c r="GR84" s="4">
        <v>33.33</v>
      </c>
      <c r="GS84" s="3">
        <v>8</v>
      </c>
      <c r="GT84" s="3">
        <v>20</v>
      </c>
      <c r="GU84" s="3">
        <v>40</v>
      </c>
      <c r="GV84" s="2"/>
      <c r="GW84" s="2"/>
      <c r="GX84" s="2"/>
      <c r="GY84" s="2"/>
      <c r="GZ84" s="6">
        <v>2</v>
      </c>
      <c r="HA84" s="2"/>
      <c r="HB84" s="2"/>
      <c r="HC84" s="2"/>
      <c r="HD84" s="2"/>
      <c r="HE84" s="2"/>
      <c r="HF84" s="4">
        <v>2</v>
      </c>
      <c r="HG84" s="4">
        <v>2</v>
      </c>
      <c r="HH84" s="4">
        <v>100</v>
      </c>
      <c r="HI84" s="2"/>
      <c r="HJ84" s="2"/>
      <c r="HK84" s="2"/>
      <c r="HL84" s="6">
        <v>4</v>
      </c>
      <c r="HM84" s="2"/>
      <c r="HN84" s="2"/>
      <c r="HO84" s="2"/>
      <c r="HP84" s="2"/>
      <c r="HQ84" s="2"/>
      <c r="HR84" s="2"/>
      <c r="HS84" s="4">
        <v>4</v>
      </c>
      <c r="HT84" s="4">
        <v>4</v>
      </c>
      <c r="HU84" s="4">
        <v>100</v>
      </c>
      <c r="HV84" s="2"/>
      <c r="HW84" s="2"/>
      <c r="HX84" s="2"/>
      <c r="HY84" s="2"/>
      <c r="HZ84" s="2"/>
      <c r="IA84" s="2"/>
      <c r="IB84" s="2"/>
      <c r="IC84" s="2"/>
      <c r="ID84" s="2"/>
      <c r="IE84" s="6">
        <v>6</v>
      </c>
      <c r="IF84" s="4">
        <v>6</v>
      </c>
      <c r="IG84" s="4">
        <v>6</v>
      </c>
      <c r="IH84" s="4">
        <v>100</v>
      </c>
      <c r="II84" s="3">
        <v>12</v>
      </c>
      <c r="IJ84" s="3">
        <v>12</v>
      </c>
      <c r="IK84" s="3">
        <v>100</v>
      </c>
      <c r="IL84" s="1">
        <f t="shared" si="191"/>
        <v>40</v>
      </c>
      <c r="IM84" s="1">
        <v>100</v>
      </c>
      <c r="IN84" s="1">
        <f t="shared" si="192"/>
        <v>40</v>
      </c>
    </row>
    <row r="85" spans="1:248" ht="16.350000000000001" customHeight="1" x14ac:dyDescent="0.25">
      <c r="A85" s="1">
        <v>462</v>
      </c>
      <c r="B85" s="2" t="s">
        <v>764</v>
      </c>
      <c r="C85" s="2" t="s">
        <v>695</v>
      </c>
      <c r="D85" s="2" t="s">
        <v>765</v>
      </c>
      <c r="E85" s="2" t="s">
        <v>1663</v>
      </c>
      <c r="F85" s="2" t="s">
        <v>1574</v>
      </c>
      <c r="G85" s="2"/>
      <c r="H85" s="2"/>
      <c r="I85" s="2"/>
      <c r="J85" s="2"/>
      <c r="K85" s="6">
        <v>2</v>
      </c>
      <c r="L85" s="2"/>
      <c r="M85" s="4">
        <v>2</v>
      </c>
      <c r="N85" s="4">
        <v>2</v>
      </c>
      <c r="O85" s="4">
        <v>100</v>
      </c>
      <c r="P85" s="6">
        <v>2</v>
      </c>
      <c r="Q85" s="2"/>
      <c r="R85" s="2"/>
      <c r="S85" s="2"/>
      <c r="T85" s="2"/>
      <c r="U85" s="4">
        <v>2</v>
      </c>
      <c r="V85" s="4">
        <v>2</v>
      </c>
      <c r="W85" s="4">
        <v>100</v>
      </c>
      <c r="X85" s="2"/>
      <c r="Y85" s="7">
        <v>0</v>
      </c>
      <c r="Z85" s="2"/>
      <c r="AA85" s="2"/>
      <c r="AB85" s="2"/>
      <c r="AC85" s="4">
        <v>0</v>
      </c>
      <c r="AD85" s="4">
        <v>2</v>
      </c>
      <c r="AE85" s="4">
        <v>0</v>
      </c>
      <c r="AF85" s="2"/>
      <c r="AG85" s="2"/>
      <c r="AH85" s="7">
        <v>0</v>
      </c>
      <c r="AI85" s="2"/>
      <c r="AJ85" s="4">
        <v>0</v>
      </c>
      <c r="AK85" s="4">
        <v>2</v>
      </c>
      <c r="AL85" s="4">
        <v>0</v>
      </c>
      <c r="AM85" s="2"/>
      <c r="AN85" s="2"/>
      <c r="AO85" s="2"/>
      <c r="AP85" s="2"/>
      <c r="AQ85" s="6">
        <v>2</v>
      </c>
      <c r="AR85" s="4">
        <v>2</v>
      </c>
      <c r="AS85" s="4">
        <v>2</v>
      </c>
      <c r="AT85" s="4">
        <v>100</v>
      </c>
      <c r="AU85" s="6">
        <v>4</v>
      </c>
      <c r="AV85" s="16"/>
      <c r="AW85" s="4">
        <v>4</v>
      </c>
      <c r="AX85" s="4">
        <v>4</v>
      </c>
      <c r="AY85" s="4">
        <v>100</v>
      </c>
      <c r="AZ85" s="6">
        <v>4</v>
      </c>
      <c r="BA85" s="2"/>
      <c r="BB85" s="4">
        <v>4</v>
      </c>
      <c r="BC85" s="4">
        <v>4</v>
      </c>
      <c r="BD85" s="4">
        <v>100</v>
      </c>
      <c r="BE85" s="6">
        <v>4</v>
      </c>
      <c r="BF85" s="2"/>
      <c r="BG85" s="4">
        <v>4</v>
      </c>
      <c r="BH85" s="4">
        <v>4</v>
      </c>
      <c r="BI85" s="4">
        <v>100</v>
      </c>
      <c r="BJ85" s="2"/>
      <c r="BK85" s="2"/>
      <c r="BL85" s="7">
        <v>0</v>
      </c>
      <c r="BM85" s="2"/>
      <c r="BN85" s="2"/>
      <c r="BO85" s="2"/>
      <c r="BP85" s="4">
        <v>0</v>
      </c>
      <c r="BQ85" s="4">
        <v>4</v>
      </c>
      <c r="BR85" s="4">
        <v>0</v>
      </c>
      <c r="BS85" s="7">
        <v>0</v>
      </c>
      <c r="BT85" s="2"/>
      <c r="BU85" s="2"/>
      <c r="BV85" s="2"/>
      <c r="BW85" s="2"/>
      <c r="BX85" s="2"/>
      <c r="BY85" s="4">
        <v>0</v>
      </c>
      <c r="BZ85" s="4">
        <v>4</v>
      </c>
      <c r="CA85" s="4">
        <v>0</v>
      </c>
      <c r="CB85" s="3">
        <f t="shared" si="189"/>
        <v>18</v>
      </c>
      <c r="CC85" s="3">
        <v>30</v>
      </c>
      <c r="CD85" s="3">
        <f t="shared" si="190"/>
        <v>60</v>
      </c>
      <c r="CE85" s="7">
        <v>0</v>
      </c>
      <c r="CF85" s="2"/>
      <c r="CG85" s="2"/>
      <c r="CH85" s="2"/>
      <c r="CI85" s="2"/>
      <c r="CJ85" s="4">
        <v>0</v>
      </c>
      <c r="CK85" s="4">
        <v>4</v>
      </c>
      <c r="CL85" s="4">
        <v>0</v>
      </c>
      <c r="CM85" s="2"/>
      <c r="CN85" s="2"/>
      <c r="CO85" s="6">
        <v>4</v>
      </c>
      <c r="CP85" s="2"/>
      <c r="CQ85" s="2"/>
      <c r="CR85" s="2"/>
      <c r="CS85" s="4">
        <v>4</v>
      </c>
      <c r="CT85" s="4">
        <v>4</v>
      </c>
      <c r="CU85" s="4">
        <v>100</v>
      </c>
      <c r="CV85" s="6">
        <v>6</v>
      </c>
      <c r="CW85" s="2"/>
      <c r="CX85" s="2"/>
      <c r="CY85" s="2"/>
      <c r="CZ85" s="4">
        <v>6</v>
      </c>
      <c r="DA85" s="4">
        <v>6</v>
      </c>
      <c r="DB85" s="4">
        <v>100</v>
      </c>
      <c r="DC85" s="7">
        <v>0</v>
      </c>
      <c r="DD85" s="2"/>
      <c r="DE85" s="2"/>
      <c r="DF85" s="4">
        <v>0</v>
      </c>
      <c r="DG85" s="4">
        <v>6</v>
      </c>
      <c r="DH85" s="4">
        <v>0</v>
      </c>
      <c r="DI85" s="2"/>
      <c r="DJ85" s="7">
        <v>0</v>
      </c>
      <c r="DK85" s="2"/>
      <c r="DL85" s="2"/>
      <c r="DM85" s="4">
        <v>0</v>
      </c>
      <c r="DN85" s="4">
        <v>6</v>
      </c>
      <c r="DO85" s="4">
        <v>0</v>
      </c>
      <c r="DP85" s="2"/>
      <c r="DQ85" s="7">
        <v>0</v>
      </c>
      <c r="DR85" s="2"/>
      <c r="DS85" s="4">
        <v>0</v>
      </c>
      <c r="DT85" s="4">
        <v>6</v>
      </c>
      <c r="DU85" s="4">
        <v>0</v>
      </c>
      <c r="DV85" s="2"/>
      <c r="DW85" s="7">
        <v>0</v>
      </c>
      <c r="DX85" s="2"/>
      <c r="DY85" s="2"/>
      <c r="DZ85" s="4">
        <v>0</v>
      </c>
      <c r="EA85" s="4">
        <v>6</v>
      </c>
      <c r="EB85" s="4">
        <v>0</v>
      </c>
      <c r="EC85" s="3">
        <v>10</v>
      </c>
      <c r="ED85" s="3">
        <v>38</v>
      </c>
      <c r="EE85" s="3">
        <v>26.32</v>
      </c>
      <c r="EF85" s="2"/>
      <c r="EG85" s="7">
        <v>0</v>
      </c>
      <c r="EH85" s="2"/>
      <c r="EI85" s="2"/>
      <c r="EJ85" s="2"/>
      <c r="EK85" s="2"/>
      <c r="EL85" s="2"/>
      <c r="EM85" s="2"/>
      <c r="EN85" s="2"/>
      <c r="EO85" s="2"/>
      <c r="EP85" s="4">
        <v>0</v>
      </c>
      <c r="EQ85" s="4">
        <v>2</v>
      </c>
      <c r="ER85" s="4">
        <v>0</v>
      </c>
      <c r="ES85" s="2"/>
      <c r="ET85" s="2"/>
      <c r="EU85" s="2"/>
      <c r="EV85" s="2"/>
      <c r="EW85" s="2"/>
      <c r="EX85" s="2"/>
      <c r="EY85" s="2"/>
      <c r="EZ85" s="2"/>
      <c r="FA85" s="6">
        <v>4</v>
      </c>
      <c r="FB85" s="2"/>
      <c r="FC85" s="4">
        <v>4</v>
      </c>
      <c r="FD85" s="4">
        <v>4</v>
      </c>
      <c r="FE85" s="4">
        <v>100</v>
      </c>
      <c r="FF85" s="7">
        <v>0</v>
      </c>
      <c r="FG85" s="2"/>
      <c r="FH85" s="2"/>
      <c r="FI85" s="2"/>
      <c r="FJ85" s="2"/>
      <c r="FK85" s="2"/>
      <c r="FL85" s="2"/>
      <c r="FM85" s="2"/>
      <c r="FN85" s="2"/>
      <c r="FO85" s="2"/>
      <c r="FP85" s="4">
        <v>0</v>
      </c>
      <c r="FQ85" s="4">
        <v>4</v>
      </c>
      <c r="FR85" s="4">
        <v>0</v>
      </c>
      <c r="FS85" s="2"/>
      <c r="FT85" s="2"/>
      <c r="FU85" s="2"/>
      <c r="FV85" s="2"/>
      <c r="FW85" s="2"/>
      <c r="FX85" s="2"/>
      <c r="FY85" s="2"/>
      <c r="FZ85" s="2"/>
      <c r="GA85" s="2"/>
      <c r="GB85" s="7">
        <v>0</v>
      </c>
      <c r="GC85" s="4">
        <v>0</v>
      </c>
      <c r="GD85" s="4">
        <v>4</v>
      </c>
      <c r="GE85" s="4">
        <v>0</v>
      </c>
      <c r="GF85" s="2"/>
      <c r="GG85" s="2"/>
      <c r="GH85" s="2"/>
      <c r="GI85" s="2"/>
      <c r="GJ85" s="2"/>
      <c r="GK85" s="2"/>
      <c r="GL85" s="6">
        <v>6</v>
      </c>
      <c r="GM85" s="2"/>
      <c r="GN85" s="2"/>
      <c r="GO85" s="2"/>
      <c r="GP85" s="4">
        <v>6</v>
      </c>
      <c r="GQ85" s="4">
        <v>6</v>
      </c>
      <c r="GR85" s="4">
        <v>100</v>
      </c>
      <c r="GS85" s="3">
        <v>10</v>
      </c>
      <c r="GT85" s="3">
        <v>20</v>
      </c>
      <c r="GU85" s="3">
        <v>50</v>
      </c>
      <c r="GV85" s="2"/>
      <c r="GW85" s="6">
        <v>2</v>
      </c>
      <c r="GX85" s="2"/>
      <c r="GY85" s="2"/>
      <c r="GZ85" s="2"/>
      <c r="HA85" s="2"/>
      <c r="HB85" s="2"/>
      <c r="HC85" s="2"/>
      <c r="HD85" s="2"/>
      <c r="HE85" s="2"/>
      <c r="HF85" s="4">
        <v>2</v>
      </c>
      <c r="HG85" s="4">
        <v>2</v>
      </c>
      <c r="HH85" s="4">
        <v>100</v>
      </c>
      <c r="HI85" s="2"/>
      <c r="HJ85" s="2"/>
      <c r="HK85" s="2"/>
      <c r="HL85" s="2"/>
      <c r="HM85" s="2"/>
      <c r="HN85" s="2"/>
      <c r="HO85" s="6">
        <v>4</v>
      </c>
      <c r="HP85" s="2"/>
      <c r="HQ85" s="2"/>
      <c r="HR85" s="2"/>
      <c r="HS85" s="4">
        <v>4</v>
      </c>
      <c r="HT85" s="4">
        <v>4</v>
      </c>
      <c r="HU85" s="4">
        <v>100</v>
      </c>
      <c r="HV85" s="2"/>
      <c r="HW85" s="2"/>
      <c r="HX85" s="2"/>
      <c r="HY85" s="2"/>
      <c r="HZ85" s="2"/>
      <c r="IA85" s="7">
        <v>0</v>
      </c>
      <c r="IB85" s="2"/>
      <c r="IC85" s="2"/>
      <c r="ID85" s="2"/>
      <c r="IE85" s="2"/>
      <c r="IF85" s="4">
        <v>0</v>
      </c>
      <c r="IG85" s="4">
        <v>6</v>
      </c>
      <c r="IH85" s="4">
        <v>0</v>
      </c>
      <c r="II85" s="3">
        <v>6</v>
      </c>
      <c r="IJ85" s="3">
        <v>12</v>
      </c>
      <c r="IK85" s="3">
        <v>50</v>
      </c>
      <c r="IL85" s="1">
        <f t="shared" si="191"/>
        <v>44</v>
      </c>
      <c r="IM85" s="1">
        <v>100</v>
      </c>
      <c r="IN85" s="1">
        <f t="shared" si="192"/>
        <v>44</v>
      </c>
    </row>
    <row r="86" spans="1:248" ht="16.350000000000001" customHeight="1" x14ac:dyDescent="0.25">
      <c r="A86" s="1">
        <v>456</v>
      </c>
      <c r="B86" s="2" t="s">
        <v>762</v>
      </c>
      <c r="C86" s="2" t="s">
        <v>692</v>
      </c>
      <c r="D86" s="2" t="s">
        <v>724</v>
      </c>
      <c r="E86" s="2" t="s">
        <v>1664</v>
      </c>
      <c r="F86" s="2" t="s">
        <v>1575</v>
      </c>
      <c r="G86" s="2"/>
      <c r="H86" s="6">
        <v>2</v>
      </c>
      <c r="I86" s="2"/>
      <c r="J86" s="2"/>
      <c r="K86" s="2"/>
      <c r="L86" s="2"/>
      <c r="M86" s="4">
        <v>2</v>
      </c>
      <c r="N86" s="4">
        <v>2</v>
      </c>
      <c r="O86" s="4">
        <v>100</v>
      </c>
      <c r="P86" s="2"/>
      <c r="Q86" s="2"/>
      <c r="R86" s="7">
        <v>0</v>
      </c>
      <c r="S86" s="2"/>
      <c r="T86" s="2"/>
      <c r="U86" s="4">
        <v>0</v>
      </c>
      <c r="V86" s="4">
        <v>2</v>
      </c>
      <c r="W86" s="4">
        <v>0</v>
      </c>
      <c r="X86" s="2"/>
      <c r="Y86" s="2"/>
      <c r="Z86" s="7">
        <v>0</v>
      </c>
      <c r="AA86" s="2"/>
      <c r="AB86" s="2"/>
      <c r="AC86" s="4">
        <v>0</v>
      </c>
      <c r="AD86" s="4">
        <v>2</v>
      </c>
      <c r="AE86" s="4">
        <v>0</v>
      </c>
      <c r="AF86" s="2"/>
      <c r="AG86" s="2"/>
      <c r="AH86" s="7">
        <v>0</v>
      </c>
      <c r="AI86" s="2"/>
      <c r="AJ86" s="4">
        <v>0</v>
      </c>
      <c r="AK86" s="4">
        <v>2</v>
      </c>
      <c r="AL86" s="4">
        <v>0</v>
      </c>
      <c r="AM86" s="2"/>
      <c r="AN86" s="2"/>
      <c r="AO86" s="2"/>
      <c r="AP86" s="6">
        <v>2</v>
      </c>
      <c r="AQ86" s="2"/>
      <c r="AR86" s="4">
        <v>2</v>
      </c>
      <c r="AS86" s="4">
        <v>2</v>
      </c>
      <c r="AT86" s="4">
        <v>100</v>
      </c>
      <c r="AU86" s="16"/>
      <c r="AV86" s="6">
        <v>4</v>
      </c>
      <c r="AW86" s="4">
        <v>4</v>
      </c>
      <c r="AX86" s="4">
        <v>4</v>
      </c>
      <c r="AY86" s="4">
        <v>100</v>
      </c>
      <c r="AZ86" s="2"/>
      <c r="BA86" s="6">
        <v>4</v>
      </c>
      <c r="BB86" s="4">
        <v>4</v>
      </c>
      <c r="BC86" s="4">
        <v>4</v>
      </c>
      <c r="BD86" s="4">
        <v>100</v>
      </c>
      <c r="BE86" s="2"/>
      <c r="BF86" s="7">
        <v>0</v>
      </c>
      <c r="BG86" s="4">
        <v>0</v>
      </c>
      <c r="BH86" s="4">
        <v>4</v>
      </c>
      <c r="BI86" s="4">
        <v>0</v>
      </c>
      <c r="BJ86" s="2"/>
      <c r="BK86" s="2"/>
      <c r="BL86" s="2"/>
      <c r="BM86" s="7">
        <v>0</v>
      </c>
      <c r="BN86" s="2"/>
      <c r="BO86" s="2"/>
      <c r="BP86" s="4">
        <v>0</v>
      </c>
      <c r="BQ86" s="4">
        <v>4</v>
      </c>
      <c r="BR86" s="4">
        <v>0</v>
      </c>
      <c r="BS86" s="2"/>
      <c r="BT86" s="2"/>
      <c r="BU86" s="2"/>
      <c r="BV86" s="7">
        <v>0</v>
      </c>
      <c r="BW86" s="2"/>
      <c r="BX86" s="2"/>
      <c r="BY86" s="4">
        <v>0</v>
      </c>
      <c r="BZ86" s="4">
        <v>4</v>
      </c>
      <c r="CA86" s="4">
        <v>0</v>
      </c>
      <c r="CB86" s="3">
        <f t="shared" si="189"/>
        <v>12</v>
      </c>
      <c r="CC86" s="3">
        <v>30</v>
      </c>
      <c r="CD86" s="3">
        <f t="shared" si="190"/>
        <v>40</v>
      </c>
      <c r="CE86" s="2"/>
      <c r="CF86" s="2"/>
      <c r="CG86" s="2"/>
      <c r="CH86" s="7">
        <v>0</v>
      </c>
      <c r="CI86" s="2"/>
      <c r="CJ86" s="4">
        <v>0</v>
      </c>
      <c r="CK86" s="4">
        <v>4</v>
      </c>
      <c r="CL86" s="4">
        <v>0</v>
      </c>
      <c r="CM86" s="2"/>
      <c r="CN86" s="2"/>
      <c r="CO86" s="2"/>
      <c r="CP86" s="7">
        <v>0</v>
      </c>
      <c r="CQ86" s="2"/>
      <c r="CR86" s="2"/>
      <c r="CS86" s="4">
        <v>0</v>
      </c>
      <c r="CT86" s="4">
        <v>4</v>
      </c>
      <c r="CU86" s="4">
        <v>0</v>
      </c>
      <c r="CV86" s="7">
        <v>0</v>
      </c>
      <c r="CW86" s="2"/>
      <c r="CX86" s="2"/>
      <c r="CY86" s="2"/>
      <c r="CZ86" s="4">
        <v>0</v>
      </c>
      <c r="DA86" s="4">
        <v>6</v>
      </c>
      <c r="DB86" s="4">
        <v>0</v>
      </c>
      <c r="DC86" s="7">
        <v>0</v>
      </c>
      <c r="DD86" s="2"/>
      <c r="DE86" s="2"/>
      <c r="DF86" s="4">
        <v>0</v>
      </c>
      <c r="DG86" s="4">
        <v>6</v>
      </c>
      <c r="DH86" s="4">
        <v>0</v>
      </c>
      <c r="DI86" s="7">
        <v>0</v>
      </c>
      <c r="DJ86" s="2"/>
      <c r="DK86" s="2"/>
      <c r="DL86" s="2"/>
      <c r="DM86" s="4">
        <v>0</v>
      </c>
      <c r="DN86" s="4">
        <v>6</v>
      </c>
      <c r="DO86" s="4">
        <v>0</v>
      </c>
      <c r="DP86" s="2"/>
      <c r="DQ86" s="2"/>
      <c r="DR86" s="7">
        <v>0</v>
      </c>
      <c r="DS86" s="4">
        <v>0</v>
      </c>
      <c r="DT86" s="4">
        <v>6</v>
      </c>
      <c r="DU86" s="4">
        <v>0</v>
      </c>
      <c r="DV86" s="7">
        <v>0</v>
      </c>
      <c r="DW86" s="2"/>
      <c r="DX86" s="2"/>
      <c r="DY86" s="2"/>
      <c r="DZ86" s="4">
        <v>0</v>
      </c>
      <c r="EA86" s="4">
        <v>6</v>
      </c>
      <c r="EB86" s="4">
        <v>0</v>
      </c>
      <c r="EC86" s="3">
        <v>0</v>
      </c>
      <c r="ED86" s="3">
        <v>38</v>
      </c>
      <c r="EE86" s="3">
        <v>0</v>
      </c>
      <c r="EF86" s="2"/>
      <c r="EG86" s="2"/>
      <c r="EH86" s="2"/>
      <c r="EI86" s="2"/>
      <c r="EJ86" s="2"/>
      <c r="EK86" s="2"/>
      <c r="EL86" s="6">
        <v>2</v>
      </c>
      <c r="EM86" s="2"/>
      <c r="EN86" s="2"/>
      <c r="EO86" s="2"/>
      <c r="EP86" s="4">
        <v>2</v>
      </c>
      <c r="EQ86" s="4">
        <v>2</v>
      </c>
      <c r="ER86" s="4">
        <v>100</v>
      </c>
      <c r="ES86" s="2"/>
      <c r="ET86" s="2"/>
      <c r="EU86" s="2"/>
      <c r="EV86" s="2"/>
      <c r="EW86" s="2"/>
      <c r="EX86" s="2"/>
      <c r="EY86" s="2"/>
      <c r="EZ86" s="7">
        <v>0</v>
      </c>
      <c r="FA86" s="2"/>
      <c r="FB86" s="2"/>
      <c r="FC86" s="4">
        <v>0</v>
      </c>
      <c r="FD86" s="4">
        <v>4</v>
      </c>
      <c r="FE86" s="4">
        <v>0</v>
      </c>
      <c r="FF86" s="2"/>
      <c r="FG86" s="2"/>
      <c r="FH86" s="2"/>
      <c r="FI86" s="2"/>
      <c r="FJ86" s="7">
        <v>0</v>
      </c>
      <c r="FK86" s="2"/>
      <c r="FL86" s="2"/>
      <c r="FM86" s="2"/>
      <c r="FN86" s="2"/>
      <c r="FO86" s="2"/>
      <c r="FP86" s="4">
        <v>0</v>
      </c>
      <c r="FQ86" s="4">
        <v>4</v>
      </c>
      <c r="FR86" s="4">
        <v>0</v>
      </c>
      <c r="FS86" s="2"/>
      <c r="FT86" s="2"/>
      <c r="FU86" s="2"/>
      <c r="FV86" s="2"/>
      <c r="FW86" s="2"/>
      <c r="FX86" s="2"/>
      <c r="FY86" s="2"/>
      <c r="FZ86" s="2"/>
      <c r="GA86" s="2"/>
      <c r="GB86" s="7">
        <v>0</v>
      </c>
      <c r="GC86" s="4">
        <v>0</v>
      </c>
      <c r="GD86" s="4">
        <v>4</v>
      </c>
      <c r="GE86" s="4">
        <v>0</v>
      </c>
      <c r="GF86" s="2"/>
      <c r="GG86" s="2"/>
      <c r="GH86" s="2"/>
      <c r="GI86" s="2"/>
      <c r="GJ86" s="2"/>
      <c r="GK86" s="2"/>
      <c r="GL86" s="2"/>
      <c r="GM86" s="2"/>
      <c r="GN86" s="6">
        <v>6</v>
      </c>
      <c r="GO86" s="2"/>
      <c r="GP86" s="4">
        <v>6</v>
      </c>
      <c r="GQ86" s="4">
        <v>6</v>
      </c>
      <c r="GR86" s="4">
        <v>100</v>
      </c>
      <c r="GS86" s="3">
        <v>8</v>
      </c>
      <c r="GT86" s="3">
        <v>20</v>
      </c>
      <c r="GU86" s="3">
        <v>40</v>
      </c>
      <c r="GV86" s="2"/>
      <c r="GW86" s="2"/>
      <c r="GX86" s="2"/>
      <c r="GY86" s="2"/>
      <c r="GZ86" s="6">
        <v>2</v>
      </c>
      <c r="HA86" s="2"/>
      <c r="HB86" s="2"/>
      <c r="HC86" s="2"/>
      <c r="HD86" s="2"/>
      <c r="HE86" s="2"/>
      <c r="HF86" s="4">
        <v>2</v>
      </c>
      <c r="HG86" s="4">
        <v>2</v>
      </c>
      <c r="HH86" s="4">
        <v>100</v>
      </c>
      <c r="HI86" s="2"/>
      <c r="HJ86" s="7">
        <v>0</v>
      </c>
      <c r="HK86" s="2"/>
      <c r="HL86" s="2"/>
      <c r="HM86" s="2"/>
      <c r="HN86" s="2"/>
      <c r="HO86" s="2"/>
      <c r="HP86" s="2"/>
      <c r="HQ86" s="2"/>
      <c r="HR86" s="2"/>
      <c r="HS86" s="4">
        <v>0</v>
      </c>
      <c r="HT86" s="4">
        <v>4</v>
      </c>
      <c r="HU86" s="4">
        <v>0</v>
      </c>
      <c r="HV86" s="6">
        <v>6</v>
      </c>
      <c r="HW86" s="2"/>
      <c r="HX86" s="2"/>
      <c r="HY86" s="2"/>
      <c r="HZ86" s="2"/>
      <c r="IA86" s="2"/>
      <c r="IB86" s="2"/>
      <c r="IC86" s="2"/>
      <c r="ID86" s="2"/>
      <c r="IE86" s="2"/>
      <c r="IF86" s="4">
        <v>6</v>
      </c>
      <c r="IG86" s="4">
        <v>6</v>
      </c>
      <c r="IH86" s="4">
        <v>100</v>
      </c>
      <c r="II86" s="3">
        <v>8</v>
      </c>
      <c r="IJ86" s="3">
        <v>12</v>
      </c>
      <c r="IK86" s="3">
        <v>66.67</v>
      </c>
      <c r="IL86" s="1">
        <f t="shared" si="191"/>
        <v>28</v>
      </c>
      <c r="IM86" s="1">
        <v>100</v>
      </c>
      <c r="IN86" s="1">
        <f t="shared" si="192"/>
        <v>28.000000000000004</v>
      </c>
    </row>
    <row r="87" spans="1:248" ht="16.350000000000001" customHeight="1" x14ac:dyDescent="0.25">
      <c r="A87" s="1">
        <v>426</v>
      </c>
      <c r="B87" s="2" t="s">
        <v>753</v>
      </c>
      <c r="C87" s="2" t="s">
        <v>754</v>
      </c>
      <c r="D87" s="2" t="s">
        <v>747</v>
      </c>
      <c r="E87" s="2" t="s">
        <v>1665</v>
      </c>
      <c r="F87" s="2" t="s">
        <v>1576</v>
      </c>
      <c r="G87" s="2"/>
      <c r="H87" s="7">
        <v>0</v>
      </c>
      <c r="I87" s="2"/>
      <c r="J87" s="2"/>
      <c r="K87" s="2"/>
      <c r="L87" s="2"/>
      <c r="M87" s="4">
        <v>0</v>
      </c>
      <c r="N87" s="4">
        <v>2</v>
      </c>
      <c r="O87" s="4">
        <v>0</v>
      </c>
      <c r="P87" s="7">
        <v>0</v>
      </c>
      <c r="Q87" s="2"/>
      <c r="R87" s="2"/>
      <c r="S87" s="2"/>
      <c r="T87" s="2"/>
      <c r="U87" s="4">
        <v>0</v>
      </c>
      <c r="V87" s="4">
        <v>2</v>
      </c>
      <c r="W87" s="4">
        <v>0</v>
      </c>
      <c r="X87" s="2"/>
      <c r="Y87" s="2"/>
      <c r="Z87" s="2"/>
      <c r="AA87" s="7">
        <v>0</v>
      </c>
      <c r="AB87" s="2"/>
      <c r="AC87" s="4">
        <v>0</v>
      </c>
      <c r="AD87" s="4">
        <v>2</v>
      </c>
      <c r="AE87" s="4">
        <v>0</v>
      </c>
      <c r="AF87" s="6">
        <v>2</v>
      </c>
      <c r="AG87" s="2"/>
      <c r="AH87" s="2"/>
      <c r="AI87" s="2"/>
      <c r="AJ87" s="4">
        <v>2</v>
      </c>
      <c r="AK87" s="4">
        <v>2</v>
      </c>
      <c r="AL87" s="4">
        <v>100</v>
      </c>
      <c r="AM87" s="6">
        <v>2</v>
      </c>
      <c r="AN87" s="2"/>
      <c r="AO87" s="2"/>
      <c r="AP87" s="2"/>
      <c r="AQ87" s="2"/>
      <c r="AR87" s="4">
        <v>2</v>
      </c>
      <c r="AS87" s="4">
        <v>2</v>
      </c>
      <c r="AT87" s="4">
        <v>100</v>
      </c>
      <c r="AU87" s="16"/>
      <c r="AV87" s="6">
        <v>4</v>
      </c>
      <c r="AW87" s="4">
        <v>4</v>
      </c>
      <c r="AX87" s="4">
        <v>4</v>
      </c>
      <c r="AY87" s="4">
        <v>100</v>
      </c>
      <c r="AZ87" s="7">
        <v>0</v>
      </c>
      <c r="BA87" s="2"/>
      <c r="BB87" s="4">
        <v>0</v>
      </c>
      <c r="BC87" s="4">
        <v>4</v>
      </c>
      <c r="BD87" s="4">
        <v>0</v>
      </c>
      <c r="BE87" s="2"/>
      <c r="BF87" s="7">
        <v>0</v>
      </c>
      <c r="BG87" s="4">
        <v>0</v>
      </c>
      <c r="BH87" s="4">
        <v>4</v>
      </c>
      <c r="BI87" s="4">
        <v>0</v>
      </c>
      <c r="BJ87" s="2"/>
      <c r="BK87" s="2"/>
      <c r="BL87" s="2"/>
      <c r="BM87" s="2"/>
      <c r="BN87" s="7">
        <v>0</v>
      </c>
      <c r="BO87" s="2"/>
      <c r="BP87" s="4">
        <v>0</v>
      </c>
      <c r="BQ87" s="4">
        <v>4</v>
      </c>
      <c r="BR87" s="4">
        <v>0</v>
      </c>
      <c r="BS87" s="2"/>
      <c r="BT87" s="2"/>
      <c r="BU87" s="2"/>
      <c r="BV87" s="6">
        <v>4</v>
      </c>
      <c r="BW87" s="2"/>
      <c r="BX87" s="2"/>
      <c r="BY87" s="4">
        <v>4</v>
      </c>
      <c r="BZ87" s="4">
        <v>4</v>
      </c>
      <c r="CA87" s="4">
        <v>100</v>
      </c>
      <c r="CB87" s="3">
        <f t="shared" si="189"/>
        <v>12</v>
      </c>
      <c r="CC87" s="3">
        <v>30</v>
      </c>
      <c r="CD87" s="3">
        <f t="shared" si="190"/>
        <v>40</v>
      </c>
      <c r="CE87" s="2"/>
      <c r="CF87" s="2"/>
      <c r="CG87" s="2"/>
      <c r="CH87" s="2"/>
      <c r="CI87" s="7">
        <v>0</v>
      </c>
      <c r="CJ87" s="4">
        <v>0</v>
      </c>
      <c r="CK87" s="4">
        <v>4</v>
      </c>
      <c r="CL87" s="4">
        <v>0</v>
      </c>
      <c r="CM87" s="2"/>
      <c r="CN87" s="2"/>
      <c r="CO87" s="2"/>
      <c r="CP87" s="2"/>
      <c r="CQ87" s="2"/>
      <c r="CR87" s="7">
        <v>0</v>
      </c>
      <c r="CS87" s="4">
        <v>0</v>
      </c>
      <c r="CT87" s="4">
        <v>4</v>
      </c>
      <c r="CU87" s="4">
        <v>0</v>
      </c>
      <c r="CV87" s="2"/>
      <c r="CW87" s="2"/>
      <c r="CX87" s="2"/>
      <c r="CY87" s="7">
        <v>0</v>
      </c>
      <c r="CZ87" s="4">
        <v>0</v>
      </c>
      <c r="DA87" s="4">
        <v>6</v>
      </c>
      <c r="DB87" s="4">
        <v>0</v>
      </c>
      <c r="DC87" s="2"/>
      <c r="DD87" s="2"/>
      <c r="DE87" s="7">
        <v>0</v>
      </c>
      <c r="DF87" s="4">
        <v>0</v>
      </c>
      <c r="DG87" s="4">
        <v>6</v>
      </c>
      <c r="DH87" s="4">
        <v>0</v>
      </c>
      <c r="DI87" s="2"/>
      <c r="DJ87" s="2"/>
      <c r="DK87" s="7">
        <v>0</v>
      </c>
      <c r="DL87" s="2"/>
      <c r="DM87" s="4">
        <v>0</v>
      </c>
      <c r="DN87" s="4">
        <v>6</v>
      </c>
      <c r="DO87" s="4">
        <v>0</v>
      </c>
      <c r="DP87" s="2"/>
      <c r="DQ87" s="7">
        <v>0</v>
      </c>
      <c r="DR87" s="2"/>
      <c r="DS87" s="4">
        <v>0</v>
      </c>
      <c r="DT87" s="4">
        <v>6</v>
      </c>
      <c r="DU87" s="4">
        <v>0</v>
      </c>
      <c r="DV87" s="2"/>
      <c r="DW87" s="7">
        <v>0</v>
      </c>
      <c r="DX87" s="2"/>
      <c r="DY87" s="2"/>
      <c r="DZ87" s="4">
        <v>0</v>
      </c>
      <c r="EA87" s="4">
        <v>6</v>
      </c>
      <c r="EB87" s="4">
        <v>0</v>
      </c>
      <c r="EC87" s="3">
        <v>0</v>
      </c>
      <c r="ED87" s="3">
        <v>38</v>
      </c>
      <c r="EE87" s="3">
        <v>0</v>
      </c>
      <c r="EF87" s="2"/>
      <c r="EG87" s="2"/>
      <c r="EH87" s="2"/>
      <c r="EI87" s="2"/>
      <c r="EJ87" s="2"/>
      <c r="EK87" s="7">
        <v>0</v>
      </c>
      <c r="EL87" s="2"/>
      <c r="EM87" s="2"/>
      <c r="EN87" s="2"/>
      <c r="EO87" s="2"/>
      <c r="EP87" s="4">
        <v>0</v>
      </c>
      <c r="EQ87" s="4">
        <v>2</v>
      </c>
      <c r="ER87" s="4">
        <v>0</v>
      </c>
      <c r="ES87" s="2"/>
      <c r="ET87" s="2"/>
      <c r="EU87" s="2"/>
      <c r="EV87" s="2"/>
      <c r="EW87" s="2"/>
      <c r="EX87" s="2"/>
      <c r="EY87" s="2"/>
      <c r="EZ87" s="2"/>
      <c r="FA87" s="2"/>
      <c r="FB87" s="7">
        <v>0</v>
      </c>
      <c r="FC87" s="4">
        <v>0</v>
      </c>
      <c r="FD87" s="4">
        <v>4</v>
      </c>
      <c r="FE87" s="4">
        <v>0</v>
      </c>
      <c r="FF87" s="2"/>
      <c r="FG87" s="2"/>
      <c r="FH87" s="2"/>
      <c r="FI87" s="2"/>
      <c r="FJ87" s="2"/>
      <c r="FK87" s="2"/>
      <c r="FL87" s="2"/>
      <c r="FM87" s="7">
        <v>0</v>
      </c>
      <c r="FN87" s="2"/>
      <c r="FO87" s="2"/>
      <c r="FP87" s="4">
        <v>0</v>
      </c>
      <c r="FQ87" s="4">
        <v>4</v>
      </c>
      <c r="FR87" s="4">
        <v>0</v>
      </c>
      <c r="FS87" s="2"/>
      <c r="FT87" s="2"/>
      <c r="FU87" s="2"/>
      <c r="FV87" s="2"/>
      <c r="FW87" s="2"/>
      <c r="FX87" s="2"/>
      <c r="FY87" s="2"/>
      <c r="FZ87" s="2"/>
      <c r="GA87" s="2"/>
      <c r="GB87" s="6">
        <v>4</v>
      </c>
      <c r="GC87" s="4">
        <v>4</v>
      </c>
      <c r="GD87" s="4">
        <v>4</v>
      </c>
      <c r="GE87" s="4">
        <v>100</v>
      </c>
      <c r="GF87" s="2"/>
      <c r="GG87" s="2"/>
      <c r="GH87" s="2"/>
      <c r="GI87" s="2"/>
      <c r="GJ87" s="2"/>
      <c r="GK87" s="6">
        <v>6</v>
      </c>
      <c r="GL87" s="2"/>
      <c r="GM87" s="2"/>
      <c r="GN87" s="2"/>
      <c r="GO87" s="2"/>
      <c r="GP87" s="4">
        <v>6</v>
      </c>
      <c r="GQ87" s="4">
        <v>6</v>
      </c>
      <c r="GR87" s="4">
        <v>100</v>
      </c>
      <c r="GS87" s="3">
        <v>10</v>
      </c>
      <c r="GT87" s="3">
        <v>20</v>
      </c>
      <c r="GU87" s="3">
        <v>50</v>
      </c>
      <c r="GV87" s="2"/>
      <c r="GW87" s="2"/>
      <c r="GX87" s="2"/>
      <c r="GY87" s="6">
        <v>2</v>
      </c>
      <c r="GZ87" s="2"/>
      <c r="HA87" s="2"/>
      <c r="HB87" s="2"/>
      <c r="HC87" s="2"/>
      <c r="HD87" s="2"/>
      <c r="HE87" s="2"/>
      <c r="HF87" s="4">
        <v>2</v>
      </c>
      <c r="HG87" s="4">
        <v>2</v>
      </c>
      <c r="HH87" s="4">
        <v>100</v>
      </c>
      <c r="HI87" s="2"/>
      <c r="HJ87" s="2"/>
      <c r="HK87" s="2"/>
      <c r="HL87" s="2"/>
      <c r="HM87" s="2"/>
      <c r="HN87" s="2"/>
      <c r="HO87" s="7">
        <v>0</v>
      </c>
      <c r="HP87" s="2"/>
      <c r="HQ87" s="2"/>
      <c r="HR87" s="2"/>
      <c r="HS87" s="4">
        <v>0</v>
      </c>
      <c r="HT87" s="4">
        <v>4</v>
      </c>
      <c r="HU87" s="4">
        <v>0</v>
      </c>
      <c r="HV87" s="2"/>
      <c r="HW87" s="2"/>
      <c r="HX87" s="2"/>
      <c r="HY87" s="2"/>
      <c r="HZ87" s="2"/>
      <c r="IA87" s="6">
        <v>6</v>
      </c>
      <c r="IB87" s="2"/>
      <c r="IC87" s="2"/>
      <c r="ID87" s="2"/>
      <c r="IE87" s="2"/>
      <c r="IF87" s="4">
        <v>6</v>
      </c>
      <c r="IG87" s="4">
        <v>6</v>
      </c>
      <c r="IH87" s="4">
        <v>100</v>
      </c>
      <c r="II87" s="3">
        <v>8</v>
      </c>
      <c r="IJ87" s="3">
        <v>12</v>
      </c>
      <c r="IK87" s="3">
        <v>66.67</v>
      </c>
      <c r="IL87" s="1">
        <f t="shared" si="191"/>
        <v>30</v>
      </c>
      <c r="IM87" s="1">
        <v>100</v>
      </c>
      <c r="IN87" s="1">
        <f t="shared" si="192"/>
        <v>30</v>
      </c>
    </row>
    <row r="88" spans="1:248" ht="16.350000000000001" customHeight="1" x14ac:dyDescent="0.25">
      <c r="A88" s="1">
        <v>2190</v>
      </c>
      <c r="B88" s="2" t="s">
        <v>842</v>
      </c>
      <c r="C88" s="2" t="s">
        <v>91</v>
      </c>
      <c r="D88" s="2" t="s">
        <v>717</v>
      </c>
      <c r="E88" s="2" t="s">
        <v>1666</v>
      </c>
      <c r="F88" s="2" t="s">
        <v>1577</v>
      </c>
      <c r="G88" s="2"/>
      <c r="H88" s="2"/>
      <c r="I88" s="2"/>
      <c r="J88" s="6">
        <v>2</v>
      </c>
      <c r="K88" s="2"/>
      <c r="L88" s="2"/>
      <c r="M88" s="4">
        <v>2</v>
      </c>
      <c r="N88" s="4">
        <v>2</v>
      </c>
      <c r="O88" s="4">
        <v>100</v>
      </c>
      <c r="P88" s="2"/>
      <c r="Q88" s="2"/>
      <c r="R88" s="6">
        <v>2</v>
      </c>
      <c r="S88" s="2"/>
      <c r="T88" s="2"/>
      <c r="U88" s="4">
        <v>2</v>
      </c>
      <c r="V88" s="4">
        <v>2</v>
      </c>
      <c r="W88" s="4">
        <v>100</v>
      </c>
      <c r="X88" s="2"/>
      <c r="Y88" s="7">
        <v>0</v>
      </c>
      <c r="Z88" s="2"/>
      <c r="AA88" s="2"/>
      <c r="AB88" s="2"/>
      <c r="AC88" s="4">
        <v>0</v>
      </c>
      <c r="AD88" s="4">
        <v>2</v>
      </c>
      <c r="AE88" s="4">
        <v>0</v>
      </c>
      <c r="AF88" s="2"/>
      <c r="AG88" s="6">
        <v>2</v>
      </c>
      <c r="AH88" s="2"/>
      <c r="AI88" s="2"/>
      <c r="AJ88" s="4">
        <v>2</v>
      </c>
      <c r="AK88" s="4">
        <v>2</v>
      </c>
      <c r="AL88" s="4">
        <v>100</v>
      </c>
      <c r="AM88" s="6">
        <v>2</v>
      </c>
      <c r="AN88" s="2"/>
      <c r="AO88" s="2"/>
      <c r="AP88" s="2"/>
      <c r="AQ88" s="2"/>
      <c r="AR88" s="4">
        <v>2</v>
      </c>
      <c r="AS88" s="4">
        <v>2</v>
      </c>
      <c r="AT88" s="4">
        <v>100</v>
      </c>
      <c r="AU88" s="6">
        <v>4</v>
      </c>
      <c r="AV88" s="16"/>
      <c r="AW88" s="4">
        <v>4</v>
      </c>
      <c r="AX88" s="4">
        <v>4</v>
      </c>
      <c r="AY88" s="4">
        <v>100</v>
      </c>
      <c r="AZ88" s="6">
        <v>4</v>
      </c>
      <c r="BA88" s="2"/>
      <c r="BB88" s="4">
        <v>4</v>
      </c>
      <c r="BC88" s="4">
        <v>4</v>
      </c>
      <c r="BD88" s="4">
        <v>100</v>
      </c>
      <c r="BE88" s="6">
        <v>4</v>
      </c>
      <c r="BF88" s="2"/>
      <c r="BG88" s="4">
        <v>4</v>
      </c>
      <c r="BH88" s="4">
        <v>4</v>
      </c>
      <c r="BI88" s="4">
        <v>100</v>
      </c>
      <c r="BJ88" s="2"/>
      <c r="BK88" s="7">
        <v>0</v>
      </c>
      <c r="BL88" s="2"/>
      <c r="BM88" s="2"/>
      <c r="BN88" s="2"/>
      <c r="BO88" s="2"/>
      <c r="BP88" s="4">
        <v>0</v>
      </c>
      <c r="BQ88" s="4">
        <v>4</v>
      </c>
      <c r="BR88" s="4">
        <v>0</v>
      </c>
      <c r="BS88" s="2"/>
      <c r="BT88" s="2"/>
      <c r="BU88" s="7">
        <v>0</v>
      </c>
      <c r="BV88" s="2"/>
      <c r="BW88" s="2"/>
      <c r="BX88" s="2"/>
      <c r="BY88" s="4">
        <v>0</v>
      </c>
      <c r="BZ88" s="4">
        <v>4</v>
      </c>
      <c r="CA88" s="4">
        <v>0</v>
      </c>
      <c r="CB88" s="3">
        <f t="shared" si="189"/>
        <v>20</v>
      </c>
      <c r="CC88" s="3">
        <v>30</v>
      </c>
      <c r="CD88" s="3">
        <f t="shared" si="190"/>
        <v>66.666666666666657</v>
      </c>
      <c r="CE88" s="7">
        <v>0</v>
      </c>
      <c r="CF88" s="2"/>
      <c r="CG88" s="2"/>
      <c r="CH88" s="2"/>
      <c r="CI88" s="2"/>
      <c r="CJ88" s="4">
        <v>0</v>
      </c>
      <c r="CK88" s="4">
        <v>4</v>
      </c>
      <c r="CL88" s="4">
        <v>0</v>
      </c>
      <c r="CM88" s="7">
        <v>0</v>
      </c>
      <c r="CN88" s="2"/>
      <c r="CO88" s="2"/>
      <c r="CP88" s="2"/>
      <c r="CQ88" s="2"/>
      <c r="CR88" s="2"/>
      <c r="CS88" s="4">
        <v>0</v>
      </c>
      <c r="CT88" s="4">
        <v>4</v>
      </c>
      <c r="CU88" s="4">
        <v>0</v>
      </c>
      <c r="CV88" s="2"/>
      <c r="CW88" s="2"/>
      <c r="CX88" s="7">
        <v>0</v>
      </c>
      <c r="CY88" s="2"/>
      <c r="CZ88" s="4">
        <v>0</v>
      </c>
      <c r="DA88" s="4">
        <v>6</v>
      </c>
      <c r="DB88" s="4">
        <v>0</v>
      </c>
      <c r="DC88" s="2"/>
      <c r="DD88" s="2"/>
      <c r="DE88" s="7">
        <v>0</v>
      </c>
      <c r="DF88" s="4">
        <v>0</v>
      </c>
      <c r="DG88" s="4">
        <v>6</v>
      </c>
      <c r="DH88" s="4">
        <v>0</v>
      </c>
      <c r="DI88" s="2"/>
      <c r="DJ88" s="6">
        <v>6</v>
      </c>
      <c r="DK88" s="2"/>
      <c r="DL88" s="2"/>
      <c r="DM88" s="4">
        <v>6</v>
      </c>
      <c r="DN88" s="4">
        <v>6</v>
      </c>
      <c r="DO88" s="4">
        <v>100</v>
      </c>
      <c r="DP88" s="7">
        <v>0</v>
      </c>
      <c r="DQ88" s="2"/>
      <c r="DR88" s="2"/>
      <c r="DS88" s="4">
        <v>0</v>
      </c>
      <c r="DT88" s="4">
        <v>6</v>
      </c>
      <c r="DU88" s="4">
        <v>0</v>
      </c>
      <c r="DV88" s="2"/>
      <c r="DW88" s="7">
        <v>0</v>
      </c>
      <c r="DX88" s="2"/>
      <c r="DY88" s="2"/>
      <c r="DZ88" s="4">
        <v>0</v>
      </c>
      <c r="EA88" s="4">
        <v>6</v>
      </c>
      <c r="EB88" s="4">
        <v>0</v>
      </c>
      <c r="EC88" s="3">
        <v>6</v>
      </c>
      <c r="ED88" s="3">
        <v>38</v>
      </c>
      <c r="EE88" s="3">
        <v>15.79</v>
      </c>
      <c r="EF88" s="2"/>
      <c r="EG88" s="2"/>
      <c r="EH88" s="2"/>
      <c r="EI88" s="2"/>
      <c r="EJ88" s="2"/>
      <c r="EK88" s="2"/>
      <c r="EL88" s="2"/>
      <c r="EM88" s="2"/>
      <c r="EN88" s="6">
        <v>2</v>
      </c>
      <c r="EO88" s="2"/>
      <c r="EP88" s="4">
        <v>2</v>
      </c>
      <c r="EQ88" s="4">
        <v>2</v>
      </c>
      <c r="ER88" s="4">
        <v>100</v>
      </c>
      <c r="ES88" s="7">
        <v>0</v>
      </c>
      <c r="ET88" s="2"/>
      <c r="EU88" s="2"/>
      <c r="EV88" s="2"/>
      <c r="EW88" s="2"/>
      <c r="EX88" s="2"/>
      <c r="EY88" s="2"/>
      <c r="EZ88" s="2"/>
      <c r="FA88" s="2"/>
      <c r="FB88" s="2"/>
      <c r="FC88" s="4">
        <v>0</v>
      </c>
      <c r="FD88" s="4">
        <v>4</v>
      </c>
      <c r="FE88" s="4">
        <v>0</v>
      </c>
      <c r="FF88" s="2"/>
      <c r="FG88" s="2"/>
      <c r="FH88" s="2"/>
      <c r="FI88" s="6">
        <v>4</v>
      </c>
      <c r="FJ88" s="2"/>
      <c r="FK88" s="2"/>
      <c r="FL88" s="2"/>
      <c r="FM88" s="2"/>
      <c r="FN88" s="2"/>
      <c r="FO88" s="2"/>
      <c r="FP88" s="4">
        <v>4</v>
      </c>
      <c r="FQ88" s="4">
        <v>4</v>
      </c>
      <c r="FR88" s="4">
        <v>100</v>
      </c>
      <c r="FS88" s="2"/>
      <c r="FT88" s="7">
        <v>0</v>
      </c>
      <c r="FU88" s="2"/>
      <c r="FV88" s="2"/>
      <c r="FW88" s="2"/>
      <c r="FX88" s="2"/>
      <c r="FY88" s="2"/>
      <c r="FZ88" s="2"/>
      <c r="GA88" s="2"/>
      <c r="GB88" s="2"/>
      <c r="GC88" s="4">
        <v>0</v>
      </c>
      <c r="GD88" s="4">
        <v>4</v>
      </c>
      <c r="GE88" s="4">
        <v>0</v>
      </c>
      <c r="GF88" s="2"/>
      <c r="GG88" s="2"/>
      <c r="GH88" s="2"/>
      <c r="GI88" s="2"/>
      <c r="GJ88" s="2"/>
      <c r="GK88" s="6">
        <v>6</v>
      </c>
      <c r="GL88" s="2"/>
      <c r="GM88" s="2"/>
      <c r="GN88" s="2"/>
      <c r="GO88" s="2"/>
      <c r="GP88" s="4">
        <v>6</v>
      </c>
      <c r="GQ88" s="4">
        <v>6</v>
      </c>
      <c r="GR88" s="4">
        <v>100</v>
      </c>
      <c r="GS88" s="3">
        <v>12</v>
      </c>
      <c r="GT88" s="3">
        <v>20</v>
      </c>
      <c r="GU88" s="3">
        <v>60</v>
      </c>
      <c r="GV88" s="2"/>
      <c r="GW88" s="2"/>
      <c r="GX88" s="2"/>
      <c r="GY88" s="2"/>
      <c r="GZ88" s="2"/>
      <c r="HA88" s="2"/>
      <c r="HB88" s="2"/>
      <c r="HC88" s="6">
        <v>2</v>
      </c>
      <c r="HD88" s="2"/>
      <c r="HE88" s="2"/>
      <c r="HF88" s="4">
        <v>2</v>
      </c>
      <c r="HG88" s="4">
        <v>2</v>
      </c>
      <c r="HH88" s="4">
        <v>100</v>
      </c>
      <c r="HI88" s="2"/>
      <c r="HJ88" s="2"/>
      <c r="HK88" s="2"/>
      <c r="HL88" s="2"/>
      <c r="HM88" s="2"/>
      <c r="HN88" s="2"/>
      <c r="HO88" s="2"/>
      <c r="HP88" s="2"/>
      <c r="HQ88" s="6">
        <v>4</v>
      </c>
      <c r="HR88" s="2"/>
      <c r="HS88" s="4">
        <v>4</v>
      </c>
      <c r="HT88" s="4">
        <v>4</v>
      </c>
      <c r="HU88" s="4">
        <v>100</v>
      </c>
      <c r="HV88" s="2"/>
      <c r="HW88" s="2"/>
      <c r="HX88" s="2"/>
      <c r="HY88" s="2"/>
      <c r="HZ88" s="2"/>
      <c r="IA88" s="7">
        <v>0</v>
      </c>
      <c r="IB88" s="2"/>
      <c r="IC88" s="2"/>
      <c r="ID88" s="2"/>
      <c r="IE88" s="2"/>
      <c r="IF88" s="4">
        <v>0</v>
      </c>
      <c r="IG88" s="4">
        <v>6</v>
      </c>
      <c r="IH88" s="4">
        <v>0</v>
      </c>
      <c r="II88" s="3">
        <v>6</v>
      </c>
      <c r="IJ88" s="3">
        <v>12</v>
      </c>
      <c r="IK88" s="3">
        <v>50</v>
      </c>
      <c r="IL88" s="1">
        <f t="shared" si="191"/>
        <v>44</v>
      </c>
      <c r="IM88" s="1">
        <v>100</v>
      </c>
      <c r="IN88" s="1">
        <f t="shared" si="192"/>
        <v>44</v>
      </c>
    </row>
    <row r="89" spans="1:248" ht="16.350000000000001" customHeight="1" x14ac:dyDescent="0.25">
      <c r="A89" s="1">
        <v>515</v>
      </c>
      <c r="B89" s="2" t="s">
        <v>779</v>
      </c>
      <c r="C89" s="2" t="s">
        <v>741</v>
      </c>
      <c r="D89" s="2" t="s">
        <v>56</v>
      </c>
      <c r="E89" s="2" t="s">
        <v>1667</v>
      </c>
      <c r="F89" s="2" t="s">
        <v>1578</v>
      </c>
      <c r="G89" s="2"/>
      <c r="H89" s="2"/>
      <c r="I89" s="2"/>
      <c r="J89" s="2"/>
      <c r="K89" s="2"/>
      <c r="L89" s="6">
        <v>2</v>
      </c>
      <c r="M89" s="4">
        <v>2</v>
      </c>
      <c r="N89" s="4">
        <v>2</v>
      </c>
      <c r="O89" s="4">
        <v>100</v>
      </c>
      <c r="P89" s="2"/>
      <c r="Q89" s="2"/>
      <c r="R89" s="2"/>
      <c r="S89" s="7">
        <v>0</v>
      </c>
      <c r="T89" s="2"/>
      <c r="U89" s="4">
        <v>0</v>
      </c>
      <c r="V89" s="4">
        <v>2</v>
      </c>
      <c r="W89" s="4">
        <v>0</v>
      </c>
      <c r="X89" s="2"/>
      <c r="Y89" s="7">
        <v>0</v>
      </c>
      <c r="Z89" s="2"/>
      <c r="AA89" s="2"/>
      <c r="AB89" s="2"/>
      <c r="AC89" s="4">
        <v>0</v>
      </c>
      <c r="AD89" s="4">
        <v>2</v>
      </c>
      <c r="AE89" s="4">
        <v>0</v>
      </c>
      <c r="AF89" s="2"/>
      <c r="AG89" s="2"/>
      <c r="AH89" s="2"/>
      <c r="AI89" s="6">
        <v>2</v>
      </c>
      <c r="AJ89" s="4">
        <v>2</v>
      </c>
      <c r="AK89" s="4">
        <v>2</v>
      </c>
      <c r="AL89" s="4">
        <v>100</v>
      </c>
      <c r="AM89" s="2"/>
      <c r="AN89" s="6">
        <v>2</v>
      </c>
      <c r="AO89" s="2"/>
      <c r="AP89" s="2"/>
      <c r="AQ89" s="2"/>
      <c r="AR89" s="4">
        <v>2</v>
      </c>
      <c r="AS89" s="4">
        <v>2</v>
      </c>
      <c r="AT89" s="4">
        <v>100</v>
      </c>
      <c r="AU89" s="16"/>
      <c r="AV89" s="6">
        <v>4</v>
      </c>
      <c r="AW89" s="4">
        <v>4</v>
      </c>
      <c r="AX89" s="4">
        <v>4</v>
      </c>
      <c r="AY89" s="4">
        <v>100</v>
      </c>
      <c r="AZ89" s="7">
        <v>0</v>
      </c>
      <c r="BA89" s="2"/>
      <c r="BB89" s="4">
        <v>0</v>
      </c>
      <c r="BC89" s="4">
        <v>4</v>
      </c>
      <c r="BD89" s="4">
        <v>0</v>
      </c>
      <c r="BE89" s="2"/>
      <c r="BF89" s="7">
        <v>0</v>
      </c>
      <c r="BG89" s="4">
        <v>0</v>
      </c>
      <c r="BH89" s="4">
        <v>4</v>
      </c>
      <c r="BI89" s="4">
        <v>0</v>
      </c>
      <c r="BJ89" s="2"/>
      <c r="BK89" s="2"/>
      <c r="BL89" s="2"/>
      <c r="BM89" s="2"/>
      <c r="BN89" s="7">
        <v>0</v>
      </c>
      <c r="BO89" s="2"/>
      <c r="BP89" s="4">
        <v>0</v>
      </c>
      <c r="BQ89" s="4">
        <v>4</v>
      </c>
      <c r="BR89" s="4">
        <v>0</v>
      </c>
      <c r="BS89" s="2"/>
      <c r="BT89" s="2"/>
      <c r="BU89" s="2"/>
      <c r="BV89" s="2"/>
      <c r="BW89" s="2"/>
      <c r="BX89" s="6">
        <v>4</v>
      </c>
      <c r="BY89" s="4">
        <v>4</v>
      </c>
      <c r="BZ89" s="4">
        <v>4</v>
      </c>
      <c r="CA89" s="4">
        <v>100</v>
      </c>
      <c r="CB89" s="3">
        <f t="shared" si="189"/>
        <v>14</v>
      </c>
      <c r="CC89" s="3">
        <v>30</v>
      </c>
      <c r="CD89" s="3">
        <f t="shared" si="190"/>
        <v>46.666666666666664</v>
      </c>
      <c r="CE89" s="2"/>
      <c r="CF89" s="2"/>
      <c r="CG89" s="7">
        <v>0</v>
      </c>
      <c r="CH89" s="2"/>
      <c r="CI89" s="2"/>
      <c r="CJ89" s="4">
        <v>0</v>
      </c>
      <c r="CK89" s="4">
        <v>4</v>
      </c>
      <c r="CL89" s="4">
        <v>0</v>
      </c>
      <c r="CM89" s="2"/>
      <c r="CN89" s="7">
        <v>0</v>
      </c>
      <c r="CO89" s="2"/>
      <c r="CP89" s="2"/>
      <c r="CQ89" s="2"/>
      <c r="CR89" s="2"/>
      <c r="CS89" s="4">
        <v>0</v>
      </c>
      <c r="CT89" s="4">
        <v>4</v>
      </c>
      <c r="CU89" s="4">
        <v>0</v>
      </c>
      <c r="CV89" s="2"/>
      <c r="CW89" s="2"/>
      <c r="CX89" s="2"/>
      <c r="CY89" s="7">
        <v>0</v>
      </c>
      <c r="CZ89" s="4">
        <v>0</v>
      </c>
      <c r="DA89" s="4">
        <v>6</v>
      </c>
      <c r="DB89" s="4">
        <v>0</v>
      </c>
      <c r="DC89" s="6">
        <v>6</v>
      </c>
      <c r="DD89" s="2"/>
      <c r="DE89" s="2"/>
      <c r="DF89" s="4">
        <v>6</v>
      </c>
      <c r="DG89" s="4">
        <v>6</v>
      </c>
      <c r="DH89" s="4">
        <v>100</v>
      </c>
      <c r="DI89" s="6">
        <v>6</v>
      </c>
      <c r="DJ89" s="2"/>
      <c r="DK89" s="2"/>
      <c r="DL89" s="2"/>
      <c r="DM89" s="4">
        <v>6</v>
      </c>
      <c r="DN89" s="4">
        <v>6</v>
      </c>
      <c r="DO89" s="4">
        <v>100</v>
      </c>
      <c r="DP89" s="6">
        <v>6</v>
      </c>
      <c r="DQ89" s="2"/>
      <c r="DR89" s="2"/>
      <c r="DS89" s="4">
        <v>6</v>
      </c>
      <c r="DT89" s="4">
        <v>6</v>
      </c>
      <c r="DU89" s="4">
        <v>100</v>
      </c>
      <c r="DV89" s="7">
        <v>0</v>
      </c>
      <c r="DW89" s="2"/>
      <c r="DX89" s="2"/>
      <c r="DY89" s="2"/>
      <c r="DZ89" s="4">
        <v>0</v>
      </c>
      <c r="EA89" s="4">
        <v>6</v>
      </c>
      <c r="EB89" s="4">
        <v>0</v>
      </c>
      <c r="EC89" s="3">
        <v>18</v>
      </c>
      <c r="ED89" s="3">
        <v>38</v>
      </c>
      <c r="EE89" s="3">
        <v>47.37</v>
      </c>
      <c r="EF89" s="2"/>
      <c r="EG89" s="2"/>
      <c r="EH89" s="2"/>
      <c r="EI89" s="2"/>
      <c r="EJ89" s="6">
        <v>2</v>
      </c>
      <c r="EK89" s="2"/>
      <c r="EL89" s="2"/>
      <c r="EM89" s="2"/>
      <c r="EN89" s="2"/>
      <c r="EO89" s="2"/>
      <c r="EP89" s="4">
        <v>2</v>
      </c>
      <c r="EQ89" s="4">
        <v>2</v>
      </c>
      <c r="ER89" s="4">
        <v>100</v>
      </c>
      <c r="ES89" s="2"/>
      <c r="ET89" s="2"/>
      <c r="EU89" s="2"/>
      <c r="EV89" s="2"/>
      <c r="EW89" s="2"/>
      <c r="EX89" s="2"/>
      <c r="EY89" s="2"/>
      <c r="EZ89" s="2"/>
      <c r="FA89" s="7">
        <v>0</v>
      </c>
      <c r="FB89" s="2"/>
      <c r="FC89" s="4">
        <v>0</v>
      </c>
      <c r="FD89" s="4">
        <v>4</v>
      </c>
      <c r="FE89" s="4">
        <v>0</v>
      </c>
      <c r="FF89" s="2"/>
      <c r="FG89" s="7">
        <v>0</v>
      </c>
      <c r="FH89" s="2"/>
      <c r="FI89" s="2"/>
      <c r="FJ89" s="2"/>
      <c r="FK89" s="2"/>
      <c r="FL89" s="2"/>
      <c r="FM89" s="2"/>
      <c r="FN89" s="2"/>
      <c r="FO89" s="2"/>
      <c r="FP89" s="4">
        <v>0</v>
      </c>
      <c r="FQ89" s="4">
        <v>4</v>
      </c>
      <c r="FR89" s="4">
        <v>0</v>
      </c>
      <c r="FS89" s="2"/>
      <c r="FT89" s="2"/>
      <c r="FU89" s="2"/>
      <c r="FV89" s="2"/>
      <c r="FW89" s="2"/>
      <c r="FX89" s="2"/>
      <c r="FY89" s="2"/>
      <c r="FZ89" s="2"/>
      <c r="GA89" s="2"/>
      <c r="GB89" s="6">
        <v>4</v>
      </c>
      <c r="GC89" s="4">
        <v>4</v>
      </c>
      <c r="GD89" s="4">
        <v>4</v>
      </c>
      <c r="GE89" s="4">
        <v>100</v>
      </c>
      <c r="GF89" s="2"/>
      <c r="GG89" s="2"/>
      <c r="GH89" s="2"/>
      <c r="GI89" s="2"/>
      <c r="GJ89" s="6">
        <v>6</v>
      </c>
      <c r="GK89" s="2"/>
      <c r="GL89" s="2"/>
      <c r="GM89" s="2"/>
      <c r="GN89" s="2"/>
      <c r="GO89" s="2"/>
      <c r="GP89" s="4">
        <v>6</v>
      </c>
      <c r="GQ89" s="4">
        <v>6</v>
      </c>
      <c r="GR89" s="4">
        <v>100</v>
      </c>
      <c r="GS89" s="3">
        <v>12</v>
      </c>
      <c r="GT89" s="3">
        <v>20</v>
      </c>
      <c r="GU89" s="3">
        <v>60</v>
      </c>
      <c r="GV89" s="2"/>
      <c r="GW89" s="2"/>
      <c r="GX89" s="2"/>
      <c r="GY89" s="6">
        <v>2</v>
      </c>
      <c r="GZ89" s="2"/>
      <c r="HA89" s="2"/>
      <c r="HB89" s="2"/>
      <c r="HC89" s="2"/>
      <c r="HD89" s="2"/>
      <c r="HE89" s="2"/>
      <c r="HF89" s="4">
        <v>2</v>
      </c>
      <c r="HG89" s="4">
        <v>2</v>
      </c>
      <c r="HH89" s="4">
        <v>100</v>
      </c>
      <c r="HI89" s="2"/>
      <c r="HJ89" s="2"/>
      <c r="HK89" s="6">
        <v>4</v>
      </c>
      <c r="HL89" s="2"/>
      <c r="HM89" s="2"/>
      <c r="HN89" s="2"/>
      <c r="HO89" s="2"/>
      <c r="HP89" s="2"/>
      <c r="HQ89" s="2"/>
      <c r="HR89" s="2"/>
      <c r="HS89" s="4">
        <v>4</v>
      </c>
      <c r="HT89" s="4">
        <v>4</v>
      </c>
      <c r="HU89" s="4">
        <v>100</v>
      </c>
      <c r="HV89" s="2"/>
      <c r="HW89" s="2"/>
      <c r="HX89" s="2"/>
      <c r="HY89" s="2"/>
      <c r="HZ89" s="2"/>
      <c r="IA89" s="2"/>
      <c r="IB89" s="8">
        <v>3</v>
      </c>
      <c r="IC89" s="2"/>
      <c r="ID89" s="2"/>
      <c r="IE89" s="2"/>
      <c r="IF89" s="4">
        <v>3</v>
      </c>
      <c r="IG89" s="4">
        <v>6</v>
      </c>
      <c r="IH89" s="4">
        <v>50</v>
      </c>
      <c r="II89" s="3">
        <v>9</v>
      </c>
      <c r="IJ89" s="3">
        <v>12</v>
      </c>
      <c r="IK89" s="3">
        <v>75</v>
      </c>
      <c r="IL89" s="1">
        <f t="shared" si="191"/>
        <v>53</v>
      </c>
      <c r="IM89" s="1">
        <v>100</v>
      </c>
      <c r="IN89" s="1">
        <f t="shared" si="192"/>
        <v>53</v>
      </c>
    </row>
    <row r="90" spans="1:248" ht="16.350000000000001" customHeight="1" x14ac:dyDescent="0.25">
      <c r="A90" s="1">
        <v>5020</v>
      </c>
      <c r="B90" s="2" t="s">
        <v>88</v>
      </c>
      <c r="C90" s="2" t="s">
        <v>77</v>
      </c>
      <c r="D90" s="2" t="s">
        <v>89</v>
      </c>
      <c r="E90" s="2" t="s">
        <v>1668</v>
      </c>
      <c r="F90" s="2" t="s">
        <v>1564</v>
      </c>
      <c r="G90" s="2"/>
      <c r="H90" s="2"/>
      <c r="I90" s="2"/>
      <c r="J90" s="2"/>
      <c r="K90" s="7">
        <v>0</v>
      </c>
      <c r="L90" s="2"/>
      <c r="M90" s="4">
        <v>0</v>
      </c>
      <c r="N90" s="4">
        <v>2</v>
      </c>
      <c r="O90" s="4">
        <v>0</v>
      </c>
      <c r="P90" s="2"/>
      <c r="Q90" s="2"/>
      <c r="R90" s="2"/>
      <c r="S90" s="2"/>
      <c r="T90" s="7">
        <v>0</v>
      </c>
      <c r="U90" s="4">
        <v>0</v>
      </c>
      <c r="V90" s="4">
        <v>2</v>
      </c>
      <c r="W90" s="4">
        <v>0</v>
      </c>
      <c r="X90" s="2"/>
      <c r="Y90" s="2"/>
      <c r="Z90" s="2"/>
      <c r="AA90" s="2"/>
      <c r="AB90" s="7">
        <v>0</v>
      </c>
      <c r="AC90" s="4">
        <v>0</v>
      </c>
      <c r="AD90" s="4">
        <v>2</v>
      </c>
      <c r="AE90" s="4">
        <v>0</v>
      </c>
      <c r="AF90" s="6">
        <v>2</v>
      </c>
      <c r="AG90" s="2"/>
      <c r="AH90" s="2"/>
      <c r="AI90" s="2"/>
      <c r="AJ90" s="4">
        <v>2</v>
      </c>
      <c r="AK90" s="4">
        <v>2</v>
      </c>
      <c r="AL90" s="4">
        <v>100</v>
      </c>
      <c r="AM90" s="2"/>
      <c r="AN90" s="2"/>
      <c r="AO90" s="2"/>
      <c r="AP90" s="6">
        <v>2</v>
      </c>
      <c r="AQ90" s="2"/>
      <c r="AR90" s="4">
        <v>2</v>
      </c>
      <c r="AS90" s="4">
        <v>2</v>
      </c>
      <c r="AT90" s="4">
        <v>100</v>
      </c>
      <c r="AU90" s="6">
        <v>4</v>
      </c>
      <c r="AV90" s="16"/>
      <c r="AW90" s="4">
        <v>4</v>
      </c>
      <c r="AX90" s="4">
        <v>4</v>
      </c>
      <c r="AY90" s="4">
        <v>100</v>
      </c>
      <c r="AZ90" s="2"/>
      <c r="BA90" s="6">
        <v>4</v>
      </c>
      <c r="BB90" s="4">
        <v>4</v>
      </c>
      <c r="BC90" s="4">
        <v>4</v>
      </c>
      <c r="BD90" s="4">
        <v>100</v>
      </c>
      <c r="BE90" s="2"/>
      <c r="BF90" s="7">
        <v>0</v>
      </c>
      <c r="BG90" s="4">
        <v>0</v>
      </c>
      <c r="BH90" s="4">
        <v>4</v>
      </c>
      <c r="BI90" s="4">
        <v>0</v>
      </c>
      <c r="BJ90" s="2"/>
      <c r="BK90" s="2"/>
      <c r="BL90" s="2"/>
      <c r="BM90" s="2"/>
      <c r="BN90" s="2"/>
      <c r="BO90" s="7">
        <v>0</v>
      </c>
      <c r="BP90" s="4">
        <v>0</v>
      </c>
      <c r="BQ90" s="4">
        <v>4</v>
      </c>
      <c r="BR90" s="4">
        <v>0</v>
      </c>
      <c r="BS90" s="2"/>
      <c r="BT90" s="2"/>
      <c r="BU90" s="2"/>
      <c r="BV90" s="2"/>
      <c r="BW90" s="6">
        <v>4</v>
      </c>
      <c r="BX90" s="2"/>
      <c r="BY90" s="4">
        <v>4</v>
      </c>
      <c r="BZ90" s="4">
        <v>4</v>
      </c>
      <c r="CA90" s="4">
        <v>100</v>
      </c>
      <c r="CB90" s="3">
        <f t="shared" si="189"/>
        <v>16</v>
      </c>
      <c r="CC90" s="3">
        <v>30</v>
      </c>
      <c r="CD90" s="3">
        <f t="shared" si="190"/>
        <v>53.333333333333336</v>
      </c>
      <c r="CE90" s="2"/>
      <c r="CF90" s="2"/>
      <c r="CG90" s="7">
        <v>0</v>
      </c>
      <c r="CH90" s="2"/>
      <c r="CI90" s="2"/>
      <c r="CJ90" s="4">
        <v>0</v>
      </c>
      <c r="CK90" s="4">
        <v>4</v>
      </c>
      <c r="CL90" s="4">
        <v>0</v>
      </c>
      <c r="CM90" s="2"/>
      <c r="CN90" s="2"/>
      <c r="CO90" s="2"/>
      <c r="CP90" s="6">
        <v>4</v>
      </c>
      <c r="CQ90" s="2"/>
      <c r="CR90" s="2"/>
      <c r="CS90" s="4">
        <v>4</v>
      </c>
      <c r="CT90" s="4">
        <v>4</v>
      </c>
      <c r="CU90" s="4">
        <v>100</v>
      </c>
      <c r="CV90" s="6">
        <v>6</v>
      </c>
      <c r="CW90" s="2"/>
      <c r="CX90" s="2"/>
      <c r="CY90" s="2"/>
      <c r="CZ90" s="4">
        <v>6</v>
      </c>
      <c r="DA90" s="4">
        <v>6</v>
      </c>
      <c r="DB90" s="4">
        <v>100</v>
      </c>
      <c r="DC90" s="7">
        <v>0</v>
      </c>
      <c r="DD90" s="2"/>
      <c r="DE90" s="2"/>
      <c r="DF90" s="4">
        <v>0</v>
      </c>
      <c r="DG90" s="4">
        <v>6</v>
      </c>
      <c r="DH90" s="4">
        <v>0</v>
      </c>
      <c r="DI90" s="2"/>
      <c r="DJ90" s="2"/>
      <c r="DK90" s="7">
        <v>0</v>
      </c>
      <c r="DL90" s="2"/>
      <c r="DM90" s="4">
        <v>0</v>
      </c>
      <c r="DN90" s="4">
        <v>6</v>
      </c>
      <c r="DO90" s="4">
        <v>0</v>
      </c>
      <c r="DP90" s="7">
        <v>0</v>
      </c>
      <c r="DQ90" s="2"/>
      <c r="DR90" s="2"/>
      <c r="DS90" s="4">
        <v>0</v>
      </c>
      <c r="DT90" s="4">
        <v>6</v>
      </c>
      <c r="DU90" s="4">
        <v>0</v>
      </c>
      <c r="DV90" s="2"/>
      <c r="DW90" s="7">
        <v>0</v>
      </c>
      <c r="DX90" s="2"/>
      <c r="DY90" s="2"/>
      <c r="DZ90" s="4">
        <v>0</v>
      </c>
      <c r="EA90" s="4">
        <v>6</v>
      </c>
      <c r="EB90" s="4">
        <v>0</v>
      </c>
      <c r="EC90" s="3">
        <v>10</v>
      </c>
      <c r="ED90" s="3">
        <v>38</v>
      </c>
      <c r="EE90" s="3">
        <v>26.32</v>
      </c>
      <c r="EF90" s="2"/>
      <c r="EG90" s="2"/>
      <c r="EH90" s="6">
        <v>2</v>
      </c>
      <c r="EI90" s="2"/>
      <c r="EJ90" s="2"/>
      <c r="EK90" s="2"/>
      <c r="EL90" s="2"/>
      <c r="EM90" s="2"/>
      <c r="EN90" s="2"/>
      <c r="EO90" s="2"/>
      <c r="EP90" s="4">
        <v>2</v>
      </c>
      <c r="EQ90" s="4">
        <v>2</v>
      </c>
      <c r="ER90" s="4">
        <v>100</v>
      </c>
      <c r="ES90" s="2"/>
      <c r="ET90" s="2"/>
      <c r="EU90" s="2"/>
      <c r="EV90" s="2"/>
      <c r="EW90" s="2"/>
      <c r="EX90" s="2"/>
      <c r="EY90" s="2"/>
      <c r="EZ90" s="7">
        <v>0</v>
      </c>
      <c r="FA90" s="2"/>
      <c r="FB90" s="2"/>
      <c r="FC90" s="4">
        <v>0</v>
      </c>
      <c r="FD90" s="4">
        <v>4</v>
      </c>
      <c r="FE90" s="4">
        <v>0</v>
      </c>
      <c r="FF90" s="7">
        <v>0</v>
      </c>
      <c r="FG90" s="2"/>
      <c r="FH90" s="2"/>
      <c r="FI90" s="2"/>
      <c r="FJ90" s="2"/>
      <c r="FK90" s="2"/>
      <c r="FL90" s="2"/>
      <c r="FM90" s="2"/>
      <c r="FN90" s="2"/>
      <c r="FO90" s="2"/>
      <c r="FP90" s="4">
        <v>0</v>
      </c>
      <c r="FQ90" s="4">
        <v>4</v>
      </c>
      <c r="FR90" s="4">
        <v>0</v>
      </c>
      <c r="FS90" s="2"/>
      <c r="FT90" s="2"/>
      <c r="FU90" s="2"/>
      <c r="FV90" s="2"/>
      <c r="FW90" s="7">
        <v>0</v>
      </c>
      <c r="FX90" s="2"/>
      <c r="FY90" s="2"/>
      <c r="FZ90" s="2"/>
      <c r="GA90" s="2"/>
      <c r="GB90" s="2"/>
      <c r="GC90" s="4">
        <v>0</v>
      </c>
      <c r="GD90" s="4">
        <v>4</v>
      </c>
      <c r="GE90" s="4">
        <v>0</v>
      </c>
      <c r="GF90" s="2"/>
      <c r="GG90" s="2"/>
      <c r="GH90" s="2"/>
      <c r="GI90" s="2"/>
      <c r="GJ90" s="2"/>
      <c r="GK90" s="2"/>
      <c r="GL90" s="2"/>
      <c r="GM90" s="2"/>
      <c r="GN90" s="2"/>
      <c r="GO90" s="6">
        <v>6</v>
      </c>
      <c r="GP90" s="4">
        <v>6</v>
      </c>
      <c r="GQ90" s="4">
        <v>6</v>
      </c>
      <c r="GR90" s="4">
        <v>100</v>
      </c>
      <c r="GS90" s="3">
        <v>8</v>
      </c>
      <c r="GT90" s="3">
        <v>20</v>
      </c>
      <c r="GU90" s="3">
        <v>40</v>
      </c>
      <c r="GV90" s="2"/>
      <c r="GW90" s="2"/>
      <c r="GX90" s="2"/>
      <c r="GY90" s="2"/>
      <c r="GZ90" s="6">
        <v>2</v>
      </c>
      <c r="HA90" s="2"/>
      <c r="HB90" s="2"/>
      <c r="HC90" s="2"/>
      <c r="HD90" s="2"/>
      <c r="HE90" s="2"/>
      <c r="HF90" s="4">
        <v>2</v>
      </c>
      <c r="HG90" s="4">
        <v>2</v>
      </c>
      <c r="HH90" s="4">
        <v>100</v>
      </c>
      <c r="HI90" s="2"/>
      <c r="HJ90" s="2"/>
      <c r="HK90" s="2"/>
      <c r="HL90" s="2"/>
      <c r="HM90" s="2"/>
      <c r="HN90" s="2"/>
      <c r="HO90" s="2"/>
      <c r="HP90" s="2"/>
      <c r="HQ90" s="2"/>
      <c r="HR90" s="6">
        <v>4</v>
      </c>
      <c r="HS90" s="4">
        <v>4</v>
      </c>
      <c r="HT90" s="4">
        <v>4</v>
      </c>
      <c r="HU90" s="4">
        <v>100</v>
      </c>
      <c r="HV90" s="2"/>
      <c r="HW90" s="2"/>
      <c r="HX90" s="2"/>
      <c r="HY90" s="2"/>
      <c r="HZ90" s="2"/>
      <c r="IA90" s="2"/>
      <c r="IB90" s="2"/>
      <c r="IC90" s="6">
        <v>6</v>
      </c>
      <c r="ID90" s="2"/>
      <c r="IE90" s="2"/>
      <c r="IF90" s="4">
        <v>6</v>
      </c>
      <c r="IG90" s="4">
        <v>6</v>
      </c>
      <c r="IH90" s="4">
        <v>100</v>
      </c>
      <c r="II90" s="3">
        <v>12</v>
      </c>
      <c r="IJ90" s="3">
        <v>12</v>
      </c>
      <c r="IK90" s="3">
        <v>100</v>
      </c>
      <c r="IL90" s="1">
        <f t="shared" si="191"/>
        <v>46</v>
      </c>
      <c r="IM90" s="1">
        <v>100</v>
      </c>
      <c r="IN90" s="1">
        <f t="shared" si="192"/>
        <v>46</v>
      </c>
    </row>
    <row r="91" spans="1:248" ht="16.350000000000001" customHeight="1" x14ac:dyDescent="0.25">
      <c r="A91" s="1">
        <v>2275</v>
      </c>
      <c r="B91" s="2" t="s">
        <v>843</v>
      </c>
      <c r="C91" s="2" t="s">
        <v>695</v>
      </c>
      <c r="D91" s="2" t="s">
        <v>96</v>
      </c>
      <c r="E91" s="2" t="s">
        <v>1669</v>
      </c>
      <c r="F91" s="2" t="s">
        <v>1549</v>
      </c>
      <c r="G91" s="6">
        <v>2</v>
      </c>
      <c r="H91" s="2"/>
      <c r="I91" s="2"/>
      <c r="J91" s="2"/>
      <c r="K91" s="2"/>
      <c r="L91" s="2"/>
      <c r="M91" s="4">
        <v>2</v>
      </c>
      <c r="N91" s="4">
        <v>2</v>
      </c>
      <c r="O91" s="4">
        <v>100</v>
      </c>
      <c r="P91" s="2"/>
      <c r="Q91" s="2"/>
      <c r="R91" s="7">
        <v>0</v>
      </c>
      <c r="S91" s="2"/>
      <c r="T91" s="2"/>
      <c r="U91" s="4">
        <v>0</v>
      </c>
      <c r="V91" s="4">
        <v>2</v>
      </c>
      <c r="W91" s="4">
        <v>0</v>
      </c>
      <c r="X91" s="7">
        <v>0</v>
      </c>
      <c r="Y91" s="2"/>
      <c r="Z91" s="2"/>
      <c r="AA91" s="2"/>
      <c r="AB91" s="2"/>
      <c r="AC91" s="4">
        <v>0</v>
      </c>
      <c r="AD91" s="4">
        <v>2</v>
      </c>
      <c r="AE91" s="4">
        <v>0</v>
      </c>
      <c r="AF91" s="2"/>
      <c r="AG91" s="2"/>
      <c r="AH91" s="6">
        <v>2</v>
      </c>
      <c r="AI91" s="2"/>
      <c r="AJ91" s="4">
        <v>2</v>
      </c>
      <c r="AK91" s="4">
        <v>2</v>
      </c>
      <c r="AL91" s="4">
        <v>100</v>
      </c>
      <c r="AM91" s="6">
        <v>2</v>
      </c>
      <c r="AN91" s="2"/>
      <c r="AO91" s="2"/>
      <c r="AP91" s="2"/>
      <c r="AQ91" s="2"/>
      <c r="AR91" s="4">
        <v>2</v>
      </c>
      <c r="AS91" s="4">
        <v>2</v>
      </c>
      <c r="AT91" s="4">
        <v>100</v>
      </c>
      <c r="AU91" s="6">
        <v>4</v>
      </c>
      <c r="AV91" s="16"/>
      <c r="AW91" s="4">
        <v>4</v>
      </c>
      <c r="AX91" s="4">
        <v>4</v>
      </c>
      <c r="AY91" s="4">
        <v>100</v>
      </c>
      <c r="AZ91" s="7">
        <v>0</v>
      </c>
      <c r="BA91" s="2"/>
      <c r="BB91" s="4">
        <v>0</v>
      </c>
      <c r="BC91" s="4">
        <v>4</v>
      </c>
      <c r="BD91" s="4">
        <v>0</v>
      </c>
      <c r="BE91" s="6">
        <v>4</v>
      </c>
      <c r="BF91" s="2"/>
      <c r="BG91" s="4">
        <v>4</v>
      </c>
      <c r="BH91" s="4">
        <v>4</v>
      </c>
      <c r="BI91" s="4">
        <v>100</v>
      </c>
      <c r="BJ91" s="7">
        <v>0</v>
      </c>
      <c r="BK91" s="2"/>
      <c r="BL91" s="2"/>
      <c r="BM91" s="2"/>
      <c r="BN91" s="2"/>
      <c r="BO91" s="2"/>
      <c r="BP91" s="4">
        <v>0</v>
      </c>
      <c r="BQ91" s="4">
        <v>4</v>
      </c>
      <c r="BR91" s="4">
        <v>0</v>
      </c>
      <c r="BS91" s="6">
        <v>4</v>
      </c>
      <c r="BT91" s="2"/>
      <c r="BU91" s="2"/>
      <c r="BV91" s="2"/>
      <c r="BW91" s="2"/>
      <c r="BX91" s="2"/>
      <c r="BY91" s="4">
        <v>4</v>
      </c>
      <c r="BZ91" s="4">
        <v>4</v>
      </c>
      <c r="CA91" s="4">
        <v>100</v>
      </c>
      <c r="CB91" s="3">
        <f t="shared" si="189"/>
        <v>18</v>
      </c>
      <c r="CC91" s="3">
        <v>30</v>
      </c>
      <c r="CD91" s="3">
        <f t="shared" si="190"/>
        <v>60</v>
      </c>
      <c r="CE91" s="2"/>
      <c r="CF91" s="7">
        <v>0</v>
      </c>
      <c r="CG91" s="2"/>
      <c r="CH91" s="2"/>
      <c r="CI91" s="2"/>
      <c r="CJ91" s="4">
        <v>0</v>
      </c>
      <c r="CK91" s="4">
        <v>4</v>
      </c>
      <c r="CL91" s="4">
        <v>0</v>
      </c>
      <c r="CM91" s="2"/>
      <c r="CN91" s="2"/>
      <c r="CO91" s="2"/>
      <c r="CP91" s="2"/>
      <c r="CQ91" s="7">
        <v>0</v>
      </c>
      <c r="CR91" s="2"/>
      <c r="CS91" s="4">
        <v>0</v>
      </c>
      <c r="CT91" s="4">
        <v>4</v>
      </c>
      <c r="CU91" s="4">
        <v>0</v>
      </c>
      <c r="CV91" s="2"/>
      <c r="CW91" s="2"/>
      <c r="CX91" s="7">
        <v>0</v>
      </c>
      <c r="CY91" s="2"/>
      <c r="CZ91" s="4">
        <v>0</v>
      </c>
      <c r="DA91" s="4">
        <v>6</v>
      </c>
      <c r="DB91" s="4">
        <v>0</v>
      </c>
      <c r="DC91" s="7">
        <v>0</v>
      </c>
      <c r="DD91" s="2"/>
      <c r="DE91" s="2"/>
      <c r="DF91" s="4">
        <v>0</v>
      </c>
      <c r="DG91" s="4">
        <v>6</v>
      </c>
      <c r="DH91" s="4">
        <v>0</v>
      </c>
      <c r="DI91" s="2"/>
      <c r="DJ91" s="6">
        <v>6</v>
      </c>
      <c r="DK91" s="2"/>
      <c r="DL91" s="2"/>
      <c r="DM91" s="4">
        <v>6</v>
      </c>
      <c r="DN91" s="4">
        <v>6</v>
      </c>
      <c r="DO91" s="4">
        <v>100</v>
      </c>
      <c r="DP91" s="2"/>
      <c r="DQ91" s="2"/>
      <c r="DR91" s="7">
        <v>0</v>
      </c>
      <c r="DS91" s="4">
        <v>0</v>
      </c>
      <c r="DT91" s="4">
        <v>6</v>
      </c>
      <c r="DU91" s="4">
        <v>0</v>
      </c>
      <c r="DV91" s="2"/>
      <c r="DW91" s="7">
        <v>0</v>
      </c>
      <c r="DX91" s="2"/>
      <c r="DY91" s="2"/>
      <c r="DZ91" s="4">
        <v>0</v>
      </c>
      <c r="EA91" s="4">
        <v>6</v>
      </c>
      <c r="EB91" s="4">
        <v>0</v>
      </c>
      <c r="EC91" s="3">
        <v>6</v>
      </c>
      <c r="ED91" s="3">
        <v>38</v>
      </c>
      <c r="EE91" s="3">
        <v>15.79</v>
      </c>
      <c r="EF91" s="2"/>
      <c r="EG91" s="2"/>
      <c r="EH91" s="2"/>
      <c r="EI91" s="2"/>
      <c r="EJ91" s="2"/>
      <c r="EK91" s="2"/>
      <c r="EL91" s="2"/>
      <c r="EM91" s="7">
        <v>0</v>
      </c>
      <c r="EN91" s="2"/>
      <c r="EO91" s="2"/>
      <c r="EP91" s="4">
        <v>0</v>
      </c>
      <c r="EQ91" s="4">
        <v>2</v>
      </c>
      <c r="ER91" s="4">
        <v>0</v>
      </c>
      <c r="ES91" s="2"/>
      <c r="ET91" s="2"/>
      <c r="EU91" s="2"/>
      <c r="EV91" s="2"/>
      <c r="EW91" s="2"/>
      <c r="EX91" s="2"/>
      <c r="EY91" s="7">
        <v>0</v>
      </c>
      <c r="EZ91" s="2"/>
      <c r="FA91" s="2"/>
      <c r="FB91" s="2"/>
      <c r="FC91" s="4">
        <v>0</v>
      </c>
      <c r="FD91" s="4">
        <v>4</v>
      </c>
      <c r="FE91" s="4">
        <v>0</v>
      </c>
      <c r="FF91" s="2"/>
      <c r="FG91" s="2"/>
      <c r="FH91" s="2"/>
      <c r="FI91" s="2"/>
      <c r="FJ91" s="2"/>
      <c r="FK91" s="6">
        <v>4</v>
      </c>
      <c r="FL91" s="2"/>
      <c r="FM91" s="2"/>
      <c r="FN91" s="2"/>
      <c r="FO91" s="2"/>
      <c r="FP91" s="4">
        <v>4</v>
      </c>
      <c r="FQ91" s="4">
        <v>4</v>
      </c>
      <c r="FR91" s="4">
        <v>100</v>
      </c>
      <c r="FS91" s="7">
        <v>0</v>
      </c>
      <c r="FT91" s="2"/>
      <c r="FU91" s="2"/>
      <c r="FV91" s="2"/>
      <c r="FW91" s="2"/>
      <c r="FX91" s="2"/>
      <c r="FY91" s="2"/>
      <c r="FZ91" s="2"/>
      <c r="GA91" s="2"/>
      <c r="GB91" s="2"/>
      <c r="GC91" s="4">
        <v>0</v>
      </c>
      <c r="GD91" s="4">
        <v>4</v>
      </c>
      <c r="GE91" s="4">
        <v>0</v>
      </c>
      <c r="GF91" s="2"/>
      <c r="GG91" s="2"/>
      <c r="GH91" s="2"/>
      <c r="GI91" s="2"/>
      <c r="GJ91" s="2"/>
      <c r="GK91" s="2"/>
      <c r="GL91" s="2"/>
      <c r="GM91" s="2"/>
      <c r="GN91" s="6">
        <v>6</v>
      </c>
      <c r="GO91" s="2"/>
      <c r="GP91" s="4">
        <v>6</v>
      </c>
      <c r="GQ91" s="4">
        <v>6</v>
      </c>
      <c r="GR91" s="4">
        <v>100</v>
      </c>
      <c r="GS91" s="3">
        <v>10</v>
      </c>
      <c r="GT91" s="3">
        <v>20</v>
      </c>
      <c r="GU91" s="3">
        <v>50</v>
      </c>
      <c r="GV91" s="2"/>
      <c r="GW91" s="2"/>
      <c r="GX91" s="2"/>
      <c r="GY91" s="2"/>
      <c r="GZ91" s="2"/>
      <c r="HA91" s="2"/>
      <c r="HB91" s="2"/>
      <c r="HC91" s="6">
        <v>2</v>
      </c>
      <c r="HD91" s="2"/>
      <c r="HE91" s="2"/>
      <c r="HF91" s="4">
        <v>2</v>
      </c>
      <c r="HG91" s="4">
        <v>2</v>
      </c>
      <c r="HH91" s="4">
        <v>100</v>
      </c>
      <c r="HI91" s="2"/>
      <c r="HJ91" s="2"/>
      <c r="HK91" s="2"/>
      <c r="HL91" s="2"/>
      <c r="HM91" s="7">
        <v>0</v>
      </c>
      <c r="HN91" s="2"/>
      <c r="HO91" s="2"/>
      <c r="HP91" s="2"/>
      <c r="HQ91" s="2"/>
      <c r="HR91" s="2"/>
      <c r="HS91" s="4">
        <v>0</v>
      </c>
      <c r="HT91" s="4">
        <v>4</v>
      </c>
      <c r="HU91" s="4">
        <v>0</v>
      </c>
      <c r="HV91" s="2"/>
      <c r="HW91" s="2"/>
      <c r="HX91" s="2"/>
      <c r="HY91" s="7">
        <v>0</v>
      </c>
      <c r="HZ91" s="2"/>
      <c r="IA91" s="2"/>
      <c r="IB91" s="2"/>
      <c r="IC91" s="2"/>
      <c r="ID91" s="2"/>
      <c r="IE91" s="2"/>
      <c r="IF91" s="4">
        <v>0</v>
      </c>
      <c r="IG91" s="4">
        <v>6</v>
      </c>
      <c r="IH91" s="4">
        <v>0</v>
      </c>
      <c r="II91" s="3">
        <v>2</v>
      </c>
      <c r="IJ91" s="3">
        <v>12</v>
      </c>
      <c r="IK91" s="3">
        <v>16.670000000000002</v>
      </c>
      <c r="IL91" s="1">
        <f t="shared" si="191"/>
        <v>36</v>
      </c>
      <c r="IM91" s="1">
        <v>100</v>
      </c>
      <c r="IN91" s="1">
        <f t="shared" si="192"/>
        <v>36</v>
      </c>
    </row>
    <row r="92" spans="1:248" ht="16.350000000000001" customHeight="1" x14ac:dyDescent="0.25">
      <c r="A92" s="1">
        <v>4380</v>
      </c>
      <c r="B92" s="2" t="s">
        <v>79</v>
      </c>
      <c r="C92" s="2" t="s">
        <v>74</v>
      </c>
      <c r="D92" s="2" t="s">
        <v>56</v>
      </c>
      <c r="E92" s="2" t="s">
        <v>1670</v>
      </c>
      <c r="F92" s="2" t="s">
        <v>1543</v>
      </c>
      <c r="G92" s="2"/>
      <c r="H92" s="2"/>
      <c r="I92" s="6">
        <v>2</v>
      </c>
      <c r="J92" s="2"/>
      <c r="K92" s="2"/>
      <c r="L92" s="2"/>
      <c r="M92" s="4">
        <v>2</v>
      </c>
      <c r="N92" s="4">
        <v>2</v>
      </c>
      <c r="O92" s="4">
        <v>100</v>
      </c>
      <c r="P92" s="2"/>
      <c r="Q92" s="2"/>
      <c r="R92" s="2"/>
      <c r="S92" s="7">
        <v>0</v>
      </c>
      <c r="T92" s="2"/>
      <c r="U92" s="4">
        <v>0</v>
      </c>
      <c r="V92" s="4">
        <v>2</v>
      </c>
      <c r="W92" s="4">
        <v>0</v>
      </c>
      <c r="X92" s="2"/>
      <c r="Y92" s="7">
        <v>0</v>
      </c>
      <c r="Z92" s="2"/>
      <c r="AA92" s="2"/>
      <c r="AB92" s="2"/>
      <c r="AC92" s="4">
        <v>0</v>
      </c>
      <c r="AD92" s="4">
        <v>2</v>
      </c>
      <c r="AE92" s="4">
        <v>0</v>
      </c>
      <c r="AF92" s="2"/>
      <c r="AG92" s="2"/>
      <c r="AH92" s="6">
        <v>2</v>
      </c>
      <c r="AI92" s="2"/>
      <c r="AJ92" s="4">
        <v>2</v>
      </c>
      <c r="AK92" s="4">
        <v>2</v>
      </c>
      <c r="AL92" s="4">
        <v>100</v>
      </c>
      <c r="AM92" s="2"/>
      <c r="AN92" s="2"/>
      <c r="AO92" s="6">
        <v>2</v>
      </c>
      <c r="AP92" s="2"/>
      <c r="AQ92" s="2"/>
      <c r="AR92" s="4">
        <v>2</v>
      </c>
      <c r="AS92" s="4">
        <v>2</v>
      </c>
      <c r="AT92" s="4">
        <v>100</v>
      </c>
      <c r="AU92" s="6">
        <v>4</v>
      </c>
      <c r="AV92" s="16"/>
      <c r="AW92" s="4">
        <v>4</v>
      </c>
      <c r="AX92" s="4">
        <v>4</v>
      </c>
      <c r="AY92" s="4">
        <v>100</v>
      </c>
      <c r="AZ92" s="6">
        <v>4</v>
      </c>
      <c r="BA92" s="2"/>
      <c r="BB92" s="4">
        <v>4</v>
      </c>
      <c r="BC92" s="4">
        <v>4</v>
      </c>
      <c r="BD92" s="4">
        <v>100</v>
      </c>
      <c r="BE92" s="6">
        <v>4</v>
      </c>
      <c r="BF92" s="2"/>
      <c r="BG92" s="4">
        <v>4</v>
      </c>
      <c r="BH92" s="4">
        <v>4</v>
      </c>
      <c r="BI92" s="4">
        <v>100</v>
      </c>
      <c r="BJ92" s="2"/>
      <c r="BK92" s="7">
        <v>0</v>
      </c>
      <c r="BL92" s="2"/>
      <c r="BM92" s="2"/>
      <c r="BN92" s="2"/>
      <c r="BO92" s="2"/>
      <c r="BP92" s="4">
        <v>0</v>
      </c>
      <c r="BQ92" s="4">
        <v>4</v>
      </c>
      <c r="BR92" s="4">
        <v>0</v>
      </c>
      <c r="BS92" s="2"/>
      <c r="BT92" s="2"/>
      <c r="BU92" s="6">
        <v>4</v>
      </c>
      <c r="BV92" s="2"/>
      <c r="BW92" s="2"/>
      <c r="BX92" s="2"/>
      <c r="BY92" s="4">
        <v>4</v>
      </c>
      <c r="BZ92" s="4">
        <v>4</v>
      </c>
      <c r="CA92" s="4">
        <v>100</v>
      </c>
      <c r="CB92" s="3">
        <f t="shared" si="189"/>
        <v>22</v>
      </c>
      <c r="CC92" s="3">
        <v>30</v>
      </c>
      <c r="CD92" s="3">
        <f t="shared" si="190"/>
        <v>73.333333333333329</v>
      </c>
      <c r="CE92" s="2"/>
      <c r="CF92" s="2"/>
      <c r="CG92" s="7">
        <v>0</v>
      </c>
      <c r="CH92" s="2"/>
      <c r="CI92" s="2"/>
      <c r="CJ92" s="4">
        <v>0</v>
      </c>
      <c r="CK92" s="4">
        <v>4</v>
      </c>
      <c r="CL92" s="4">
        <v>0</v>
      </c>
      <c r="CM92" s="7">
        <v>0</v>
      </c>
      <c r="CN92" s="2"/>
      <c r="CO92" s="2"/>
      <c r="CP92" s="2"/>
      <c r="CQ92" s="2"/>
      <c r="CR92" s="2"/>
      <c r="CS92" s="4">
        <v>0</v>
      </c>
      <c r="CT92" s="4">
        <v>4</v>
      </c>
      <c r="CU92" s="4">
        <v>0</v>
      </c>
      <c r="CV92" s="2"/>
      <c r="CW92" s="2"/>
      <c r="CX92" s="7">
        <v>0</v>
      </c>
      <c r="CY92" s="2"/>
      <c r="CZ92" s="4">
        <v>0</v>
      </c>
      <c r="DA92" s="4">
        <v>6</v>
      </c>
      <c r="DB92" s="4">
        <v>0</v>
      </c>
      <c r="DC92" s="2"/>
      <c r="DD92" s="7">
        <v>0</v>
      </c>
      <c r="DE92" s="2"/>
      <c r="DF92" s="4">
        <v>0</v>
      </c>
      <c r="DG92" s="4">
        <v>6</v>
      </c>
      <c r="DH92" s="4">
        <v>0</v>
      </c>
      <c r="DI92" s="2"/>
      <c r="DJ92" s="2"/>
      <c r="DK92" s="7">
        <v>0</v>
      </c>
      <c r="DL92" s="2"/>
      <c r="DM92" s="4">
        <v>0</v>
      </c>
      <c r="DN92" s="4">
        <v>6</v>
      </c>
      <c r="DO92" s="4">
        <v>0</v>
      </c>
      <c r="DP92" s="2"/>
      <c r="DQ92" s="2"/>
      <c r="DR92" s="7">
        <v>0</v>
      </c>
      <c r="DS92" s="4">
        <v>0</v>
      </c>
      <c r="DT92" s="4">
        <v>6</v>
      </c>
      <c r="DU92" s="4">
        <v>0</v>
      </c>
      <c r="DV92" s="2"/>
      <c r="DW92" s="7">
        <v>0</v>
      </c>
      <c r="DX92" s="2"/>
      <c r="DY92" s="2"/>
      <c r="DZ92" s="4">
        <v>0</v>
      </c>
      <c r="EA92" s="4">
        <v>6</v>
      </c>
      <c r="EB92" s="4">
        <v>0</v>
      </c>
      <c r="EC92" s="3">
        <v>0</v>
      </c>
      <c r="ED92" s="3">
        <v>38</v>
      </c>
      <c r="EE92" s="3">
        <v>0</v>
      </c>
      <c r="EF92" s="2"/>
      <c r="EG92" s="2"/>
      <c r="EH92" s="7">
        <v>0</v>
      </c>
      <c r="EI92" s="2"/>
      <c r="EJ92" s="2"/>
      <c r="EK92" s="2"/>
      <c r="EL92" s="2"/>
      <c r="EM92" s="2"/>
      <c r="EN92" s="2"/>
      <c r="EO92" s="2"/>
      <c r="EP92" s="4">
        <v>0</v>
      </c>
      <c r="EQ92" s="4">
        <v>2</v>
      </c>
      <c r="ER92" s="4">
        <v>0</v>
      </c>
      <c r="ES92" s="2"/>
      <c r="ET92" s="2"/>
      <c r="EU92" s="2"/>
      <c r="EV92" s="7">
        <v>0</v>
      </c>
      <c r="EW92" s="2"/>
      <c r="EX92" s="2"/>
      <c r="EY92" s="2"/>
      <c r="EZ92" s="2"/>
      <c r="FA92" s="2"/>
      <c r="FB92" s="2"/>
      <c r="FC92" s="4">
        <v>0</v>
      </c>
      <c r="FD92" s="4">
        <v>4</v>
      </c>
      <c r="FE92" s="4">
        <v>0</v>
      </c>
      <c r="FF92" s="2"/>
      <c r="FG92" s="2"/>
      <c r="FH92" s="2"/>
      <c r="FI92" s="2"/>
      <c r="FJ92" s="2"/>
      <c r="FK92" s="2"/>
      <c r="FL92" s="6">
        <v>4</v>
      </c>
      <c r="FM92" s="2"/>
      <c r="FN92" s="2"/>
      <c r="FO92" s="2"/>
      <c r="FP92" s="4">
        <v>4</v>
      </c>
      <c r="FQ92" s="4">
        <v>4</v>
      </c>
      <c r="FR92" s="4">
        <v>100</v>
      </c>
      <c r="FS92" s="2"/>
      <c r="FT92" s="2"/>
      <c r="FU92" s="2"/>
      <c r="FV92" s="7">
        <v>0</v>
      </c>
      <c r="FW92" s="2"/>
      <c r="FX92" s="2"/>
      <c r="FY92" s="2"/>
      <c r="FZ92" s="2"/>
      <c r="GA92" s="2"/>
      <c r="GB92" s="2"/>
      <c r="GC92" s="4">
        <v>0</v>
      </c>
      <c r="GD92" s="4">
        <v>4</v>
      </c>
      <c r="GE92" s="4">
        <v>0</v>
      </c>
      <c r="GF92" s="2"/>
      <c r="GG92" s="2"/>
      <c r="GH92" s="2"/>
      <c r="GI92" s="8">
        <v>4</v>
      </c>
      <c r="GJ92" s="2"/>
      <c r="GK92" s="2"/>
      <c r="GL92" s="2"/>
      <c r="GM92" s="2"/>
      <c r="GN92" s="2"/>
      <c r="GO92" s="2"/>
      <c r="GP92" s="4">
        <v>4</v>
      </c>
      <c r="GQ92" s="4">
        <v>6</v>
      </c>
      <c r="GR92" s="4">
        <v>66.67</v>
      </c>
      <c r="GS92" s="3">
        <v>8</v>
      </c>
      <c r="GT92" s="3">
        <v>20</v>
      </c>
      <c r="GU92" s="3">
        <v>40</v>
      </c>
      <c r="GV92" s="2"/>
      <c r="GW92" s="2"/>
      <c r="GX92" s="2"/>
      <c r="GY92" s="6">
        <v>2</v>
      </c>
      <c r="GZ92" s="2"/>
      <c r="HA92" s="2"/>
      <c r="HB92" s="2"/>
      <c r="HC92" s="2"/>
      <c r="HD92" s="2"/>
      <c r="HE92" s="2"/>
      <c r="HF92" s="4">
        <v>2</v>
      </c>
      <c r="HG92" s="4">
        <v>2</v>
      </c>
      <c r="HH92" s="4">
        <v>100</v>
      </c>
      <c r="HI92" s="2"/>
      <c r="HJ92" s="2"/>
      <c r="HK92" s="2"/>
      <c r="HL92" s="2"/>
      <c r="HM92" s="2"/>
      <c r="HN92" s="7">
        <v>0</v>
      </c>
      <c r="HO92" s="2"/>
      <c r="HP92" s="2"/>
      <c r="HQ92" s="2"/>
      <c r="HR92" s="2"/>
      <c r="HS92" s="4">
        <v>0</v>
      </c>
      <c r="HT92" s="4">
        <v>4</v>
      </c>
      <c r="HU92" s="4">
        <v>0</v>
      </c>
      <c r="HV92" s="2"/>
      <c r="HW92" s="2"/>
      <c r="HX92" s="2"/>
      <c r="HY92" s="2"/>
      <c r="HZ92" s="2"/>
      <c r="IA92" s="2"/>
      <c r="IB92" s="2"/>
      <c r="IC92" s="2"/>
      <c r="ID92" s="2"/>
      <c r="IE92" s="7">
        <v>0</v>
      </c>
      <c r="IF92" s="4">
        <v>0</v>
      </c>
      <c r="IG92" s="4">
        <v>6</v>
      </c>
      <c r="IH92" s="4">
        <v>0</v>
      </c>
      <c r="II92" s="3">
        <v>2</v>
      </c>
      <c r="IJ92" s="3">
        <v>12</v>
      </c>
      <c r="IK92" s="3">
        <v>16.670000000000002</v>
      </c>
      <c r="IL92" s="1">
        <f t="shared" si="191"/>
        <v>32</v>
      </c>
      <c r="IM92" s="1">
        <v>100</v>
      </c>
      <c r="IN92" s="1">
        <f t="shared" si="192"/>
        <v>32</v>
      </c>
    </row>
    <row r="93" spans="1:248" ht="16.350000000000001" customHeight="1" x14ac:dyDescent="0.25">
      <c r="A93" s="1">
        <v>315</v>
      </c>
      <c r="B93" s="2" t="s">
        <v>718</v>
      </c>
      <c r="C93" s="2" t="s">
        <v>58</v>
      </c>
      <c r="D93" s="2" t="s">
        <v>705</v>
      </c>
      <c r="E93" s="2" t="s">
        <v>1671</v>
      </c>
      <c r="F93" s="2" t="s">
        <v>1579</v>
      </c>
      <c r="G93" s="2"/>
      <c r="H93" s="2"/>
      <c r="I93" s="2"/>
      <c r="J93" s="2"/>
      <c r="K93" s="7">
        <v>0</v>
      </c>
      <c r="L93" s="2"/>
      <c r="M93" s="4">
        <v>0</v>
      </c>
      <c r="N93" s="4">
        <v>2</v>
      </c>
      <c r="O93" s="4">
        <v>0</v>
      </c>
      <c r="P93" s="2"/>
      <c r="Q93" s="2"/>
      <c r="R93" s="2"/>
      <c r="S93" s="6">
        <v>2</v>
      </c>
      <c r="T93" s="2"/>
      <c r="U93" s="4">
        <v>2</v>
      </c>
      <c r="V93" s="4">
        <v>2</v>
      </c>
      <c r="W93" s="4">
        <v>100</v>
      </c>
      <c r="X93" s="2"/>
      <c r="Y93" s="2"/>
      <c r="Z93" s="2"/>
      <c r="AA93" s="2"/>
      <c r="AB93" s="6">
        <v>2</v>
      </c>
      <c r="AC93" s="4">
        <v>2</v>
      </c>
      <c r="AD93" s="4">
        <v>2</v>
      </c>
      <c r="AE93" s="4">
        <v>100</v>
      </c>
      <c r="AF93" s="2"/>
      <c r="AG93" s="2"/>
      <c r="AH93" s="2"/>
      <c r="AI93" s="6">
        <v>2</v>
      </c>
      <c r="AJ93" s="4">
        <v>2</v>
      </c>
      <c r="AK93" s="4">
        <v>2</v>
      </c>
      <c r="AL93" s="4">
        <v>100</v>
      </c>
      <c r="AM93" s="6">
        <v>2</v>
      </c>
      <c r="AN93" s="2"/>
      <c r="AO93" s="2"/>
      <c r="AP93" s="2"/>
      <c r="AQ93" s="2"/>
      <c r="AR93" s="4">
        <v>2</v>
      </c>
      <c r="AS93" s="4">
        <v>2</v>
      </c>
      <c r="AT93" s="4">
        <v>100</v>
      </c>
      <c r="AU93" s="16"/>
      <c r="AV93" s="6">
        <v>4</v>
      </c>
      <c r="AW93" s="4">
        <v>4</v>
      </c>
      <c r="AX93" s="4">
        <v>4</v>
      </c>
      <c r="AY93" s="4">
        <v>100</v>
      </c>
      <c r="AZ93" s="6">
        <v>4</v>
      </c>
      <c r="BA93" s="2"/>
      <c r="BB93" s="4">
        <v>4</v>
      </c>
      <c r="BC93" s="4">
        <v>4</v>
      </c>
      <c r="BD93" s="4">
        <v>100</v>
      </c>
      <c r="BE93" s="6">
        <v>4</v>
      </c>
      <c r="BF93" s="2"/>
      <c r="BG93" s="4">
        <v>4</v>
      </c>
      <c r="BH93" s="4">
        <v>4</v>
      </c>
      <c r="BI93" s="4">
        <v>100</v>
      </c>
      <c r="BJ93" s="2"/>
      <c r="BK93" s="2"/>
      <c r="BL93" s="2"/>
      <c r="BM93" s="2"/>
      <c r="BN93" s="6">
        <v>4</v>
      </c>
      <c r="BO93" s="2"/>
      <c r="BP93" s="4">
        <v>4</v>
      </c>
      <c r="BQ93" s="4">
        <v>4</v>
      </c>
      <c r="BR93" s="4">
        <v>100</v>
      </c>
      <c r="BS93" s="2"/>
      <c r="BT93" s="2"/>
      <c r="BU93" s="2"/>
      <c r="BV93" s="2"/>
      <c r="BW93" s="2"/>
      <c r="BX93" s="6">
        <v>4</v>
      </c>
      <c r="BY93" s="4">
        <v>4</v>
      </c>
      <c r="BZ93" s="4">
        <v>4</v>
      </c>
      <c r="CA93" s="4">
        <v>100</v>
      </c>
      <c r="CB93" s="3">
        <f t="shared" si="189"/>
        <v>28</v>
      </c>
      <c r="CC93" s="3">
        <v>30</v>
      </c>
      <c r="CD93" s="3">
        <f t="shared" si="190"/>
        <v>93.333333333333329</v>
      </c>
      <c r="CE93" s="7">
        <v>0</v>
      </c>
      <c r="CF93" s="2"/>
      <c r="CG93" s="2"/>
      <c r="CH93" s="2"/>
      <c r="CI93" s="2"/>
      <c r="CJ93" s="4">
        <v>0</v>
      </c>
      <c r="CK93" s="4">
        <v>4</v>
      </c>
      <c r="CL93" s="4">
        <v>0</v>
      </c>
      <c r="CM93" s="2"/>
      <c r="CN93" s="7">
        <v>0</v>
      </c>
      <c r="CO93" s="2"/>
      <c r="CP93" s="2"/>
      <c r="CQ93" s="2"/>
      <c r="CR93" s="2"/>
      <c r="CS93" s="4">
        <v>0</v>
      </c>
      <c r="CT93" s="4">
        <v>4</v>
      </c>
      <c r="CU93" s="4">
        <v>0</v>
      </c>
      <c r="CV93" s="7">
        <v>0</v>
      </c>
      <c r="CW93" s="2"/>
      <c r="CX93" s="2"/>
      <c r="CY93" s="2"/>
      <c r="CZ93" s="4">
        <v>0</v>
      </c>
      <c r="DA93" s="4">
        <v>6</v>
      </c>
      <c r="DB93" s="4">
        <v>0</v>
      </c>
      <c r="DC93" s="2"/>
      <c r="DD93" s="7">
        <v>0</v>
      </c>
      <c r="DE93" s="2"/>
      <c r="DF93" s="4">
        <v>0</v>
      </c>
      <c r="DG93" s="4">
        <v>6</v>
      </c>
      <c r="DH93" s="4">
        <v>0</v>
      </c>
      <c r="DI93" s="2"/>
      <c r="DJ93" s="2"/>
      <c r="DK93" s="2"/>
      <c r="DL93" s="7">
        <v>0</v>
      </c>
      <c r="DM93" s="4">
        <v>0</v>
      </c>
      <c r="DN93" s="4">
        <v>6</v>
      </c>
      <c r="DO93" s="4">
        <v>0</v>
      </c>
      <c r="DP93" s="2"/>
      <c r="DQ93" s="7">
        <v>0</v>
      </c>
      <c r="DR93" s="2"/>
      <c r="DS93" s="4">
        <v>0</v>
      </c>
      <c r="DT93" s="4">
        <v>6</v>
      </c>
      <c r="DU93" s="4">
        <v>0</v>
      </c>
      <c r="DV93" s="2"/>
      <c r="DW93" s="2"/>
      <c r="DX93" s="6">
        <v>6</v>
      </c>
      <c r="DY93" s="2"/>
      <c r="DZ93" s="4">
        <v>6</v>
      </c>
      <c r="EA93" s="4">
        <v>6</v>
      </c>
      <c r="EB93" s="4">
        <v>100</v>
      </c>
      <c r="EC93" s="3">
        <v>6</v>
      </c>
      <c r="ED93" s="3">
        <v>38</v>
      </c>
      <c r="EE93" s="3">
        <v>15.79</v>
      </c>
      <c r="EF93" s="2"/>
      <c r="EG93" s="2"/>
      <c r="EH93" s="2"/>
      <c r="EI93" s="2"/>
      <c r="EJ93" s="2"/>
      <c r="EK93" s="6">
        <v>2</v>
      </c>
      <c r="EL93" s="2"/>
      <c r="EM93" s="2"/>
      <c r="EN93" s="2"/>
      <c r="EO93" s="2"/>
      <c r="EP93" s="4">
        <v>2</v>
      </c>
      <c r="EQ93" s="4">
        <v>2</v>
      </c>
      <c r="ER93" s="4">
        <v>100</v>
      </c>
      <c r="ES93" s="2"/>
      <c r="ET93" s="2"/>
      <c r="EU93" s="2"/>
      <c r="EV93" s="2"/>
      <c r="EW93" s="2"/>
      <c r="EX93" s="6">
        <v>4</v>
      </c>
      <c r="EY93" s="2"/>
      <c r="EZ93" s="2"/>
      <c r="FA93" s="2"/>
      <c r="FB93" s="2"/>
      <c r="FC93" s="4">
        <v>4</v>
      </c>
      <c r="FD93" s="4">
        <v>4</v>
      </c>
      <c r="FE93" s="4">
        <v>100</v>
      </c>
      <c r="FF93" s="2"/>
      <c r="FG93" s="2"/>
      <c r="FH93" s="2"/>
      <c r="FI93" s="2"/>
      <c r="FJ93" s="6">
        <v>4</v>
      </c>
      <c r="FK93" s="2"/>
      <c r="FL93" s="2"/>
      <c r="FM93" s="2"/>
      <c r="FN93" s="2"/>
      <c r="FO93" s="2"/>
      <c r="FP93" s="4">
        <v>4</v>
      </c>
      <c r="FQ93" s="4">
        <v>4</v>
      </c>
      <c r="FR93" s="4">
        <v>100</v>
      </c>
      <c r="FS93" s="2"/>
      <c r="FT93" s="2"/>
      <c r="FU93" s="2"/>
      <c r="FV93" s="2"/>
      <c r="FW93" s="2"/>
      <c r="FX93" s="2"/>
      <c r="FY93" s="2"/>
      <c r="FZ93" s="7">
        <v>0</v>
      </c>
      <c r="GA93" s="2"/>
      <c r="GB93" s="2"/>
      <c r="GC93" s="4">
        <v>0</v>
      </c>
      <c r="GD93" s="4">
        <v>4</v>
      </c>
      <c r="GE93" s="4">
        <v>0</v>
      </c>
      <c r="GF93" s="2"/>
      <c r="GG93" s="2"/>
      <c r="GH93" s="2"/>
      <c r="GI93" s="6">
        <v>6</v>
      </c>
      <c r="GJ93" s="2"/>
      <c r="GK93" s="2"/>
      <c r="GL93" s="2"/>
      <c r="GM93" s="2"/>
      <c r="GN93" s="2"/>
      <c r="GO93" s="2"/>
      <c r="GP93" s="4">
        <v>6</v>
      </c>
      <c r="GQ93" s="4">
        <v>6</v>
      </c>
      <c r="GR93" s="4">
        <v>100</v>
      </c>
      <c r="GS93" s="3">
        <v>16</v>
      </c>
      <c r="GT93" s="3">
        <v>20</v>
      </c>
      <c r="GU93" s="3">
        <v>80</v>
      </c>
      <c r="GV93" s="2"/>
      <c r="GW93" s="2"/>
      <c r="GX93" s="2"/>
      <c r="GY93" s="6">
        <v>2</v>
      </c>
      <c r="GZ93" s="2"/>
      <c r="HA93" s="2"/>
      <c r="HB93" s="2"/>
      <c r="HC93" s="2"/>
      <c r="HD93" s="2"/>
      <c r="HE93" s="2"/>
      <c r="HF93" s="4">
        <v>2</v>
      </c>
      <c r="HG93" s="4">
        <v>2</v>
      </c>
      <c r="HH93" s="4">
        <v>100</v>
      </c>
      <c r="HI93" s="2"/>
      <c r="HJ93" s="2"/>
      <c r="HK93" s="2"/>
      <c r="HL93" s="2"/>
      <c r="HM93" s="2"/>
      <c r="HN93" s="2"/>
      <c r="HO93" s="2"/>
      <c r="HP93" s="2"/>
      <c r="HQ93" s="2"/>
      <c r="HR93" s="6">
        <v>4</v>
      </c>
      <c r="HS93" s="4">
        <v>4</v>
      </c>
      <c r="HT93" s="4">
        <v>4</v>
      </c>
      <c r="HU93" s="4">
        <v>100</v>
      </c>
      <c r="HV93" s="2"/>
      <c r="HW93" s="2"/>
      <c r="HX93" s="2"/>
      <c r="HY93" s="2"/>
      <c r="HZ93" s="2"/>
      <c r="IA93" s="2"/>
      <c r="IB93" s="2"/>
      <c r="IC93" s="2"/>
      <c r="ID93" s="6">
        <v>6</v>
      </c>
      <c r="IE93" s="2"/>
      <c r="IF93" s="4">
        <v>6</v>
      </c>
      <c r="IG93" s="4">
        <v>6</v>
      </c>
      <c r="IH93" s="4">
        <v>100</v>
      </c>
      <c r="II93" s="3">
        <v>12</v>
      </c>
      <c r="IJ93" s="3">
        <v>12</v>
      </c>
      <c r="IK93" s="3">
        <v>100</v>
      </c>
      <c r="IL93" s="1">
        <f t="shared" si="191"/>
        <v>62</v>
      </c>
      <c r="IM93" s="1">
        <v>100</v>
      </c>
      <c r="IN93" s="1">
        <f t="shared" si="192"/>
        <v>62</v>
      </c>
    </row>
    <row r="94" spans="1:248" ht="16.350000000000001" customHeight="1" x14ac:dyDescent="0.25">
      <c r="A94" s="1">
        <v>372</v>
      </c>
      <c r="B94" s="2" t="s">
        <v>737</v>
      </c>
      <c r="C94" s="2" t="s">
        <v>738</v>
      </c>
      <c r="D94" s="2" t="s">
        <v>709</v>
      </c>
      <c r="E94" s="2" t="s">
        <v>1672</v>
      </c>
      <c r="F94" s="2" t="s">
        <v>1580</v>
      </c>
      <c r="G94" s="2"/>
      <c r="H94" s="2"/>
      <c r="I94" s="2"/>
      <c r="J94" s="2"/>
      <c r="K94" s="6">
        <v>2</v>
      </c>
      <c r="L94" s="2"/>
      <c r="M94" s="4">
        <v>2</v>
      </c>
      <c r="N94" s="4">
        <v>2</v>
      </c>
      <c r="O94" s="4">
        <v>100</v>
      </c>
      <c r="P94" s="2"/>
      <c r="Q94" s="2"/>
      <c r="R94" s="2"/>
      <c r="S94" s="7">
        <v>0</v>
      </c>
      <c r="T94" s="2"/>
      <c r="U94" s="4">
        <v>0</v>
      </c>
      <c r="V94" s="4">
        <v>2</v>
      </c>
      <c r="W94" s="4">
        <v>0</v>
      </c>
      <c r="X94" s="2"/>
      <c r="Y94" s="7">
        <v>0</v>
      </c>
      <c r="Z94" s="2"/>
      <c r="AA94" s="2"/>
      <c r="AB94" s="2"/>
      <c r="AC94" s="4">
        <v>0</v>
      </c>
      <c r="AD94" s="4">
        <v>2</v>
      </c>
      <c r="AE94" s="4">
        <v>0</v>
      </c>
      <c r="AF94" s="2"/>
      <c r="AG94" s="2"/>
      <c r="AH94" s="6">
        <v>2</v>
      </c>
      <c r="AI94" s="2"/>
      <c r="AJ94" s="4">
        <v>2</v>
      </c>
      <c r="AK94" s="4">
        <v>2</v>
      </c>
      <c r="AL94" s="4">
        <v>100</v>
      </c>
      <c r="AM94" s="2"/>
      <c r="AN94" s="2"/>
      <c r="AO94" s="2"/>
      <c r="AP94" s="6">
        <v>2</v>
      </c>
      <c r="AQ94" s="2"/>
      <c r="AR94" s="4">
        <v>2</v>
      </c>
      <c r="AS94" s="4">
        <v>2</v>
      </c>
      <c r="AT94" s="4">
        <v>100</v>
      </c>
      <c r="AU94" s="16"/>
      <c r="AV94" s="6">
        <v>4</v>
      </c>
      <c r="AW94" s="4">
        <v>4</v>
      </c>
      <c r="AX94" s="4">
        <v>4</v>
      </c>
      <c r="AY94" s="4">
        <v>100</v>
      </c>
      <c r="AZ94" s="6">
        <v>4</v>
      </c>
      <c r="BA94" s="2"/>
      <c r="BB94" s="4">
        <v>4</v>
      </c>
      <c r="BC94" s="4">
        <v>4</v>
      </c>
      <c r="BD94" s="4">
        <v>100</v>
      </c>
      <c r="BE94" s="2"/>
      <c r="BF94" s="7">
        <v>0</v>
      </c>
      <c r="BG94" s="4">
        <v>0</v>
      </c>
      <c r="BH94" s="4">
        <v>4</v>
      </c>
      <c r="BI94" s="4">
        <v>0</v>
      </c>
      <c r="BJ94" s="2"/>
      <c r="BK94" s="2"/>
      <c r="BL94" s="2"/>
      <c r="BM94" s="6">
        <v>4</v>
      </c>
      <c r="BN94" s="2"/>
      <c r="BO94" s="2"/>
      <c r="BP94" s="4">
        <v>4</v>
      </c>
      <c r="BQ94" s="4">
        <v>4</v>
      </c>
      <c r="BR94" s="4">
        <v>100</v>
      </c>
      <c r="BS94" s="2"/>
      <c r="BT94" s="6">
        <v>4</v>
      </c>
      <c r="BU94" s="2"/>
      <c r="BV94" s="2"/>
      <c r="BW94" s="2"/>
      <c r="BX94" s="2"/>
      <c r="BY94" s="4">
        <v>4</v>
      </c>
      <c r="BZ94" s="4">
        <v>4</v>
      </c>
      <c r="CA94" s="4">
        <v>100</v>
      </c>
      <c r="CB94" s="3">
        <f t="shared" si="189"/>
        <v>22</v>
      </c>
      <c r="CC94" s="3">
        <v>30</v>
      </c>
      <c r="CD94" s="3">
        <f t="shared" si="190"/>
        <v>73.333333333333329</v>
      </c>
      <c r="CE94" s="2"/>
      <c r="CF94" s="2"/>
      <c r="CG94" s="2"/>
      <c r="CH94" s="7">
        <v>0</v>
      </c>
      <c r="CI94" s="2"/>
      <c r="CJ94" s="4">
        <v>0</v>
      </c>
      <c r="CK94" s="4">
        <v>4</v>
      </c>
      <c r="CL94" s="4">
        <v>0</v>
      </c>
      <c r="CM94" s="2"/>
      <c r="CN94" s="2"/>
      <c r="CO94" s="2"/>
      <c r="CP94" s="6">
        <v>4</v>
      </c>
      <c r="CQ94" s="2"/>
      <c r="CR94" s="2"/>
      <c r="CS94" s="4">
        <v>4</v>
      </c>
      <c r="CT94" s="4">
        <v>4</v>
      </c>
      <c r="CU94" s="4">
        <v>100</v>
      </c>
      <c r="CV94" s="2"/>
      <c r="CW94" s="2"/>
      <c r="CX94" s="2"/>
      <c r="CY94" s="7">
        <v>0</v>
      </c>
      <c r="CZ94" s="4">
        <v>0</v>
      </c>
      <c r="DA94" s="4">
        <v>6</v>
      </c>
      <c r="DB94" s="4">
        <v>0</v>
      </c>
      <c r="DC94" s="2"/>
      <c r="DD94" s="7">
        <v>0</v>
      </c>
      <c r="DE94" s="2"/>
      <c r="DF94" s="4">
        <v>0</v>
      </c>
      <c r="DG94" s="4">
        <v>6</v>
      </c>
      <c r="DH94" s="4">
        <v>0</v>
      </c>
      <c r="DI94" s="6">
        <v>6</v>
      </c>
      <c r="DJ94" s="2"/>
      <c r="DK94" s="2"/>
      <c r="DL94" s="2"/>
      <c r="DM94" s="4">
        <v>6</v>
      </c>
      <c r="DN94" s="4">
        <v>6</v>
      </c>
      <c r="DO94" s="4">
        <v>100</v>
      </c>
      <c r="DP94" s="2"/>
      <c r="DQ94" s="2"/>
      <c r="DR94" s="7">
        <v>0</v>
      </c>
      <c r="DS94" s="4">
        <v>0</v>
      </c>
      <c r="DT94" s="4">
        <v>6</v>
      </c>
      <c r="DU94" s="4">
        <v>0</v>
      </c>
      <c r="DV94" s="2"/>
      <c r="DW94" s="7">
        <v>0</v>
      </c>
      <c r="DX94" s="2"/>
      <c r="DY94" s="2"/>
      <c r="DZ94" s="4">
        <v>0</v>
      </c>
      <c r="EA94" s="4">
        <v>6</v>
      </c>
      <c r="EB94" s="4">
        <v>0</v>
      </c>
      <c r="EC94" s="3">
        <v>10</v>
      </c>
      <c r="ED94" s="3">
        <v>38</v>
      </c>
      <c r="EE94" s="3">
        <v>26.32</v>
      </c>
      <c r="EF94" s="2"/>
      <c r="EG94" s="2"/>
      <c r="EH94" s="2"/>
      <c r="EI94" s="2"/>
      <c r="EJ94" s="2"/>
      <c r="EK94" s="2"/>
      <c r="EL94" s="6">
        <v>2</v>
      </c>
      <c r="EM94" s="2"/>
      <c r="EN94" s="2"/>
      <c r="EO94" s="2"/>
      <c r="EP94" s="4">
        <v>2</v>
      </c>
      <c r="EQ94" s="4">
        <v>2</v>
      </c>
      <c r="ER94" s="4">
        <v>100</v>
      </c>
      <c r="ES94" s="2"/>
      <c r="ET94" s="2"/>
      <c r="EU94" s="2"/>
      <c r="EV94" s="7">
        <v>0</v>
      </c>
      <c r="EW94" s="2"/>
      <c r="EX94" s="2"/>
      <c r="EY94" s="2"/>
      <c r="EZ94" s="2"/>
      <c r="FA94" s="2"/>
      <c r="FB94" s="2"/>
      <c r="FC94" s="4">
        <v>0</v>
      </c>
      <c r="FD94" s="4">
        <v>4</v>
      </c>
      <c r="FE94" s="4">
        <v>0</v>
      </c>
      <c r="FF94" s="2"/>
      <c r="FG94" s="2"/>
      <c r="FH94" s="2"/>
      <c r="FI94" s="2"/>
      <c r="FJ94" s="2"/>
      <c r="FK94" s="2"/>
      <c r="FL94" s="6">
        <v>4</v>
      </c>
      <c r="FM94" s="2"/>
      <c r="FN94" s="2"/>
      <c r="FO94" s="2"/>
      <c r="FP94" s="4">
        <v>4</v>
      </c>
      <c r="FQ94" s="4">
        <v>4</v>
      </c>
      <c r="FR94" s="4">
        <v>100</v>
      </c>
      <c r="FS94" s="2"/>
      <c r="FT94" s="2"/>
      <c r="FU94" s="2"/>
      <c r="FV94" s="2"/>
      <c r="FW94" s="2"/>
      <c r="FX94" s="2"/>
      <c r="FY94" s="2"/>
      <c r="FZ94" s="2"/>
      <c r="GA94" s="2"/>
      <c r="GB94" s="7">
        <v>0</v>
      </c>
      <c r="GC94" s="4">
        <v>0</v>
      </c>
      <c r="GD94" s="4">
        <v>4</v>
      </c>
      <c r="GE94" s="4">
        <v>0</v>
      </c>
      <c r="GF94" s="2"/>
      <c r="GG94" s="2"/>
      <c r="GH94" s="2"/>
      <c r="GI94" s="2"/>
      <c r="GJ94" s="2"/>
      <c r="GK94" s="2"/>
      <c r="GL94" s="6">
        <v>6</v>
      </c>
      <c r="GM94" s="2"/>
      <c r="GN94" s="2"/>
      <c r="GO94" s="2"/>
      <c r="GP94" s="4">
        <v>6</v>
      </c>
      <c r="GQ94" s="4">
        <v>6</v>
      </c>
      <c r="GR94" s="4">
        <v>100</v>
      </c>
      <c r="GS94" s="3">
        <v>12</v>
      </c>
      <c r="GT94" s="3">
        <v>20</v>
      </c>
      <c r="GU94" s="3">
        <v>60</v>
      </c>
      <c r="GV94" s="2"/>
      <c r="GW94" s="2"/>
      <c r="GX94" s="2"/>
      <c r="GY94" s="2"/>
      <c r="GZ94" s="2"/>
      <c r="HA94" s="2"/>
      <c r="HB94" s="6">
        <v>2</v>
      </c>
      <c r="HC94" s="2"/>
      <c r="HD94" s="2"/>
      <c r="HE94" s="2"/>
      <c r="HF94" s="4">
        <v>2</v>
      </c>
      <c r="HG94" s="4">
        <v>2</v>
      </c>
      <c r="HH94" s="4">
        <v>100</v>
      </c>
      <c r="HI94" s="2"/>
      <c r="HJ94" s="6">
        <v>4</v>
      </c>
      <c r="HK94" s="2"/>
      <c r="HL94" s="2"/>
      <c r="HM94" s="2"/>
      <c r="HN94" s="2"/>
      <c r="HO94" s="2"/>
      <c r="HP94" s="2"/>
      <c r="HQ94" s="2"/>
      <c r="HR94" s="2"/>
      <c r="HS94" s="4">
        <v>4</v>
      </c>
      <c r="HT94" s="4">
        <v>4</v>
      </c>
      <c r="HU94" s="4">
        <v>100</v>
      </c>
      <c r="HV94" s="2"/>
      <c r="HW94" s="2"/>
      <c r="HX94" s="2"/>
      <c r="HY94" s="2"/>
      <c r="HZ94" s="2"/>
      <c r="IA94" s="8">
        <v>3</v>
      </c>
      <c r="IB94" s="2"/>
      <c r="IC94" s="2"/>
      <c r="ID94" s="2"/>
      <c r="IE94" s="2"/>
      <c r="IF94" s="4">
        <v>3</v>
      </c>
      <c r="IG94" s="4">
        <v>6</v>
      </c>
      <c r="IH94" s="4">
        <v>50</v>
      </c>
      <c r="II94" s="3">
        <v>9</v>
      </c>
      <c r="IJ94" s="3">
        <v>12</v>
      </c>
      <c r="IK94" s="3">
        <v>75</v>
      </c>
      <c r="IL94" s="1">
        <f t="shared" si="191"/>
        <v>53</v>
      </c>
      <c r="IM94" s="1">
        <v>100</v>
      </c>
      <c r="IN94" s="1">
        <f t="shared" si="192"/>
        <v>53</v>
      </c>
    </row>
    <row r="95" spans="1:248" ht="16.350000000000001" customHeight="1" x14ac:dyDescent="0.25">
      <c r="A95" s="1">
        <v>4291</v>
      </c>
      <c r="B95" s="2" t="s">
        <v>73</v>
      </c>
      <c r="C95" s="2" t="s">
        <v>74</v>
      </c>
      <c r="D95" s="2" t="s">
        <v>75</v>
      </c>
      <c r="E95" s="2" t="s">
        <v>1673</v>
      </c>
      <c r="F95" s="2" t="s">
        <v>1551</v>
      </c>
      <c r="G95" s="2"/>
      <c r="H95" s="2"/>
      <c r="I95" s="2"/>
      <c r="J95" s="2"/>
      <c r="K95" s="2"/>
      <c r="L95" s="6">
        <v>2</v>
      </c>
      <c r="M95" s="4">
        <v>2</v>
      </c>
      <c r="N95" s="4">
        <v>2</v>
      </c>
      <c r="O95" s="4">
        <v>100</v>
      </c>
      <c r="P95" s="2"/>
      <c r="Q95" s="2"/>
      <c r="R95" s="6">
        <v>2</v>
      </c>
      <c r="S95" s="2"/>
      <c r="T95" s="2"/>
      <c r="U95" s="4">
        <v>2</v>
      </c>
      <c r="V95" s="4">
        <v>2</v>
      </c>
      <c r="W95" s="4">
        <v>100</v>
      </c>
      <c r="X95" s="2"/>
      <c r="Y95" s="2"/>
      <c r="Z95" s="6">
        <v>2</v>
      </c>
      <c r="AA95" s="2"/>
      <c r="AB95" s="2"/>
      <c r="AC95" s="4">
        <v>2</v>
      </c>
      <c r="AD95" s="4">
        <v>2</v>
      </c>
      <c r="AE95" s="4">
        <v>100</v>
      </c>
      <c r="AF95" s="2"/>
      <c r="AG95" s="2"/>
      <c r="AH95" s="6">
        <v>2</v>
      </c>
      <c r="AI95" s="2"/>
      <c r="AJ95" s="4">
        <v>2</v>
      </c>
      <c r="AK95" s="4">
        <v>2</v>
      </c>
      <c r="AL95" s="4">
        <v>100</v>
      </c>
      <c r="AM95" s="2"/>
      <c r="AN95" s="2"/>
      <c r="AO95" s="7">
        <v>0</v>
      </c>
      <c r="AP95" s="2"/>
      <c r="AQ95" s="2"/>
      <c r="AR95" s="4">
        <v>0</v>
      </c>
      <c r="AS95" s="4">
        <v>2</v>
      </c>
      <c r="AT95" s="4">
        <v>0</v>
      </c>
      <c r="AU95" s="6">
        <v>4</v>
      </c>
      <c r="AV95" s="16"/>
      <c r="AW95" s="4">
        <v>4</v>
      </c>
      <c r="AX95" s="4">
        <v>4</v>
      </c>
      <c r="AY95" s="4">
        <v>100</v>
      </c>
      <c r="AZ95" s="6">
        <v>4</v>
      </c>
      <c r="BA95" s="2"/>
      <c r="BB95" s="4">
        <v>4</v>
      </c>
      <c r="BC95" s="4">
        <v>4</v>
      </c>
      <c r="BD95" s="4">
        <v>100</v>
      </c>
      <c r="BE95" s="2"/>
      <c r="BF95" s="6">
        <v>4</v>
      </c>
      <c r="BG95" s="4">
        <v>4</v>
      </c>
      <c r="BH95" s="4">
        <v>4</v>
      </c>
      <c r="BI95" s="4">
        <v>100</v>
      </c>
      <c r="BJ95" s="7">
        <v>0</v>
      </c>
      <c r="BK95" s="2"/>
      <c r="BL95" s="2"/>
      <c r="BM95" s="2"/>
      <c r="BN95" s="2"/>
      <c r="BO95" s="2"/>
      <c r="BP95" s="4">
        <v>0</v>
      </c>
      <c r="BQ95" s="4">
        <v>4</v>
      </c>
      <c r="BR95" s="4">
        <v>0</v>
      </c>
      <c r="BS95" s="2"/>
      <c r="BT95" s="6">
        <v>4</v>
      </c>
      <c r="BU95" s="2"/>
      <c r="BV95" s="2"/>
      <c r="BW95" s="2"/>
      <c r="BX95" s="2"/>
      <c r="BY95" s="4">
        <v>4</v>
      </c>
      <c r="BZ95" s="4">
        <v>4</v>
      </c>
      <c r="CA95" s="4">
        <v>100</v>
      </c>
      <c r="CB95" s="3">
        <f t="shared" si="189"/>
        <v>24</v>
      </c>
      <c r="CC95" s="3">
        <v>30</v>
      </c>
      <c r="CD95" s="3">
        <f t="shared" si="190"/>
        <v>80</v>
      </c>
      <c r="CE95" s="2"/>
      <c r="CF95" s="7">
        <v>0</v>
      </c>
      <c r="CG95" s="2"/>
      <c r="CH95" s="2"/>
      <c r="CI95" s="2"/>
      <c r="CJ95" s="4">
        <v>0</v>
      </c>
      <c r="CK95" s="4">
        <v>4</v>
      </c>
      <c r="CL95" s="4">
        <v>0</v>
      </c>
      <c r="CM95" s="2"/>
      <c r="CN95" s="2"/>
      <c r="CO95" s="2"/>
      <c r="CP95" s="7">
        <v>0</v>
      </c>
      <c r="CQ95" s="2"/>
      <c r="CR95" s="2"/>
      <c r="CS95" s="4">
        <v>0</v>
      </c>
      <c r="CT95" s="4">
        <v>4</v>
      </c>
      <c r="CU95" s="4">
        <v>0</v>
      </c>
      <c r="CV95" s="2"/>
      <c r="CW95" s="2"/>
      <c r="CX95" s="2"/>
      <c r="CY95" s="7">
        <v>0</v>
      </c>
      <c r="CZ95" s="4">
        <v>0</v>
      </c>
      <c r="DA95" s="4">
        <v>6</v>
      </c>
      <c r="DB95" s="4">
        <v>0</v>
      </c>
      <c r="DC95" s="2"/>
      <c r="DD95" s="2"/>
      <c r="DE95" s="7">
        <v>0</v>
      </c>
      <c r="DF95" s="4">
        <v>0</v>
      </c>
      <c r="DG95" s="4">
        <v>6</v>
      </c>
      <c r="DH95" s="4">
        <v>0</v>
      </c>
      <c r="DI95" s="6">
        <v>6</v>
      </c>
      <c r="DJ95" s="2"/>
      <c r="DK95" s="2"/>
      <c r="DL95" s="2"/>
      <c r="DM95" s="4">
        <v>6</v>
      </c>
      <c r="DN95" s="4">
        <v>6</v>
      </c>
      <c r="DO95" s="4">
        <v>100</v>
      </c>
      <c r="DP95" s="2"/>
      <c r="DQ95" s="2"/>
      <c r="DR95" s="7">
        <v>0</v>
      </c>
      <c r="DS95" s="4">
        <v>0</v>
      </c>
      <c r="DT95" s="4">
        <v>6</v>
      </c>
      <c r="DU95" s="4">
        <v>0</v>
      </c>
      <c r="DV95" s="2"/>
      <c r="DW95" s="2"/>
      <c r="DX95" s="2"/>
      <c r="DY95" s="7">
        <v>0</v>
      </c>
      <c r="DZ95" s="4">
        <v>0</v>
      </c>
      <c r="EA95" s="4">
        <v>6</v>
      </c>
      <c r="EB95" s="4">
        <v>0</v>
      </c>
      <c r="EC95" s="3">
        <v>6</v>
      </c>
      <c r="ED95" s="3">
        <v>38</v>
      </c>
      <c r="EE95" s="3">
        <v>15.79</v>
      </c>
      <c r="EF95" s="2"/>
      <c r="EG95" s="2"/>
      <c r="EH95" s="2"/>
      <c r="EI95" s="2"/>
      <c r="EJ95" s="2"/>
      <c r="EK95" s="2"/>
      <c r="EL95" s="2"/>
      <c r="EM95" s="2"/>
      <c r="EN95" s="6">
        <v>2</v>
      </c>
      <c r="EO95" s="2"/>
      <c r="EP95" s="4">
        <v>2</v>
      </c>
      <c r="EQ95" s="4">
        <v>2</v>
      </c>
      <c r="ER95" s="4">
        <v>100</v>
      </c>
      <c r="ES95" s="2"/>
      <c r="ET95" s="2"/>
      <c r="EU95" s="2"/>
      <c r="EV95" s="2"/>
      <c r="EW95" s="2"/>
      <c r="EX95" s="2"/>
      <c r="EY95" s="7">
        <v>0</v>
      </c>
      <c r="EZ95" s="2"/>
      <c r="FA95" s="2"/>
      <c r="FB95" s="2"/>
      <c r="FC95" s="4">
        <v>0</v>
      </c>
      <c r="FD95" s="4">
        <v>4</v>
      </c>
      <c r="FE95" s="4">
        <v>0</v>
      </c>
      <c r="FF95" s="2"/>
      <c r="FG95" s="2"/>
      <c r="FH95" s="7">
        <v>0</v>
      </c>
      <c r="FI95" s="2"/>
      <c r="FJ95" s="2"/>
      <c r="FK95" s="2"/>
      <c r="FL95" s="2"/>
      <c r="FM95" s="2"/>
      <c r="FN95" s="2"/>
      <c r="FO95" s="2"/>
      <c r="FP95" s="4">
        <v>0</v>
      </c>
      <c r="FQ95" s="4">
        <v>4</v>
      </c>
      <c r="FR95" s="4">
        <v>0</v>
      </c>
      <c r="FS95" s="2"/>
      <c r="FT95" s="2"/>
      <c r="FU95" s="2"/>
      <c r="FV95" s="2"/>
      <c r="FW95" s="2"/>
      <c r="FX95" s="2"/>
      <c r="FY95" s="2"/>
      <c r="FZ95" s="6">
        <v>4</v>
      </c>
      <c r="GA95" s="2"/>
      <c r="GB95" s="2"/>
      <c r="GC95" s="4">
        <v>4</v>
      </c>
      <c r="GD95" s="4">
        <v>4</v>
      </c>
      <c r="GE95" s="4">
        <v>100</v>
      </c>
      <c r="GF95" s="2"/>
      <c r="GG95" s="2"/>
      <c r="GH95" s="2"/>
      <c r="GI95" s="2"/>
      <c r="GJ95" s="2"/>
      <c r="GK95" s="2"/>
      <c r="GL95" s="2"/>
      <c r="GM95" s="2"/>
      <c r="GN95" s="2"/>
      <c r="GO95" s="6">
        <v>6</v>
      </c>
      <c r="GP95" s="4">
        <v>6</v>
      </c>
      <c r="GQ95" s="4">
        <v>6</v>
      </c>
      <c r="GR95" s="4">
        <v>100</v>
      </c>
      <c r="GS95" s="3">
        <v>12</v>
      </c>
      <c r="GT95" s="3">
        <v>20</v>
      </c>
      <c r="GU95" s="3">
        <v>60</v>
      </c>
      <c r="GV95" s="2"/>
      <c r="GW95" s="2"/>
      <c r="GX95" s="2"/>
      <c r="GY95" s="2"/>
      <c r="GZ95" s="2"/>
      <c r="HA95" s="2"/>
      <c r="HB95" s="2"/>
      <c r="HC95" s="2"/>
      <c r="HD95" s="6">
        <v>2</v>
      </c>
      <c r="HE95" s="2"/>
      <c r="HF95" s="4">
        <v>2</v>
      </c>
      <c r="HG95" s="4">
        <v>2</v>
      </c>
      <c r="HH95" s="4">
        <v>100</v>
      </c>
      <c r="HI95" s="2"/>
      <c r="HJ95" s="2"/>
      <c r="HK95" s="6">
        <v>4</v>
      </c>
      <c r="HL95" s="2"/>
      <c r="HM95" s="2"/>
      <c r="HN95" s="2"/>
      <c r="HO95" s="2"/>
      <c r="HP95" s="2"/>
      <c r="HQ95" s="2"/>
      <c r="HR95" s="2"/>
      <c r="HS95" s="4">
        <v>4</v>
      </c>
      <c r="HT95" s="4">
        <v>4</v>
      </c>
      <c r="HU95" s="4">
        <v>100</v>
      </c>
      <c r="HV95" s="2"/>
      <c r="HW95" s="6">
        <v>6</v>
      </c>
      <c r="HX95" s="2"/>
      <c r="HY95" s="2"/>
      <c r="HZ95" s="2"/>
      <c r="IA95" s="2"/>
      <c r="IB95" s="2"/>
      <c r="IC95" s="2"/>
      <c r="ID95" s="2"/>
      <c r="IE95" s="2"/>
      <c r="IF95" s="4">
        <v>6</v>
      </c>
      <c r="IG95" s="4">
        <v>6</v>
      </c>
      <c r="IH95" s="4">
        <v>100</v>
      </c>
      <c r="II95" s="3">
        <v>12</v>
      </c>
      <c r="IJ95" s="3">
        <v>12</v>
      </c>
      <c r="IK95" s="3">
        <v>100</v>
      </c>
      <c r="IL95" s="1">
        <f t="shared" si="191"/>
        <v>54</v>
      </c>
      <c r="IM95" s="1">
        <v>100</v>
      </c>
      <c r="IN95" s="1">
        <f t="shared" si="192"/>
        <v>54</v>
      </c>
    </row>
    <row r="96" spans="1:248" ht="16.350000000000001" customHeight="1" x14ac:dyDescent="0.25">
      <c r="A96" s="1">
        <v>2158</v>
      </c>
      <c r="B96" s="2" t="s">
        <v>839</v>
      </c>
      <c r="C96" s="2" t="s">
        <v>814</v>
      </c>
      <c r="D96" s="2" t="s">
        <v>56</v>
      </c>
      <c r="E96" s="2" t="s">
        <v>1674</v>
      </c>
      <c r="F96" s="2" t="s">
        <v>1573</v>
      </c>
      <c r="G96" s="2"/>
      <c r="H96" s="7">
        <v>0</v>
      </c>
      <c r="I96" s="2"/>
      <c r="J96" s="2"/>
      <c r="K96" s="2"/>
      <c r="L96" s="2"/>
      <c r="M96" s="4">
        <v>0</v>
      </c>
      <c r="N96" s="4">
        <v>2</v>
      </c>
      <c r="O96" s="4">
        <v>0</v>
      </c>
      <c r="P96" s="7">
        <v>0</v>
      </c>
      <c r="Q96" s="2"/>
      <c r="R96" s="2"/>
      <c r="S96" s="2"/>
      <c r="T96" s="2"/>
      <c r="U96" s="4">
        <v>0</v>
      </c>
      <c r="V96" s="4">
        <v>2</v>
      </c>
      <c r="W96" s="4">
        <v>0</v>
      </c>
      <c r="X96" s="2"/>
      <c r="Y96" s="2"/>
      <c r="Z96" s="2"/>
      <c r="AA96" s="6">
        <v>2</v>
      </c>
      <c r="AB96" s="2"/>
      <c r="AC96" s="4">
        <v>2</v>
      </c>
      <c r="AD96" s="4">
        <v>2</v>
      </c>
      <c r="AE96" s="4">
        <v>100</v>
      </c>
      <c r="AF96" s="2"/>
      <c r="AG96" s="2"/>
      <c r="AH96" s="6">
        <v>2</v>
      </c>
      <c r="AI96" s="2"/>
      <c r="AJ96" s="4">
        <v>2</v>
      </c>
      <c r="AK96" s="4">
        <v>2</v>
      </c>
      <c r="AL96" s="4">
        <v>100</v>
      </c>
      <c r="AM96" s="2"/>
      <c r="AN96" s="2"/>
      <c r="AO96" s="2"/>
      <c r="AP96" s="2"/>
      <c r="AQ96" s="7">
        <v>0</v>
      </c>
      <c r="AR96" s="4">
        <v>0</v>
      </c>
      <c r="AS96" s="4">
        <v>2</v>
      </c>
      <c r="AT96" s="4">
        <v>0</v>
      </c>
      <c r="AU96" s="16"/>
      <c r="AV96" s="6">
        <v>4</v>
      </c>
      <c r="AW96" s="4">
        <v>4</v>
      </c>
      <c r="AX96" s="4">
        <v>4</v>
      </c>
      <c r="AY96" s="4">
        <v>100</v>
      </c>
      <c r="AZ96" s="7">
        <v>0</v>
      </c>
      <c r="BA96" s="2"/>
      <c r="BB96" s="4">
        <v>0</v>
      </c>
      <c r="BC96" s="4">
        <v>4</v>
      </c>
      <c r="BD96" s="4">
        <v>0</v>
      </c>
      <c r="BE96" s="6">
        <v>4</v>
      </c>
      <c r="BF96" s="2"/>
      <c r="BG96" s="4">
        <v>4</v>
      </c>
      <c r="BH96" s="4">
        <v>4</v>
      </c>
      <c r="BI96" s="4">
        <v>100</v>
      </c>
      <c r="BJ96" s="2"/>
      <c r="BK96" s="2"/>
      <c r="BL96" s="6">
        <v>4</v>
      </c>
      <c r="BM96" s="2"/>
      <c r="BN96" s="2"/>
      <c r="BO96" s="2"/>
      <c r="BP96" s="4">
        <v>4</v>
      </c>
      <c r="BQ96" s="4">
        <v>4</v>
      </c>
      <c r="BR96" s="4">
        <v>100</v>
      </c>
      <c r="BS96" s="2"/>
      <c r="BT96" s="2"/>
      <c r="BU96" s="2"/>
      <c r="BV96" s="6">
        <v>4</v>
      </c>
      <c r="BW96" s="2"/>
      <c r="BX96" s="2"/>
      <c r="BY96" s="4">
        <v>4</v>
      </c>
      <c r="BZ96" s="4">
        <v>4</v>
      </c>
      <c r="CA96" s="4">
        <v>100</v>
      </c>
      <c r="CB96" s="3">
        <f t="shared" si="189"/>
        <v>20</v>
      </c>
      <c r="CC96" s="3">
        <v>30</v>
      </c>
      <c r="CD96" s="3">
        <f t="shared" si="190"/>
        <v>66.666666666666657</v>
      </c>
      <c r="CE96" s="2"/>
      <c r="CF96" s="2"/>
      <c r="CG96" s="2"/>
      <c r="CH96" s="2"/>
      <c r="CI96" s="7">
        <v>0</v>
      </c>
      <c r="CJ96" s="4">
        <v>0</v>
      </c>
      <c r="CK96" s="4">
        <v>4</v>
      </c>
      <c r="CL96" s="4">
        <v>0</v>
      </c>
      <c r="CM96" s="2"/>
      <c r="CN96" s="7">
        <v>0</v>
      </c>
      <c r="CO96" s="2"/>
      <c r="CP96" s="2"/>
      <c r="CQ96" s="2"/>
      <c r="CR96" s="2"/>
      <c r="CS96" s="4">
        <v>0</v>
      </c>
      <c r="CT96" s="4">
        <v>4</v>
      </c>
      <c r="CU96" s="4">
        <v>0</v>
      </c>
      <c r="CV96" s="2"/>
      <c r="CW96" s="2"/>
      <c r="CX96" s="7">
        <v>0</v>
      </c>
      <c r="CY96" s="2"/>
      <c r="CZ96" s="4">
        <v>0</v>
      </c>
      <c r="DA96" s="4">
        <v>6</v>
      </c>
      <c r="DB96" s="4">
        <v>0</v>
      </c>
      <c r="DC96" s="2"/>
      <c r="DD96" s="7">
        <v>0</v>
      </c>
      <c r="DE96" s="2"/>
      <c r="DF96" s="4">
        <v>0</v>
      </c>
      <c r="DG96" s="4">
        <v>6</v>
      </c>
      <c r="DH96" s="4">
        <v>0</v>
      </c>
      <c r="DI96" s="7">
        <v>0</v>
      </c>
      <c r="DJ96" s="2"/>
      <c r="DK96" s="2"/>
      <c r="DL96" s="2"/>
      <c r="DM96" s="4">
        <v>0</v>
      </c>
      <c r="DN96" s="4">
        <v>6</v>
      </c>
      <c r="DO96" s="4">
        <v>0</v>
      </c>
      <c r="DP96" s="7">
        <v>0</v>
      </c>
      <c r="DQ96" s="2"/>
      <c r="DR96" s="2"/>
      <c r="DS96" s="4">
        <v>0</v>
      </c>
      <c r="DT96" s="4">
        <v>6</v>
      </c>
      <c r="DU96" s="4">
        <v>0</v>
      </c>
      <c r="DV96" s="2"/>
      <c r="DW96" s="2"/>
      <c r="DX96" s="2"/>
      <c r="DY96" s="9">
        <v>0</v>
      </c>
      <c r="DZ96" s="4">
        <v>0</v>
      </c>
      <c r="EA96" s="4">
        <v>6</v>
      </c>
      <c r="EB96" s="4">
        <v>0</v>
      </c>
      <c r="EC96" s="3">
        <v>0</v>
      </c>
      <c r="ED96" s="3">
        <v>38</v>
      </c>
      <c r="EE96" s="3">
        <v>0</v>
      </c>
      <c r="EF96" s="2"/>
      <c r="EG96" s="2"/>
      <c r="EH96" s="2"/>
      <c r="EI96" s="2"/>
      <c r="EJ96" s="2"/>
      <c r="EK96" s="7">
        <v>0</v>
      </c>
      <c r="EL96" s="2"/>
      <c r="EM96" s="2"/>
      <c r="EN96" s="2"/>
      <c r="EO96" s="2"/>
      <c r="EP96" s="4">
        <v>0</v>
      </c>
      <c r="EQ96" s="4">
        <v>2</v>
      </c>
      <c r="ER96" s="4">
        <v>0</v>
      </c>
      <c r="ES96" s="7">
        <v>0</v>
      </c>
      <c r="ET96" s="2"/>
      <c r="EU96" s="2"/>
      <c r="EV96" s="2"/>
      <c r="EW96" s="2"/>
      <c r="EX96" s="2"/>
      <c r="EY96" s="2"/>
      <c r="EZ96" s="2"/>
      <c r="FA96" s="2"/>
      <c r="FB96" s="2"/>
      <c r="FC96" s="4">
        <v>0</v>
      </c>
      <c r="FD96" s="4">
        <v>4</v>
      </c>
      <c r="FE96" s="4">
        <v>0</v>
      </c>
      <c r="FF96" s="2"/>
      <c r="FG96" s="2"/>
      <c r="FH96" s="2"/>
      <c r="FI96" s="2"/>
      <c r="FJ96" s="2"/>
      <c r="FK96" s="2"/>
      <c r="FL96" s="2"/>
      <c r="FM96" s="2"/>
      <c r="FN96" s="7">
        <v>0</v>
      </c>
      <c r="FO96" s="2"/>
      <c r="FP96" s="4">
        <v>0</v>
      </c>
      <c r="FQ96" s="4">
        <v>4</v>
      </c>
      <c r="FR96" s="4">
        <v>0</v>
      </c>
      <c r="FS96" s="2"/>
      <c r="FT96" s="2"/>
      <c r="FU96" s="7">
        <v>0</v>
      </c>
      <c r="FV96" s="2"/>
      <c r="FW96" s="2"/>
      <c r="FX96" s="2"/>
      <c r="FY96" s="2"/>
      <c r="FZ96" s="2"/>
      <c r="GA96" s="2"/>
      <c r="GB96" s="2"/>
      <c r="GC96" s="4">
        <v>0</v>
      </c>
      <c r="GD96" s="4">
        <v>4</v>
      </c>
      <c r="GE96" s="4">
        <v>0</v>
      </c>
      <c r="GF96" s="2"/>
      <c r="GG96" s="2"/>
      <c r="GH96" s="2"/>
      <c r="GI96" s="2"/>
      <c r="GJ96" s="6">
        <v>6</v>
      </c>
      <c r="GK96" s="2"/>
      <c r="GL96" s="2"/>
      <c r="GM96" s="2"/>
      <c r="GN96" s="2"/>
      <c r="GO96" s="2"/>
      <c r="GP96" s="4">
        <v>6</v>
      </c>
      <c r="GQ96" s="4">
        <v>6</v>
      </c>
      <c r="GR96" s="4">
        <v>100</v>
      </c>
      <c r="GS96" s="3">
        <v>6</v>
      </c>
      <c r="GT96" s="3">
        <v>20</v>
      </c>
      <c r="GU96" s="3">
        <v>30</v>
      </c>
      <c r="GV96" s="2"/>
      <c r="GW96" s="2"/>
      <c r="GX96" s="6">
        <v>2</v>
      </c>
      <c r="GY96" s="2"/>
      <c r="GZ96" s="2"/>
      <c r="HA96" s="2"/>
      <c r="HB96" s="2"/>
      <c r="HC96" s="2"/>
      <c r="HD96" s="2"/>
      <c r="HE96" s="2"/>
      <c r="HF96" s="4">
        <v>2</v>
      </c>
      <c r="HG96" s="4">
        <v>2</v>
      </c>
      <c r="HH96" s="4">
        <v>100</v>
      </c>
      <c r="HI96" s="2"/>
      <c r="HJ96" s="2"/>
      <c r="HK96" s="6">
        <v>4</v>
      </c>
      <c r="HL96" s="2"/>
      <c r="HM96" s="2"/>
      <c r="HN96" s="2"/>
      <c r="HO96" s="2"/>
      <c r="HP96" s="2"/>
      <c r="HQ96" s="2"/>
      <c r="HR96" s="2"/>
      <c r="HS96" s="4">
        <v>4</v>
      </c>
      <c r="HT96" s="4">
        <v>4</v>
      </c>
      <c r="HU96" s="4">
        <v>100</v>
      </c>
      <c r="HV96" s="2"/>
      <c r="HW96" s="2"/>
      <c r="HX96" s="2"/>
      <c r="HY96" s="2"/>
      <c r="HZ96" s="2"/>
      <c r="IA96" s="7">
        <v>0</v>
      </c>
      <c r="IB96" s="2"/>
      <c r="IC96" s="2"/>
      <c r="ID96" s="2"/>
      <c r="IE96" s="2"/>
      <c r="IF96" s="4">
        <v>0</v>
      </c>
      <c r="IG96" s="4">
        <v>6</v>
      </c>
      <c r="IH96" s="4">
        <v>0</v>
      </c>
      <c r="II96" s="3">
        <v>6</v>
      </c>
      <c r="IJ96" s="3">
        <v>12</v>
      </c>
      <c r="IK96" s="3">
        <v>50</v>
      </c>
      <c r="IL96" s="1">
        <f t="shared" si="191"/>
        <v>32</v>
      </c>
      <c r="IM96" s="1">
        <v>100</v>
      </c>
      <c r="IN96" s="1">
        <f t="shared" si="192"/>
        <v>32</v>
      </c>
    </row>
    <row r="97" spans="1:248" ht="16.350000000000001" customHeight="1" x14ac:dyDescent="0.25">
      <c r="A97" s="1">
        <v>367</v>
      </c>
      <c r="B97" s="2" t="s">
        <v>733</v>
      </c>
      <c r="C97" s="2" t="s">
        <v>734</v>
      </c>
      <c r="D97" s="2" t="s">
        <v>62</v>
      </c>
      <c r="E97" s="2" t="s">
        <v>1675</v>
      </c>
      <c r="F97" s="2" t="s">
        <v>1568</v>
      </c>
      <c r="G97" s="7">
        <v>0</v>
      </c>
      <c r="H97" s="2"/>
      <c r="I97" s="2"/>
      <c r="J97" s="2"/>
      <c r="K97" s="2"/>
      <c r="L97" s="2"/>
      <c r="M97" s="4">
        <v>0</v>
      </c>
      <c r="N97" s="4">
        <v>2</v>
      </c>
      <c r="O97" s="4">
        <v>0</v>
      </c>
      <c r="P97" s="7">
        <v>0</v>
      </c>
      <c r="Q97" s="2"/>
      <c r="R97" s="2"/>
      <c r="S97" s="2"/>
      <c r="T97" s="2"/>
      <c r="U97" s="4">
        <v>0</v>
      </c>
      <c r="V97" s="4">
        <v>2</v>
      </c>
      <c r="W97" s="4">
        <v>0</v>
      </c>
      <c r="X97" s="2"/>
      <c r="Y97" s="2"/>
      <c r="Z97" s="2"/>
      <c r="AA97" s="2"/>
      <c r="AB97" s="6">
        <v>2</v>
      </c>
      <c r="AC97" s="4">
        <v>2</v>
      </c>
      <c r="AD97" s="4">
        <v>2</v>
      </c>
      <c r="AE97" s="4">
        <v>100</v>
      </c>
      <c r="AF97" s="2"/>
      <c r="AG97" s="2"/>
      <c r="AH97" s="6">
        <v>2</v>
      </c>
      <c r="AI97" s="2"/>
      <c r="AJ97" s="4">
        <v>2</v>
      </c>
      <c r="AK97" s="4">
        <v>2</v>
      </c>
      <c r="AL97" s="4">
        <v>100</v>
      </c>
      <c r="AM97" s="6">
        <v>2</v>
      </c>
      <c r="AN97" s="2"/>
      <c r="AO97" s="2"/>
      <c r="AP97" s="2"/>
      <c r="AQ97" s="2"/>
      <c r="AR97" s="4">
        <v>2</v>
      </c>
      <c r="AS97" s="4">
        <v>2</v>
      </c>
      <c r="AT97" s="4">
        <v>100</v>
      </c>
      <c r="AU97" s="16"/>
      <c r="AV97" s="6">
        <v>4</v>
      </c>
      <c r="AW97" s="4">
        <v>4</v>
      </c>
      <c r="AX97" s="4">
        <v>4</v>
      </c>
      <c r="AY97" s="4">
        <v>100</v>
      </c>
      <c r="AZ97" s="7">
        <v>0</v>
      </c>
      <c r="BA97" s="2"/>
      <c r="BB97" s="4">
        <v>0</v>
      </c>
      <c r="BC97" s="4">
        <v>4</v>
      </c>
      <c r="BD97" s="4">
        <v>0</v>
      </c>
      <c r="BE97" s="2"/>
      <c r="BF97" s="7">
        <v>0</v>
      </c>
      <c r="BG97" s="4">
        <v>0</v>
      </c>
      <c r="BH97" s="4">
        <v>4</v>
      </c>
      <c r="BI97" s="4">
        <v>0</v>
      </c>
      <c r="BJ97" s="2"/>
      <c r="BK97" s="2"/>
      <c r="BL97" s="7">
        <v>0</v>
      </c>
      <c r="BM97" s="2"/>
      <c r="BN97" s="2"/>
      <c r="BO97" s="2"/>
      <c r="BP97" s="4">
        <v>0</v>
      </c>
      <c r="BQ97" s="4">
        <v>4</v>
      </c>
      <c r="BR97" s="4">
        <v>0</v>
      </c>
      <c r="BS97" s="2"/>
      <c r="BT97" s="2"/>
      <c r="BU97" s="6">
        <v>4</v>
      </c>
      <c r="BV97" s="2"/>
      <c r="BW97" s="2"/>
      <c r="BX97" s="2"/>
      <c r="BY97" s="4">
        <v>4</v>
      </c>
      <c r="BZ97" s="4">
        <v>4</v>
      </c>
      <c r="CA97" s="4">
        <v>100</v>
      </c>
      <c r="CB97" s="3">
        <f t="shared" si="189"/>
        <v>14</v>
      </c>
      <c r="CC97" s="3">
        <v>30</v>
      </c>
      <c r="CD97" s="3">
        <f t="shared" si="190"/>
        <v>46.666666666666664</v>
      </c>
      <c r="CE97" s="2"/>
      <c r="CF97" s="2"/>
      <c r="CG97" s="2"/>
      <c r="CH97" s="2"/>
      <c r="CI97" s="7">
        <v>0</v>
      </c>
      <c r="CJ97" s="4">
        <v>0</v>
      </c>
      <c r="CK97" s="4">
        <v>4</v>
      </c>
      <c r="CL97" s="4">
        <v>0</v>
      </c>
      <c r="CM97" s="7">
        <v>0</v>
      </c>
      <c r="CN97" s="2"/>
      <c r="CO97" s="2"/>
      <c r="CP97" s="2"/>
      <c r="CQ97" s="2"/>
      <c r="CR97" s="2"/>
      <c r="CS97" s="4">
        <v>0</v>
      </c>
      <c r="CT97" s="4">
        <v>4</v>
      </c>
      <c r="CU97" s="4">
        <v>0</v>
      </c>
      <c r="CV97" s="2"/>
      <c r="CW97" s="2"/>
      <c r="CX97" s="7">
        <v>0</v>
      </c>
      <c r="CY97" s="2"/>
      <c r="CZ97" s="4">
        <v>0</v>
      </c>
      <c r="DA97" s="4">
        <v>6</v>
      </c>
      <c r="DB97" s="4">
        <v>0</v>
      </c>
      <c r="DC97" s="2"/>
      <c r="DD97" s="7">
        <v>0</v>
      </c>
      <c r="DE97" s="2"/>
      <c r="DF97" s="4">
        <v>0</v>
      </c>
      <c r="DG97" s="4">
        <v>6</v>
      </c>
      <c r="DH97" s="4">
        <v>0</v>
      </c>
      <c r="DI97" s="2"/>
      <c r="DJ97" s="2"/>
      <c r="DK97" s="7">
        <v>0</v>
      </c>
      <c r="DL97" s="2"/>
      <c r="DM97" s="4">
        <v>0</v>
      </c>
      <c r="DN97" s="4">
        <v>6</v>
      </c>
      <c r="DO97" s="4">
        <v>0</v>
      </c>
      <c r="DP97" s="2"/>
      <c r="DQ97" s="2"/>
      <c r="DR97" s="9">
        <v>0</v>
      </c>
      <c r="DS97" s="4">
        <v>0</v>
      </c>
      <c r="DT97" s="4">
        <v>6</v>
      </c>
      <c r="DU97" s="4">
        <v>0</v>
      </c>
      <c r="DV97" s="2"/>
      <c r="DW97" s="7">
        <v>0</v>
      </c>
      <c r="DX97" s="2"/>
      <c r="DY97" s="2"/>
      <c r="DZ97" s="4">
        <v>0</v>
      </c>
      <c r="EA97" s="4">
        <v>6</v>
      </c>
      <c r="EB97" s="4">
        <v>0</v>
      </c>
      <c r="EC97" s="3">
        <v>0</v>
      </c>
      <c r="ED97" s="3">
        <v>38</v>
      </c>
      <c r="EE97" s="3">
        <v>0</v>
      </c>
      <c r="EF97" s="6">
        <v>2</v>
      </c>
      <c r="EG97" s="2"/>
      <c r="EH97" s="2"/>
      <c r="EI97" s="2"/>
      <c r="EJ97" s="2"/>
      <c r="EK97" s="2"/>
      <c r="EL97" s="2"/>
      <c r="EM97" s="2"/>
      <c r="EN97" s="2"/>
      <c r="EO97" s="2"/>
      <c r="EP97" s="4">
        <v>2</v>
      </c>
      <c r="EQ97" s="4">
        <v>2</v>
      </c>
      <c r="ER97" s="4">
        <v>100</v>
      </c>
      <c r="ES97" s="2"/>
      <c r="ET97" s="2"/>
      <c r="EU97" s="2"/>
      <c r="EV97" s="2"/>
      <c r="EW97" s="2"/>
      <c r="EX97" s="2"/>
      <c r="EY97" s="2"/>
      <c r="EZ97" s="2"/>
      <c r="FA97" s="2"/>
      <c r="FB97" s="6">
        <v>4</v>
      </c>
      <c r="FC97" s="4">
        <v>4</v>
      </c>
      <c r="FD97" s="4">
        <v>4</v>
      </c>
      <c r="FE97" s="4">
        <v>100</v>
      </c>
      <c r="FF97" s="2"/>
      <c r="FG97" s="2"/>
      <c r="FH97" s="2"/>
      <c r="FI97" s="2"/>
      <c r="FJ97" s="2"/>
      <c r="FK97" s="2"/>
      <c r="FL97" s="2"/>
      <c r="FM97" s="7">
        <v>0</v>
      </c>
      <c r="FN97" s="2"/>
      <c r="FO97" s="2"/>
      <c r="FP97" s="4">
        <v>0</v>
      </c>
      <c r="FQ97" s="4">
        <v>4</v>
      </c>
      <c r="FR97" s="4">
        <v>0</v>
      </c>
      <c r="FS97" s="2"/>
      <c r="FT97" s="2"/>
      <c r="FU97" s="7">
        <v>0</v>
      </c>
      <c r="FV97" s="2"/>
      <c r="FW97" s="2"/>
      <c r="FX97" s="2"/>
      <c r="FY97" s="2"/>
      <c r="FZ97" s="2"/>
      <c r="GA97" s="2"/>
      <c r="GB97" s="2"/>
      <c r="GC97" s="4">
        <v>0</v>
      </c>
      <c r="GD97" s="4">
        <v>4</v>
      </c>
      <c r="GE97" s="4">
        <v>0</v>
      </c>
      <c r="GF97" s="2"/>
      <c r="GG97" s="2"/>
      <c r="GH97" s="2"/>
      <c r="GI97" s="2"/>
      <c r="GJ97" s="2"/>
      <c r="GK97" s="2"/>
      <c r="GL97" s="2"/>
      <c r="GM97" s="2"/>
      <c r="GN97" s="2"/>
      <c r="GO97" s="6">
        <v>6</v>
      </c>
      <c r="GP97" s="4">
        <v>6</v>
      </c>
      <c r="GQ97" s="4">
        <v>6</v>
      </c>
      <c r="GR97" s="4">
        <v>100</v>
      </c>
      <c r="GS97" s="3">
        <v>12</v>
      </c>
      <c r="GT97" s="3">
        <v>20</v>
      </c>
      <c r="GU97" s="3">
        <v>60</v>
      </c>
      <c r="GV97" s="2"/>
      <c r="GW97" s="6">
        <v>2</v>
      </c>
      <c r="GX97" s="2"/>
      <c r="GY97" s="2"/>
      <c r="GZ97" s="2"/>
      <c r="HA97" s="2"/>
      <c r="HB97" s="2"/>
      <c r="HC97" s="2"/>
      <c r="HD97" s="2"/>
      <c r="HE97" s="2"/>
      <c r="HF97" s="4">
        <v>2</v>
      </c>
      <c r="HG97" s="4">
        <v>2</v>
      </c>
      <c r="HH97" s="4">
        <v>100</v>
      </c>
      <c r="HI97" s="2"/>
      <c r="HJ97" s="2"/>
      <c r="HK97" s="2"/>
      <c r="HL97" s="9">
        <v>0</v>
      </c>
      <c r="HM97" s="2"/>
      <c r="HN97" s="2"/>
      <c r="HO97" s="2"/>
      <c r="HP97" s="2"/>
      <c r="HQ97" s="2"/>
      <c r="HR97" s="2"/>
      <c r="HS97" s="4">
        <v>0</v>
      </c>
      <c r="HT97" s="4">
        <v>4</v>
      </c>
      <c r="HU97" s="4">
        <v>0</v>
      </c>
      <c r="HV97" s="2"/>
      <c r="HW97" s="2"/>
      <c r="HX97" s="2"/>
      <c r="HY97" s="2"/>
      <c r="HZ97" s="9">
        <v>0</v>
      </c>
      <c r="IA97" s="2"/>
      <c r="IB97" s="2"/>
      <c r="IC97" s="2"/>
      <c r="ID97" s="2"/>
      <c r="IE97" s="2"/>
      <c r="IF97" s="4">
        <v>0</v>
      </c>
      <c r="IG97" s="4">
        <v>6</v>
      </c>
      <c r="IH97" s="4">
        <v>0</v>
      </c>
      <c r="II97" s="3">
        <v>2</v>
      </c>
      <c r="IJ97" s="3">
        <v>12</v>
      </c>
      <c r="IK97" s="3">
        <v>16.670000000000002</v>
      </c>
      <c r="IL97" s="1">
        <f t="shared" si="191"/>
        <v>28</v>
      </c>
      <c r="IM97" s="1">
        <v>100</v>
      </c>
      <c r="IN97" s="1">
        <f t="shared" si="192"/>
        <v>28.000000000000004</v>
      </c>
    </row>
    <row r="98" spans="1:248" ht="16.350000000000001" customHeight="1" x14ac:dyDescent="0.25">
      <c r="A98" s="1">
        <v>2435</v>
      </c>
      <c r="B98" s="2" t="s">
        <v>794</v>
      </c>
      <c r="C98" s="2" t="s">
        <v>91</v>
      </c>
      <c r="D98" s="2" t="s">
        <v>795</v>
      </c>
      <c r="E98" s="2" t="s">
        <v>1676</v>
      </c>
      <c r="F98" s="2" t="s">
        <v>1573</v>
      </c>
      <c r="G98" s="2"/>
      <c r="H98" s="2"/>
      <c r="I98" s="2"/>
      <c r="J98" s="6">
        <v>2</v>
      </c>
      <c r="K98" s="2"/>
      <c r="L98" s="2"/>
      <c r="M98" s="4">
        <v>2</v>
      </c>
      <c r="N98" s="4">
        <v>2</v>
      </c>
      <c r="O98" s="4">
        <v>100</v>
      </c>
      <c r="P98" s="2"/>
      <c r="Q98" s="2"/>
      <c r="R98" s="2"/>
      <c r="S98" s="6">
        <v>2</v>
      </c>
      <c r="T98" s="2"/>
      <c r="U98" s="4">
        <v>2</v>
      </c>
      <c r="V98" s="4">
        <v>2</v>
      </c>
      <c r="W98" s="4">
        <v>100</v>
      </c>
      <c r="X98" s="2"/>
      <c r="Y98" s="2"/>
      <c r="Z98" s="2"/>
      <c r="AA98" s="6">
        <v>2</v>
      </c>
      <c r="AB98" s="2"/>
      <c r="AC98" s="4">
        <v>2</v>
      </c>
      <c r="AD98" s="4">
        <v>2</v>
      </c>
      <c r="AE98" s="4">
        <v>100</v>
      </c>
      <c r="AF98" s="2"/>
      <c r="AG98" s="2"/>
      <c r="AH98" s="2"/>
      <c r="AI98" s="6">
        <v>2</v>
      </c>
      <c r="AJ98" s="4">
        <v>2</v>
      </c>
      <c r="AK98" s="4">
        <v>2</v>
      </c>
      <c r="AL98" s="4">
        <v>100</v>
      </c>
      <c r="AM98" s="2"/>
      <c r="AN98" s="2"/>
      <c r="AO98" s="6">
        <v>2</v>
      </c>
      <c r="AP98" s="2"/>
      <c r="AQ98" s="2"/>
      <c r="AR98" s="4">
        <v>2</v>
      </c>
      <c r="AS98" s="4">
        <v>2</v>
      </c>
      <c r="AT98" s="4">
        <v>100</v>
      </c>
      <c r="AU98" s="6">
        <v>4</v>
      </c>
      <c r="AV98" s="16"/>
      <c r="AW98" s="4">
        <v>4</v>
      </c>
      <c r="AX98" s="4">
        <v>4</v>
      </c>
      <c r="AY98" s="4">
        <v>100</v>
      </c>
      <c r="AZ98" s="6">
        <v>4</v>
      </c>
      <c r="BA98" s="2"/>
      <c r="BB98" s="4">
        <v>4</v>
      </c>
      <c r="BC98" s="4">
        <v>4</v>
      </c>
      <c r="BD98" s="4">
        <v>100</v>
      </c>
      <c r="BE98" s="6">
        <v>4</v>
      </c>
      <c r="BF98" s="2"/>
      <c r="BG98" s="4">
        <v>4</v>
      </c>
      <c r="BH98" s="4">
        <v>4</v>
      </c>
      <c r="BI98" s="4">
        <v>100</v>
      </c>
      <c r="BJ98" s="2"/>
      <c r="BK98" s="2"/>
      <c r="BL98" s="7">
        <v>0</v>
      </c>
      <c r="BM98" s="2"/>
      <c r="BN98" s="2"/>
      <c r="BO98" s="2"/>
      <c r="BP98" s="4">
        <v>0</v>
      </c>
      <c r="BQ98" s="4">
        <v>4</v>
      </c>
      <c r="BR98" s="4">
        <v>0</v>
      </c>
      <c r="BS98" s="2"/>
      <c r="BT98" s="2"/>
      <c r="BU98" s="6">
        <v>4</v>
      </c>
      <c r="BV98" s="2"/>
      <c r="BW98" s="2"/>
      <c r="BX98" s="2"/>
      <c r="BY98" s="4">
        <v>4</v>
      </c>
      <c r="BZ98" s="4">
        <v>4</v>
      </c>
      <c r="CA98" s="4">
        <v>100</v>
      </c>
      <c r="CB98" s="3">
        <f t="shared" si="189"/>
        <v>26</v>
      </c>
      <c r="CC98" s="3">
        <v>30</v>
      </c>
      <c r="CD98" s="3">
        <f t="shared" si="190"/>
        <v>86.666666666666671</v>
      </c>
      <c r="CE98" s="2"/>
      <c r="CF98" s="7">
        <v>0</v>
      </c>
      <c r="CG98" s="2"/>
      <c r="CH98" s="2"/>
      <c r="CI98" s="2"/>
      <c r="CJ98" s="4">
        <v>0</v>
      </c>
      <c r="CK98" s="4">
        <v>4</v>
      </c>
      <c r="CL98" s="4">
        <v>0</v>
      </c>
      <c r="CM98" s="2"/>
      <c r="CN98" s="7">
        <v>0</v>
      </c>
      <c r="CO98" s="2"/>
      <c r="CP98" s="2"/>
      <c r="CQ98" s="2"/>
      <c r="CR98" s="2"/>
      <c r="CS98" s="4">
        <v>0</v>
      </c>
      <c r="CT98" s="4">
        <v>4</v>
      </c>
      <c r="CU98" s="4">
        <v>0</v>
      </c>
      <c r="CV98" s="2"/>
      <c r="CW98" s="6">
        <v>6</v>
      </c>
      <c r="CX98" s="2"/>
      <c r="CY98" s="2"/>
      <c r="CZ98" s="4">
        <v>6</v>
      </c>
      <c r="DA98" s="4">
        <v>6</v>
      </c>
      <c r="DB98" s="4">
        <v>100</v>
      </c>
      <c r="DC98" s="7">
        <v>0</v>
      </c>
      <c r="DD98" s="2"/>
      <c r="DE98" s="2"/>
      <c r="DF98" s="4">
        <v>0</v>
      </c>
      <c r="DG98" s="4">
        <v>6</v>
      </c>
      <c r="DH98" s="4">
        <v>0</v>
      </c>
      <c r="DI98" s="2"/>
      <c r="DJ98" s="2"/>
      <c r="DK98" s="6">
        <v>6</v>
      </c>
      <c r="DL98" s="2"/>
      <c r="DM98" s="4">
        <v>6</v>
      </c>
      <c r="DN98" s="4">
        <v>6</v>
      </c>
      <c r="DO98" s="4">
        <v>100</v>
      </c>
      <c r="DP98" s="2"/>
      <c r="DQ98" s="2"/>
      <c r="DR98" s="7">
        <v>0</v>
      </c>
      <c r="DS98" s="4">
        <v>0</v>
      </c>
      <c r="DT98" s="4">
        <v>6</v>
      </c>
      <c r="DU98" s="4">
        <v>0</v>
      </c>
      <c r="DV98" s="2"/>
      <c r="DW98" s="2"/>
      <c r="DX98" s="2"/>
      <c r="DY98" s="7">
        <v>0</v>
      </c>
      <c r="DZ98" s="4">
        <v>0</v>
      </c>
      <c r="EA98" s="4">
        <v>6</v>
      </c>
      <c r="EB98" s="4">
        <v>0</v>
      </c>
      <c r="EC98" s="3">
        <v>12</v>
      </c>
      <c r="ED98" s="3">
        <v>38</v>
      </c>
      <c r="EE98" s="3">
        <v>31.58</v>
      </c>
      <c r="EF98" s="2"/>
      <c r="EG98" s="2"/>
      <c r="EH98" s="2"/>
      <c r="EI98" s="2"/>
      <c r="EJ98" s="2"/>
      <c r="EK98" s="2"/>
      <c r="EL98" s="2"/>
      <c r="EM98" s="2"/>
      <c r="EN98" s="2"/>
      <c r="EO98" s="6">
        <v>2</v>
      </c>
      <c r="EP98" s="4">
        <v>2</v>
      </c>
      <c r="EQ98" s="4">
        <v>2</v>
      </c>
      <c r="ER98" s="4">
        <v>100</v>
      </c>
      <c r="ES98" s="2"/>
      <c r="ET98" s="7">
        <v>0</v>
      </c>
      <c r="EU98" s="2"/>
      <c r="EV98" s="2"/>
      <c r="EW98" s="2"/>
      <c r="EX98" s="2"/>
      <c r="EY98" s="2"/>
      <c r="EZ98" s="2"/>
      <c r="FA98" s="2"/>
      <c r="FB98" s="2"/>
      <c r="FC98" s="4">
        <v>0</v>
      </c>
      <c r="FD98" s="4">
        <v>4</v>
      </c>
      <c r="FE98" s="4">
        <v>0</v>
      </c>
      <c r="FF98" s="2"/>
      <c r="FG98" s="2"/>
      <c r="FH98" s="2"/>
      <c r="FI98" s="2"/>
      <c r="FJ98" s="2"/>
      <c r="FK98" s="2"/>
      <c r="FL98" s="6">
        <v>4</v>
      </c>
      <c r="FM98" s="2"/>
      <c r="FN98" s="2"/>
      <c r="FO98" s="2"/>
      <c r="FP98" s="4">
        <v>4</v>
      </c>
      <c r="FQ98" s="4">
        <v>4</v>
      </c>
      <c r="FR98" s="4">
        <v>100</v>
      </c>
      <c r="FS98" s="2"/>
      <c r="FT98" s="2"/>
      <c r="FU98" s="2"/>
      <c r="FV98" s="2"/>
      <c r="FW98" s="2"/>
      <c r="FX98" s="7">
        <v>0</v>
      </c>
      <c r="FY98" s="2"/>
      <c r="FZ98" s="2"/>
      <c r="GA98" s="2"/>
      <c r="GB98" s="2"/>
      <c r="GC98" s="4">
        <v>0</v>
      </c>
      <c r="GD98" s="4">
        <v>4</v>
      </c>
      <c r="GE98" s="4">
        <v>0</v>
      </c>
      <c r="GF98" s="2"/>
      <c r="GG98" s="2"/>
      <c r="GH98" s="2"/>
      <c r="GI98" s="2"/>
      <c r="GJ98" s="2"/>
      <c r="GK98" s="2"/>
      <c r="GL98" s="2"/>
      <c r="GM98" s="6">
        <v>6</v>
      </c>
      <c r="GN98" s="2"/>
      <c r="GO98" s="2"/>
      <c r="GP98" s="4">
        <v>6</v>
      </c>
      <c r="GQ98" s="4">
        <v>6</v>
      </c>
      <c r="GR98" s="4">
        <v>100</v>
      </c>
      <c r="GS98" s="3">
        <v>12</v>
      </c>
      <c r="GT98" s="3">
        <v>20</v>
      </c>
      <c r="GU98" s="3">
        <v>60</v>
      </c>
      <c r="GV98" s="2"/>
      <c r="GW98" s="2"/>
      <c r="GX98" s="2"/>
      <c r="GY98" s="2"/>
      <c r="GZ98" s="2"/>
      <c r="HA98" s="2"/>
      <c r="HB98" s="2"/>
      <c r="HC98" s="2"/>
      <c r="HD98" s="2"/>
      <c r="HE98" s="6">
        <v>2</v>
      </c>
      <c r="HF98" s="4">
        <v>2</v>
      </c>
      <c r="HG98" s="4">
        <v>2</v>
      </c>
      <c r="HH98" s="4">
        <v>100</v>
      </c>
      <c r="HI98" s="2"/>
      <c r="HJ98" s="2"/>
      <c r="HK98" s="2"/>
      <c r="HL98" s="7">
        <v>0</v>
      </c>
      <c r="HM98" s="2"/>
      <c r="HN98" s="2"/>
      <c r="HO98" s="2"/>
      <c r="HP98" s="2"/>
      <c r="HQ98" s="2"/>
      <c r="HR98" s="2"/>
      <c r="HS98" s="4">
        <v>0</v>
      </c>
      <c r="HT98" s="4">
        <v>4</v>
      </c>
      <c r="HU98" s="4">
        <v>0</v>
      </c>
      <c r="HV98" s="2"/>
      <c r="HW98" s="2"/>
      <c r="HX98" s="2"/>
      <c r="HY98" s="2"/>
      <c r="HZ98" s="6">
        <v>6</v>
      </c>
      <c r="IA98" s="2"/>
      <c r="IB98" s="2"/>
      <c r="IC98" s="2"/>
      <c r="ID98" s="2"/>
      <c r="IE98" s="2"/>
      <c r="IF98" s="4">
        <v>6</v>
      </c>
      <c r="IG98" s="4">
        <v>6</v>
      </c>
      <c r="IH98" s="4">
        <v>100</v>
      </c>
      <c r="II98" s="3">
        <v>8</v>
      </c>
      <c r="IJ98" s="3">
        <v>12</v>
      </c>
      <c r="IK98" s="3">
        <v>66.67</v>
      </c>
      <c r="IL98" s="1">
        <f t="shared" si="191"/>
        <v>58</v>
      </c>
      <c r="IM98" s="1">
        <v>100</v>
      </c>
      <c r="IN98" s="1">
        <f t="shared" si="192"/>
        <v>57.999999999999993</v>
      </c>
    </row>
    <row r="99" spans="1:248" ht="16.350000000000001" customHeight="1" x14ac:dyDescent="0.25">
      <c r="A99" s="1">
        <v>2436</v>
      </c>
      <c r="B99" s="2" t="s">
        <v>854</v>
      </c>
      <c r="C99" s="2" t="s">
        <v>855</v>
      </c>
      <c r="D99" s="2" t="s">
        <v>798</v>
      </c>
      <c r="E99" s="2" t="s">
        <v>1677</v>
      </c>
      <c r="F99" s="2" t="s">
        <v>1573</v>
      </c>
      <c r="G99" s="2"/>
      <c r="H99" s="2"/>
      <c r="I99" s="6">
        <v>2</v>
      </c>
      <c r="J99" s="2"/>
      <c r="K99" s="2"/>
      <c r="L99" s="2"/>
      <c r="M99" s="4">
        <v>2</v>
      </c>
      <c r="N99" s="4">
        <v>2</v>
      </c>
      <c r="O99" s="4">
        <v>100</v>
      </c>
      <c r="P99" s="2"/>
      <c r="Q99" s="2"/>
      <c r="R99" s="6">
        <v>2</v>
      </c>
      <c r="S99" s="2"/>
      <c r="T99" s="2"/>
      <c r="U99" s="4">
        <v>2</v>
      </c>
      <c r="V99" s="4">
        <v>2</v>
      </c>
      <c r="W99" s="4">
        <v>100</v>
      </c>
      <c r="X99" s="2"/>
      <c r="Y99" s="7">
        <v>0</v>
      </c>
      <c r="Z99" s="2"/>
      <c r="AA99" s="2"/>
      <c r="AB99" s="2"/>
      <c r="AC99" s="4">
        <v>0</v>
      </c>
      <c r="AD99" s="4">
        <v>2</v>
      </c>
      <c r="AE99" s="4">
        <v>0</v>
      </c>
      <c r="AF99" s="2"/>
      <c r="AG99" s="6">
        <v>2</v>
      </c>
      <c r="AH99" s="2"/>
      <c r="AI99" s="2"/>
      <c r="AJ99" s="4">
        <v>2</v>
      </c>
      <c r="AK99" s="4">
        <v>2</v>
      </c>
      <c r="AL99" s="4">
        <v>100</v>
      </c>
      <c r="AM99" s="2"/>
      <c r="AN99" s="2"/>
      <c r="AO99" s="6">
        <v>2</v>
      </c>
      <c r="AP99" s="2"/>
      <c r="AQ99" s="2"/>
      <c r="AR99" s="4">
        <v>2</v>
      </c>
      <c r="AS99" s="4">
        <v>2</v>
      </c>
      <c r="AT99" s="4">
        <v>100</v>
      </c>
      <c r="AU99" s="16"/>
      <c r="AV99" s="6">
        <v>4</v>
      </c>
      <c r="AW99" s="4">
        <v>4</v>
      </c>
      <c r="AX99" s="4">
        <v>4</v>
      </c>
      <c r="AY99" s="4">
        <v>100</v>
      </c>
      <c r="AZ99" s="2"/>
      <c r="BA99" s="7">
        <v>0</v>
      </c>
      <c r="BB99" s="4">
        <v>0</v>
      </c>
      <c r="BC99" s="4">
        <v>4</v>
      </c>
      <c r="BD99" s="4">
        <v>0</v>
      </c>
      <c r="BE99" s="6">
        <v>4</v>
      </c>
      <c r="BF99" s="2"/>
      <c r="BG99" s="4">
        <v>4</v>
      </c>
      <c r="BH99" s="4">
        <v>4</v>
      </c>
      <c r="BI99" s="4">
        <v>100</v>
      </c>
      <c r="BJ99" s="2"/>
      <c r="BK99" s="2"/>
      <c r="BL99" s="2"/>
      <c r="BM99" s="7">
        <v>0</v>
      </c>
      <c r="BN99" s="2"/>
      <c r="BO99" s="2"/>
      <c r="BP99" s="4">
        <v>0</v>
      </c>
      <c r="BQ99" s="4">
        <v>4</v>
      </c>
      <c r="BR99" s="4">
        <v>0</v>
      </c>
      <c r="BS99" s="2"/>
      <c r="BT99" s="2"/>
      <c r="BU99" s="2"/>
      <c r="BV99" s="6">
        <v>4</v>
      </c>
      <c r="BW99" s="2"/>
      <c r="BX99" s="2"/>
      <c r="BY99" s="4">
        <v>4</v>
      </c>
      <c r="BZ99" s="4">
        <v>4</v>
      </c>
      <c r="CA99" s="4">
        <v>100</v>
      </c>
      <c r="CB99" s="3">
        <f t="shared" si="189"/>
        <v>20</v>
      </c>
      <c r="CC99" s="3">
        <v>30</v>
      </c>
      <c r="CD99" s="3">
        <f t="shared" si="190"/>
        <v>66.666666666666657</v>
      </c>
      <c r="CE99" s="2"/>
      <c r="CF99" s="7">
        <v>0</v>
      </c>
      <c r="CG99" s="2"/>
      <c r="CH99" s="2"/>
      <c r="CI99" s="2"/>
      <c r="CJ99" s="4">
        <v>0</v>
      </c>
      <c r="CK99" s="4">
        <v>4</v>
      </c>
      <c r="CL99" s="4">
        <v>0</v>
      </c>
      <c r="CM99" s="2"/>
      <c r="CN99" s="2"/>
      <c r="CO99" s="2"/>
      <c r="CP99" s="6">
        <v>4</v>
      </c>
      <c r="CQ99" s="2"/>
      <c r="CR99" s="2"/>
      <c r="CS99" s="4">
        <v>4</v>
      </c>
      <c r="CT99" s="4">
        <v>4</v>
      </c>
      <c r="CU99" s="4">
        <v>100</v>
      </c>
      <c r="CV99" s="6">
        <v>6</v>
      </c>
      <c r="CW99" s="2"/>
      <c r="CX99" s="2"/>
      <c r="CY99" s="2"/>
      <c r="CZ99" s="4">
        <v>6</v>
      </c>
      <c r="DA99" s="4">
        <v>6</v>
      </c>
      <c r="DB99" s="4">
        <v>100</v>
      </c>
      <c r="DC99" s="2"/>
      <c r="DD99" s="2"/>
      <c r="DE99" s="7">
        <v>0</v>
      </c>
      <c r="DF99" s="4">
        <v>0</v>
      </c>
      <c r="DG99" s="4">
        <v>6</v>
      </c>
      <c r="DH99" s="4">
        <v>0</v>
      </c>
      <c r="DI99" s="2"/>
      <c r="DJ99" s="2"/>
      <c r="DK99" s="2"/>
      <c r="DL99" s="7">
        <v>0</v>
      </c>
      <c r="DM99" s="4">
        <v>0</v>
      </c>
      <c r="DN99" s="4">
        <v>6</v>
      </c>
      <c r="DO99" s="4">
        <v>0</v>
      </c>
      <c r="DP99" s="6">
        <v>6</v>
      </c>
      <c r="DQ99" s="2"/>
      <c r="DR99" s="2"/>
      <c r="DS99" s="4">
        <v>6</v>
      </c>
      <c r="DT99" s="4">
        <v>6</v>
      </c>
      <c r="DU99" s="4">
        <v>100</v>
      </c>
      <c r="DV99" s="2"/>
      <c r="DW99" s="7">
        <v>0</v>
      </c>
      <c r="DX99" s="2"/>
      <c r="DY99" s="2"/>
      <c r="DZ99" s="4">
        <v>0</v>
      </c>
      <c r="EA99" s="4">
        <v>6</v>
      </c>
      <c r="EB99" s="4">
        <v>0</v>
      </c>
      <c r="EC99" s="3">
        <v>16</v>
      </c>
      <c r="ED99" s="3">
        <v>38</v>
      </c>
      <c r="EE99" s="3">
        <v>42.11</v>
      </c>
      <c r="EF99" s="2"/>
      <c r="EG99" s="2"/>
      <c r="EH99" s="7">
        <v>0</v>
      </c>
      <c r="EI99" s="2"/>
      <c r="EJ99" s="2"/>
      <c r="EK99" s="2"/>
      <c r="EL99" s="2"/>
      <c r="EM99" s="2"/>
      <c r="EN99" s="2"/>
      <c r="EO99" s="2"/>
      <c r="EP99" s="4">
        <v>0</v>
      </c>
      <c r="EQ99" s="4">
        <v>2</v>
      </c>
      <c r="ER99" s="4">
        <v>0</v>
      </c>
      <c r="ES99" s="2"/>
      <c r="ET99" s="2"/>
      <c r="EU99" s="2"/>
      <c r="EV99" s="7">
        <v>0</v>
      </c>
      <c r="EW99" s="2"/>
      <c r="EX99" s="2"/>
      <c r="EY99" s="2"/>
      <c r="EZ99" s="2"/>
      <c r="FA99" s="2"/>
      <c r="FB99" s="2"/>
      <c r="FC99" s="4">
        <v>0</v>
      </c>
      <c r="FD99" s="4">
        <v>4</v>
      </c>
      <c r="FE99" s="4">
        <v>0</v>
      </c>
      <c r="FF99" s="2"/>
      <c r="FG99" s="2"/>
      <c r="FH99" s="2"/>
      <c r="FI99" s="2"/>
      <c r="FJ99" s="7">
        <v>0</v>
      </c>
      <c r="FK99" s="2"/>
      <c r="FL99" s="2"/>
      <c r="FM99" s="2"/>
      <c r="FN99" s="2"/>
      <c r="FO99" s="2"/>
      <c r="FP99" s="4">
        <v>0</v>
      </c>
      <c r="FQ99" s="4">
        <v>4</v>
      </c>
      <c r="FR99" s="4">
        <v>0</v>
      </c>
      <c r="FS99" s="2"/>
      <c r="FT99" s="2"/>
      <c r="FU99" s="2"/>
      <c r="FV99" s="2"/>
      <c r="FW99" s="2"/>
      <c r="FX99" s="2"/>
      <c r="FY99" s="2"/>
      <c r="FZ99" s="2"/>
      <c r="GA99" s="2"/>
      <c r="GB99" s="7">
        <v>0</v>
      </c>
      <c r="GC99" s="4">
        <v>0</v>
      </c>
      <c r="GD99" s="4">
        <v>4</v>
      </c>
      <c r="GE99" s="4">
        <v>0</v>
      </c>
      <c r="GF99" s="2"/>
      <c r="GG99" s="2"/>
      <c r="GH99" s="2"/>
      <c r="GI99" s="2"/>
      <c r="GJ99" s="2"/>
      <c r="GK99" s="2"/>
      <c r="GL99" s="6">
        <v>6</v>
      </c>
      <c r="GM99" s="2"/>
      <c r="GN99" s="2"/>
      <c r="GO99" s="2"/>
      <c r="GP99" s="4">
        <v>6</v>
      </c>
      <c r="GQ99" s="4">
        <v>6</v>
      </c>
      <c r="GR99" s="4">
        <v>100</v>
      </c>
      <c r="GS99" s="3">
        <v>6</v>
      </c>
      <c r="GT99" s="3">
        <v>20</v>
      </c>
      <c r="GU99" s="3">
        <v>30</v>
      </c>
      <c r="GV99" s="2"/>
      <c r="GW99" s="6">
        <v>2</v>
      </c>
      <c r="GX99" s="2"/>
      <c r="GY99" s="2"/>
      <c r="GZ99" s="2"/>
      <c r="HA99" s="2"/>
      <c r="HB99" s="2"/>
      <c r="HC99" s="2"/>
      <c r="HD99" s="2"/>
      <c r="HE99" s="2"/>
      <c r="HF99" s="4">
        <v>2</v>
      </c>
      <c r="HG99" s="4">
        <v>2</v>
      </c>
      <c r="HH99" s="4">
        <v>100</v>
      </c>
      <c r="HI99" s="2"/>
      <c r="HJ99" s="2"/>
      <c r="HK99" s="6">
        <v>4</v>
      </c>
      <c r="HL99" s="2"/>
      <c r="HM99" s="2"/>
      <c r="HN99" s="2"/>
      <c r="HO99" s="2"/>
      <c r="HP99" s="2"/>
      <c r="HQ99" s="2"/>
      <c r="HR99" s="2"/>
      <c r="HS99" s="4">
        <v>4</v>
      </c>
      <c r="HT99" s="4">
        <v>4</v>
      </c>
      <c r="HU99" s="4">
        <v>100</v>
      </c>
      <c r="HV99" s="2"/>
      <c r="HW99" s="2"/>
      <c r="HX99" s="2"/>
      <c r="HY99" s="2"/>
      <c r="HZ99" s="2"/>
      <c r="IA99" s="2"/>
      <c r="IB99" s="2"/>
      <c r="IC99" s="2"/>
      <c r="ID99" s="2"/>
      <c r="IE99" s="9">
        <v>0</v>
      </c>
      <c r="IF99" s="4">
        <v>0</v>
      </c>
      <c r="IG99" s="4">
        <v>6</v>
      </c>
      <c r="IH99" s="4">
        <v>0</v>
      </c>
      <c r="II99" s="3">
        <v>6</v>
      </c>
      <c r="IJ99" s="3">
        <v>12</v>
      </c>
      <c r="IK99" s="3">
        <v>50</v>
      </c>
      <c r="IL99" s="1">
        <f t="shared" si="191"/>
        <v>48</v>
      </c>
      <c r="IM99" s="1">
        <v>100</v>
      </c>
      <c r="IN99" s="1">
        <f t="shared" si="192"/>
        <v>48</v>
      </c>
    </row>
    <row r="100" spans="1:248" ht="16.350000000000001" customHeight="1" x14ac:dyDescent="0.25">
      <c r="A100" s="1">
        <v>1197</v>
      </c>
      <c r="B100" s="2" t="s">
        <v>813</v>
      </c>
      <c r="C100" s="2" t="s">
        <v>814</v>
      </c>
      <c r="D100" s="2" t="s">
        <v>681</v>
      </c>
      <c r="E100" s="2" t="s">
        <v>1678</v>
      </c>
      <c r="F100" s="2" t="s">
        <v>1546</v>
      </c>
      <c r="G100" s="7">
        <v>0</v>
      </c>
      <c r="H100" s="2"/>
      <c r="I100" s="2"/>
      <c r="J100" s="2"/>
      <c r="K100" s="2"/>
      <c r="L100" s="2"/>
      <c r="M100" s="4">
        <v>0</v>
      </c>
      <c r="N100" s="4">
        <v>2</v>
      </c>
      <c r="O100" s="4">
        <v>0</v>
      </c>
      <c r="P100" s="2"/>
      <c r="Q100" s="2"/>
      <c r="R100" s="2"/>
      <c r="S100" s="7">
        <v>0</v>
      </c>
      <c r="T100" s="2"/>
      <c r="U100" s="4">
        <v>0</v>
      </c>
      <c r="V100" s="4">
        <v>2</v>
      </c>
      <c r="W100" s="4">
        <v>0</v>
      </c>
      <c r="X100" s="2"/>
      <c r="Y100" s="7">
        <v>0</v>
      </c>
      <c r="Z100" s="2"/>
      <c r="AA100" s="2"/>
      <c r="AB100" s="2"/>
      <c r="AC100" s="4">
        <v>0</v>
      </c>
      <c r="AD100" s="4">
        <v>2</v>
      </c>
      <c r="AE100" s="4">
        <v>0</v>
      </c>
      <c r="AF100" s="7">
        <v>0</v>
      </c>
      <c r="AG100" s="2"/>
      <c r="AH100" s="2"/>
      <c r="AI100" s="2"/>
      <c r="AJ100" s="4">
        <v>0</v>
      </c>
      <c r="AK100" s="4">
        <v>2</v>
      </c>
      <c r="AL100" s="4">
        <v>0</v>
      </c>
      <c r="AM100" s="2"/>
      <c r="AN100" s="2"/>
      <c r="AO100" s="2"/>
      <c r="AP100" s="2"/>
      <c r="AQ100" s="6">
        <v>2</v>
      </c>
      <c r="AR100" s="4">
        <v>2</v>
      </c>
      <c r="AS100" s="4">
        <v>2</v>
      </c>
      <c r="AT100" s="4">
        <v>100</v>
      </c>
      <c r="AU100" s="16"/>
      <c r="AV100" s="7">
        <v>0</v>
      </c>
      <c r="AW100" s="4">
        <v>0</v>
      </c>
      <c r="AX100" s="4">
        <v>4</v>
      </c>
      <c r="AY100" s="4">
        <v>0</v>
      </c>
      <c r="AZ100" s="2"/>
      <c r="BA100" s="7">
        <v>0</v>
      </c>
      <c r="BB100" s="4">
        <v>0</v>
      </c>
      <c r="BC100" s="4">
        <v>4</v>
      </c>
      <c r="BD100" s="4">
        <v>0</v>
      </c>
      <c r="BE100" s="2"/>
      <c r="BF100" s="7">
        <v>0</v>
      </c>
      <c r="BG100" s="4">
        <v>0</v>
      </c>
      <c r="BH100" s="4">
        <v>4</v>
      </c>
      <c r="BI100" s="4">
        <v>0</v>
      </c>
      <c r="BJ100" s="2"/>
      <c r="BK100" s="2"/>
      <c r="BL100" s="7">
        <v>0</v>
      </c>
      <c r="BM100" s="2"/>
      <c r="BN100" s="2"/>
      <c r="BO100" s="2"/>
      <c r="BP100" s="4">
        <v>0</v>
      </c>
      <c r="BQ100" s="4">
        <v>4</v>
      </c>
      <c r="BR100" s="4">
        <v>0</v>
      </c>
      <c r="BS100" s="7">
        <v>0</v>
      </c>
      <c r="BT100" s="2"/>
      <c r="BU100" s="2"/>
      <c r="BV100" s="2"/>
      <c r="BW100" s="2"/>
      <c r="BX100" s="2"/>
      <c r="BY100" s="4">
        <v>0</v>
      </c>
      <c r="BZ100" s="4">
        <v>4</v>
      </c>
      <c r="CA100" s="4">
        <v>0</v>
      </c>
      <c r="CB100" s="3">
        <f t="shared" si="189"/>
        <v>2</v>
      </c>
      <c r="CC100" s="3">
        <v>30</v>
      </c>
      <c r="CD100" s="3">
        <f t="shared" si="190"/>
        <v>6.666666666666667</v>
      </c>
      <c r="CE100" s="2"/>
      <c r="CF100" s="2"/>
      <c r="CG100" s="7">
        <v>0</v>
      </c>
      <c r="CH100" s="2"/>
      <c r="CI100" s="2"/>
      <c r="CJ100" s="4">
        <v>0</v>
      </c>
      <c r="CK100" s="4">
        <v>4</v>
      </c>
      <c r="CL100" s="4">
        <v>0</v>
      </c>
      <c r="CM100" s="2"/>
      <c r="CN100" s="2"/>
      <c r="CO100" s="7">
        <v>0</v>
      </c>
      <c r="CP100" s="2"/>
      <c r="CQ100" s="2"/>
      <c r="CR100" s="2"/>
      <c r="CS100" s="4">
        <v>0</v>
      </c>
      <c r="CT100" s="4">
        <v>4</v>
      </c>
      <c r="CU100" s="4">
        <v>0</v>
      </c>
      <c r="CV100" s="2"/>
      <c r="CW100" s="6">
        <v>6</v>
      </c>
      <c r="CX100" s="2"/>
      <c r="CY100" s="2"/>
      <c r="CZ100" s="4">
        <v>6</v>
      </c>
      <c r="DA100" s="4">
        <v>6</v>
      </c>
      <c r="DB100" s="4">
        <v>100</v>
      </c>
      <c r="DC100" s="2"/>
      <c r="DD100" s="7">
        <v>0</v>
      </c>
      <c r="DE100" s="2"/>
      <c r="DF100" s="4">
        <v>0</v>
      </c>
      <c r="DG100" s="4">
        <v>6</v>
      </c>
      <c r="DH100" s="4">
        <v>0</v>
      </c>
      <c r="DI100" s="2"/>
      <c r="DJ100" s="2"/>
      <c r="DK100" s="7">
        <v>0</v>
      </c>
      <c r="DL100" s="2"/>
      <c r="DM100" s="4">
        <v>0</v>
      </c>
      <c r="DN100" s="4">
        <v>6</v>
      </c>
      <c r="DO100" s="4">
        <v>0</v>
      </c>
      <c r="DP100" s="7">
        <v>0</v>
      </c>
      <c r="DQ100" s="2"/>
      <c r="DR100" s="2"/>
      <c r="DS100" s="4">
        <v>0</v>
      </c>
      <c r="DT100" s="4">
        <v>6</v>
      </c>
      <c r="DU100" s="4">
        <v>0</v>
      </c>
      <c r="DV100" s="7">
        <v>0</v>
      </c>
      <c r="DW100" s="2"/>
      <c r="DX100" s="2"/>
      <c r="DY100" s="2"/>
      <c r="DZ100" s="4">
        <v>0</v>
      </c>
      <c r="EA100" s="4">
        <v>6</v>
      </c>
      <c r="EB100" s="4">
        <v>0</v>
      </c>
      <c r="EC100" s="3">
        <v>6</v>
      </c>
      <c r="ED100" s="3">
        <v>38</v>
      </c>
      <c r="EE100" s="3">
        <v>15.79</v>
      </c>
      <c r="EF100" s="2"/>
      <c r="EG100" s="2"/>
      <c r="EH100" s="7">
        <v>0</v>
      </c>
      <c r="EI100" s="2"/>
      <c r="EJ100" s="2"/>
      <c r="EK100" s="2"/>
      <c r="EL100" s="2"/>
      <c r="EM100" s="2"/>
      <c r="EN100" s="2"/>
      <c r="EO100" s="2"/>
      <c r="EP100" s="4">
        <v>0</v>
      </c>
      <c r="EQ100" s="4">
        <v>2</v>
      </c>
      <c r="ER100" s="4">
        <v>0</v>
      </c>
      <c r="ES100" s="2"/>
      <c r="ET100" s="2"/>
      <c r="EU100" s="2"/>
      <c r="EV100" s="2"/>
      <c r="EW100" s="2"/>
      <c r="EX100" s="2"/>
      <c r="EY100" s="2"/>
      <c r="EZ100" s="7">
        <v>0</v>
      </c>
      <c r="FA100" s="2"/>
      <c r="FB100" s="2"/>
      <c r="FC100" s="4">
        <v>0</v>
      </c>
      <c r="FD100" s="4">
        <v>4</v>
      </c>
      <c r="FE100" s="4">
        <v>0</v>
      </c>
      <c r="FF100" s="2"/>
      <c r="FG100" s="2"/>
      <c r="FH100" s="2"/>
      <c r="FI100" s="6">
        <v>4</v>
      </c>
      <c r="FJ100" s="2"/>
      <c r="FK100" s="2"/>
      <c r="FL100" s="2"/>
      <c r="FM100" s="2"/>
      <c r="FN100" s="2"/>
      <c r="FO100" s="2"/>
      <c r="FP100" s="4">
        <v>4</v>
      </c>
      <c r="FQ100" s="4">
        <v>4</v>
      </c>
      <c r="FR100" s="4">
        <v>100</v>
      </c>
      <c r="FS100" s="2"/>
      <c r="FT100" s="2"/>
      <c r="FU100" s="2"/>
      <c r="FV100" s="2"/>
      <c r="FW100" s="2"/>
      <c r="FX100" s="7">
        <v>0</v>
      </c>
      <c r="FY100" s="2"/>
      <c r="FZ100" s="2"/>
      <c r="GA100" s="2"/>
      <c r="GB100" s="2"/>
      <c r="GC100" s="4">
        <v>0</v>
      </c>
      <c r="GD100" s="4">
        <v>4</v>
      </c>
      <c r="GE100" s="4">
        <v>0</v>
      </c>
      <c r="GF100" s="2"/>
      <c r="GG100" s="2"/>
      <c r="GH100" s="2"/>
      <c r="GI100" s="2"/>
      <c r="GJ100" s="2"/>
      <c r="GK100" s="2"/>
      <c r="GL100" s="2"/>
      <c r="GM100" s="2"/>
      <c r="GN100" s="2"/>
      <c r="GO100" s="6">
        <v>6</v>
      </c>
      <c r="GP100" s="4">
        <v>6</v>
      </c>
      <c r="GQ100" s="4">
        <v>6</v>
      </c>
      <c r="GR100" s="4">
        <v>100</v>
      </c>
      <c r="GS100" s="3">
        <v>10</v>
      </c>
      <c r="GT100" s="3">
        <v>20</v>
      </c>
      <c r="GU100" s="3">
        <v>50</v>
      </c>
      <c r="GV100" s="2"/>
      <c r="GW100" s="2"/>
      <c r="GX100" s="6">
        <v>2</v>
      </c>
      <c r="GY100" s="2"/>
      <c r="GZ100" s="2"/>
      <c r="HA100" s="2"/>
      <c r="HB100" s="2"/>
      <c r="HC100" s="2"/>
      <c r="HD100" s="2"/>
      <c r="HE100" s="2"/>
      <c r="HF100" s="4">
        <v>2</v>
      </c>
      <c r="HG100" s="4">
        <v>2</v>
      </c>
      <c r="HH100" s="4">
        <v>100</v>
      </c>
      <c r="HI100" s="2"/>
      <c r="HJ100" s="2"/>
      <c r="HK100" s="2"/>
      <c r="HL100" s="2"/>
      <c r="HM100" s="2"/>
      <c r="HN100" s="2"/>
      <c r="HO100" s="2"/>
      <c r="HP100" s="2"/>
      <c r="HQ100" s="2"/>
      <c r="HR100" s="6">
        <v>4</v>
      </c>
      <c r="HS100" s="4">
        <v>4</v>
      </c>
      <c r="HT100" s="4">
        <v>4</v>
      </c>
      <c r="HU100" s="4">
        <v>100</v>
      </c>
      <c r="HV100" s="2"/>
      <c r="HW100" s="2"/>
      <c r="HX100" s="2"/>
      <c r="HY100" s="2"/>
      <c r="HZ100" s="2"/>
      <c r="IA100" s="2"/>
      <c r="IB100" s="2"/>
      <c r="IC100" s="2"/>
      <c r="ID100" s="6">
        <v>6</v>
      </c>
      <c r="IE100" s="2"/>
      <c r="IF100" s="4">
        <v>6</v>
      </c>
      <c r="IG100" s="4">
        <v>6</v>
      </c>
      <c r="IH100" s="4">
        <v>100</v>
      </c>
      <c r="II100" s="3">
        <v>12</v>
      </c>
      <c r="IJ100" s="3">
        <v>12</v>
      </c>
      <c r="IK100" s="3">
        <v>100</v>
      </c>
      <c r="IL100" s="1">
        <f t="shared" si="191"/>
        <v>30</v>
      </c>
      <c r="IM100" s="1">
        <v>100</v>
      </c>
      <c r="IN100" s="1">
        <f t="shared" si="192"/>
        <v>30</v>
      </c>
    </row>
    <row r="101" spans="1:248" ht="16.350000000000001" customHeight="1" x14ac:dyDescent="0.25">
      <c r="A101" s="1">
        <v>1074</v>
      </c>
      <c r="B101" s="2" t="s">
        <v>808</v>
      </c>
      <c r="C101" s="2" t="s">
        <v>713</v>
      </c>
      <c r="D101" s="2" t="s">
        <v>681</v>
      </c>
      <c r="E101" s="2" t="s">
        <v>1679</v>
      </c>
      <c r="F101" s="2" t="s">
        <v>1581</v>
      </c>
      <c r="G101" s="2"/>
      <c r="H101" s="2"/>
      <c r="I101" s="2"/>
      <c r="J101" s="7">
        <v>0</v>
      </c>
      <c r="K101" s="2"/>
      <c r="L101" s="2"/>
      <c r="M101" s="4">
        <v>0</v>
      </c>
      <c r="N101" s="4">
        <v>2</v>
      </c>
      <c r="O101" s="4">
        <v>0</v>
      </c>
      <c r="P101" s="2"/>
      <c r="Q101" s="2"/>
      <c r="R101" s="7">
        <v>0</v>
      </c>
      <c r="S101" s="2"/>
      <c r="T101" s="2"/>
      <c r="U101" s="4">
        <v>0</v>
      </c>
      <c r="V101" s="4">
        <v>2</v>
      </c>
      <c r="W101" s="4">
        <v>0</v>
      </c>
      <c r="X101" s="2"/>
      <c r="Y101" s="2"/>
      <c r="Z101" s="2"/>
      <c r="AA101" s="6">
        <v>2</v>
      </c>
      <c r="AB101" s="2"/>
      <c r="AC101" s="4">
        <v>2</v>
      </c>
      <c r="AD101" s="4">
        <v>2</v>
      </c>
      <c r="AE101" s="4">
        <v>100</v>
      </c>
      <c r="AF101" s="6">
        <v>2</v>
      </c>
      <c r="AG101" s="2"/>
      <c r="AH101" s="2"/>
      <c r="AI101" s="2"/>
      <c r="AJ101" s="4">
        <v>2</v>
      </c>
      <c r="AK101" s="4">
        <v>2</v>
      </c>
      <c r="AL101" s="4">
        <v>100</v>
      </c>
      <c r="AM101" s="2"/>
      <c r="AN101" s="2"/>
      <c r="AO101" s="2"/>
      <c r="AP101" s="6">
        <v>2</v>
      </c>
      <c r="AQ101" s="2"/>
      <c r="AR101" s="4">
        <v>2</v>
      </c>
      <c r="AS101" s="4">
        <v>2</v>
      </c>
      <c r="AT101" s="4">
        <v>100</v>
      </c>
      <c r="AU101" s="6">
        <v>4</v>
      </c>
      <c r="AV101" s="16"/>
      <c r="AW101" s="4">
        <v>4</v>
      </c>
      <c r="AX101" s="4">
        <v>4</v>
      </c>
      <c r="AY101" s="4">
        <v>100</v>
      </c>
      <c r="AZ101" s="2"/>
      <c r="BA101" s="6">
        <v>4</v>
      </c>
      <c r="BB101" s="4">
        <v>4</v>
      </c>
      <c r="BC101" s="4">
        <v>4</v>
      </c>
      <c r="BD101" s="4">
        <v>100</v>
      </c>
      <c r="BE101" s="6">
        <v>4</v>
      </c>
      <c r="BF101" s="2"/>
      <c r="BG101" s="4">
        <v>4</v>
      </c>
      <c r="BH101" s="4">
        <v>4</v>
      </c>
      <c r="BI101" s="4">
        <v>100</v>
      </c>
      <c r="BJ101" s="2"/>
      <c r="BK101" s="2"/>
      <c r="BL101" s="2"/>
      <c r="BM101" s="2"/>
      <c r="BN101" s="2"/>
      <c r="BO101" s="6">
        <v>4</v>
      </c>
      <c r="BP101" s="4">
        <v>4</v>
      </c>
      <c r="BQ101" s="4">
        <v>4</v>
      </c>
      <c r="BR101" s="4">
        <v>100</v>
      </c>
      <c r="BS101" s="6">
        <v>4</v>
      </c>
      <c r="BT101" s="2"/>
      <c r="BU101" s="2"/>
      <c r="BV101" s="2"/>
      <c r="BW101" s="2"/>
      <c r="BX101" s="2"/>
      <c r="BY101" s="4">
        <v>4</v>
      </c>
      <c r="BZ101" s="4">
        <v>4</v>
      </c>
      <c r="CA101" s="4">
        <v>100</v>
      </c>
      <c r="CB101" s="3">
        <f t="shared" si="189"/>
        <v>26</v>
      </c>
      <c r="CC101" s="3">
        <v>30</v>
      </c>
      <c r="CD101" s="3">
        <f t="shared" si="190"/>
        <v>86.666666666666671</v>
      </c>
      <c r="CE101" s="2"/>
      <c r="CF101" s="2"/>
      <c r="CG101" s="7">
        <v>0</v>
      </c>
      <c r="CH101" s="2"/>
      <c r="CI101" s="2"/>
      <c r="CJ101" s="4">
        <v>0</v>
      </c>
      <c r="CK101" s="4">
        <v>4</v>
      </c>
      <c r="CL101" s="4">
        <v>0</v>
      </c>
      <c r="CM101" s="7">
        <v>0</v>
      </c>
      <c r="CN101" s="2"/>
      <c r="CO101" s="2"/>
      <c r="CP101" s="2"/>
      <c r="CQ101" s="2"/>
      <c r="CR101" s="2"/>
      <c r="CS101" s="4">
        <v>0</v>
      </c>
      <c r="CT101" s="4">
        <v>4</v>
      </c>
      <c r="CU101" s="4">
        <v>0</v>
      </c>
      <c r="CV101" s="2"/>
      <c r="CW101" s="2"/>
      <c r="CX101" s="2"/>
      <c r="CY101" s="7">
        <v>0</v>
      </c>
      <c r="CZ101" s="4">
        <v>0</v>
      </c>
      <c r="DA101" s="4">
        <v>6</v>
      </c>
      <c r="DB101" s="4">
        <v>0</v>
      </c>
      <c r="DC101" s="2"/>
      <c r="DD101" s="2"/>
      <c r="DE101" s="7">
        <v>0</v>
      </c>
      <c r="DF101" s="4">
        <v>0</v>
      </c>
      <c r="DG101" s="4">
        <v>6</v>
      </c>
      <c r="DH101" s="4">
        <v>0</v>
      </c>
      <c r="DI101" s="6">
        <v>6</v>
      </c>
      <c r="DJ101" s="2"/>
      <c r="DK101" s="2"/>
      <c r="DL101" s="2"/>
      <c r="DM101" s="4">
        <v>6</v>
      </c>
      <c r="DN101" s="4">
        <v>6</v>
      </c>
      <c r="DO101" s="4">
        <v>100</v>
      </c>
      <c r="DP101" s="2"/>
      <c r="DQ101" s="7">
        <v>0</v>
      </c>
      <c r="DR101" s="2"/>
      <c r="DS101" s="4">
        <v>0</v>
      </c>
      <c r="DT101" s="4">
        <v>6</v>
      </c>
      <c r="DU101" s="4">
        <v>0</v>
      </c>
      <c r="DV101" s="2"/>
      <c r="DW101" s="2"/>
      <c r="DX101" s="2"/>
      <c r="DY101" s="7">
        <v>0</v>
      </c>
      <c r="DZ101" s="4">
        <v>0</v>
      </c>
      <c r="EA101" s="4">
        <v>6</v>
      </c>
      <c r="EB101" s="4">
        <v>0</v>
      </c>
      <c r="EC101" s="3">
        <v>6</v>
      </c>
      <c r="ED101" s="3">
        <v>38</v>
      </c>
      <c r="EE101" s="3">
        <v>15.79</v>
      </c>
      <c r="EF101" s="2"/>
      <c r="EG101" s="2"/>
      <c r="EH101" s="2"/>
      <c r="EI101" s="2"/>
      <c r="EJ101" s="6">
        <v>2</v>
      </c>
      <c r="EK101" s="2"/>
      <c r="EL101" s="2"/>
      <c r="EM101" s="2"/>
      <c r="EN101" s="2"/>
      <c r="EO101" s="2"/>
      <c r="EP101" s="4">
        <v>2</v>
      </c>
      <c r="EQ101" s="4">
        <v>2</v>
      </c>
      <c r="ER101" s="4">
        <v>100</v>
      </c>
      <c r="ES101" s="2"/>
      <c r="ET101" s="2"/>
      <c r="EU101" s="2"/>
      <c r="EV101" s="2"/>
      <c r="EW101" s="2"/>
      <c r="EX101" s="2"/>
      <c r="EY101" s="7">
        <v>0</v>
      </c>
      <c r="EZ101" s="2"/>
      <c r="FA101" s="2"/>
      <c r="FB101" s="2"/>
      <c r="FC101" s="4">
        <v>0</v>
      </c>
      <c r="FD101" s="4">
        <v>4</v>
      </c>
      <c r="FE101" s="4">
        <v>0</v>
      </c>
      <c r="FF101" s="2"/>
      <c r="FG101" s="2"/>
      <c r="FH101" s="2"/>
      <c r="FI101" s="6">
        <v>4</v>
      </c>
      <c r="FJ101" s="2"/>
      <c r="FK101" s="2"/>
      <c r="FL101" s="2"/>
      <c r="FM101" s="2"/>
      <c r="FN101" s="2"/>
      <c r="FO101" s="2"/>
      <c r="FP101" s="4">
        <v>4</v>
      </c>
      <c r="FQ101" s="4">
        <v>4</v>
      </c>
      <c r="FR101" s="4">
        <v>100</v>
      </c>
      <c r="FS101" s="2"/>
      <c r="FT101" s="2"/>
      <c r="FU101" s="2"/>
      <c r="FV101" s="2"/>
      <c r="FW101" s="2"/>
      <c r="FX101" s="2"/>
      <c r="FY101" s="7">
        <v>0</v>
      </c>
      <c r="FZ101" s="2"/>
      <c r="GA101" s="2"/>
      <c r="GB101" s="2"/>
      <c r="GC101" s="4">
        <v>0</v>
      </c>
      <c r="GD101" s="4">
        <v>4</v>
      </c>
      <c r="GE101" s="4">
        <v>0</v>
      </c>
      <c r="GF101" s="2"/>
      <c r="GG101" s="2"/>
      <c r="GH101" s="2"/>
      <c r="GI101" s="6">
        <v>6</v>
      </c>
      <c r="GJ101" s="2"/>
      <c r="GK101" s="2"/>
      <c r="GL101" s="2"/>
      <c r="GM101" s="2"/>
      <c r="GN101" s="2"/>
      <c r="GO101" s="2"/>
      <c r="GP101" s="4">
        <v>6</v>
      </c>
      <c r="GQ101" s="4">
        <v>6</v>
      </c>
      <c r="GR101" s="4">
        <v>100</v>
      </c>
      <c r="GS101" s="3">
        <v>12</v>
      </c>
      <c r="GT101" s="3">
        <v>20</v>
      </c>
      <c r="GU101" s="3">
        <v>60</v>
      </c>
      <c r="GV101" s="2"/>
      <c r="GW101" s="2"/>
      <c r="GX101" s="2"/>
      <c r="GY101" s="2"/>
      <c r="GZ101" s="2"/>
      <c r="HA101" s="2"/>
      <c r="HB101" s="2"/>
      <c r="HC101" s="2"/>
      <c r="HD101" s="2"/>
      <c r="HE101" s="6">
        <v>2</v>
      </c>
      <c r="HF101" s="4">
        <v>2</v>
      </c>
      <c r="HG101" s="4">
        <v>2</v>
      </c>
      <c r="HH101" s="4">
        <v>100</v>
      </c>
      <c r="HI101" s="2"/>
      <c r="HJ101" s="2"/>
      <c r="HK101" s="2"/>
      <c r="HL101" s="2"/>
      <c r="HM101" s="2"/>
      <c r="HN101" s="6">
        <v>4</v>
      </c>
      <c r="HO101" s="2"/>
      <c r="HP101" s="2"/>
      <c r="HQ101" s="2"/>
      <c r="HR101" s="2"/>
      <c r="HS101" s="4">
        <v>4</v>
      </c>
      <c r="HT101" s="4">
        <v>4</v>
      </c>
      <c r="HU101" s="4">
        <v>100</v>
      </c>
      <c r="HV101" s="2"/>
      <c r="HW101" s="2"/>
      <c r="HX101" s="2"/>
      <c r="HY101" s="2"/>
      <c r="HZ101" s="2"/>
      <c r="IA101" s="8">
        <v>3</v>
      </c>
      <c r="IB101" s="2"/>
      <c r="IC101" s="2"/>
      <c r="ID101" s="2"/>
      <c r="IE101" s="2"/>
      <c r="IF101" s="4">
        <v>3</v>
      </c>
      <c r="IG101" s="4">
        <v>6</v>
      </c>
      <c r="IH101" s="4">
        <v>50</v>
      </c>
      <c r="II101" s="3">
        <v>9</v>
      </c>
      <c r="IJ101" s="3">
        <v>12</v>
      </c>
      <c r="IK101" s="3">
        <v>75</v>
      </c>
      <c r="IL101" s="1">
        <f t="shared" si="191"/>
        <v>53</v>
      </c>
      <c r="IM101" s="1">
        <v>100</v>
      </c>
      <c r="IN101" s="1">
        <f t="shared" si="192"/>
        <v>53</v>
      </c>
    </row>
    <row r="102" spans="1:248" ht="16.350000000000001" customHeight="1" x14ac:dyDescent="0.25">
      <c r="A102" s="1">
        <v>1756</v>
      </c>
      <c r="B102" s="2" t="s">
        <v>822</v>
      </c>
      <c r="C102" s="2" t="s">
        <v>74</v>
      </c>
      <c r="D102" s="2" t="s">
        <v>688</v>
      </c>
      <c r="E102" s="2" t="s">
        <v>1680</v>
      </c>
      <c r="F102" s="2" t="s">
        <v>1547</v>
      </c>
      <c r="G102" s="2"/>
      <c r="H102" s="2"/>
      <c r="I102" s="2"/>
      <c r="J102" s="2"/>
      <c r="K102" s="2"/>
      <c r="L102" s="7">
        <v>0</v>
      </c>
      <c r="M102" s="4">
        <v>0</v>
      </c>
      <c r="N102" s="4">
        <v>2</v>
      </c>
      <c r="O102" s="4">
        <v>0</v>
      </c>
      <c r="P102" s="2"/>
      <c r="Q102" s="2"/>
      <c r="R102" s="6">
        <v>2</v>
      </c>
      <c r="S102" s="2"/>
      <c r="T102" s="2"/>
      <c r="U102" s="4">
        <v>2</v>
      </c>
      <c r="V102" s="4">
        <v>2</v>
      </c>
      <c r="W102" s="4">
        <v>100</v>
      </c>
      <c r="X102" s="2"/>
      <c r="Y102" s="2"/>
      <c r="Z102" s="2"/>
      <c r="AA102" s="7">
        <v>0</v>
      </c>
      <c r="AB102" s="2"/>
      <c r="AC102" s="4">
        <v>0</v>
      </c>
      <c r="AD102" s="4">
        <v>2</v>
      </c>
      <c r="AE102" s="4">
        <v>0</v>
      </c>
      <c r="AF102" s="2"/>
      <c r="AG102" s="2"/>
      <c r="AH102" s="7">
        <v>0</v>
      </c>
      <c r="AI102" s="2"/>
      <c r="AJ102" s="4">
        <v>0</v>
      </c>
      <c r="AK102" s="4">
        <v>2</v>
      </c>
      <c r="AL102" s="4">
        <v>0</v>
      </c>
      <c r="AM102" s="2"/>
      <c r="AN102" s="2"/>
      <c r="AO102" s="2"/>
      <c r="AP102" s="2"/>
      <c r="AQ102" s="6">
        <v>2</v>
      </c>
      <c r="AR102" s="4">
        <v>2</v>
      </c>
      <c r="AS102" s="4">
        <v>2</v>
      </c>
      <c r="AT102" s="4">
        <v>100</v>
      </c>
      <c r="AU102" s="6">
        <v>4</v>
      </c>
      <c r="AV102" s="16"/>
      <c r="AW102" s="4">
        <v>4</v>
      </c>
      <c r="AX102" s="4">
        <v>4</v>
      </c>
      <c r="AY102" s="4">
        <v>100</v>
      </c>
      <c r="AZ102" s="6">
        <v>4</v>
      </c>
      <c r="BA102" s="2"/>
      <c r="BB102" s="4">
        <v>4</v>
      </c>
      <c r="BC102" s="4">
        <v>4</v>
      </c>
      <c r="BD102" s="4">
        <v>100</v>
      </c>
      <c r="BE102" s="2"/>
      <c r="BF102" s="7">
        <v>0</v>
      </c>
      <c r="BG102" s="4">
        <v>0</v>
      </c>
      <c r="BH102" s="4">
        <v>4</v>
      </c>
      <c r="BI102" s="4">
        <v>0</v>
      </c>
      <c r="BJ102" s="2"/>
      <c r="BK102" s="2"/>
      <c r="BL102" s="6">
        <v>4</v>
      </c>
      <c r="BM102" s="2"/>
      <c r="BN102" s="2"/>
      <c r="BO102" s="2"/>
      <c r="BP102" s="4">
        <v>4</v>
      </c>
      <c r="BQ102" s="4">
        <v>4</v>
      </c>
      <c r="BR102" s="4">
        <v>100</v>
      </c>
      <c r="BS102" s="2"/>
      <c r="BT102" s="2"/>
      <c r="BU102" s="6">
        <v>4</v>
      </c>
      <c r="BV102" s="2"/>
      <c r="BW102" s="2"/>
      <c r="BX102" s="2"/>
      <c r="BY102" s="4">
        <v>4</v>
      </c>
      <c r="BZ102" s="4">
        <v>4</v>
      </c>
      <c r="CA102" s="4">
        <v>100</v>
      </c>
      <c r="CB102" s="3">
        <f t="shared" si="189"/>
        <v>20</v>
      </c>
      <c r="CC102" s="3">
        <v>30</v>
      </c>
      <c r="CD102" s="3">
        <f t="shared" si="190"/>
        <v>66.666666666666657</v>
      </c>
      <c r="CE102" s="2"/>
      <c r="CF102" s="7">
        <v>0</v>
      </c>
      <c r="CG102" s="2"/>
      <c r="CH102" s="2"/>
      <c r="CI102" s="2"/>
      <c r="CJ102" s="4">
        <v>0</v>
      </c>
      <c r="CK102" s="4">
        <v>4</v>
      </c>
      <c r="CL102" s="4">
        <v>0</v>
      </c>
      <c r="CM102" s="2"/>
      <c r="CN102" s="2"/>
      <c r="CO102" s="2"/>
      <c r="CP102" s="7">
        <v>0</v>
      </c>
      <c r="CQ102" s="2"/>
      <c r="CR102" s="2"/>
      <c r="CS102" s="4">
        <v>0</v>
      </c>
      <c r="CT102" s="4">
        <v>4</v>
      </c>
      <c r="CU102" s="4">
        <v>0</v>
      </c>
      <c r="CV102" s="2"/>
      <c r="CW102" s="6">
        <v>6</v>
      </c>
      <c r="CX102" s="2"/>
      <c r="CY102" s="2"/>
      <c r="CZ102" s="4">
        <v>6</v>
      </c>
      <c r="DA102" s="4">
        <v>6</v>
      </c>
      <c r="DB102" s="4">
        <v>100</v>
      </c>
      <c r="DC102" s="7">
        <v>0</v>
      </c>
      <c r="DD102" s="2"/>
      <c r="DE102" s="2"/>
      <c r="DF102" s="4">
        <v>0</v>
      </c>
      <c r="DG102" s="4">
        <v>6</v>
      </c>
      <c r="DH102" s="4">
        <v>0</v>
      </c>
      <c r="DI102" s="2"/>
      <c r="DJ102" s="2"/>
      <c r="DK102" s="2"/>
      <c r="DL102" s="7">
        <v>0</v>
      </c>
      <c r="DM102" s="4">
        <v>0</v>
      </c>
      <c r="DN102" s="4">
        <v>6</v>
      </c>
      <c r="DO102" s="4">
        <v>0</v>
      </c>
      <c r="DP102" s="2"/>
      <c r="DQ102" s="2"/>
      <c r="DR102" s="7">
        <v>0</v>
      </c>
      <c r="DS102" s="4">
        <v>0</v>
      </c>
      <c r="DT102" s="4">
        <v>6</v>
      </c>
      <c r="DU102" s="4">
        <v>0</v>
      </c>
      <c r="DV102" s="2"/>
      <c r="DW102" s="2"/>
      <c r="DX102" s="2"/>
      <c r="DY102" s="7">
        <v>0</v>
      </c>
      <c r="DZ102" s="4">
        <v>0</v>
      </c>
      <c r="EA102" s="4">
        <v>6</v>
      </c>
      <c r="EB102" s="4">
        <v>0</v>
      </c>
      <c r="EC102" s="3">
        <v>6</v>
      </c>
      <c r="ED102" s="3">
        <v>38</v>
      </c>
      <c r="EE102" s="3">
        <v>15.79</v>
      </c>
      <c r="EF102" s="2"/>
      <c r="EG102" s="2"/>
      <c r="EH102" s="2"/>
      <c r="EI102" s="2"/>
      <c r="EJ102" s="2"/>
      <c r="EK102" s="2"/>
      <c r="EL102" s="2"/>
      <c r="EM102" s="7">
        <v>0</v>
      </c>
      <c r="EN102" s="2"/>
      <c r="EO102" s="2"/>
      <c r="EP102" s="4">
        <v>0</v>
      </c>
      <c r="EQ102" s="4">
        <v>2</v>
      </c>
      <c r="ER102" s="4">
        <v>0</v>
      </c>
      <c r="ES102" s="2"/>
      <c r="ET102" s="2"/>
      <c r="EU102" s="7">
        <v>0</v>
      </c>
      <c r="EV102" s="2"/>
      <c r="EW102" s="2"/>
      <c r="EX102" s="2"/>
      <c r="EY102" s="2"/>
      <c r="EZ102" s="2"/>
      <c r="FA102" s="2"/>
      <c r="FB102" s="2"/>
      <c r="FC102" s="4">
        <v>0</v>
      </c>
      <c r="FD102" s="4">
        <v>4</v>
      </c>
      <c r="FE102" s="4">
        <v>0</v>
      </c>
      <c r="FF102" s="2"/>
      <c r="FG102" s="2"/>
      <c r="FH102" s="2"/>
      <c r="FI102" s="2"/>
      <c r="FJ102" s="2"/>
      <c r="FK102" s="2"/>
      <c r="FL102" s="2"/>
      <c r="FM102" s="2"/>
      <c r="FN102" s="2"/>
      <c r="FO102" s="7">
        <v>0</v>
      </c>
      <c r="FP102" s="4">
        <v>0</v>
      </c>
      <c r="FQ102" s="4">
        <v>4</v>
      </c>
      <c r="FR102" s="4">
        <v>0</v>
      </c>
      <c r="FS102" s="2"/>
      <c r="FT102" s="2"/>
      <c r="FU102" s="2"/>
      <c r="FV102" s="2"/>
      <c r="FW102" s="7">
        <v>0</v>
      </c>
      <c r="FX102" s="2"/>
      <c r="FY102" s="2"/>
      <c r="FZ102" s="2"/>
      <c r="GA102" s="2"/>
      <c r="GB102" s="2"/>
      <c r="GC102" s="4">
        <v>0</v>
      </c>
      <c r="GD102" s="4">
        <v>4</v>
      </c>
      <c r="GE102" s="4">
        <v>0</v>
      </c>
      <c r="GF102" s="6">
        <v>6</v>
      </c>
      <c r="GG102" s="2"/>
      <c r="GH102" s="2"/>
      <c r="GI102" s="2"/>
      <c r="GJ102" s="2"/>
      <c r="GK102" s="2"/>
      <c r="GL102" s="2"/>
      <c r="GM102" s="2"/>
      <c r="GN102" s="2"/>
      <c r="GO102" s="2"/>
      <c r="GP102" s="4">
        <v>6</v>
      </c>
      <c r="GQ102" s="4">
        <v>6</v>
      </c>
      <c r="GR102" s="4">
        <v>100</v>
      </c>
      <c r="GS102" s="3">
        <v>6</v>
      </c>
      <c r="GT102" s="3">
        <v>20</v>
      </c>
      <c r="GU102" s="3">
        <v>30</v>
      </c>
      <c r="GV102" s="2"/>
      <c r="GW102" s="2"/>
      <c r="GX102" s="2"/>
      <c r="GY102" s="2"/>
      <c r="GZ102" s="6">
        <v>2</v>
      </c>
      <c r="HA102" s="2"/>
      <c r="HB102" s="2"/>
      <c r="HC102" s="2"/>
      <c r="HD102" s="2"/>
      <c r="HE102" s="2"/>
      <c r="HF102" s="4">
        <v>2</v>
      </c>
      <c r="HG102" s="4">
        <v>2</v>
      </c>
      <c r="HH102" s="4">
        <v>100</v>
      </c>
      <c r="HI102" s="2"/>
      <c r="HJ102" s="2"/>
      <c r="HK102" s="2"/>
      <c r="HL102" s="2"/>
      <c r="HM102" s="2"/>
      <c r="HN102" s="2"/>
      <c r="HO102" s="7">
        <v>0</v>
      </c>
      <c r="HP102" s="2"/>
      <c r="HQ102" s="2"/>
      <c r="HR102" s="2"/>
      <c r="HS102" s="4">
        <v>0</v>
      </c>
      <c r="HT102" s="4">
        <v>4</v>
      </c>
      <c r="HU102" s="4">
        <v>0</v>
      </c>
      <c r="HV102" s="2"/>
      <c r="HW102" s="2"/>
      <c r="HX102" s="8">
        <v>3</v>
      </c>
      <c r="HY102" s="2"/>
      <c r="HZ102" s="2"/>
      <c r="IA102" s="2"/>
      <c r="IB102" s="2"/>
      <c r="IC102" s="2"/>
      <c r="ID102" s="2"/>
      <c r="IE102" s="2"/>
      <c r="IF102" s="4">
        <v>3</v>
      </c>
      <c r="IG102" s="4">
        <v>6</v>
      </c>
      <c r="IH102" s="4">
        <v>50</v>
      </c>
      <c r="II102" s="3">
        <v>5</v>
      </c>
      <c r="IJ102" s="3">
        <v>12</v>
      </c>
      <c r="IK102" s="3">
        <v>41.67</v>
      </c>
      <c r="IL102" s="1">
        <f t="shared" si="191"/>
        <v>37</v>
      </c>
      <c r="IM102" s="1">
        <v>100</v>
      </c>
      <c r="IN102" s="1">
        <f t="shared" si="192"/>
        <v>37</v>
      </c>
    </row>
    <row r="103" spans="1:248" ht="16.350000000000001" customHeight="1" x14ac:dyDescent="0.25">
      <c r="A103" s="1">
        <v>3854</v>
      </c>
      <c r="B103" s="2" t="s">
        <v>65</v>
      </c>
      <c r="C103" s="2" t="s">
        <v>49</v>
      </c>
      <c r="D103" s="2" t="s">
        <v>66</v>
      </c>
      <c r="E103" s="2" t="s">
        <v>1681</v>
      </c>
      <c r="F103" s="2" t="s">
        <v>1582</v>
      </c>
      <c r="G103" s="2"/>
      <c r="H103" s="2"/>
      <c r="I103" s="2"/>
      <c r="J103" s="6">
        <v>2</v>
      </c>
      <c r="K103" s="2"/>
      <c r="L103" s="2"/>
      <c r="M103" s="4">
        <v>2</v>
      </c>
      <c r="N103" s="4">
        <v>2</v>
      </c>
      <c r="O103" s="4">
        <v>100</v>
      </c>
      <c r="P103" s="2"/>
      <c r="Q103" s="2"/>
      <c r="R103" s="6">
        <v>2</v>
      </c>
      <c r="S103" s="2"/>
      <c r="T103" s="2"/>
      <c r="U103" s="4">
        <v>2</v>
      </c>
      <c r="V103" s="4">
        <v>2</v>
      </c>
      <c r="W103" s="4">
        <v>100</v>
      </c>
      <c r="X103" s="6">
        <v>2</v>
      </c>
      <c r="Y103" s="2"/>
      <c r="Z103" s="2"/>
      <c r="AA103" s="2"/>
      <c r="AB103" s="2"/>
      <c r="AC103" s="4">
        <v>2</v>
      </c>
      <c r="AD103" s="4">
        <v>2</v>
      </c>
      <c r="AE103" s="4">
        <v>100</v>
      </c>
      <c r="AF103" s="2"/>
      <c r="AG103" s="2"/>
      <c r="AH103" s="2"/>
      <c r="AI103" s="7">
        <v>0</v>
      </c>
      <c r="AJ103" s="4">
        <v>0</v>
      </c>
      <c r="AK103" s="4">
        <v>2</v>
      </c>
      <c r="AL103" s="4">
        <v>0</v>
      </c>
      <c r="AM103" s="2"/>
      <c r="AN103" s="2"/>
      <c r="AO103" s="2"/>
      <c r="AP103" s="2"/>
      <c r="AQ103" s="6">
        <v>2</v>
      </c>
      <c r="AR103" s="4">
        <v>2</v>
      </c>
      <c r="AS103" s="4">
        <v>2</v>
      </c>
      <c r="AT103" s="4">
        <v>100</v>
      </c>
      <c r="AU103" s="16"/>
      <c r="AV103" s="6">
        <v>4</v>
      </c>
      <c r="AW103" s="4">
        <v>4</v>
      </c>
      <c r="AX103" s="4">
        <v>4</v>
      </c>
      <c r="AY103" s="4">
        <v>100</v>
      </c>
      <c r="AZ103" s="2"/>
      <c r="BA103" s="6">
        <v>4</v>
      </c>
      <c r="BB103" s="4">
        <v>4</v>
      </c>
      <c r="BC103" s="4">
        <v>4</v>
      </c>
      <c r="BD103" s="4">
        <v>100</v>
      </c>
      <c r="BE103" s="2"/>
      <c r="BF103" s="6">
        <v>4</v>
      </c>
      <c r="BG103" s="4">
        <v>4</v>
      </c>
      <c r="BH103" s="4">
        <v>4</v>
      </c>
      <c r="BI103" s="4">
        <v>100</v>
      </c>
      <c r="BJ103" s="2"/>
      <c r="BK103" s="2"/>
      <c r="BL103" s="7">
        <v>0</v>
      </c>
      <c r="BM103" s="2"/>
      <c r="BN103" s="2"/>
      <c r="BO103" s="2"/>
      <c r="BP103" s="4">
        <v>0</v>
      </c>
      <c r="BQ103" s="4">
        <v>4</v>
      </c>
      <c r="BR103" s="4">
        <v>0</v>
      </c>
      <c r="BS103" s="2"/>
      <c r="BT103" s="2"/>
      <c r="BU103" s="2"/>
      <c r="BV103" s="2"/>
      <c r="BW103" s="2"/>
      <c r="BX103" s="6">
        <v>4</v>
      </c>
      <c r="BY103" s="4">
        <v>4</v>
      </c>
      <c r="BZ103" s="4">
        <v>4</v>
      </c>
      <c r="CA103" s="4">
        <v>100</v>
      </c>
      <c r="CB103" s="3">
        <f t="shared" si="189"/>
        <v>24</v>
      </c>
      <c r="CC103" s="3">
        <v>30</v>
      </c>
      <c r="CD103" s="3">
        <f t="shared" si="190"/>
        <v>80</v>
      </c>
      <c r="CE103" s="2"/>
      <c r="CF103" s="2"/>
      <c r="CG103" s="7">
        <v>0</v>
      </c>
      <c r="CH103" s="2"/>
      <c r="CI103" s="2"/>
      <c r="CJ103" s="4">
        <v>0</v>
      </c>
      <c r="CK103" s="4">
        <v>4</v>
      </c>
      <c r="CL103" s="4">
        <v>0</v>
      </c>
      <c r="CM103" s="2"/>
      <c r="CN103" s="7">
        <v>0</v>
      </c>
      <c r="CO103" s="2"/>
      <c r="CP103" s="2"/>
      <c r="CQ103" s="2"/>
      <c r="CR103" s="2"/>
      <c r="CS103" s="4">
        <v>0</v>
      </c>
      <c r="CT103" s="4">
        <v>4</v>
      </c>
      <c r="CU103" s="4">
        <v>0</v>
      </c>
      <c r="CV103" s="2"/>
      <c r="CW103" s="7">
        <v>0</v>
      </c>
      <c r="CX103" s="2"/>
      <c r="CY103" s="2"/>
      <c r="CZ103" s="4">
        <v>0</v>
      </c>
      <c r="DA103" s="4">
        <v>6</v>
      </c>
      <c r="DB103" s="4">
        <v>0</v>
      </c>
      <c r="DC103" s="7">
        <v>0</v>
      </c>
      <c r="DD103" s="2"/>
      <c r="DE103" s="2"/>
      <c r="DF103" s="4">
        <v>0</v>
      </c>
      <c r="DG103" s="4">
        <v>6</v>
      </c>
      <c r="DH103" s="4">
        <v>0</v>
      </c>
      <c r="DI103" s="2"/>
      <c r="DJ103" s="7">
        <v>0</v>
      </c>
      <c r="DK103" s="2"/>
      <c r="DL103" s="2"/>
      <c r="DM103" s="4">
        <v>0</v>
      </c>
      <c r="DN103" s="4">
        <v>6</v>
      </c>
      <c r="DO103" s="4">
        <v>0</v>
      </c>
      <c r="DP103" s="2"/>
      <c r="DQ103" s="7">
        <v>0</v>
      </c>
      <c r="DR103" s="2"/>
      <c r="DS103" s="4">
        <v>0</v>
      </c>
      <c r="DT103" s="4">
        <v>6</v>
      </c>
      <c r="DU103" s="4">
        <v>0</v>
      </c>
      <c r="DV103" s="2"/>
      <c r="DW103" s="7">
        <v>0</v>
      </c>
      <c r="DX103" s="2"/>
      <c r="DY103" s="2"/>
      <c r="DZ103" s="4">
        <v>0</v>
      </c>
      <c r="EA103" s="4">
        <v>6</v>
      </c>
      <c r="EB103" s="4">
        <v>0</v>
      </c>
      <c r="EC103" s="3">
        <v>0</v>
      </c>
      <c r="ED103" s="3">
        <v>38</v>
      </c>
      <c r="EE103" s="3">
        <v>0</v>
      </c>
      <c r="EF103" s="2"/>
      <c r="EG103" s="6">
        <v>2</v>
      </c>
      <c r="EH103" s="2"/>
      <c r="EI103" s="2"/>
      <c r="EJ103" s="2"/>
      <c r="EK103" s="2"/>
      <c r="EL103" s="2"/>
      <c r="EM103" s="2"/>
      <c r="EN103" s="2"/>
      <c r="EO103" s="2"/>
      <c r="EP103" s="4">
        <v>2</v>
      </c>
      <c r="EQ103" s="4">
        <v>2</v>
      </c>
      <c r="ER103" s="4">
        <v>100</v>
      </c>
      <c r="ES103" s="2"/>
      <c r="ET103" s="2"/>
      <c r="EU103" s="2"/>
      <c r="EV103" s="2"/>
      <c r="EW103" s="2"/>
      <c r="EX103" s="2"/>
      <c r="EY103" s="2"/>
      <c r="EZ103" s="7">
        <v>0</v>
      </c>
      <c r="FA103" s="2"/>
      <c r="FB103" s="2"/>
      <c r="FC103" s="4">
        <v>0</v>
      </c>
      <c r="FD103" s="4">
        <v>4</v>
      </c>
      <c r="FE103" s="4">
        <v>0</v>
      </c>
      <c r="FF103" s="2"/>
      <c r="FG103" s="2"/>
      <c r="FH103" s="7">
        <v>0</v>
      </c>
      <c r="FI103" s="2"/>
      <c r="FJ103" s="2"/>
      <c r="FK103" s="2"/>
      <c r="FL103" s="2"/>
      <c r="FM103" s="2"/>
      <c r="FN103" s="2"/>
      <c r="FO103" s="2"/>
      <c r="FP103" s="4">
        <v>0</v>
      </c>
      <c r="FQ103" s="4">
        <v>4</v>
      </c>
      <c r="FR103" s="4">
        <v>0</v>
      </c>
      <c r="FS103" s="2"/>
      <c r="FT103" s="2"/>
      <c r="FU103" s="2"/>
      <c r="FV103" s="2"/>
      <c r="FW103" s="2"/>
      <c r="FX103" s="2"/>
      <c r="FY103" s="6">
        <v>4</v>
      </c>
      <c r="FZ103" s="2"/>
      <c r="GA103" s="2"/>
      <c r="GB103" s="2"/>
      <c r="GC103" s="4">
        <v>4</v>
      </c>
      <c r="GD103" s="4">
        <v>4</v>
      </c>
      <c r="GE103" s="4">
        <v>100</v>
      </c>
      <c r="GF103" s="2"/>
      <c r="GG103" s="2"/>
      <c r="GH103" s="2"/>
      <c r="GI103" s="2"/>
      <c r="GJ103" s="6">
        <v>6</v>
      </c>
      <c r="GK103" s="2"/>
      <c r="GL103" s="2"/>
      <c r="GM103" s="2"/>
      <c r="GN103" s="2"/>
      <c r="GO103" s="2"/>
      <c r="GP103" s="4">
        <v>6</v>
      </c>
      <c r="GQ103" s="4">
        <v>6</v>
      </c>
      <c r="GR103" s="4">
        <v>100</v>
      </c>
      <c r="GS103" s="3">
        <v>12</v>
      </c>
      <c r="GT103" s="3">
        <v>20</v>
      </c>
      <c r="GU103" s="3">
        <v>60</v>
      </c>
      <c r="GV103" s="2"/>
      <c r="GW103" s="2"/>
      <c r="GX103" s="2"/>
      <c r="GY103" s="2"/>
      <c r="GZ103" s="6">
        <v>2</v>
      </c>
      <c r="HA103" s="2"/>
      <c r="HB103" s="2"/>
      <c r="HC103" s="2"/>
      <c r="HD103" s="2"/>
      <c r="HE103" s="2"/>
      <c r="HF103" s="4">
        <v>2</v>
      </c>
      <c r="HG103" s="4">
        <v>2</v>
      </c>
      <c r="HH103" s="4">
        <v>100</v>
      </c>
      <c r="HI103" s="2"/>
      <c r="HJ103" s="6">
        <v>4</v>
      </c>
      <c r="HK103" s="2"/>
      <c r="HL103" s="2"/>
      <c r="HM103" s="2"/>
      <c r="HN103" s="2"/>
      <c r="HO103" s="2"/>
      <c r="HP103" s="2"/>
      <c r="HQ103" s="2"/>
      <c r="HR103" s="2"/>
      <c r="HS103" s="4">
        <v>4</v>
      </c>
      <c r="HT103" s="4">
        <v>4</v>
      </c>
      <c r="HU103" s="4">
        <v>100</v>
      </c>
      <c r="HV103" s="2"/>
      <c r="HW103" s="2"/>
      <c r="HX103" s="2"/>
      <c r="HY103" s="2"/>
      <c r="HZ103" s="2"/>
      <c r="IA103" s="2"/>
      <c r="IB103" s="7">
        <v>0</v>
      </c>
      <c r="IC103" s="2"/>
      <c r="ID103" s="2"/>
      <c r="IE103" s="2"/>
      <c r="IF103" s="4">
        <v>0</v>
      </c>
      <c r="IG103" s="4">
        <v>6</v>
      </c>
      <c r="IH103" s="4">
        <v>0</v>
      </c>
      <c r="II103" s="3">
        <v>6</v>
      </c>
      <c r="IJ103" s="3">
        <v>12</v>
      </c>
      <c r="IK103" s="3">
        <v>50</v>
      </c>
      <c r="IL103" s="1">
        <f t="shared" si="191"/>
        <v>42</v>
      </c>
      <c r="IM103" s="1">
        <v>100</v>
      </c>
      <c r="IN103" s="1">
        <f t="shared" si="192"/>
        <v>42</v>
      </c>
    </row>
    <row r="104" spans="1:248" ht="16.350000000000001" customHeight="1" x14ac:dyDescent="0.25">
      <c r="A104" s="1">
        <v>2340</v>
      </c>
      <c r="B104" s="2" t="s">
        <v>849</v>
      </c>
      <c r="C104" s="2" t="s">
        <v>723</v>
      </c>
      <c r="D104" s="2" t="s">
        <v>56</v>
      </c>
      <c r="E104" s="2" t="s">
        <v>1682</v>
      </c>
      <c r="F104" s="2" t="s">
        <v>1578</v>
      </c>
      <c r="G104" s="6">
        <v>2</v>
      </c>
      <c r="H104" s="2"/>
      <c r="I104" s="2"/>
      <c r="J104" s="2"/>
      <c r="K104" s="2"/>
      <c r="L104" s="2"/>
      <c r="M104" s="4">
        <v>2</v>
      </c>
      <c r="N104" s="4">
        <v>2</v>
      </c>
      <c r="O104" s="4">
        <v>100</v>
      </c>
      <c r="P104" s="2"/>
      <c r="Q104" s="2"/>
      <c r="R104" s="6">
        <v>2</v>
      </c>
      <c r="S104" s="2"/>
      <c r="T104" s="2"/>
      <c r="U104" s="4">
        <v>2</v>
      </c>
      <c r="V104" s="4">
        <v>2</v>
      </c>
      <c r="W104" s="4">
        <v>100</v>
      </c>
      <c r="X104" s="2"/>
      <c r="Y104" s="2"/>
      <c r="Z104" s="7">
        <v>0</v>
      </c>
      <c r="AA104" s="2"/>
      <c r="AB104" s="2"/>
      <c r="AC104" s="4">
        <v>0</v>
      </c>
      <c r="AD104" s="4">
        <v>2</v>
      </c>
      <c r="AE104" s="4">
        <v>0</v>
      </c>
      <c r="AF104" s="7">
        <v>0</v>
      </c>
      <c r="AG104" s="2"/>
      <c r="AH104" s="2"/>
      <c r="AI104" s="2"/>
      <c r="AJ104" s="4">
        <v>0</v>
      </c>
      <c r="AK104" s="4">
        <v>2</v>
      </c>
      <c r="AL104" s="4">
        <v>0</v>
      </c>
      <c r="AM104" s="2"/>
      <c r="AN104" s="6">
        <v>2</v>
      </c>
      <c r="AO104" s="2"/>
      <c r="AP104" s="2"/>
      <c r="AQ104" s="2"/>
      <c r="AR104" s="4">
        <v>2</v>
      </c>
      <c r="AS104" s="4">
        <v>2</v>
      </c>
      <c r="AT104" s="4">
        <v>100</v>
      </c>
      <c r="AU104" s="16"/>
      <c r="AV104" s="6">
        <v>4</v>
      </c>
      <c r="AW104" s="4">
        <v>4</v>
      </c>
      <c r="AX104" s="4">
        <v>4</v>
      </c>
      <c r="AY104" s="4">
        <v>100</v>
      </c>
      <c r="AZ104" s="2"/>
      <c r="BA104" s="6">
        <v>4</v>
      </c>
      <c r="BB104" s="4">
        <v>4</v>
      </c>
      <c r="BC104" s="4">
        <v>4</v>
      </c>
      <c r="BD104" s="4">
        <v>100</v>
      </c>
      <c r="BE104" s="7">
        <v>0</v>
      </c>
      <c r="BF104" s="2"/>
      <c r="BG104" s="4">
        <v>0</v>
      </c>
      <c r="BH104" s="4">
        <v>4</v>
      </c>
      <c r="BI104" s="4">
        <v>0</v>
      </c>
      <c r="BJ104" s="6">
        <v>4</v>
      </c>
      <c r="BK104" s="2"/>
      <c r="BL104" s="2"/>
      <c r="BM104" s="2"/>
      <c r="BN104" s="2"/>
      <c r="BO104" s="2"/>
      <c r="BP104" s="4">
        <v>4</v>
      </c>
      <c r="BQ104" s="4">
        <v>4</v>
      </c>
      <c r="BR104" s="4">
        <v>100</v>
      </c>
      <c r="BS104" s="2"/>
      <c r="BT104" s="2"/>
      <c r="BU104" s="6">
        <v>4</v>
      </c>
      <c r="BV104" s="2"/>
      <c r="BW104" s="2"/>
      <c r="BX104" s="2"/>
      <c r="BY104" s="4">
        <v>4</v>
      </c>
      <c r="BZ104" s="4">
        <v>4</v>
      </c>
      <c r="CA104" s="4">
        <v>100</v>
      </c>
      <c r="CB104" s="3">
        <f t="shared" si="189"/>
        <v>22</v>
      </c>
      <c r="CC104" s="3">
        <v>30</v>
      </c>
      <c r="CD104" s="3">
        <f t="shared" si="190"/>
        <v>73.333333333333329</v>
      </c>
      <c r="CE104" s="7">
        <v>0</v>
      </c>
      <c r="CF104" s="2"/>
      <c r="CG104" s="2"/>
      <c r="CH104" s="2"/>
      <c r="CI104" s="2"/>
      <c r="CJ104" s="4">
        <v>0</v>
      </c>
      <c r="CK104" s="4">
        <v>4</v>
      </c>
      <c r="CL104" s="4">
        <v>0</v>
      </c>
      <c r="CM104" s="2"/>
      <c r="CN104" s="2"/>
      <c r="CO104" s="2"/>
      <c r="CP104" s="7">
        <v>0</v>
      </c>
      <c r="CQ104" s="2"/>
      <c r="CR104" s="2"/>
      <c r="CS104" s="4">
        <v>0</v>
      </c>
      <c r="CT104" s="4">
        <v>4</v>
      </c>
      <c r="CU104" s="4">
        <v>0</v>
      </c>
      <c r="CV104" s="2"/>
      <c r="CW104" s="2"/>
      <c r="CX104" s="2"/>
      <c r="CY104" s="7">
        <v>0</v>
      </c>
      <c r="CZ104" s="4">
        <v>0</v>
      </c>
      <c r="DA104" s="4">
        <v>6</v>
      </c>
      <c r="DB104" s="4">
        <v>0</v>
      </c>
      <c r="DC104" s="2"/>
      <c r="DD104" s="2"/>
      <c r="DE104" s="7">
        <v>0</v>
      </c>
      <c r="DF104" s="4">
        <v>0</v>
      </c>
      <c r="DG104" s="4">
        <v>6</v>
      </c>
      <c r="DH104" s="4">
        <v>0</v>
      </c>
      <c r="DI104" s="6">
        <v>6</v>
      </c>
      <c r="DJ104" s="2"/>
      <c r="DK104" s="2"/>
      <c r="DL104" s="2"/>
      <c r="DM104" s="4">
        <v>6</v>
      </c>
      <c r="DN104" s="4">
        <v>6</v>
      </c>
      <c r="DO104" s="4">
        <v>100</v>
      </c>
      <c r="DP104" s="2"/>
      <c r="DQ104" s="7">
        <v>0</v>
      </c>
      <c r="DR104" s="2"/>
      <c r="DS104" s="4">
        <v>0</v>
      </c>
      <c r="DT104" s="4">
        <v>6</v>
      </c>
      <c r="DU104" s="4">
        <v>0</v>
      </c>
      <c r="DV104" s="2"/>
      <c r="DW104" s="2"/>
      <c r="DX104" s="7">
        <v>0</v>
      </c>
      <c r="DY104" s="2"/>
      <c r="DZ104" s="4">
        <v>0</v>
      </c>
      <c r="EA104" s="4">
        <v>6</v>
      </c>
      <c r="EB104" s="4">
        <v>0</v>
      </c>
      <c r="EC104" s="3">
        <v>6</v>
      </c>
      <c r="ED104" s="3">
        <v>38</v>
      </c>
      <c r="EE104" s="3">
        <v>15.79</v>
      </c>
      <c r="EF104" s="2"/>
      <c r="EG104" s="6">
        <v>2</v>
      </c>
      <c r="EH104" s="2"/>
      <c r="EI104" s="2"/>
      <c r="EJ104" s="2"/>
      <c r="EK104" s="2"/>
      <c r="EL104" s="2"/>
      <c r="EM104" s="2"/>
      <c r="EN104" s="2"/>
      <c r="EO104" s="2"/>
      <c r="EP104" s="4">
        <v>2</v>
      </c>
      <c r="EQ104" s="4">
        <v>2</v>
      </c>
      <c r="ER104" s="4">
        <v>100</v>
      </c>
      <c r="ES104" s="2"/>
      <c r="ET104" s="2"/>
      <c r="EU104" s="2"/>
      <c r="EV104" s="2"/>
      <c r="EW104" s="2"/>
      <c r="EX104" s="2"/>
      <c r="EY104" s="2"/>
      <c r="EZ104" s="2"/>
      <c r="FA104" s="6">
        <v>4</v>
      </c>
      <c r="FB104" s="2"/>
      <c r="FC104" s="4">
        <v>4</v>
      </c>
      <c r="FD104" s="4">
        <v>4</v>
      </c>
      <c r="FE104" s="4">
        <v>100</v>
      </c>
      <c r="FF104" s="2"/>
      <c r="FG104" s="7">
        <v>0</v>
      </c>
      <c r="FH104" s="2"/>
      <c r="FI104" s="2"/>
      <c r="FJ104" s="2"/>
      <c r="FK104" s="2"/>
      <c r="FL104" s="2"/>
      <c r="FM104" s="2"/>
      <c r="FN104" s="2"/>
      <c r="FO104" s="2"/>
      <c r="FP104" s="4">
        <v>0</v>
      </c>
      <c r="FQ104" s="4">
        <v>4</v>
      </c>
      <c r="FR104" s="4">
        <v>0</v>
      </c>
      <c r="FS104" s="2"/>
      <c r="FT104" s="2"/>
      <c r="FU104" s="2"/>
      <c r="FV104" s="2"/>
      <c r="FW104" s="2"/>
      <c r="FX104" s="2"/>
      <c r="FY104" s="2"/>
      <c r="FZ104" s="7">
        <v>0</v>
      </c>
      <c r="GA104" s="2"/>
      <c r="GB104" s="2"/>
      <c r="GC104" s="4">
        <v>0</v>
      </c>
      <c r="GD104" s="4">
        <v>4</v>
      </c>
      <c r="GE104" s="4">
        <v>0</v>
      </c>
      <c r="GF104" s="2"/>
      <c r="GG104" s="2"/>
      <c r="GH104" s="2"/>
      <c r="GI104" s="2"/>
      <c r="GJ104" s="2"/>
      <c r="GK104" s="2"/>
      <c r="GL104" s="2"/>
      <c r="GM104" s="6">
        <v>6</v>
      </c>
      <c r="GN104" s="2"/>
      <c r="GO104" s="2"/>
      <c r="GP104" s="4">
        <v>6</v>
      </c>
      <c r="GQ104" s="4">
        <v>6</v>
      </c>
      <c r="GR104" s="4">
        <v>100</v>
      </c>
      <c r="GS104" s="3">
        <v>12</v>
      </c>
      <c r="GT104" s="3">
        <v>20</v>
      </c>
      <c r="GU104" s="3">
        <v>60</v>
      </c>
      <c r="GV104" s="2"/>
      <c r="GW104" s="2"/>
      <c r="GX104" s="2"/>
      <c r="GY104" s="2"/>
      <c r="GZ104" s="2"/>
      <c r="HA104" s="2"/>
      <c r="HB104" s="2"/>
      <c r="HC104" s="6">
        <v>2</v>
      </c>
      <c r="HD104" s="2"/>
      <c r="HE104" s="2"/>
      <c r="HF104" s="4">
        <v>2</v>
      </c>
      <c r="HG104" s="4">
        <v>2</v>
      </c>
      <c r="HH104" s="4">
        <v>100</v>
      </c>
      <c r="HI104" s="2"/>
      <c r="HJ104" s="2"/>
      <c r="HK104" s="2"/>
      <c r="HL104" s="2"/>
      <c r="HM104" s="2"/>
      <c r="HN104" s="2"/>
      <c r="HO104" s="2"/>
      <c r="HP104" s="2"/>
      <c r="HQ104" s="2"/>
      <c r="HR104" s="6">
        <v>4</v>
      </c>
      <c r="HS104" s="4">
        <v>4</v>
      </c>
      <c r="HT104" s="4">
        <v>4</v>
      </c>
      <c r="HU104" s="4">
        <v>100</v>
      </c>
      <c r="HV104" s="2"/>
      <c r="HW104" s="2"/>
      <c r="HX104" s="2"/>
      <c r="HY104" s="2"/>
      <c r="HZ104" s="2"/>
      <c r="IA104" s="2"/>
      <c r="IB104" s="2"/>
      <c r="IC104" s="8">
        <v>3</v>
      </c>
      <c r="ID104" s="2"/>
      <c r="IE104" s="2"/>
      <c r="IF104" s="4">
        <v>3</v>
      </c>
      <c r="IG104" s="4">
        <v>6</v>
      </c>
      <c r="IH104" s="4">
        <v>50</v>
      </c>
      <c r="II104" s="3">
        <v>9</v>
      </c>
      <c r="IJ104" s="3">
        <v>12</v>
      </c>
      <c r="IK104" s="3">
        <v>75</v>
      </c>
      <c r="IL104" s="1">
        <f t="shared" si="191"/>
        <v>49</v>
      </c>
      <c r="IM104" s="1">
        <v>100</v>
      </c>
      <c r="IN104" s="1">
        <f t="shared" si="192"/>
        <v>49</v>
      </c>
    </row>
    <row r="105" spans="1:248" ht="16.350000000000001" customHeight="1" x14ac:dyDescent="0.25">
      <c r="A105" s="1">
        <v>280</v>
      </c>
      <c r="B105" s="2" t="s">
        <v>700</v>
      </c>
      <c r="C105" s="2" t="s">
        <v>701</v>
      </c>
      <c r="D105" s="2" t="s">
        <v>75</v>
      </c>
      <c r="E105" s="2" t="s">
        <v>1683</v>
      </c>
      <c r="F105" s="2" t="s">
        <v>1576</v>
      </c>
      <c r="G105" s="2"/>
      <c r="H105" s="2"/>
      <c r="I105" s="2"/>
      <c r="J105" s="2"/>
      <c r="K105" s="2"/>
      <c r="L105" s="6">
        <v>2</v>
      </c>
      <c r="M105" s="4">
        <v>2</v>
      </c>
      <c r="N105" s="4">
        <v>2</v>
      </c>
      <c r="O105" s="4">
        <v>100</v>
      </c>
      <c r="P105" s="2"/>
      <c r="Q105" s="6">
        <v>2</v>
      </c>
      <c r="R105" s="2"/>
      <c r="S105" s="2"/>
      <c r="T105" s="2"/>
      <c r="U105" s="4">
        <v>2</v>
      </c>
      <c r="V105" s="4">
        <v>2</v>
      </c>
      <c r="W105" s="4">
        <v>100</v>
      </c>
      <c r="X105" s="2"/>
      <c r="Y105" s="2"/>
      <c r="Z105" s="2"/>
      <c r="AA105" s="6">
        <v>2</v>
      </c>
      <c r="AB105" s="2"/>
      <c r="AC105" s="4">
        <v>2</v>
      </c>
      <c r="AD105" s="4">
        <v>2</v>
      </c>
      <c r="AE105" s="4">
        <v>100</v>
      </c>
      <c r="AF105" s="7">
        <v>0</v>
      </c>
      <c r="AG105" s="2"/>
      <c r="AH105" s="2"/>
      <c r="AI105" s="2"/>
      <c r="AJ105" s="4">
        <v>0</v>
      </c>
      <c r="AK105" s="4">
        <v>2</v>
      </c>
      <c r="AL105" s="4">
        <v>0</v>
      </c>
      <c r="AM105" s="2"/>
      <c r="AN105" s="2"/>
      <c r="AO105" s="2"/>
      <c r="AP105" s="7">
        <v>0</v>
      </c>
      <c r="AQ105" s="2"/>
      <c r="AR105" s="4">
        <v>0</v>
      </c>
      <c r="AS105" s="4">
        <v>2</v>
      </c>
      <c r="AT105" s="4">
        <v>0</v>
      </c>
      <c r="AU105" s="7">
        <v>0</v>
      </c>
      <c r="AV105" s="16"/>
      <c r="AW105" s="4">
        <v>0</v>
      </c>
      <c r="AX105" s="4">
        <v>4</v>
      </c>
      <c r="AY105" s="4">
        <v>0</v>
      </c>
      <c r="AZ105" s="7">
        <v>0</v>
      </c>
      <c r="BA105" s="2"/>
      <c r="BB105" s="4">
        <v>0</v>
      </c>
      <c r="BC105" s="4">
        <v>4</v>
      </c>
      <c r="BD105" s="4">
        <v>0</v>
      </c>
      <c r="BE105" s="2"/>
      <c r="BF105" s="7">
        <v>0</v>
      </c>
      <c r="BG105" s="4">
        <v>0</v>
      </c>
      <c r="BH105" s="4">
        <v>4</v>
      </c>
      <c r="BI105" s="4">
        <v>0</v>
      </c>
      <c r="BJ105" s="2"/>
      <c r="BK105" s="2"/>
      <c r="BL105" s="7">
        <v>0</v>
      </c>
      <c r="BM105" s="2"/>
      <c r="BN105" s="2"/>
      <c r="BO105" s="2"/>
      <c r="BP105" s="4">
        <v>0</v>
      </c>
      <c r="BQ105" s="4">
        <v>4</v>
      </c>
      <c r="BR105" s="4">
        <v>0</v>
      </c>
      <c r="BS105" s="6">
        <v>4</v>
      </c>
      <c r="BT105" s="2"/>
      <c r="BU105" s="2"/>
      <c r="BV105" s="2"/>
      <c r="BW105" s="2"/>
      <c r="BX105" s="2"/>
      <c r="BY105" s="4">
        <v>4</v>
      </c>
      <c r="BZ105" s="4">
        <v>4</v>
      </c>
      <c r="CA105" s="4">
        <v>100</v>
      </c>
      <c r="CB105" s="3">
        <f t="shared" si="189"/>
        <v>10</v>
      </c>
      <c r="CC105" s="3">
        <v>30</v>
      </c>
      <c r="CD105" s="3">
        <f t="shared" si="190"/>
        <v>33.333333333333329</v>
      </c>
      <c r="CE105" s="2"/>
      <c r="CF105" s="2"/>
      <c r="CG105" s="7">
        <v>0</v>
      </c>
      <c r="CH105" s="2"/>
      <c r="CI105" s="2"/>
      <c r="CJ105" s="4">
        <v>0</v>
      </c>
      <c r="CK105" s="4">
        <v>4</v>
      </c>
      <c r="CL105" s="4">
        <v>0</v>
      </c>
      <c r="CM105" s="2"/>
      <c r="CN105" s="2"/>
      <c r="CO105" s="2"/>
      <c r="CP105" s="2"/>
      <c r="CQ105" s="7">
        <v>0</v>
      </c>
      <c r="CR105" s="2"/>
      <c r="CS105" s="4">
        <v>0</v>
      </c>
      <c r="CT105" s="4">
        <v>4</v>
      </c>
      <c r="CU105" s="4">
        <v>0</v>
      </c>
      <c r="CV105" s="7">
        <v>0</v>
      </c>
      <c r="CW105" s="2"/>
      <c r="CX105" s="2"/>
      <c r="CY105" s="2"/>
      <c r="CZ105" s="4">
        <v>0</v>
      </c>
      <c r="DA105" s="4">
        <v>6</v>
      </c>
      <c r="DB105" s="4">
        <v>0</v>
      </c>
      <c r="DC105" s="2"/>
      <c r="DD105" s="2"/>
      <c r="DE105" s="6">
        <v>6</v>
      </c>
      <c r="DF105" s="4">
        <v>6</v>
      </c>
      <c r="DG105" s="4">
        <v>6</v>
      </c>
      <c r="DH105" s="4">
        <v>100</v>
      </c>
      <c r="DI105" s="2"/>
      <c r="DJ105" s="7">
        <v>0</v>
      </c>
      <c r="DK105" s="2"/>
      <c r="DL105" s="2"/>
      <c r="DM105" s="4">
        <v>0</v>
      </c>
      <c r="DN105" s="4">
        <v>6</v>
      </c>
      <c r="DO105" s="4">
        <v>0</v>
      </c>
      <c r="DP105" s="2"/>
      <c r="DQ105" s="2"/>
      <c r="DR105" s="7">
        <v>0</v>
      </c>
      <c r="DS105" s="4">
        <v>0</v>
      </c>
      <c r="DT105" s="4">
        <v>6</v>
      </c>
      <c r="DU105" s="4">
        <v>0</v>
      </c>
      <c r="DV105" s="2"/>
      <c r="DW105" s="7">
        <v>0</v>
      </c>
      <c r="DX105" s="2"/>
      <c r="DY105" s="2"/>
      <c r="DZ105" s="4">
        <v>0</v>
      </c>
      <c r="EA105" s="4">
        <v>6</v>
      </c>
      <c r="EB105" s="4">
        <v>0</v>
      </c>
      <c r="EC105" s="3">
        <v>6</v>
      </c>
      <c r="ED105" s="3">
        <v>38</v>
      </c>
      <c r="EE105" s="3">
        <v>15.79</v>
      </c>
      <c r="EF105" s="6">
        <v>2</v>
      </c>
      <c r="EG105" s="2"/>
      <c r="EH105" s="2"/>
      <c r="EI105" s="2"/>
      <c r="EJ105" s="2"/>
      <c r="EK105" s="2"/>
      <c r="EL105" s="2"/>
      <c r="EM105" s="2"/>
      <c r="EN105" s="2"/>
      <c r="EO105" s="2"/>
      <c r="EP105" s="4">
        <v>2</v>
      </c>
      <c r="EQ105" s="4">
        <v>2</v>
      </c>
      <c r="ER105" s="4">
        <v>100</v>
      </c>
      <c r="ES105" s="2"/>
      <c r="ET105" s="2"/>
      <c r="EU105" s="7">
        <v>0</v>
      </c>
      <c r="EV105" s="2"/>
      <c r="EW105" s="2"/>
      <c r="EX105" s="2"/>
      <c r="EY105" s="2"/>
      <c r="EZ105" s="2"/>
      <c r="FA105" s="2"/>
      <c r="FB105" s="2"/>
      <c r="FC105" s="4">
        <v>0</v>
      </c>
      <c r="FD105" s="4">
        <v>4</v>
      </c>
      <c r="FE105" s="4">
        <v>0</v>
      </c>
      <c r="FF105" s="2"/>
      <c r="FG105" s="2"/>
      <c r="FH105" s="2"/>
      <c r="FI105" s="2"/>
      <c r="FJ105" s="2"/>
      <c r="FK105" s="2"/>
      <c r="FL105" s="2"/>
      <c r="FM105" s="2"/>
      <c r="FN105" s="2"/>
      <c r="FO105" s="7">
        <v>0</v>
      </c>
      <c r="FP105" s="4">
        <v>0</v>
      </c>
      <c r="FQ105" s="4">
        <v>4</v>
      </c>
      <c r="FR105" s="4">
        <v>0</v>
      </c>
      <c r="FS105" s="2"/>
      <c r="FT105" s="2"/>
      <c r="FU105" s="2"/>
      <c r="FV105" s="2"/>
      <c r="FW105" s="2"/>
      <c r="FX105" s="2"/>
      <c r="FY105" s="2"/>
      <c r="FZ105" s="2"/>
      <c r="GA105" s="2"/>
      <c r="GB105" s="7">
        <v>0</v>
      </c>
      <c r="GC105" s="4">
        <v>0</v>
      </c>
      <c r="GD105" s="4">
        <v>4</v>
      </c>
      <c r="GE105" s="4">
        <v>0</v>
      </c>
      <c r="GF105" s="2"/>
      <c r="GG105" s="6">
        <v>6</v>
      </c>
      <c r="GH105" s="2"/>
      <c r="GI105" s="2"/>
      <c r="GJ105" s="2"/>
      <c r="GK105" s="2"/>
      <c r="GL105" s="2"/>
      <c r="GM105" s="2"/>
      <c r="GN105" s="2"/>
      <c r="GO105" s="2"/>
      <c r="GP105" s="4">
        <v>6</v>
      </c>
      <c r="GQ105" s="4">
        <v>6</v>
      </c>
      <c r="GR105" s="4">
        <v>100</v>
      </c>
      <c r="GS105" s="3">
        <v>8</v>
      </c>
      <c r="GT105" s="3">
        <v>20</v>
      </c>
      <c r="GU105" s="3">
        <v>40</v>
      </c>
      <c r="GV105" s="2"/>
      <c r="GW105" s="2"/>
      <c r="GX105" s="2"/>
      <c r="GY105" s="2"/>
      <c r="GZ105" s="6">
        <v>2</v>
      </c>
      <c r="HA105" s="2"/>
      <c r="HB105" s="2"/>
      <c r="HC105" s="2"/>
      <c r="HD105" s="2"/>
      <c r="HE105" s="2"/>
      <c r="HF105" s="4">
        <v>2</v>
      </c>
      <c r="HG105" s="4">
        <v>2</v>
      </c>
      <c r="HH105" s="4">
        <v>100</v>
      </c>
      <c r="HI105" s="2"/>
      <c r="HJ105" s="2"/>
      <c r="HK105" s="2"/>
      <c r="HL105" s="2"/>
      <c r="HM105" s="2"/>
      <c r="HN105" s="2"/>
      <c r="HO105" s="2"/>
      <c r="HP105" s="2"/>
      <c r="HQ105" s="2"/>
      <c r="HR105" s="6">
        <v>4</v>
      </c>
      <c r="HS105" s="4">
        <v>4</v>
      </c>
      <c r="HT105" s="4">
        <v>4</v>
      </c>
      <c r="HU105" s="4">
        <v>100</v>
      </c>
      <c r="HV105" s="2"/>
      <c r="HW105" s="2"/>
      <c r="HX105" s="8">
        <v>3</v>
      </c>
      <c r="HY105" s="2"/>
      <c r="HZ105" s="2"/>
      <c r="IA105" s="2"/>
      <c r="IB105" s="2"/>
      <c r="IC105" s="2"/>
      <c r="ID105" s="2"/>
      <c r="IE105" s="2"/>
      <c r="IF105" s="4">
        <v>3</v>
      </c>
      <c r="IG105" s="4">
        <v>6</v>
      </c>
      <c r="IH105" s="4">
        <v>50</v>
      </c>
      <c r="II105" s="3">
        <v>9</v>
      </c>
      <c r="IJ105" s="3">
        <v>12</v>
      </c>
      <c r="IK105" s="3">
        <v>75</v>
      </c>
      <c r="IL105" s="1">
        <f t="shared" si="191"/>
        <v>33</v>
      </c>
      <c r="IM105" s="1">
        <v>100</v>
      </c>
      <c r="IN105" s="1">
        <f t="shared" si="192"/>
        <v>33</v>
      </c>
    </row>
    <row r="106" spans="1:248" ht="16.350000000000001" customHeight="1" x14ac:dyDescent="0.25">
      <c r="A106" s="1">
        <v>2453</v>
      </c>
      <c r="B106" s="2" t="s">
        <v>856</v>
      </c>
      <c r="C106" s="2" t="s">
        <v>713</v>
      </c>
      <c r="D106" s="2" t="s">
        <v>688</v>
      </c>
      <c r="E106" s="2" t="s">
        <v>1684</v>
      </c>
      <c r="F106" s="2" t="s">
        <v>1583</v>
      </c>
      <c r="G106" s="2"/>
      <c r="H106" s="2"/>
      <c r="I106" s="2"/>
      <c r="J106" s="7">
        <v>0</v>
      </c>
      <c r="K106" s="2"/>
      <c r="L106" s="2"/>
      <c r="M106" s="4">
        <v>0</v>
      </c>
      <c r="N106" s="4">
        <v>2</v>
      </c>
      <c r="O106" s="4">
        <v>0</v>
      </c>
      <c r="P106" s="6">
        <v>2</v>
      </c>
      <c r="Q106" s="2"/>
      <c r="R106" s="2"/>
      <c r="S106" s="2"/>
      <c r="T106" s="2"/>
      <c r="U106" s="4">
        <v>2</v>
      </c>
      <c r="V106" s="4">
        <v>2</v>
      </c>
      <c r="W106" s="4">
        <v>100</v>
      </c>
      <c r="X106" s="2"/>
      <c r="Y106" s="2"/>
      <c r="Z106" s="2"/>
      <c r="AA106" s="6">
        <v>2</v>
      </c>
      <c r="AB106" s="2"/>
      <c r="AC106" s="4">
        <v>2</v>
      </c>
      <c r="AD106" s="4">
        <v>2</v>
      </c>
      <c r="AE106" s="4">
        <v>100</v>
      </c>
      <c r="AF106" s="2"/>
      <c r="AG106" s="2"/>
      <c r="AH106" s="6">
        <v>2</v>
      </c>
      <c r="AI106" s="2"/>
      <c r="AJ106" s="4">
        <v>2</v>
      </c>
      <c r="AK106" s="4">
        <v>2</v>
      </c>
      <c r="AL106" s="4">
        <v>100</v>
      </c>
      <c r="AM106" s="2"/>
      <c r="AN106" s="2"/>
      <c r="AO106" s="2"/>
      <c r="AP106" s="2"/>
      <c r="AQ106" s="6">
        <v>2</v>
      </c>
      <c r="AR106" s="4">
        <v>2</v>
      </c>
      <c r="AS106" s="4">
        <v>2</v>
      </c>
      <c r="AT106" s="4">
        <v>100</v>
      </c>
      <c r="AU106" s="16"/>
      <c r="AV106" s="6">
        <v>4</v>
      </c>
      <c r="AW106" s="4">
        <v>4</v>
      </c>
      <c r="AX106" s="4">
        <v>4</v>
      </c>
      <c r="AY106" s="4">
        <v>100</v>
      </c>
      <c r="AZ106" s="2"/>
      <c r="BA106" s="6">
        <v>4</v>
      </c>
      <c r="BB106" s="4">
        <v>4</v>
      </c>
      <c r="BC106" s="4">
        <v>4</v>
      </c>
      <c r="BD106" s="4">
        <v>100</v>
      </c>
      <c r="BE106" s="6">
        <v>4</v>
      </c>
      <c r="BF106" s="2"/>
      <c r="BG106" s="4">
        <v>4</v>
      </c>
      <c r="BH106" s="4">
        <v>4</v>
      </c>
      <c r="BI106" s="4">
        <v>100</v>
      </c>
      <c r="BJ106" s="2"/>
      <c r="BK106" s="2"/>
      <c r="BL106" s="7">
        <v>0</v>
      </c>
      <c r="BM106" s="2"/>
      <c r="BN106" s="2"/>
      <c r="BO106" s="2"/>
      <c r="BP106" s="4">
        <v>0</v>
      </c>
      <c r="BQ106" s="4">
        <v>4</v>
      </c>
      <c r="BR106" s="4">
        <v>0</v>
      </c>
      <c r="BS106" s="2"/>
      <c r="BT106" s="2"/>
      <c r="BU106" s="2"/>
      <c r="BV106" s="2"/>
      <c r="BW106" s="6">
        <v>4</v>
      </c>
      <c r="BX106" s="2"/>
      <c r="BY106" s="4">
        <v>4</v>
      </c>
      <c r="BZ106" s="4">
        <v>4</v>
      </c>
      <c r="CA106" s="4">
        <v>100</v>
      </c>
      <c r="CB106" s="3">
        <f t="shared" si="189"/>
        <v>24</v>
      </c>
      <c r="CC106" s="3">
        <v>30</v>
      </c>
      <c r="CD106" s="3">
        <f t="shared" si="190"/>
        <v>80</v>
      </c>
      <c r="CE106" s="2"/>
      <c r="CF106" s="2"/>
      <c r="CG106" s="2"/>
      <c r="CH106" s="7">
        <v>0</v>
      </c>
      <c r="CI106" s="2"/>
      <c r="CJ106" s="4">
        <v>0</v>
      </c>
      <c r="CK106" s="4">
        <v>4</v>
      </c>
      <c r="CL106" s="4">
        <v>0</v>
      </c>
      <c r="CM106" s="2"/>
      <c r="CN106" s="7">
        <v>0</v>
      </c>
      <c r="CO106" s="2"/>
      <c r="CP106" s="2"/>
      <c r="CQ106" s="2"/>
      <c r="CR106" s="2"/>
      <c r="CS106" s="4">
        <v>0</v>
      </c>
      <c r="CT106" s="4">
        <v>4</v>
      </c>
      <c r="CU106" s="4">
        <v>0</v>
      </c>
      <c r="CV106" s="2"/>
      <c r="CW106" s="6">
        <v>6</v>
      </c>
      <c r="CX106" s="2"/>
      <c r="CY106" s="2"/>
      <c r="CZ106" s="4">
        <v>6</v>
      </c>
      <c r="DA106" s="4">
        <v>6</v>
      </c>
      <c r="DB106" s="4">
        <v>100</v>
      </c>
      <c r="DC106" s="2"/>
      <c r="DD106" s="7">
        <v>0</v>
      </c>
      <c r="DE106" s="2"/>
      <c r="DF106" s="4">
        <v>0</v>
      </c>
      <c r="DG106" s="4">
        <v>6</v>
      </c>
      <c r="DH106" s="4">
        <v>0</v>
      </c>
      <c r="DI106" s="2"/>
      <c r="DJ106" s="2"/>
      <c r="DK106" s="6">
        <v>6</v>
      </c>
      <c r="DL106" s="2"/>
      <c r="DM106" s="4">
        <v>6</v>
      </c>
      <c r="DN106" s="4">
        <v>6</v>
      </c>
      <c r="DO106" s="4">
        <v>100</v>
      </c>
      <c r="DP106" s="2"/>
      <c r="DQ106" s="2"/>
      <c r="DR106" s="7">
        <v>0</v>
      </c>
      <c r="DS106" s="4">
        <v>0</v>
      </c>
      <c r="DT106" s="4">
        <v>6</v>
      </c>
      <c r="DU106" s="4">
        <v>0</v>
      </c>
      <c r="DV106" s="7">
        <v>0</v>
      </c>
      <c r="DW106" s="2"/>
      <c r="DX106" s="2"/>
      <c r="DY106" s="2"/>
      <c r="DZ106" s="4">
        <v>0</v>
      </c>
      <c r="EA106" s="4">
        <v>6</v>
      </c>
      <c r="EB106" s="4">
        <v>0</v>
      </c>
      <c r="EC106" s="3">
        <v>12</v>
      </c>
      <c r="ED106" s="3">
        <v>38</v>
      </c>
      <c r="EE106" s="3">
        <v>31.58</v>
      </c>
      <c r="EF106" s="6">
        <v>2</v>
      </c>
      <c r="EG106" s="2"/>
      <c r="EH106" s="2"/>
      <c r="EI106" s="2"/>
      <c r="EJ106" s="2"/>
      <c r="EK106" s="2"/>
      <c r="EL106" s="2"/>
      <c r="EM106" s="2"/>
      <c r="EN106" s="2"/>
      <c r="EO106" s="2"/>
      <c r="EP106" s="4">
        <v>2</v>
      </c>
      <c r="EQ106" s="4">
        <v>2</v>
      </c>
      <c r="ER106" s="4">
        <v>100</v>
      </c>
      <c r="ES106" s="2"/>
      <c r="ET106" s="2"/>
      <c r="EU106" s="2"/>
      <c r="EV106" s="2"/>
      <c r="EW106" s="2"/>
      <c r="EX106" s="2"/>
      <c r="EY106" s="2"/>
      <c r="EZ106" s="2"/>
      <c r="FA106" s="6">
        <v>4</v>
      </c>
      <c r="FB106" s="2"/>
      <c r="FC106" s="4">
        <v>4</v>
      </c>
      <c r="FD106" s="4">
        <v>4</v>
      </c>
      <c r="FE106" s="4">
        <v>100</v>
      </c>
      <c r="FF106" s="2"/>
      <c r="FG106" s="7">
        <v>0</v>
      </c>
      <c r="FH106" s="2"/>
      <c r="FI106" s="2"/>
      <c r="FJ106" s="2"/>
      <c r="FK106" s="2"/>
      <c r="FL106" s="2"/>
      <c r="FM106" s="2"/>
      <c r="FN106" s="2"/>
      <c r="FO106" s="2"/>
      <c r="FP106" s="4">
        <v>0</v>
      </c>
      <c r="FQ106" s="4">
        <v>4</v>
      </c>
      <c r="FR106" s="4">
        <v>0</v>
      </c>
      <c r="FS106" s="2"/>
      <c r="FT106" s="2"/>
      <c r="FU106" s="2"/>
      <c r="FV106" s="7">
        <v>0</v>
      </c>
      <c r="FW106" s="2"/>
      <c r="FX106" s="2"/>
      <c r="FY106" s="2"/>
      <c r="FZ106" s="2"/>
      <c r="GA106" s="2"/>
      <c r="GB106" s="2"/>
      <c r="GC106" s="4">
        <v>0</v>
      </c>
      <c r="GD106" s="4">
        <v>4</v>
      </c>
      <c r="GE106" s="4">
        <v>0</v>
      </c>
      <c r="GF106" s="2"/>
      <c r="GG106" s="2"/>
      <c r="GH106" s="2"/>
      <c r="GI106" s="2"/>
      <c r="GJ106" s="2"/>
      <c r="GK106" s="2"/>
      <c r="GL106" s="6">
        <v>6</v>
      </c>
      <c r="GM106" s="2"/>
      <c r="GN106" s="2"/>
      <c r="GO106" s="2"/>
      <c r="GP106" s="4">
        <v>6</v>
      </c>
      <c r="GQ106" s="4">
        <v>6</v>
      </c>
      <c r="GR106" s="4">
        <v>100</v>
      </c>
      <c r="GS106" s="3">
        <v>12</v>
      </c>
      <c r="GT106" s="3">
        <v>20</v>
      </c>
      <c r="GU106" s="3">
        <v>60</v>
      </c>
      <c r="GV106" s="2"/>
      <c r="GW106" s="2"/>
      <c r="GX106" s="2"/>
      <c r="GY106" s="2"/>
      <c r="GZ106" s="2"/>
      <c r="HA106" s="2"/>
      <c r="HB106" s="2"/>
      <c r="HC106" s="6">
        <v>2</v>
      </c>
      <c r="HD106" s="2"/>
      <c r="HE106" s="2"/>
      <c r="HF106" s="4">
        <v>2</v>
      </c>
      <c r="HG106" s="4">
        <v>2</v>
      </c>
      <c r="HH106" s="4">
        <v>100</v>
      </c>
      <c r="HI106" s="2"/>
      <c r="HJ106" s="2"/>
      <c r="HK106" s="6">
        <v>4</v>
      </c>
      <c r="HL106" s="2"/>
      <c r="HM106" s="2"/>
      <c r="HN106" s="2"/>
      <c r="HO106" s="2"/>
      <c r="HP106" s="2"/>
      <c r="HQ106" s="2"/>
      <c r="HR106" s="2"/>
      <c r="HS106" s="4">
        <v>4</v>
      </c>
      <c r="HT106" s="4">
        <v>4</v>
      </c>
      <c r="HU106" s="4">
        <v>100</v>
      </c>
      <c r="HV106" s="2"/>
      <c r="HW106" s="2"/>
      <c r="HX106" s="2"/>
      <c r="HY106" s="7">
        <v>0</v>
      </c>
      <c r="HZ106" s="2"/>
      <c r="IA106" s="2"/>
      <c r="IB106" s="2"/>
      <c r="IC106" s="2"/>
      <c r="ID106" s="2"/>
      <c r="IE106" s="2"/>
      <c r="IF106" s="4">
        <v>0</v>
      </c>
      <c r="IG106" s="4">
        <v>6</v>
      </c>
      <c r="IH106" s="4">
        <v>0</v>
      </c>
      <c r="II106" s="3">
        <v>6</v>
      </c>
      <c r="IJ106" s="3">
        <v>12</v>
      </c>
      <c r="IK106" s="3">
        <v>50</v>
      </c>
      <c r="IL106" s="1">
        <f t="shared" si="191"/>
        <v>54</v>
      </c>
      <c r="IM106" s="1">
        <v>100</v>
      </c>
      <c r="IN106" s="1">
        <f t="shared" si="192"/>
        <v>54</v>
      </c>
    </row>
    <row r="107" spans="1:248" ht="16.350000000000001" customHeight="1" x14ac:dyDescent="0.25">
      <c r="A107" s="1">
        <v>321</v>
      </c>
      <c r="B107" s="2" t="s">
        <v>719</v>
      </c>
      <c r="C107" s="2" t="s">
        <v>713</v>
      </c>
      <c r="D107" s="2" t="s">
        <v>82</v>
      </c>
      <c r="E107" s="2" t="s">
        <v>1685</v>
      </c>
      <c r="F107" s="2" t="s">
        <v>1584</v>
      </c>
      <c r="G107" s="2"/>
      <c r="H107" s="2"/>
      <c r="I107" s="2"/>
      <c r="J107" s="7">
        <v>0</v>
      </c>
      <c r="K107" s="2"/>
      <c r="L107" s="2"/>
      <c r="M107" s="4">
        <v>0</v>
      </c>
      <c r="N107" s="4">
        <v>2</v>
      </c>
      <c r="O107" s="4">
        <v>0</v>
      </c>
      <c r="P107" s="2"/>
      <c r="Q107" s="2"/>
      <c r="R107" s="6">
        <v>2</v>
      </c>
      <c r="S107" s="2"/>
      <c r="T107" s="2"/>
      <c r="U107" s="4">
        <v>2</v>
      </c>
      <c r="V107" s="4">
        <v>2</v>
      </c>
      <c r="W107" s="4">
        <v>100</v>
      </c>
      <c r="X107" s="2"/>
      <c r="Y107" s="2"/>
      <c r="Z107" s="2"/>
      <c r="AA107" s="7">
        <v>0</v>
      </c>
      <c r="AB107" s="2"/>
      <c r="AC107" s="4">
        <v>0</v>
      </c>
      <c r="AD107" s="4">
        <v>2</v>
      </c>
      <c r="AE107" s="4">
        <v>0</v>
      </c>
      <c r="AF107" s="2"/>
      <c r="AG107" s="7">
        <v>0</v>
      </c>
      <c r="AH107" s="2"/>
      <c r="AI107" s="2"/>
      <c r="AJ107" s="4">
        <v>0</v>
      </c>
      <c r="AK107" s="4">
        <v>2</v>
      </c>
      <c r="AL107" s="4">
        <v>0</v>
      </c>
      <c r="AM107" s="2"/>
      <c r="AN107" s="2"/>
      <c r="AO107" s="2"/>
      <c r="AP107" s="6">
        <v>2</v>
      </c>
      <c r="AQ107" s="2"/>
      <c r="AR107" s="4">
        <v>2</v>
      </c>
      <c r="AS107" s="4">
        <v>2</v>
      </c>
      <c r="AT107" s="4">
        <v>100</v>
      </c>
      <c r="AU107" s="16"/>
      <c r="AV107" s="6">
        <v>4</v>
      </c>
      <c r="AW107" s="4">
        <v>4</v>
      </c>
      <c r="AX107" s="4">
        <v>4</v>
      </c>
      <c r="AY107" s="4">
        <v>100</v>
      </c>
      <c r="AZ107" s="2"/>
      <c r="BA107" s="6">
        <v>4</v>
      </c>
      <c r="BB107" s="4">
        <v>4</v>
      </c>
      <c r="BC107" s="4">
        <v>4</v>
      </c>
      <c r="BD107" s="4">
        <v>100</v>
      </c>
      <c r="BE107" s="6">
        <v>4</v>
      </c>
      <c r="BF107" s="2"/>
      <c r="BG107" s="4">
        <v>4</v>
      </c>
      <c r="BH107" s="4">
        <v>4</v>
      </c>
      <c r="BI107" s="4">
        <v>100</v>
      </c>
      <c r="BJ107" s="2"/>
      <c r="BK107" s="2"/>
      <c r="BL107" s="2"/>
      <c r="BM107" s="2"/>
      <c r="BN107" s="2"/>
      <c r="BO107" s="6">
        <v>4</v>
      </c>
      <c r="BP107" s="4">
        <v>4</v>
      </c>
      <c r="BQ107" s="4">
        <v>4</v>
      </c>
      <c r="BR107" s="4">
        <v>100</v>
      </c>
      <c r="BS107" s="2"/>
      <c r="BT107" s="2"/>
      <c r="BU107" s="2"/>
      <c r="BV107" s="6">
        <v>4</v>
      </c>
      <c r="BW107" s="2"/>
      <c r="BX107" s="2"/>
      <c r="BY107" s="4">
        <v>4</v>
      </c>
      <c r="BZ107" s="4">
        <v>4</v>
      </c>
      <c r="CA107" s="4">
        <v>100</v>
      </c>
      <c r="CB107" s="3">
        <f t="shared" si="189"/>
        <v>24</v>
      </c>
      <c r="CC107" s="3">
        <v>30</v>
      </c>
      <c r="CD107" s="3">
        <f t="shared" si="190"/>
        <v>80</v>
      </c>
      <c r="CE107" s="7">
        <v>0</v>
      </c>
      <c r="CF107" s="2"/>
      <c r="CG107" s="2"/>
      <c r="CH107" s="2"/>
      <c r="CI107" s="2"/>
      <c r="CJ107" s="4">
        <v>0</v>
      </c>
      <c r="CK107" s="4">
        <v>4</v>
      </c>
      <c r="CL107" s="4">
        <v>0</v>
      </c>
      <c r="CM107" s="2"/>
      <c r="CN107" s="2"/>
      <c r="CO107" s="2"/>
      <c r="CP107" s="7">
        <v>0</v>
      </c>
      <c r="CQ107" s="2"/>
      <c r="CR107" s="2"/>
      <c r="CS107" s="4">
        <v>0</v>
      </c>
      <c r="CT107" s="4">
        <v>4</v>
      </c>
      <c r="CU107" s="4">
        <v>0</v>
      </c>
      <c r="CV107" s="2"/>
      <c r="CW107" s="2"/>
      <c r="CX107" s="2"/>
      <c r="CY107" s="7">
        <v>0</v>
      </c>
      <c r="CZ107" s="4">
        <v>0</v>
      </c>
      <c r="DA107" s="4">
        <v>6</v>
      </c>
      <c r="DB107" s="4">
        <v>0</v>
      </c>
      <c r="DC107" s="2"/>
      <c r="DD107" s="2"/>
      <c r="DE107" s="7">
        <v>0</v>
      </c>
      <c r="DF107" s="4">
        <v>0</v>
      </c>
      <c r="DG107" s="4">
        <v>6</v>
      </c>
      <c r="DH107" s="4">
        <v>0</v>
      </c>
      <c r="DI107" s="7">
        <v>0</v>
      </c>
      <c r="DJ107" s="2"/>
      <c r="DK107" s="2"/>
      <c r="DL107" s="2"/>
      <c r="DM107" s="4">
        <v>0</v>
      </c>
      <c r="DN107" s="4">
        <v>6</v>
      </c>
      <c r="DO107" s="4">
        <v>0</v>
      </c>
      <c r="DP107" s="2"/>
      <c r="DQ107" s="2"/>
      <c r="DR107" s="7">
        <v>0</v>
      </c>
      <c r="DS107" s="4">
        <v>0</v>
      </c>
      <c r="DT107" s="4">
        <v>6</v>
      </c>
      <c r="DU107" s="4">
        <v>0</v>
      </c>
      <c r="DV107" s="2"/>
      <c r="DW107" s="2"/>
      <c r="DX107" s="2"/>
      <c r="DY107" s="7">
        <v>0</v>
      </c>
      <c r="DZ107" s="4">
        <v>0</v>
      </c>
      <c r="EA107" s="4">
        <v>6</v>
      </c>
      <c r="EB107" s="4">
        <v>0</v>
      </c>
      <c r="EC107" s="3">
        <v>0</v>
      </c>
      <c r="ED107" s="3">
        <v>38</v>
      </c>
      <c r="EE107" s="3">
        <v>0</v>
      </c>
      <c r="EF107" s="2"/>
      <c r="EG107" s="2"/>
      <c r="EH107" s="2"/>
      <c r="EI107" s="2"/>
      <c r="EJ107" s="6">
        <v>2</v>
      </c>
      <c r="EK107" s="2"/>
      <c r="EL107" s="2"/>
      <c r="EM107" s="2"/>
      <c r="EN107" s="2"/>
      <c r="EO107" s="2"/>
      <c r="EP107" s="4">
        <v>2</v>
      </c>
      <c r="EQ107" s="4">
        <v>2</v>
      </c>
      <c r="ER107" s="4">
        <v>100</v>
      </c>
      <c r="ES107" s="2"/>
      <c r="ET107" s="2"/>
      <c r="EU107" s="2"/>
      <c r="EV107" s="2"/>
      <c r="EW107" s="2"/>
      <c r="EX107" s="2"/>
      <c r="EY107" s="2"/>
      <c r="EZ107" s="2"/>
      <c r="FA107" s="2"/>
      <c r="FB107" s="7">
        <v>0</v>
      </c>
      <c r="FC107" s="4">
        <v>0</v>
      </c>
      <c r="FD107" s="4">
        <v>4</v>
      </c>
      <c r="FE107" s="4">
        <v>0</v>
      </c>
      <c r="FF107" s="2"/>
      <c r="FG107" s="2"/>
      <c r="FH107" s="2"/>
      <c r="FI107" s="7">
        <v>0</v>
      </c>
      <c r="FJ107" s="2"/>
      <c r="FK107" s="2"/>
      <c r="FL107" s="2"/>
      <c r="FM107" s="2"/>
      <c r="FN107" s="2"/>
      <c r="FO107" s="2"/>
      <c r="FP107" s="4">
        <v>0</v>
      </c>
      <c r="FQ107" s="4">
        <v>4</v>
      </c>
      <c r="FR107" s="4">
        <v>0</v>
      </c>
      <c r="FS107" s="2"/>
      <c r="FT107" s="2"/>
      <c r="FU107" s="2"/>
      <c r="FV107" s="2"/>
      <c r="FW107" s="2"/>
      <c r="FX107" s="2"/>
      <c r="FY107" s="2"/>
      <c r="FZ107" s="6">
        <v>4</v>
      </c>
      <c r="GA107" s="2"/>
      <c r="GB107" s="2"/>
      <c r="GC107" s="4">
        <v>4</v>
      </c>
      <c r="GD107" s="4">
        <v>4</v>
      </c>
      <c r="GE107" s="4">
        <v>100</v>
      </c>
      <c r="GF107" s="2"/>
      <c r="GG107" s="2"/>
      <c r="GH107" s="2"/>
      <c r="GI107" s="2"/>
      <c r="GJ107" s="2"/>
      <c r="GK107" s="2"/>
      <c r="GL107" s="2"/>
      <c r="GM107" s="2"/>
      <c r="GN107" s="2"/>
      <c r="GO107" s="8">
        <v>2</v>
      </c>
      <c r="GP107" s="4">
        <v>2</v>
      </c>
      <c r="GQ107" s="4">
        <v>6</v>
      </c>
      <c r="GR107" s="4">
        <v>33.33</v>
      </c>
      <c r="GS107" s="3">
        <v>8</v>
      </c>
      <c r="GT107" s="3">
        <v>20</v>
      </c>
      <c r="GU107" s="3">
        <v>40</v>
      </c>
      <c r="GV107" s="2"/>
      <c r="GW107" s="2"/>
      <c r="GX107" s="2"/>
      <c r="GY107" s="2"/>
      <c r="GZ107" s="2"/>
      <c r="HA107" s="6">
        <v>2</v>
      </c>
      <c r="HB107" s="2"/>
      <c r="HC107" s="2"/>
      <c r="HD107" s="2"/>
      <c r="HE107" s="2"/>
      <c r="HF107" s="4">
        <v>2</v>
      </c>
      <c r="HG107" s="4">
        <v>2</v>
      </c>
      <c r="HH107" s="4">
        <v>100</v>
      </c>
      <c r="HI107" s="2"/>
      <c r="HJ107" s="2"/>
      <c r="HK107" s="6">
        <v>4</v>
      </c>
      <c r="HL107" s="2"/>
      <c r="HM107" s="2"/>
      <c r="HN107" s="2"/>
      <c r="HO107" s="2"/>
      <c r="HP107" s="2"/>
      <c r="HQ107" s="2"/>
      <c r="HR107" s="2"/>
      <c r="HS107" s="4">
        <v>4</v>
      </c>
      <c r="HT107" s="4">
        <v>4</v>
      </c>
      <c r="HU107" s="4">
        <v>100</v>
      </c>
      <c r="HV107" s="2"/>
      <c r="HW107" s="6">
        <v>6</v>
      </c>
      <c r="HX107" s="2"/>
      <c r="HY107" s="2"/>
      <c r="HZ107" s="2"/>
      <c r="IA107" s="2"/>
      <c r="IB107" s="2"/>
      <c r="IC107" s="2"/>
      <c r="ID107" s="2"/>
      <c r="IE107" s="2"/>
      <c r="IF107" s="4">
        <v>6</v>
      </c>
      <c r="IG107" s="4">
        <v>6</v>
      </c>
      <c r="IH107" s="4">
        <v>100</v>
      </c>
      <c r="II107" s="3">
        <v>12</v>
      </c>
      <c r="IJ107" s="3">
        <v>12</v>
      </c>
      <c r="IK107" s="3">
        <v>100</v>
      </c>
      <c r="IL107" s="1">
        <f t="shared" si="191"/>
        <v>44</v>
      </c>
      <c r="IM107" s="1">
        <v>100</v>
      </c>
      <c r="IN107" s="1">
        <f t="shared" si="192"/>
        <v>44</v>
      </c>
    </row>
    <row r="108" spans="1:248" ht="16.350000000000001" customHeight="1" x14ac:dyDescent="0.25">
      <c r="A108" s="1">
        <v>754</v>
      </c>
      <c r="B108" s="2" t="s">
        <v>799</v>
      </c>
      <c r="C108" s="2" t="s">
        <v>49</v>
      </c>
      <c r="D108" s="2" t="s">
        <v>717</v>
      </c>
      <c r="E108" s="2" t="s">
        <v>1686</v>
      </c>
      <c r="F108" s="2" t="s">
        <v>1569</v>
      </c>
      <c r="G108" s="2"/>
      <c r="H108" s="2"/>
      <c r="I108" s="2"/>
      <c r="J108" s="7">
        <v>0</v>
      </c>
      <c r="K108" s="2"/>
      <c r="L108" s="2"/>
      <c r="M108" s="4">
        <v>0</v>
      </c>
      <c r="N108" s="4">
        <v>2</v>
      </c>
      <c r="O108" s="4">
        <v>0</v>
      </c>
      <c r="P108" s="2"/>
      <c r="Q108" s="2"/>
      <c r="R108" s="6">
        <v>2</v>
      </c>
      <c r="S108" s="2"/>
      <c r="T108" s="2"/>
      <c r="U108" s="4">
        <v>2</v>
      </c>
      <c r="V108" s="4">
        <v>2</v>
      </c>
      <c r="W108" s="4">
        <v>100</v>
      </c>
      <c r="X108" s="2"/>
      <c r="Y108" s="2"/>
      <c r="Z108" s="2"/>
      <c r="AA108" s="6">
        <v>2</v>
      </c>
      <c r="AB108" s="2"/>
      <c r="AC108" s="4">
        <v>2</v>
      </c>
      <c r="AD108" s="4">
        <v>2</v>
      </c>
      <c r="AE108" s="4">
        <v>100</v>
      </c>
      <c r="AF108" s="2"/>
      <c r="AG108" s="2"/>
      <c r="AH108" s="2"/>
      <c r="AI108" s="7">
        <v>0</v>
      </c>
      <c r="AJ108" s="4">
        <v>0</v>
      </c>
      <c r="AK108" s="4">
        <v>2</v>
      </c>
      <c r="AL108" s="4">
        <v>0</v>
      </c>
      <c r="AM108" s="2"/>
      <c r="AN108" s="2"/>
      <c r="AO108" s="7">
        <v>0</v>
      </c>
      <c r="AP108" s="2"/>
      <c r="AQ108" s="2"/>
      <c r="AR108" s="4">
        <v>0</v>
      </c>
      <c r="AS108" s="4">
        <v>2</v>
      </c>
      <c r="AT108" s="4">
        <v>0</v>
      </c>
      <c r="AU108" s="6">
        <v>4</v>
      </c>
      <c r="AV108" s="16"/>
      <c r="AW108" s="4">
        <v>4</v>
      </c>
      <c r="AX108" s="4">
        <v>4</v>
      </c>
      <c r="AY108" s="4">
        <v>100</v>
      </c>
      <c r="AZ108" s="2"/>
      <c r="BA108" s="6">
        <v>4</v>
      </c>
      <c r="BB108" s="4">
        <v>4</v>
      </c>
      <c r="BC108" s="4">
        <v>4</v>
      </c>
      <c r="BD108" s="4">
        <v>100</v>
      </c>
      <c r="BE108" s="7">
        <v>0</v>
      </c>
      <c r="BF108" s="2"/>
      <c r="BG108" s="4">
        <v>0</v>
      </c>
      <c r="BH108" s="4">
        <v>4</v>
      </c>
      <c r="BI108" s="4">
        <v>0</v>
      </c>
      <c r="BJ108" s="2"/>
      <c r="BK108" s="2"/>
      <c r="BL108" s="7">
        <v>0</v>
      </c>
      <c r="BM108" s="2"/>
      <c r="BN108" s="2"/>
      <c r="BO108" s="2"/>
      <c r="BP108" s="4">
        <v>0</v>
      </c>
      <c r="BQ108" s="4">
        <v>4</v>
      </c>
      <c r="BR108" s="4">
        <v>0</v>
      </c>
      <c r="BS108" s="2"/>
      <c r="BT108" s="2"/>
      <c r="BU108" s="2"/>
      <c r="BV108" s="2"/>
      <c r="BW108" s="6">
        <v>4</v>
      </c>
      <c r="BX108" s="2"/>
      <c r="BY108" s="4">
        <v>4</v>
      </c>
      <c r="BZ108" s="4">
        <v>4</v>
      </c>
      <c r="CA108" s="4">
        <v>100</v>
      </c>
      <c r="CB108" s="3">
        <f t="shared" si="189"/>
        <v>16</v>
      </c>
      <c r="CC108" s="3">
        <v>30</v>
      </c>
      <c r="CD108" s="3">
        <f t="shared" si="190"/>
        <v>53.333333333333336</v>
      </c>
      <c r="CE108" s="2"/>
      <c r="CF108" s="7">
        <v>0</v>
      </c>
      <c r="CG108" s="2"/>
      <c r="CH108" s="2"/>
      <c r="CI108" s="2"/>
      <c r="CJ108" s="4">
        <v>0</v>
      </c>
      <c r="CK108" s="4">
        <v>4</v>
      </c>
      <c r="CL108" s="4">
        <v>0</v>
      </c>
      <c r="CM108" s="2"/>
      <c r="CN108" s="2"/>
      <c r="CO108" s="2"/>
      <c r="CP108" s="7">
        <v>0</v>
      </c>
      <c r="CQ108" s="2"/>
      <c r="CR108" s="2"/>
      <c r="CS108" s="4">
        <v>0</v>
      </c>
      <c r="CT108" s="4">
        <v>4</v>
      </c>
      <c r="CU108" s="4">
        <v>0</v>
      </c>
      <c r="CV108" s="2"/>
      <c r="CW108" s="2"/>
      <c r="CX108" s="6">
        <v>6</v>
      </c>
      <c r="CY108" s="2"/>
      <c r="CZ108" s="4">
        <v>6</v>
      </c>
      <c r="DA108" s="4">
        <v>6</v>
      </c>
      <c r="DB108" s="4">
        <v>100</v>
      </c>
      <c r="DC108" s="2"/>
      <c r="DD108" s="2"/>
      <c r="DE108" s="7">
        <v>0</v>
      </c>
      <c r="DF108" s="4">
        <v>0</v>
      </c>
      <c r="DG108" s="4">
        <v>6</v>
      </c>
      <c r="DH108" s="4">
        <v>0</v>
      </c>
      <c r="DI108" s="6">
        <v>6</v>
      </c>
      <c r="DJ108" s="2"/>
      <c r="DK108" s="2"/>
      <c r="DL108" s="2"/>
      <c r="DM108" s="4">
        <v>6</v>
      </c>
      <c r="DN108" s="4">
        <v>6</v>
      </c>
      <c r="DO108" s="4">
        <v>100</v>
      </c>
      <c r="DP108" s="7">
        <v>0</v>
      </c>
      <c r="DQ108" s="2"/>
      <c r="DR108" s="2"/>
      <c r="DS108" s="4">
        <v>0</v>
      </c>
      <c r="DT108" s="4">
        <v>6</v>
      </c>
      <c r="DU108" s="4">
        <v>0</v>
      </c>
      <c r="DV108" s="2"/>
      <c r="DW108" s="2"/>
      <c r="DX108" s="2"/>
      <c r="DY108" s="7">
        <v>0</v>
      </c>
      <c r="DZ108" s="4">
        <v>0</v>
      </c>
      <c r="EA108" s="4">
        <v>6</v>
      </c>
      <c r="EB108" s="4">
        <v>0</v>
      </c>
      <c r="EC108" s="3">
        <v>12</v>
      </c>
      <c r="ED108" s="3">
        <v>38</v>
      </c>
      <c r="EE108" s="3">
        <v>31.58</v>
      </c>
      <c r="EF108" s="2"/>
      <c r="EG108" s="2"/>
      <c r="EH108" s="2"/>
      <c r="EI108" s="2"/>
      <c r="EJ108" s="2"/>
      <c r="EK108" s="6">
        <v>2</v>
      </c>
      <c r="EL108" s="2"/>
      <c r="EM108" s="2"/>
      <c r="EN108" s="2"/>
      <c r="EO108" s="2"/>
      <c r="EP108" s="4">
        <v>2</v>
      </c>
      <c r="EQ108" s="4">
        <v>2</v>
      </c>
      <c r="ER108" s="4">
        <v>100</v>
      </c>
      <c r="ES108" s="2"/>
      <c r="ET108" s="2"/>
      <c r="EU108" s="2"/>
      <c r="EV108" s="2"/>
      <c r="EW108" s="7">
        <v>0</v>
      </c>
      <c r="EX108" s="2"/>
      <c r="EY108" s="2"/>
      <c r="EZ108" s="2"/>
      <c r="FA108" s="2"/>
      <c r="FB108" s="2"/>
      <c r="FC108" s="4">
        <v>0</v>
      </c>
      <c r="FD108" s="4">
        <v>4</v>
      </c>
      <c r="FE108" s="4">
        <v>0</v>
      </c>
      <c r="FF108" s="2"/>
      <c r="FG108" s="2"/>
      <c r="FH108" s="2"/>
      <c r="FI108" s="2"/>
      <c r="FJ108" s="2"/>
      <c r="FK108" s="2"/>
      <c r="FL108" s="7">
        <v>0</v>
      </c>
      <c r="FM108" s="2"/>
      <c r="FN108" s="2"/>
      <c r="FO108" s="2"/>
      <c r="FP108" s="4">
        <v>0</v>
      </c>
      <c r="FQ108" s="4">
        <v>4</v>
      </c>
      <c r="FR108" s="4">
        <v>0</v>
      </c>
      <c r="FS108" s="2"/>
      <c r="FT108" s="2"/>
      <c r="FU108" s="2"/>
      <c r="FV108" s="2"/>
      <c r="FW108" s="2"/>
      <c r="FX108" s="2"/>
      <c r="FY108" s="2"/>
      <c r="FZ108" s="7">
        <v>0</v>
      </c>
      <c r="GA108" s="2"/>
      <c r="GB108" s="2"/>
      <c r="GC108" s="4">
        <v>0</v>
      </c>
      <c r="GD108" s="4">
        <v>4</v>
      </c>
      <c r="GE108" s="4">
        <v>0</v>
      </c>
      <c r="GF108" s="2"/>
      <c r="GG108" s="2"/>
      <c r="GH108" s="2"/>
      <c r="GI108" s="2"/>
      <c r="GJ108" s="2"/>
      <c r="GK108" s="2"/>
      <c r="GL108" s="6">
        <v>6</v>
      </c>
      <c r="GM108" s="2"/>
      <c r="GN108" s="2"/>
      <c r="GO108" s="2"/>
      <c r="GP108" s="4">
        <v>6</v>
      </c>
      <c r="GQ108" s="4">
        <v>6</v>
      </c>
      <c r="GR108" s="4">
        <v>100</v>
      </c>
      <c r="GS108" s="3">
        <v>8</v>
      </c>
      <c r="GT108" s="3">
        <v>20</v>
      </c>
      <c r="GU108" s="3">
        <v>40</v>
      </c>
      <c r="GV108" s="2"/>
      <c r="GW108" s="2"/>
      <c r="GX108" s="6">
        <v>2</v>
      </c>
      <c r="GY108" s="2"/>
      <c r="GZ108" s="2"/>
      <c r="HA108" s="2"/>
      <c r="HB108" s="2"/>
      <c r="HC108" s="2"/>
      <c r="HD108" s="2"/>
      <c r="HE108" s="2"/>
      <c r="HF108" s="4">
        <v>2</v>
      </c>
      <c r="HG108" s="4">
        <v>2</v>
      </c>
      <c r="HH108" s="4">
        <v>100</v>
      </c>
      <c r="HI108" s="2"/>
      <c r="HJ108" s="2"/>
      <c r="HK108" s="2"/>
      <c r="HL108" s="2"/>
      <c r="HM108" s="2"/>
      <c r="HN108" s="6">
        <v>4</v>
      </c>
      <c r="HO108" s="2"/>
      <c r="HP108" s="2"/>
      <c r="HQ108" s="2"/>
      <c r="HR108" s="2"/>
      <c r="HS108" s="4">
        <v>4</v>
      </c>
      <c r="HT108" s="4">
        <v>4</v>
      </c>
      <c r="HU108" s="4">
        <v>100</v>
      </c>
      <c r="HV108" s="2"/>
      <c r="HW108" s="2"/>
      <c r="HX108" s="2"/>
      <c r="HY108" s="2"/>
      <c r="HZ108" s="6">
        <v>6</v>
      </c>
      <c r="IA108" s="2"/>
      <c r="IB108" s="2"/>
      <c r="IC108" s="2"/>
      <c r="ID108" s="2"/>
      <c r="IE108" s="2"/>
      <c r="IF108" s="4">
        <v>6</v>
      </c>
      <c r="IG108" s="4">
        <v>6</v>
      </c>
      <c r="IH108" s="4">
        <v>100</v>
      </c>
      <c r="II108" s="3">
        <v>12</v>
      </c>
      <c r="IJ108" s="3">
        <v>12</v>
      </c>
      <c r="IK108" s="3">
        <v>100</v>
      </c>
      <c r="IL108" s="1">
        <f t="shared" si="191"/>
        <v>48</v>
      </c>
      <c r="IM108" s="1">
        <v>100</v>
      </c>
      <c r="IN108" s="1">
        <f t="shared" si="192"/>
        <v>48</v>
      </c>
    </row>
    <row r="109" spans="1:248" ht="16.350000000000001" customHeight="1" x14ac:dyDescent="0.25">
      <c r="A109" s="1">
        <v>2490</v>
      </c>
      <c r="B109" s="2" t="s">
        <v>858</v>
      </c>
      <c r="C109" s="2" t="s">
        <v>859</v>
      </c>
      <c r="D109" s="2" t="s">
        <v>724</v>
      </c>
      <c r="E109" s="2" t="s">
        <v>1687</v>
      </c>
      <c r="F109" s="2" t="s">
        <v>1544</v>
      </c>
      <c r="G109" s="2"/>
      <c r="H109" s="2"/>
      <c r="I109" s="6">
        <v>2</v>
      </c>
      <c r="J109" s="2"/>
      <c r="K109" s="2"/>
      <c r="L109" s="2"/>
      <c r="M109" s="4">
        <v>2</v>
      </c>
      <c r="N109" s="4">
        <v>2</v>
      </c>
      <c r="O109" s="4">
        <v>100</v>
      </c>
      <c r="P109" s="2"/>
      <c r="Q109" s="2"/>
      <c r="R109" s="2"/>
      <c r="S109" s="6">
        <v>2</v>
      </c>
      <c r="T109" s="2"/>
      <c r="U109" s="4">
        <v>2</v>
      </c>
      <c r="V109" s="4">
        <v>2</v>
      </c>
      <c r="W109" s="4">
        <v>100</v>
      </c>
      <c r="X109" s="2"/>
      <c r="Y109" s="7">
        <v>0</v>
      </c>
      <c r="Z109" s="2"/>
      <c r="AA109" s="2"/>
      <c r="AB109" s="2"/>
      <c r="AC109" s="4">
        <v>0</v>
      </c>
      <c r="AD109" s="4">
        <v>2</v>
      </c>
      <c r="AE109" s="4">
        <v>0</v>
      </c>
      <c r="AF109" s="2"/>
      <c r="AG109" s="2"/>
      <c r="AH109" s="2"/>
      <c r="AI109" s="6">
        <v>2</v>
      </c>
      <c r="AJ109" s="4">
        <v>2</v>
      </c>
      <c r="AK109" s="4">
        <v>2</v>
      </c>
      <c r="AL109" s="4">
        <v>100</v>
      </c>
      <c r="AM109" s="2"/>
      <c r="AN109" s="2"/>
      <c r="AO109" s="2"/>
      <c r="AP109" s="2"/>
      <c r="AQ109" s="7">
        <v>0</v>
      </c>
      <c r="AR109" s="4">
        <v>0</v>
      </c>
      <c r="AS109" s="4">
        <v>2</v>
      </c>
      <c r="AT109" s="4">
        <v>0</v>
      </c>
      <c r="AU109" s="16"/>
      <c r="AV109" s="6">
        <v>4</v>
      </c>
      <c r="AW109" s="4">
        <v>4</v>
      </c>
      <c r="AX109" s="4">
        <v>4</v>
      </c>
      <c r="AY109" s="4">
        <v>100</v>
      </c>
      <c r="AZ109" s="6">
        <v>4</v>
      </c>
      <c r="BA109" s="2"/>
      <c r="BB109" s="4">
        <v>4</v>
      </c>
      <c r="BC109" s="4">
        <v>4</v>
      </c>
      <c r="BD109" s="4">
        <v>100</v>
      </c>
      <c r="BE109" s="6">
        <v>4</v>
      </c>
      <c r="BF109" s="2"/>
      <c r="BG109" s="4">
        <v>4</v>
      </c>
      <c r="BH109" s="4">
        <v>4</v>
      </c>
      <c r="BI109" s="4">
        <v>100</v>
      </c>
      <c r="BJ109" s="2"/>
      <c r="BK109" s="2"/>
      <c r="BL109" s="2"/>
      <c r="BM109" s="2"/>
      <c r="BN109" s="2"/>
      <c r="BO109" s="6">
        <v>4</v>
      </c>
      <c r="BP109" s="4">
        <v>4</v>
      </c>
      <c r="BQ109" s="4">
        <v>4</v>
      </c>
      <c r="BR109" s="4">
        <v>100</v>
      </c>
      <c r="BS109" s="2"/>
      <c r="BT109" s="2"/>
      <c r="BU109" s="2"/>
      <c r="BV109" s="2"/>
      <c r="BW109" s="2"/>
      <c r="BX109" s="6">
        <v>4</v>
      </c>
      <c r="BY109" s="4">
        <v>4</v>
      </c>
      <c r="BZ109" s="4">
        <v>4</v>
      </c>
      <c r="CA109" s="4">
        <v>100</v>
      </c>
      <c r="CB109" s="3">
        <f t="shared" si="189"/>
        <v>26</v>
      </c>
      <c r="CC109" s="3">
        <v>30</v>
      </c>
      <c r="CD109" s="3">
        <f t="shared" si="190"/>
        <v>86.666666666666671</v>
      </c>
      <c r="CE109" s="2"/>
      <c r="CF109" s="2"/>
      <c r="CG109" s="7">
        <v>0</v>
      </c>
      <c r="CH109" s="2"/>
      <c r="CI109" s="2"/>
      <c r="CJ109" s="4">
        <v>0</v>
      </c>
      <c r="CK109" s="4">
        <v>4</v>
      </c>
      <c r="CL109" s="4">
        <v>0</v>
      </c>
      <c r="CM109" s="2"/>
      <c r="CN109" s="2"/>
      <c r="CO109" s="7">
        <v>0</v>
      </c>
      <c r="CP109" s="2"/>
      <c r="CQ109" s="2"/>
      <c r="CR109" s="2"/>
      <c r="CS109" s="4">
        <v>0</v>
      </c>
      <c r="CT109" s="4">
        <v>4</v>
      </c>
      <c r="CU109" s="4">
        <v>0</v>
      </c>
      <c r="CV109" s="2"/>
      <c r="CW109" s="2"/>
      <c r="CX109" s="6">
        <v>6</v>
      </c>
      <c r="CY109" s="2"/>
      <c r="CZ109" s="4">
        <v>6</v>
      </c>
      <c r="DA109" s="4">
        <v>6</v>
      </c>
      <c r="DB109" s="4">
        <v>100</v>
      </c>
      <c r="DC109" s="2"/>
      <c r="DD109" s="7">
        <v>0</v>
      </c>
      <c r="DE109" s="2"/>
      <c r="DF109" s="4">
        <v>0</v>
      </c>
      <c r="DG109" s="4">
        <v>6</v>
      </c>
      <c r="DH109" s="4">
        <v>0</v>
      </c>
      <c r="DI109" s="2"/>
      <c r="DJ109" s="2"/>
      <c r="DK109" s="2"/>
      <c r="DL109" s="7">
        <v>0</v>
      </c>
      <c r="DM109" s="4">
        <v>0</v>
      </c>
      <c r="DN109" s="4">
        <v>6</v>
      </c>
      <c r="DO109" s="4">
        <v>0</v>
      </c>
      <c r="DP109" s="2"/>
      <c r="DQ109" s="7">
        <v>0</v>
      </c>
      <c r="DR109" s="2"/>
      <c r="DS109" s="4">
        <v>0</v>
      </c>
      <c r="DT109" s="4">
        <v>6</v>
      </c>
      <c r="DU109" s="4">
        <v>0</v>
      </c>
      <c r="DV109" s="2"/>
      <c r="DW109" s="2"/>
      <c r="DX109" s="7">
        <v>0</v>
      </c>
      <c r="DY109" s="2"/>
      <c r="DZ109" s="4">
        <v>0</v>
      </c>
      <c r="EA109" s="4">
        <v>6</v>
      </c>
      <c r="EB109" s="4">
        <v>0</v>
      </c>
      <c r="EC109" s="3">
        <v>6</v>
      </c>
      <c r="ED109" s="3">
        <v>38</v>
      </c>
      <c r="EE109" s="3">
        <v>15.79</v>
      </c>
      <c r="EF109" s="2"/>
      <c r="EG109" s="2"/>
      <c r="EH109" s="7">
        <v>0</v>
      </c>
      <c r="EI109" s="2"/>
      <c r="EJ109" s="2"/>
      <c r="EK109" s="2"/>
      <c r="EL109" s="2"/>
      <c r="EM109" s="2"/>
      <c r="EN109" s="2"/>
      <c r="EO109" s="2"/>
      <c r="EP109" s="4">
        <v>0</v>
      </c>
      <c r="EQ109" s="4">
        <v>2</v>
      </c>
      <c r="ER109" s="4">
        <v>0</v>
      </c>
      <c r="ES109" s="2"/>
      <c r="ET109" s="2"/>
      <c r="EU109" s="2"/>
      <c r="EV109" s="7">
        <v>0</v>
      </c>
      <c r="EW109" s="2"/>
      <c r="EX109" s="2"/>
      <c r="EY109" s="2"/>
      <c r="EZ109" s="2"/>
      <c r="FA109" s="2"/>
      <c r="FB109" s="2"/>
      <c r="FC109" s="4">
        <v>0</v>
      </c>
      <c r="FD109" s="4">
        <v>4</v>
      </c>
      <c r="FE109" s="4">
        <v>0</v>
      </c>
      <c r="FF109" s="2"/>
      <c r="FG109" s="2"/>
      <c r="FH109" s="2"/>
      <c r="FI109" s="2"/>
      <c r="FJ109" s="2"/>
      <c r="FK109" s="2"/>
      <c r="FL109" s="2"/>
      <c r="FM109" s="2"/>
      <c r="FN109" s="2"/>
      <c r="FO109" s="6">
        <v>4</v>
      </c>
      <c r="FP109" s="4">
        <v>4</v>
      </c>
      <c r="FQ109" s="4">
        <v>4</v>
      </c>
      <c r="FR109" s="4">
        <v>100</v>
      </c>
      <c r="FS109" s="7">
        <v>0</v>
      </c>
      <c r="FT109" s="2"/>
      <c r="FU109" s="2"/>
      <c r="FV109" s="2"/>
      <c r="FW109" s="2"/>
      <c r="FX109" s="2"/>
      <c r="FY109" s="2"/>
      <c r="FZ109" s="2"/>
      <c r="GA109" s="2"/>
      <c r="GB109" s="2"/>
      <c r="GC109" s="4">
        <v>0</v>
      </c>
      <c r="GD109" s="4">
        <v>4</v>
      </c>
      <c r="GE109" s="4">
        <v>0</v>
      </c>
      <c r="GF109" s="2"/>
      <c r="GG109" s="2"/>
      <c r="GH109" s="2"/>
      <c r="GI109" s="6">
        <v>6</v>
      </c>
      <c r="GJ109" s="2"/>
      <c r="GK109" s="2"/>
      <c r="GL109" s="2"/>
      <c r="GM109" s="2"/>
      <c r="GN109" s="2"/>
      <c r="GO109" s="2"/>
      <c r="GP109" s="4">
        <v>6</v>
      </c>
      <c r="GQ109" s="4">
        <v>6</v>
      </c>
      <c r="GR109" s="4">
        <v>100</v>
      </c>
      <c r="GS109" s="3">
        <v>10</v>
      </c>
      <c r="GT109" s="3">
        <v>20</v>
      </c>
      <c r="GU109" s="3">
        <v>50</v>
      </c>
      <c r="GV109" s="2"/>
      <c r="GW109" s="2"/>
      <c r="GX109" s="2"/>
      <c r="GY109" s="2"/>
      <c r="GZ109" s="2"/>
      <c r="HA109" s="2"/>
      <c r="HB109" s="2"/>
      <c r="HC109" s="2"/>
      <c r="HD109" s="2"/>
      <c r="HE109" s="6">
        <v>2</v>
      </c>
      <c r="HF109" s="4">
        <v>2</v>
      </c>
      <c r="HG109" s="4">
        <v>2</v>
      </c>
      <c r="HH109" s="4">
        <v>100</v>
      </c>
      <c r="HI109" s="2"/>
      <c r="HJ109" s="2"/>
      <c r="HK109" s="2"/>
      <c r="HL109" s="2"/>
      <c r="HM109" s="2"/>
      <c r="HN109" s="2"/>
      <c r="HO109" s="2"/>
      <c r="HP109" s="2"/>
      <c r="HQ109" s="6">
        <v>4</v>
      </c>
      <c r="HR109" s="2"/>
      <c r="HS109" s="4">
        <v>4</v>
      </c>
      <c r="HT109" s="4">
        <v>4</v>
      </c>
      <c r="HU109" s="4">
        <v>100</v>
      </c>
      <c r="HV109" s="2"/>
      <c r="HW109" s="2"/>
      <c r="HX109" s="2"/>
      <c r="HY109" s="2"/>
      <c r="HZ109" s="2"/>
      <c r="IA109" s="7">
        <v>0</v>
      </c>
      <c r="IB109" s="2"/>
      <c r="IC109" s="2"/>
      <c r="ID109" s="2"/>
      <c r="IE109" s="2"/>
      <c r="IF109" s="4">
        <v>0</v>
      </c>
      <c r="IG109" s="4">
        <v>6</v>
      </c>
      <c r="IH109" s="4">
        <v>0</v>
      </c>
      <c r="II109" s="3">
        <v>6</v>
      </c>
      <c r="IJ109" s="3">
        <v>12</v>
      </c>
      <c r="IK109" s="3">
        <v>50</v>
      </c>
      <c r="IL109" s="1">
        <f t="shared" si="191"/>
        <v>48</v>
      </c>
      <c r="IM109" s="1">
        <v>100</v>
      </c>
      <c r="IN109" s="1">
        <f t="shared" si="192"/>
        <v>48</v>
      </c>
    </row>
    <row r="110" spans="1:248" ht="16.350000000000001" customHeight="1" x14ac:dyDescent="0.25">
      <c r="A110" s="1">
        <v>2467</v>
      </c>
      <c r="B110" s="2" t="s">
        <v>857</v>
      </c>
      <c r="C110" s="2" t="s">
        <v>49</v>
      </c>
      <c r="D110" s="2" t="s">
        <v>82</v>
      </c>
      <c r="E110" s="2" t="s">
        <v>1688</v>
      </c>
      <c r="F110" s="2" t="s">
        <v>1535</v>
      </c>
      <c r="G110" s="2"/>
      <c r="H110" s="2"/>
      <c r="I110" s="2"/>
      <c r="J110" s="7">
        <v>0</v>
      </c>
      <c r="K110" s="2"/>
      <c r="L110" s="2"/>
      <c r="M110" s="4">
        <v>0</v>
      </c>
      <c r="N110" s="4">
        <v>2</v>
      </c>
      <c r="O110" s="4">
        <v>0</v>
      </c>
      <c r="P110" s="2"/>
      <c r="Q110" s="2"/>
      <c r="R110" s="6">
        <v>2</v>
      </c>
      <c r="S110" s="2"/>
      <c r="T110" s="2"/>
      <c r="U110" s="4">
        <v>2</v>
      </c>
      <c r="V110" s="4">
        <v>2</v>
      </c>
      <c r="W110" s="4">
        <v>100</v>
      </c>
      <c r="X110" s="2"/>
      <c r="Y110" s="2"/>
      <c r="Z110" s="2"/>
      <c r="AA110" s="2"/>
      <c r="AB110" s="7">
        <v>0</v>
      </c>
      <c r="AC110" s="4">
        <v>0</v>
      </c>
      <c r="AD110" s="4">
        <v>2</v>
      </c>
      <c r="AE110" s="4">
        <v>0</v>
      </c>
      <c r="AF110" s="2"/>
      <c r="AG110" s="2"/>
      <c r="AH110" s="7">
        <v>0</v>
      </c>
      <c r="AI110" s="2"/>
      <c r="AJ110" s="4">
        <v>0</v>
      </c>
      <c r="AK110" s="4">
        <v>2</v>
      </c>
      <c r="AL110" s="4">
        <v>0</v>
      </c>
      <c r="AM110" s="2"/>
      <c r="AN110" s="2"/>
      <c r="AO110" s="2"/>
      <c r="AP110" s="2"/>
      <c r="AQ110" s="6">
        <v>2</v>
      </c>
      <c r="AR110" s="4">
        <v>2</v>
      </c>
      <c r="AS110" s="4">
        <v>2</v>
      </c>
      <c r="AT110" s="4">
        <v>100</v>
      </c>
      <c r="AU110" s="16"/>
      <c r="AV110" s="6">
        <v>4</v>
      </c>
      <c r="AW110" s="4">
        <v>4</v>
      </c>
      <c r="AX110" s="4">
        <v>4</v>
      </c>
      <c r="AY110" s="4">
        <v>100</v>
      </c>
      <c r="AZ110" s="6">
        <v>4</v>
      </c>
      <c r="BA110" s="2"/>
      <c r="BB110" s="4">
        <v>4</v>
      </c>
      <c r="BC110" s="4">
        <v>4</v>
      </c>
      <c r="BD110" s="4">
        <v>100</v>
      </c>
      <c r="BE110" s="2"/>
      <c r="BF110" s="7">
        <v>0</v>
      </c>
      <c r="BG110" s="4">
        <v>0</v>
      </c>
      <c r="BH110" s="4">
        <v>4</v>
      </c>
      <c r="BI110" s="4">
        <v>0</v>
      </c>
      <c r="BJ110" s="7">
        <v>0</v>
      </c>
      <c r="BK110" s="2"/>
      <c r="BL110" s="2"/>
      <c r="BM110" s="2"/>
      <c r="BN110" s="2"/>
      <c r="BO110" s="2"/>
      <c r="BP110" s="4">
        <v>0</v>
      </c>
      <c r="BQ110" s="4">
        <v>4</v>
      </c>
      <c r="BR110" s="4">
        <v>0</v>
      </c>
      <c r="BS110" s="2"/>
      <c r="BT110" s="2"/>
      <c r="BU110" s="2"/>
      <c r="BV110" s="6">
        <v>4</v>
      </c>
      <c r="BW110" s="2"/>
      <c r="BX110" s="2"/>
      <c r="BY110" s="4">
        <v>4</v>
      </c>
      <c r="BZ110" s="4">
        <v>4</v>
      </c>
      <c r="CA110" s="4">
        <v>100</v>
      </c>
      <c r="CB110" s="3">
        <f t="shared" ref="CB110:CB141" si="193">BY110+BP110+BG110+BB110+AW110+AR110+AJ110+AC110+U110+M110</f>
        <v>16</v>
      </c>
      <c r="CC110" s="3">
        <v>30</v>
      </c>
      <c r="CD110" s="3">
        <f t="shared" ref="CD110:CD141" si="194">CB110/CC110*100</f>
        <v>53.333333333333336</v>
      </c>
      <c r="CE110" s="2"/>
      <c r="CF110" s="2"/>
      <c r="CG110" s="2"/>
      <c r="CH110" s="2"/>
      <c r="CI110" s="7">
        <v>0</v>
      </c>
      <c r="CJ110" s="4">
        <v>0</v>
      </c>
      <c r="CK110" s="4">
        <v>4</v>
      </c>
      <c r="CL110" s="4">
        <v>0</v>
      </c>
      <c r="CM110" s="7">
        <v>0</v>
      </c>
      <c r="CN110" s="2"/>
      <c r="CO110" s="2"/>
      <c r="CP110" s="2"/>
      <c r="CQ110" s="2"/>
      <c r="CR110" s="2"/>
      <c r="CS110" s="4">
        <v>0</v>
      </c>
      <c r="CT110" s="4">
        <v>4</v>
      </c>
      <c r="CU110" s="4">
        <v>0</v>
      </c>
      <c r="CV110" s="2"/>
      <c r="CW110" s="6">
        <v>6</v>
      </c>
      <c r="CX110" s="2"/>
      <c r="CY110" s="2"/>
      <c r="CZ110" s="4">
        <v>6</v>
      </c>
      <c r="DA110" s="4">
        <v>6</v>
      </c>
      <c r="DB110" s="4">
        <v>100</v>
      </c>
      <c r="DC110" s="2"/>
      <c r="DD110" s="7">
        <v>0</v>
      </c>
      <c r="DE110" s="2"/>
      <c r="DF110" s="4">
        <v>0</v>
      </c>
      <c r="DG110" s="4">
        <v>6</v>
      </c>
      <c r="DH110" s="4">
        <v>0</v>
      </c>
      <c r="DI110" s="2"/>
      <c r="DJ110" s="2"/>
      <c r="DK110" s="7">
        <v>0</v>
      </c>
      <c r="DL110" s="2"/>
      <c r="DM110" s="4">
        <v>0</v>
      </c>
      <c r="DN110" s="4">
        <v>6</v>
      </c>
      <c r="DO110" s="4">
        <v>0</v>
      </c>
      <c r="DP110" s="2"/>
      <c r="DQ110" s="2"/>
      <c r="DR110" s="7">
        <v>0</v>
      </c>
      <c r="DS110" s="4">
        <v>0</v>
      </c>
      <c r="DT110" s="4">
        <v>6</v>
      </c>
      <c r="DU110" s="4">
        <v>0</v>
      </c>
      <c r="DV110" s="2"/>
      <c r="DW110" s="2"/>
      <c r="DX110" s="2"/>
      <c r="DY110" s="7">
        <v>0</v>
      </c>
      <c r="DZ110" s="4">
        <v>0</v>
      </c>
      <c r="EA110" s="4">
        <v>6</v>
      </c>
      <c r="EB110" s="4">
        <v>0</v>
      </c>
      <c r="EC110" s="3">
        <v>6</v>
      </c>
      <c r="ED110" s="3">
        <v>38</v>
      </c>
      <c r="EE110" s="3">
        <v>15.79</v>
      </c>
      <c r="EF110" s="2"/>
      <c r="EG110" s="2"/>
      <c r="EH110" s="2"/>
      <c r="EI110" s="2"/>
      <c r="EJ110" s="2"/>
      <c r="EK110" s="6">
        <v>2</v>
      </c>
      <c r="EL110" s="2"/>
      <c r="EM110" s="2"/>
      <c r="EN110" s="2"/>
      <c r="EO110" s="2"/>
      <c r="EP110" s="4">
        <v>2</v>
      </c>
      <c r="EQ110" s="4">
        <v>2</v>
      </c>
      <c r="ER110" s="4">
        <v>100</v>
      </c>
      <c r="ES110" s="2"/>
      <c r="ET110" s="2"/>
      <c r="EU110" s="2"/>
      <c r="EV110" s="2"/>
      <c r="EW110" s="2"/>
      <c r="EX110" s="2"/>
      <c r="EY110" s="2"/>
      <c r="EZ110" s="2"/>
      <c r="FA110" s="2"/>
      <c r="FB110" s="7">
        <v>0</v>
      </c>
      <c r="FC110" s="4">
        <v>0</v>
      </c>
      <c r="FD110" s="4">
        <v>4</v>
      </c>
      <c r="FE110" s="4">
        <v>0</v>
      </c>
      <c r="FF110" s="2"/>
      <c r="FG110" s="2"/>
      <c r="FH110" s="2"/>
      <c r="FI110" s="2"/>
      <c r="FJ110" s="2"/>
      <c r="FK110" s="6">
        <v>4</v>
      </c>
      <c r="FL110" s="2"/>
      <c r="FM110" s="2"/>
      <c r="FN110" s="2"/>
      <c r="FO110" s="2"/>
      <c r="FP110" s="4">
        <v>4</v>
      </c>
      <c r="FQ110" s="4">
        <v>4</v>
      </c>
      <c r="FR110" s="4">
        <v>100</v>
      </c>
      <c r="FS110" s="2"/>
      <c r="FT110" s="2"/>
      <c r="FU110" s="2"/>
      <c r="FV110" s="2"/>
      <c r="FW110" s="2"/>
      <c r="FX110" s="7">
        <v>0</v>
      </c>
      <c r="FY110" s="2"/>
      <c r="FZ110" s="2"/>
      <c r="GA110" s="2"/>
      <c r="GB110" s="2"/>
      <c r="GC110" s="4">
        <v>0</v>
      </c>
      <c r="GD110" s="4">
        <v>4</v>
      </c>
      <c r="GE110" s="4">
        <v>0</v>
      </c>
      <c r="GF110" s="2"/>
      <c r="GG110" s="2"/>
      <c r="GH110" s="2"/>
      <c r="GI110" s="2"/>
      <c r="GJ110" s="8">
        <v>2</v>
      </c>
      <c r="GK110" s="2"/>
      <c r="GL110" s="2"/>
      <c r="GM110" s="2"/>
      <c r="GN110" s="2"/>
      <c r="GO110" s="2"/>
      <c r="GP110" s="4">
        <v>2</v>
      </c>
      <c r="GQ110" s="4">
        <v>6</v>
      </c>
      <c r="GR110" s="4">
        <v>33.33</v>
      </c>
      <c r="GS110" s="3">
        <v>8</v>
      </c>
      <c r="GT110" s="3">
        <v>20</v>
      </c>
      <c r="GU110" s="3">
        <v>40</v>
      </c>
      <c r="GV110" s="2"/>
      <c r="GW110" s="2"/>
      <c r="GX110" s="2"/>
      <c r="GY110" s="2"/>
      <c r="GZ110" s="2"/>
      <c r="HA110" s="2"/>
      <c r="HB110" s="2"/>
      <c r="HC110" s="2"/>
      <c r="HD110" s="6">
        <v>2</v>
      </c>
      <c r="HE110" s="2"/>
      <c r="HF110" s="4">
        <v>2</v>
      </c>
      <c r="HG110" s="4">
        <v>2</v>
      </c>
      <c r="HH110" s="4">
        <v>100</v>
      </c>
      <c r="HI110" s="2"/>
      <c r="HJ110" s="2"/>
      <c r="HK110" s="2"/>
      <c r="HL110" s="2"/>
      <c r="HM110" s="2"/>
      <c r="HN110" s="2"/>
      <c r="HO110" s="2"/>
      <c r="HP110" s="2"/>
      <c r="HQ110" s="6">
        <v>4</v>
      </c>
      <c r="HR110" s="2"/>
      <c r="HS110" s="4">
        <v>4</v>
      </c>
      <c r="HT110" s="4">
        <v>4</v>
      </c>
      <c r="HU110" s="4">
        <v>100</v>
      </c>
      <c r="HV110" s="2"/>
      <c r="HW110" s="2"/>
      <c r="HX110" s="2"/>
      <c r="HY110" s="2"/>
      <c r="HZ110" s="6">
        <v>6</v>
      </c>
      <c r="IA110" s="2"/>
      <c r="IB110" s="2"/>
      <c r="IC110" s="2"/>
      <c r="ID110" s="2"/>
      <c r="IE110" s="2"/>
      <c r="IF110" s="4">
        <v>6</v>
      </c>
      <c r="IG110" s="4">
        <v>6</v>
      </c>
      <c r="IH110" s="4">
        <v>100</v>
      </c>
      <c r="II110" s="3">
        <v>12</v>
      </c>
      <c r="IJ110" s="3">
        <v>12</v>
      </c>
      <c r="IK110" s="3">
        <v>100</v>
      </c>
      <c r="IL110" s="1">
        <f t="shared" ref="IL110:IL141" si="195">II110+GS110+EC110+CB110</f>
        <v>42</v>
      </c>
      <c r="IM110" s="1">
        <v>100</v>
      </c>
      <c r="IN110" s="1">
        <f t="shared" ref="IN110:IN141" si="196">IL110/IM110*100</f>
        <v>42</v>
      </c>
    </row>
    <row r="111" spans="1:248" ht="16.350000000000001" customHeight="1" x14ac:dyDescent="0.25">
      <c r="A111" s="1">
        <v>352</v>
      </c>
      <c r="B111" s="2" t="s">
        <v>730</v>
      </c>
      <c r="C111" s="2" t="s">
        <v>713</v>
      </c>
      <c r="D111" s="2" t="s">
        <v>75</v>
      </c>
      <c r="E111" s="2" t="s">
        <v>1689</v>
      </c>
      <c r="F111" s="2" t="s">
        <v>1581</v>
      </c>
      <c r="G111" s="2"/>
      <c r="H111" s="6">
        <v>2</v>
      </c>
      <c r="I111" s="2"/>
      <c r="J111" s="2"/>
      <c r="K111" s="2"/>
      <c r="L111" s="2"/>
      <c r="M111" s="4">
        <v>2</v>
      </c>
      <c r="N111" s="4">
        <v>2</v>
      </c>
      <c r="O111" s="4">
        <v>100</v>
      </c>
      <c r="P111" s="2"/>
      <c r="Q111" s="2"/>
      <c r="R111" s="2"/>
      <c r="S111" s="2"/>
      <c r="T111" s="7">
        <v>0</v>
      </c>
      <c r="U111" s="4">
        <v>0</v>
      </c>
      <c r="V111" s="4">
        <v>2</v>
      </c>
      <c r="W111" s="4">
        <v>0</v>
      </c>
      <c r="X111" s="2"/>
      <c r="Y111" s="2"/>
      <c r="Z111" s="2"/>
      <c r="AA111" s="2"/>
      <c r="AB111" s="7">
        <v>0</v>
      </c>
      <c r="AC111" s="4">
        <v>0</v>
      </c>
      <c r="AD111" s="4">
        <v>2</v>
      </c>
      <c r="AE111" s="4">
        <v>0</v>
      </c>
      <c r="AF111" s="2"/>
      <c r="AG111" s="2"/>
      <c r="AH111" s="2"/>
      <c r="AI111" s="7">
        <v>0</v>
      </c>
      <c r="AJ111" s="4">
        <v>0</v>
      </c>
      <c r="AK111" s="4">
        <v>2</v>
      </c>
      <c r="AL111" s="4">
        <v>0</v>
      </c>
      <c r="AM111" s="2"/>
      <c r="AN111" s="2"/>
      <c r="AO111" s="6">
        <v>2</v>
      </c>
      <c r="AP111" s="2"/>
      <c r="AQ111" s="2"/>
      <c r="AR111" s="4">
        <v>2</v>
      </c>
      <c r="AS111" s="4">
        <v>2</v>
      </c>
      <c r="AT111" s="4">
        <v>100</v>
      </c>
      <c r="AU111" s="16"/>
      <c r="AV111" s="6">
        <v>4</v>
      </c>
      <c r="AW111" s="4">
        <v>4</v>
      </c>
      <c r="AX111" s="4">
        <v>4</v>
      </c>
      <c r="AY111" s="4">
        <v>100</v>
      </c>
      <c r="AZ111" s="6">
        <v>4</v>
      </c>
      <c r="BA111" s="2"/>
      <c r="BB111" s="4">
        <v>4</v>
      </c>
      <c r="BC111" s="4">
        <v>4</v>
      </c>
      <c r="BD111" s="4">
        <v>100</v>
      </c>
      <c r="BE111" s="2"/>
      <c r="BF111" s="7">
        <v>0</v>
      </c>
      <c r="BG111" s="4">
        <v>0</v>
      </c>
      <c r="BH111" s="4">
        <v>4</v>
      </c>
      <c r="BI111" s="4">
        <v>0</v>
      </c>
      <c r="BJ111" s="2"/>
      <c r="BK111" s="2"/>
      <c r="BL111" s="2"/>
      <c r="BM111" s="2"/>
      <c r="BN111" s="2"/>
      <c r="BO111" s="6">
        <v>4</v>
      </c>
      <c r="BP111" s="4">
        <v>4</v>
      </c>
      <c r="BQ111" s="4">
        <v>4</v>
      </c>
      <c r="BR111" s="4">
        <v>100</v>
      </c>
      <c r="BS111" s="2"/>
      <c r="BT111" s="2"/>
      <c r="BU111" s="2"/>
      <c r="BV111" s="6">
        <v>4</v>
      </c>
      <c r="BW111" s="2"/>
      <c r="BX111" s="2"/>
      <c r="BY111" s="4">
        <v>4</v>
      </c>
      <c r="BZ111" s="4">
        <v>4</v>
      </c>
      <c r="CA111" s="4">
        <v>100</v>
      </c>
      <c r="CB111" s="3">
        <f t="shared" si="193"/>
        <v>20</v>
      </c>
      <c r="CC111" s="3">
        <v>30</v>
      </c>
      <c r="CD111" s="3">
        <f t="shared" si="194"/>
        <v>66.666666666666657</v>
      </c>
      <c r="CE111" s="2"/>
      <c r="CF111" s="7">
        <v>0</v>
      </c>
      <c r="CG111" s="2"/>
      <c r="CH111" s="2"/>
      <c r="CI111" s="2"/>
      <c r="CJ111" s="4">
        <v>0</v>
      </c>
      <c r="CK111" s="4">
        <v>4</v>
      </c>
      <c r="CL111" s="4">
        <v>0</v>
      </c>
      <c r="CM111" s="2"/>
      <c r="CN111" s="2"/>
      <c r="CO111" s="7">
        <v>0</v>
      </c>
      <c r="CP111" s="2"/>
      <c r="CQ111" s="2"/>
      <c r="CR111" s="2"/>
      <c r="CS111" s="4">
        <v>0</v>
      </c>
      <c r="CT111" s="4">
        <v>4</v>
      </c>
      <c r="CU111" s="4">
        <v>0</v>
      </c>
      <c r="CV111" s="6">
        <v>6</v>
      </c>
      <c r="CW111" s="2"/>
      <c r="CX111" s="2"/>
      <c r="CY111" s="2"/>
      <c r="CZ111" s="4">
        <v>6</v>
      </c>
      <c r="DA111" s="4">
        <v>6</v>
      </c>
      <c r="DB111" s="4">
        <v>100</v>
      </c>
      <c r="DC111" s="2"/>
      <c r="DD111" s="7">
        <v>0</v>
      </c>
      <c r="DE111" s="2"/>
      <c r="DF111" s="4">
        <v>0</v>
      </c>
      <c r="DG111" s="4">
        <v>6</v>
      </c>
      <c r="DH111" s="4">
        <v>0</v>
      </c>
      <c r="DI111" s="2"/>
      <c r="DJ111" s="2"/>
      <c r="DK111" s="2"/>
      <c r="DL111" s="7">
        <v>0</v>
      </c>
      <c r="DM111" s="4">
        <v>0</v>
      </c>
      <c r="DN111" s="4">
        <v>6</v>
      </c>
      <c r="DO111" s="4">
        <v>0</v>
      </c>
      <c r="DP111" s="2"/>
      <c r="DQ111" s="2"/>
      <c r="DR111" s="7">
        <v>0</v>
      </c>
      <c r="DS111" s="4">
        <v>0</v>
      </c>
      <c r="DT111" s="4">
        <v>6</v>
      </c>
      <c r="DU111" s="4">
        <v>0</v>
      </c>
      <c r="DV111" s="7">
        <v>0</v>
      </c>
      <c r="DW111" s="2"/>
      <c r="DX111" s="2"/>
      <c r="DY111" s="2"/>
      <c r="DZ111" s="4">
        <v>0</v>
      </c>
      <c r="EA111" s="4">
        <v>6</v>
      </c>
      <c r="EB111" s="4">
        <v>0</v>
      </c>
      <c r="EC111" s="3">
        <v>6</v>
      </c>
      <c r="ED111" s="3">
        <v>38</v>
      </c>
      <c r="EE111" s="3">
        <v>15.79</v>
      </c>
      <c r="EF111" s="2"/>
      <c r="EG111" s="2"/>
      <c r="EH111" s="2"/>
      <c r="EI111" s="2"/>
      <c r="EJ111" s="2"/>
      <c r="EK111" s="2"/>
      <c r="EL111" s="2"/>
      <c r="EM111" s="2"/>
      <c r="EN111" s="2"/>
      <c r="EO111" s="6">
        <v>2</v>
      </c>
      <c r="EP111" s="4">
        <v>2</v>
      </c>
      <c r="EQ111" s="4">
        <v>2</v>
      </c>
      <c r="ER111" s="4">
        <v>100</v>
      </c>
      <c r="ES111" s="2"/>
      <c r="ET111" s="2"/>
      <c r="EU111" s="7">
        <v>0</v>
      </c>
      <c r="EV111" s="2"/>
      <c r="EW111" s="2"/>
      <c r="EX111" s="2"/>
      <c r="EY111" s="2"/>
      <c r="EZ111" s="2"/>
      <c r="FA111" s="2"/>
      <c r="FB111" s="2"/>
      <c r="FC111" s="4">
        <v>0</v>
      </c>
      <c r="FD111" s="4">
        <v>4</v>
      </c>
      <c r="FE111" s="4">
        <v>0</v>
      </c>
      <c r="FF111" s="2"/>
      <c r="FG111" s="2"/>
      <c r="FH111" s="2"/>
      <c r="FI111" s="2"/>
      <c r="FJ111" s="2"/>
      <c r="FK111" s="2"/>
      <c r="FL111" s="2"/>
      <c r="FM111" s="2"/>
      <c r="FN111" s="7">
        <v>0</v>
      </c>
      <c r="FO111" s="2"/>
      <c r="FP111" s="4">
        <v>0</v>
      </c>
      <c r="FQ111" s="4">
        <v>4</v>
      </c>
      <c r="FR111" s="4">
        <v>0</v>
      </c>
      <c r="FS111" s="2"/>
      <c r="FT111" s="7">
        <v>0</v>
      </c>
      <c r="FU111" s="2"/>
      <c r="FV111" s="2"/>
      <c r="FW111" s="2"/>
      <c r="FX111" s="2"/>
      <c r="FY111" s="2"/>
      <c r="FZ111" s="2"/>
      <c r="GA111" s="2"/>
      <c r="GB111" s="2"/>
      <c r="GC111" s="4">
        <v>0</v>
      </c>
      <c r="GD111" s="4">
        <v>4</v>
      </c>
      <c r="GE111" s="4">
        <v>0</v>
      </c>
      <c r="GF111" s="2"/>
      <c r="GG111" s="2"/>
      <c r="GH111" s="2"/>
      <c r="GI111" s="2"/>
      <c r="GJ111" s="2"/>
      <c r="GK111" s="2"/>
      <c r="GL111" s="2"/>
      <c r="GM111" s="2"/>
      <c r="GN111" s="2"/>
      <c r="GO111" s="8">
        <v>2</v>
      </c>
      <c r="GP111" s="4">
        <v>2</v>
      </c>
      <c r="GQ111" s="4">
        <v>6</v>
      </c>
      <c r="GR111" s="4">
        <v>33.33</v>
      </c>
      <c r="GS111" s="3">
        <v>4</v>
      </c>
      <c r="GT111" s="3">
        <v>20</v>
      </c>
      <c r="GU111" s="3">
        <v>20</v>
      </c>
      <c r="GV111" s="6">
        <v>2</v>
      </c>
      <c r="GW111" s="2"/>
      <c r="GX111" s="2"/>
      <c r="GY111" s="2"/>
      <c r="GZ111" s="2"/>
      <c r="HA111" s="2"/>
      <c r="HB111" s="2"/>
      <c r="HC111" s="2"/>
      <c r="HD111" s="2"/>
      <c r="HE111" s="2"/>
      <c r="HF111" s="4">
        <v>2</v>
      </c>
      <c r="HG111" s="4">
        <v>2</v>
      </c>
      <c r="HH111" s="4">
        <v>100</v>
      </c>
      <c r="HI111" s="2"/>
      <c r="HJ111" s="2"/>
      <c r="HK111" s="2"/>
      <c r="HL111" s="2"/>
      <c r="HM111" s="2"/>
      <c r="HN111" s="2"/>
      <c r="HO111" s="6">
        <v>4</v>
      </c>
      <c r="HP111" s="2"/>
      <c r="HQ111" s="2"/>
      <c r="HR111" s="2"/>
      <c r="HS111" s="4">
        <v>4</v>
      </c>
      <c r="HT111" s="4">
        <v>4</v>
      </c>
      <c r="HU111" s="4">
        <v>100</v>
      </c>
      <c r="HV111" s="2"/>
      <c r="HW111" s="2"/>
      <c r="HX111" s="2"/>
      <c r="HY111" s="2"/>
      <c r="HZ111" s="2"/>
      <c r="IA111" s="2"/>
      <c r="IB111" s="2"/>
      <c r="IC111" s="2"/>
      <c r="ID111" s="6">
        <v>6</v>
      </c>
      <c r="IE111" s="2"/>
      <c r="IF111" s="4">
        <v>6</v>
      </c>
      <c r="IG111" s="4">
        <v>6</v>
      </c>
      <c r="IH111" s="4">
        <v>100</v>
      </c>
      <c r="II111" s="3">
        <v>12</v>
      </c>
      <c r="IJ111" s="3">
        <v>12</v>
      </c>
      <c r="IK111" s="3">
        <v>100</v>
      </c>
      <c r="IL111" s="1">
        <f t="shared" si="195"/>
        <v>42</v>
      </c>
      <c r="IM111" s="1">
        <v>100</v>
      </c>
      <c r="IN111" s="1">
        <f t="shared" si="196"/>
        <v>42</v>
      </c>
    </row>
    <row r="112" spans="1:248" ht="16.350000000000001" customHeight="1" x14ac:dyDescent="0.25">
      <c r="A112" s="1">
        <v>548</v>
      </c>
      <c r="B112" s="2" t="s">
        <v>790</v>
      </c>
      <c r="C112" s="2" t="s">
        <v>791</v>
      </c>
      <c r="D112" s="2" t="s">
        <v>96</v>
      </c>
      <c r="E112" s="2" t="s">
        <v>1690</v>
      </c>
      <c r="F112" s="2" t="s">
        <v>1538</v>
      </c>
      <c r="G112" s="2"/>
      <c r="H112" s="2"/>
      <c r="I112" s="2"/>
      <c r="J112" s="7">
        <v>0</v>
      </c>
      <c r="K112" s="2"/>
      <c r="L112" s="2"/>
      <c r="M112" s="4">
        <v>0</v>
      </c>
      <c r="N112" s="4">
        <v>2</v>
      </c>
      <c r="O112" s="4">
        <v>0</v>
      </c>
      <c r="P112" s="6">
        <v>2</v>
      </c>
      <c r="Q112" s="2"/>
      <c r="R112" s="2"/>
      <c r="S112" s="2"/>
      <c r="T112" s="2"/>
      <c r="U112" s="4">
        <v>2</v>
      </c>
      <c r="V112" s="4">
        <v>2</v>
      </c>
      <c r="W112" s="4">
        <v>100</v>
      </c>
      <c r="X112" s="2"/>
      <c r="Y112" s="2"/>
      <c r="Z112" s="2"/>
      <c r="AA112" s="2"/>
      <c r="AB112" s="6">
        <v>2</v>
      </c>
      <c r="AC112" s="4">
        <v>2</v>
      </c>
      <c r="AD112" s="4">
        <v>2</v>
      </c>
      <c r="AE112" s="4">
        <v>100</v>
      </c>
      <c r="AF112" s="2"/>
      <c r="AG112" s="2"/>
      <c r="AH112" s="2"/>
      <c r="AI112" s="6">
        <v>2</v>
      </c>
      <c r="AJ112" s="4">
        <v>2</v>
      </c>
      <c r="AK112" s="4">
        <v>2</v>
      </c>
      <c r="AL112" s="4">
        <v>100</v>
      </c>
      <c r="AM112" s="2"/>
      <c r="AN112" s="2"/>
      <c r="AO112" s="2"/>
      <c r="AP112" s="6">
        <v>2</v>
      </c>
      <c r="AQ112" s="2"/>
      <c r="AR112" s="4">
        <v>2</v>
      </c>
      <c r="AS112" s="4">
        <v>2</v>
      </c>
      <c r="AT112" s="4">
        <v>100</v>
      </c>
      <c r="AU112" s="6">
        <v>4</v>
      </c>
      <c r="AV112" s="16"/>
      <c r="AW112" s="4">
        <v>4</v>
      </c>
      <c r="AX112" s="4">
        <v>4</v>
      </c>
      <c r="AY112" s="4">
        <v>100</v>
      </c>
      <c r="AZ112" s="6">
        <v>4</v>
      </c>
      <c r="BA112" s="2"/>
      <c r="BB112" s="4">
        <v>4</v>
      </c>
      <c r="BC112" s="4">
        <v>4</v>
      </c>
      <c r="BD112" s="4">
        <v>100</v>
      </c>
      <c r="BE112" s="6">
        <v>4</v>
      </c>
      <c r="BF112" s="2"/>
      <c r="BG112" s="4">
        <v>4</v>
      </c>
      <c r="BH112" s="4">
        <v>4</v>
      </c>
      <c r="BI112" s="4">
        <v>100</v>
      </c>
      <c r="BJ112" s="2"/>
      <c r="BK112" s="2"/>
      <c r="BL112" s="7">
        <v>0</v>
      </c>
      <c r="BM112" s="2"/>
      <c r="BN112" s="2"/>
      <c r="BO112" s="2"/>
      <c r="BP112" s="4">
        <v>0</v>
      </c>
      <c r="BQ112" s="4">
        <v>4</v>
      </c>
      <c r="BR112" s="4">
        <v>0</v>
      </c>
      <c r="BS112" s="2"/>
      <c r="BT112" s="2"/>
      <c r="BU112" s="2"/>
      <c r="BV112" s="2"/>
      <c r="BW112" s="6">
        <v>4</v>
      </c>
      <c r="BX112" s="2"/>
      <c r="BY112" s="4">
        <v>4</v>
      </c>
      <c r="BZ112" s="4">
        <v>4</v>
      </c>
      <c r="CA112" s="4">
        <v>100</v>
      </c>
      <c r="CB112" s="3">
        <f t="shared" si="193"/>
        <v>24</v>
      </c>
      <c r="CC112" s="3">
        <v>30</v>
      </c>
      <c r="CD112" s="3">
        <f t="shared" si="194"/>
        <v>80</v>
      </c>
      <c r="CE112" s="2"/>
      <c r="CF112" s="2"/>
      <c r="CG112" s="2"/>
      <c r="CH112" s="2"/>
      <c r="CI112" s="7">
        <v>0</v>
      </c>
      <c r="CJ112" s="4">
        <v>0</v>
      </c>
      <c r="CK112" s="4">
        <v>4</v>
      </c>
      <c r="CL112" s="4">
        <v>0</v>
      </c>
      <c r="CM112" s="7">
        <v>0</v>
      </c>
      <c r="CN112" s="2"/>
      <c r="CO112" s="2"/>
      <c r="CP112" s="2"/>
      <c r="CQ112" s="2"/>
      <c r="CR112" s="2"/>
      <c r="CS112" s="4">
        <v>0</v>
      </c>
      <c r="CT112" s="4">
        <v>4</v>
      </c>
      <c r="CU112" s="4">
        <v>0</v>
      </c>
      <c r="CV112" s="2"/>
      <c r="CW112" s="2"/>
      <c r="CX112" s="7">
        <v>0</v>
      </c>
      <c r="CY112" s="2"/>
      <c r="CZ112" s="4">
        <v>0</v>
      </c>
      <c r="DA112" s="4">
        <v>6</v>
      </c>
      <c r="DB112" s="4">
        <v>0</v>
      </c>
      <c r="DC112" s="2"/>
      <c r="DD112" s="2"/>
      <c r="DE112" s="7">
        <v>0</v>
      </c>
      <c r="DF112" s="4">
        <v>0</v>
      </c>
      <c r="DG112" s="4">
        <v>6</v>
      </c>
      <c r="DH112" s="4">
        <v>0</v>
      </c>
      <c r="DI112" s="2"/>
      <c r="DJ112" s="9">
        <v>0</v>
      </c>
      <c r="DK112" s="2"/>
      <c r="DL112" s="2"/>
      <c r="DM112" s="4">
        <v>0</v>
      </c>
      <c r="DN112" s="4">
        <v>6</v>
      </c>
      <c r="DO112" s="4">
        <v>0</v>
      </c>
      <c r="DP112" s="7">
        <v>0</v>
      </c>
      <c r="DQ112" s="2"/>
      <c r="DR112" s="2"/>
      <c r="DS112" s="4">
        <v>0</v>
      </c>
      <c r="DT112" s="4">
        <v>6</v>
      </c>
      <c r="DU112" s="4">
        <v>0</v>
      </c>
      <c r="DV112" s="2"/>
      <c r="DW112" s="2"/>
      <c r="DX112" s="6">
        <v>6</v>
      </c>
      <c r="DY112" s="2"/>
      <c r="DZ112" s="4">
        <v>6</v>
      </c>
      <c r="EA112" s="4">
        <v>6</v>
      </c>
      <c r="EB112" s="4">
        <v>100</v>
      </c>
      <c r="EC112" s="3">
        <v>6</v>
      </c>
      <c r="ED112" s="3">
        <v>38</v>
      </c>
      <c r="EE112" s="3">
        <v>15.79</v>
      </c>
      <c r="EF112" s="2"/>
      <c r="EG112" s="2"/>
      <c r="EH112" s="2"/>
      <c r="EI112" s="2"/>
      <c r="EJ112" s="2"/>
      <c r="EK112" s="2"/>
      <c r="EL112" s="2"/>
      <c r="EM112" s="6">
        <v>2</v>
      </c>
      <c r="EN112" s="2"/>
      <c r="EO112" s="2"/>
      <c r="EP112" s="4">
        <v>2</v>
      </c>
      <c r="EQ112" s="4">
        <v>2</v>
      </c>
      <c r="ER112" s="4">
        <v>100</v>
      </c>
      <c r="ES112" s="2"/>
      <c r="ET112" s="2"/>
      <c r="EU112" s="2"/>
      <c r="EV112" s="2"/>
      <c r="EW112" s="2"/>
      <c r="EX112" s="2"/>
      <c r="EY112" s="7">
        <v>0</v>
      </c>
      <c r="EZ112" s="2"/>
      <c r="FA112" s="2"/>
      <c r="FB112" s="2"/>
      <c r="FC112" s="4">
        <v>0</v>
      </c>
      <c r="FD112" s="4">
        <v>4</v>
      </c>
      <c r="FE112" s="4">
        <v>0</v>
      </c>
      <c r="FF112" s="2"/>
      <c r="FG112" s="2"/>
      <c r="FH112" s="2"/>
      <c r="FI112" s="2"/>
      <c r="FJ112" s="2"/>
      <c r="FK112" s="2"/>
      <c r="FL112" s="6">
        <v>4</v>
      </c>
      <c r="FM112" s="2"/>
      <c r="FN112" s="2"/>
      <c r="FO112" s="2"/>
      <c r="FP112" s="4">
        <v>4</v>
      </c>
      <c r="FQ112" s="4">
        <v>4</v>
      </c>
      <c r="FR112" s="4">
        <v>100</v>
      </c>
      <c r="FS112" s="2"/>
      <c r="FT112" s="2"/>
      <c r="FU112" s="2"/>
      <c r="FV112" s="6">
        <v>4</v>
      </c>
      <c r="FW112" s="2"/>
      <c r="FX112" s="2"/>
      <c r="FY112" s="2"/>
      <c r="FZ112" s="2"/>
      <c r="GA112" s="2"/>
      <c r="GB112" s="2"/>
      <c r="GC112" s="4">
        <v>4</v>
      </c>
      <c r="GD112" s="4">
        <v>4</v>
      </c>
      <c r="GE112" s="4">
        <v>100</v>
      </c>
      <c r="GF112" s="2"/>
      <c r="GG112" s="2"/>
      <c r="GH112" s="2"/>
      <c r="GI112" s="2"/>
      <c r="GJ112" s="2"/>
      <c r="GK112" s="2"/>
      <c r="GL112" s="2"/>
      <c r="GM112" s="2"/>
      <c r="GN112" s="2"/>
      <c r="GO112" s="6">
        <v>6</v>
      </c>
      <c r="GP112" s="4">
        <v>6</v>
      </c>
      <c r="GQ112" s="4">
        <v>6</v>
      </c>
      <c r="GR112" s="4">
        <v>100</v>
      </c>
      <c r="GS112" s="3">
        <v>16</v>
      </c>
      <c r="GT112" s="3">
        <v>20</v>
      </c>
      <c r="GU112" s="3">
        <v>80</v>
      </c>
      <c r="GV112" s="2"/>
      <c r="GW112" s="2"/>
      <c r="GX112" s="6">
        <v>2</v>
      </c>
      <c r="GY112" s="2"/>
      <c r="GZ112" s="2"/>
      <c r="HA112" s="2"/>
      <c r="HB112" s="2"/>
      <c r="HC112" s="2"/>
      <c r="HD112" s="2"/>
      <c r="HE112" s="2"/>
      <c r="HF112" s="4">
        <v>2</v>
      </c>
      <c r="HG112" s="4">
        <v>2</v>
      </c>
      <c r="HH112" s="4">
        <v>100</v>
      </c>
      <c r="HI112" s="2"/>
      <c r="HJ112" s="2"/>
      <c r="HK112" s="2"/>
      <c r="HL112" s="2"/>
      <c r="HM112" s="2"/>
      <c r="HN112" s="2"/>
      <c r="HO112" s="2"/>
      <c r="HP112" s="7">
        <v>0</v>
      </c>
      <c r="HQ112" s="2"/>
      <c r="HR112" s="2"/>
      <c r="HS112" s="4">
        <v>0</v>
      </c>
      <c r="HT112" s="4">
        <v>4</v>
      </c>
      <c r="HU112" s="4">
        <v>0</v>
      </c>
      <c r="HV112" s="2"/>
      <c r="HW112" s="2"/>
      <c r="HX112" s="2"/>
      <c r="HY112" s="2"/>
      <c r="HZ112" s="2"/>
      <c r="IA112" s="7">
        <v>0</v>
      </c>
      <c r="IB112" s="2"/>
      <c r="IC112" s="2"/>
      <c r="ID112" s="2"/>
      <c r="IE112" s="2"/>
      <c r="IF112" s="4">
        <v>0</v>
      </c>
      <c r="IG112" s="4">
        <v>6</v>
      </c>
      <c r="IH112" s="4">
        <v>0</v>
      </c>
      <c r="II112" s="3">
        <v>2</v>
      </c>
      <c r="IJ112" s="3">
        <v>12</v>
      </c>
      <c r="IK112" s="3">
        <v>16.670000000000002</v>
      </c>
      <c r="IL112" s="1">
        <f t="shared" si="195"/>
        <v>48</v>
      </c>
      <c r="IM112" s="1">
        <v>100</v>
      </c>
      <c r="IN112" s="1">
        <f t="shared" si="196"/>
        <v>48</v>
      </c>
    </row>
    <row r="113" spans="1:248" ht="16.350000000000001" customHeight="1" x14ac:dyDescent="0.25">
      <c r="A113" s="1">
        <v>405</v>
      </c>
      <c r="B113" s="2" t="s">
        <v>749</v>
      </c>
      <c r="C113" s="2" t="s">
        <v>84</v>
      </c>
      <c r="D113" s="2" t="s">
        <v>717</v>
      </c>
      <c r="E113" s="2" t="s">
        <v>1691</v>
      </c>
      <c r="F113" s="2" t="s">
        <v>1550</v>
      </c>
      <c r="G113" s="2"/>
      <c r="H113" s="2"/>
      <c r="I113" s="2"/>
      <c r="J113" s="2"/>
      <c r="K113" s="2"/>
      <c r="L113" s="7">
        <v>0</v>
      </c>
      <c r="M113" s="4">
        <v>0</v>
      </c>
      <c r="N113" s="4">
        <v>2</v>
      </c>
      <c r="O113" s="4">
        <v>0</v>
      </c>
      <c r="P113" s="2"/>
      <c r="Q113" s="2"/>
      <c r="R113" s="7">
        <v>0</v>
      </c>
      <c r="S113" s="2"/>
      <c r="T113" s="2"/>
      <c r="U113" s="4">
        <v>0</v>
      </c>
      <c r="V113" s="4">
        <v>2</v>
      </c>
      <c r="W113" s="4">
        <v>0</v>
      </c>
      <c r="X113" s="2"/>
      <c r="Y113" s="7">
        <v>0</v>
      </c>
      <c r="Z113" s="2"/>
      <c r="AA113" s="2"/>
      <c r="AB113" s="2"/>
      <c r="AC113" s="4">
        <v>0</v>
      </c>
      <c r="AD113" s="4">
        <v>2</v>
      </c>
      <c r="AE113" s="4">
        <v>0</v>
      </c>
      <c r="AF113" s="2"/>
      <c r="AG113" s="2"/>
      <c r="AH113" s="2"/>
      <c r="AI113" s="7">
        <v>0</v>
      </c>
      <c r="AJ113" s="4">
        <v>0</v>
      </c>
      <c r="AK113" s="4">
        <v>2</v>
      </c>
      <c r="AL113" s="4">
        <v>0</v>
      </c>
      <c r="AM113" s="2"/>
      <c r="AN113" s="7">
        <v>0</v>
      </c>
      <c r="AO113" s="2"/>
      <c r="AP113" s="2"/>
      <c r="AQ113" s="2"/>
      <c r="AR113" s="4">
        <v>0</v>
      </c>
      <c r="AS113" s="4">
        <v>2</v>
      </c>
      <c r="AT113" s="4">
        <v>0</v>
      </c>
      <c r="AU113" s="7">
        <v>0</v>
      </c>
      <c r="AV113" s="16"/>
      <c r="AW113" s="4">
        <v>0</v>
      </c>
      <c r="AX113" s="4">
        <v>4</v>
      </c>
      <c r="AY113" s="4">
        <v>0</v>
      </c>
      <c r="AZ113" s="2"/>
      <c r="BA113" s="6">
        <v>4</v>
      </c>
      <c r="BB113" s="4">
        <v>4</v>
      </c>
      <c r="BC113" s="4">
        <v>4</v>
      </c>
      <c r="BD113" s="4">
        <v>100</v>
      </c>
      <c r="BE113" s="6">
        <v>4</v>
      </c>
      <c r="BF113" s="2"/>
      <c r="BG113" s="4">
        <v>4</v>
      </c>
      <c r="BH113" s="4">
        <v>4</v>
      </c>
      <c r="BI113" s="4">
        <v>100</v>
      </c>
      <c r="BJ113" s="2"/>
      <c r="BK113" s="2"/>
      <c r="BL113" s="2"/>
      <c r="BM113" s="2"/>
      <c r="BN113" s="2"/>
      <c r="BO113" s="7">
        <v>0</v>
      </c>
      <c r="BP113" s="4">
        <v>0</v>
      </c>
      <c r="BQ113" s="4">
        <v>4</v>
      </c>
      <c r="BR113" s="4">
        <v>0</v>
      </c>
      <c r="BS113" s="2"/>
      <c r="BT113" s="2"/>
      <c r="BU113" s="2"/>
      <c r="BV113" s="2"/>
      <c r="BW113" s="7">
        <v>0</v>
      </c>
      <c r="BX113" s="2"/>
      <c r="BY113" s="4">
        <v>0</v>
      </c>
      <c r="BZ113" s="4">
        <v>4</v>
      </c>
      <c r="CA113" s="4">
        <v>0</v>
      </c>
      <c r="CB113" s="3">
        <f t="shared" si="193"/>
        <v>8</v>
      </c>
      <c r="CC113" s="3">
        <v>30</v>
      </c>
      <c r="CD113" s="3">
        <f t="shared" si="194"/>
        <v>26.666666666666668</v>
      </c>
      <c r="CE113" s="2"/>
      <c r="CF113" s="2"/>
      <c r="CG113" s="2"/>
      <c r="CH113" s="2"/>
      <c r="CI113" s="7">
        <v>0</v>
      </c>
      <c r="CJ113" s="4">
        <v>0</v>
      </c>
      <c r="CK113" s="4">
        <v>4</v>
      </c>
      <c r="CL113" s="4">
        <v>0</v>
      </c>
      <c r="CM113" s="2"/>
      <c r="CN113" s="2"/>
      <c r="CO113" s="7">
        <v>0</v>
      </c>
      <c r="CP113" s="2"/>
      <c r="CQ113" s="2"/>
      <c r="CR113" s="2"/>
      <c r="CS113" s="4">
        <v>0</v>
      </c>
      <c r="CT113" s="4">
        <v>4</v>
      </c>
      <c r="CU113" s="4">
        <v>0</v>
      </c>
      <c r="CV113" s="9">
        <v>0</v>
      </c>
      <c r="CW113" s="2"/>
      <c r="CX113" s="2"/>
      <c r="CY113" s="2"/>
      <c r="CZ113" s="4">
        <v>0</v>
      </c>
      <c r="DA113" s="4">
        <v>6</v>
      </c>
      <c r="DB113" s="4">
        <v>0</v>
      </c>
      <c r="DC113" s="2"/>
      <c r="DD113" s="7">
        <v>0</v>
      </c>
      <c r="DE113" s="2"/>
      <c r="DF113" s="4">
        <v>0</v>
      </c>
      <c r="DG113" s="4">
        <v>6</v>
      </c>
      <c r="DH113" s="4">
        <v>0</v>
      </c>
      <c r="DI113" s="7">
        <v>0</v>
      </c>
      <c r="DJ113" s="2"/>
      <c r="DK113" s="2"/>
      <c r="DL113" s="2"/>
      <c r="DM113" s="4">
        <v>0</v>
      </c>
      <c r="DN113" s="4">
        <v>6</v>
      </c>
      <c r="DO113" s="4">
        <v>0</v>
      </c>
      <c r="DP113" s="7">
        <v>0</v>
      </c>
      <c r="DQ113" s="2"/>
      <c r="DR113" s="2"/>
      <c r="DS113" s="4">
        <v>0</v>
      </c>
      <c r="DT113" s="4">
        <v>6</v>
      </c>
      <c r="DU113" s="4">
        <v>0</v>
      </c>
      <c r="DV113" s="7">
        <v>0</v>
      </c>
      <c r="DW113" s="2"/>
      <c r="DX113" s="2"/>
      <c r="DY113" s="2"/>
      <c r="DZ113" s="4">
        <v>0</v>
      </c>
      <c r="EA113" s="4">
        <v>6</v>
      </c>
      <c r="EB113" s="4">
        <v>0</v>
      </c>
      <c r="EC113" s="3">
        <v>0</v>
      </c>
      <c r="ED113" s="3">
        <v>38</v>
      </c>
      <c r="EE113" s="3">
        <v>0</v>
      </c>
      <c r="EF113" s="2"/>
      <c r="EG113" s="2"/>
      <c r="EH113" s="2"/>
      <c r="EI113" s="2"/>
      <c r="EJ113" s="7">
        <v>0</v>
      </c>
      <c r="EK113" s="2"/>
      <c r="EL113" s="2"/>
      <c r="EM113" s="2"/>
      <c r="EN113" s="2"/>
      <c r="EO113" s="2"/>
      <c r="EP113" s="4">
        <v>0</v>
      </c>
      <c r="EQ113" s="4">
        <v>2</v>
      </c>
      <c r="ER113" s="4">
        <v>0</v>
      </c>
      <c r="ES113" s="2"/>
      <c r="ET113" s="2"/>
      <c r="EU113" s="2"/>
      <c r="EV113" s="2"/>
      <c r="EW113" s="2"/>
      <c r="EX113" s="2"/>
      <c r="EY113" s="2"/>
      <c r="EZ113" s="7">
        <v>0</v>
      </c>
      <c r="FA113" s="2"/>
      <c r="FB113" s="2"/>
      <c r="FC113" s="4">
        <v>0</v>
      </c>
      <c r="FD113" s="4">
        <v>4</v>
      </c>
      <c r="FE113" s="4">
        <v>0</v>
      </c>
      <c r="FF113" s="2"/>
      <c r="FG113" s="2"/>
      <c r="FH113" s="2"/>
      <c r="FI113" s="2"/>
      <c r="FJ113" s="6">
        <v>4</v>
      </c>
      <c r="FK113" s="2"/>
      <c r="FL113" s="2"/>
      <c r="FM113" s="2"/>
      <c r="FN113" s="2"/>
      <c r="FO113" s="2"/>
      <c r="FP113" s="4">
        <v>4</v>
      </c>
      <c r="FQ113" s="4">
        <v>4</v>
      </c>
      <c r="FR113" s="4">
        <v>100</v>
      </c>
      <c r="FS113" s="2"/>
      <c r="FT113" s="2"/>
      <c r="FU113" s="2"/>
      <c r="FV113" s="2"/>
      <c r="FW113" s="7">
        <v>0</v>
      </c>
      <c r="FX113" s="2"/>
      <c r="FY113" s="2"/>
      <c r="FZ113" s="2"/>
      <c r="GA113" s="2"/>
      <c r="GB113" s="2"/>
      <c r="GC113" s="4">
        <v>0</v>
      </c>
      <c r="GD113" s="4">
        <v>4</v>
      </c>
      <c r="GE113" s="4">
        <v>0</v>
      </c>
      <c r="GF113" s="2"/>
      <c r="GG113" s="2"/>
      <c r="GH113" s="2"/>
      <c r="GI113" s="2"/>
      <c r="GJ113" s="2"/>
      <c r="GK113" s="2"/>
      <c r="GL113" s="2"/>
      <c r="GM113" s="8">
        <v>2</v>
      </c>
      <c r="GN113" s="2"/>
      <c r="GO113" s="2"/>
      <c r="GP113" s="4">
        <v>2</v>
      </c>
      <c r="GQ113" s="4">
        <v>6</v>
      </c>
      <c r="GR113" s="4">
        <v>33.33</v>
      </c>
      <c r="GS113" s="3">
        <v>6</v>
      </c>
      <c r="GT113" s="3">
        <v>20</v>
      </c>
      <c r="GU113" s="3">
        <v>30</v>
      </c>
      <c r="GV113" s="2"/>
      <c r="GW113" s="2"/>
      <c r="GX113" s="2"/>
      <c r="GY113" s="2"/>
      <c r="GZ113" s="2"/>
      <c r="HA113" s="2"/>
      <c r="HB113" s="2"/>
      <c r="HC113" s="2"/>
      <c r="HD113" s="7">
        <v>0</v>
      </c>
      <c r="HE113" s="2"/>
      <c r="HF113" s="4">
        <v>0</v>
      </c>
      <c r="HG113" s="4">
        <v>2</v>
      </c>
      <c r="HH113" s="4">
        <v>0</v>
      </c>
      <c r="HI113" s="2"/>
      <c r="HJ113" s="2"/>
      <c r="HK113" s="2"/>
      <c r="HL113" s="2"/>
      <c r="HM113" s="2"/>
      <c r="HN113" s="2"/>
      <c r="HO113" s="2"/>
      <c r="HP113" s="2"/>
      <c r="HQ113" s="6">
        <v>4</v>
      </c>
      <c r="HR113" s="2"/>
      <c r="HS113" s="4">
        <v>4</v>
      </c>
      <c r="HT113" s="4">
        <v>4</v>
      </c>
      <c r="HU113" s="4">
        <v>100</v>
      </c>
      <c r="HV113" s="2"/>
      <c r="HW113" s="2"/>
      <c r="HX113" s="2"/>
      <c r="HY113" s="2"/>
      <c r="HZ113" s="2"/>
      <c r="IA113" s="2"/>
      <c r="IB113" s="2"/>
      <c r="IC113" s="8">
        <v>3</v>
      </c>
      <c r="ID113" s="2"/>
      <c r="IE113" s="2"/>
      <c r="IF113" s="4">
        <v>3</v>
      </c>
      <c r="IG113" s="4">
        <v>6</v>
      </c>
      <c r="IH113" s="4">
        <v>50</v>
      </c>
      <c r="II113" s="3">
        <v>7</v>
      </c>
      <c r="IJ113" s="3">
        <v>12</v>
      </c>
      <c r="IK113" s="3">
        <v>58.33</v>
      </c>
      <c r="IL113" s="1">
        <f t="shared" si="195"/>
        <v>21</v>
      </c>
      <c r="IM113" s="1">
        <v>100</v>
      </c>
      <c r="IN113" s="1">
        <f t="shared" si="196"/>
        <v>21</v>
      </c>
    </row>
    <row r="114" spans="1:248" ht="16.350000000000001" customHeight="1" x14ac:dyDescent="0.25">
      <c r="A114" s="1">
        <v>464</v>
      </c>
      <c r="B114" s="2" t="s">
        <v>766</v>
      </c>
      <c r="C114" s="2" t="s">
        <v>767</v>
      </c>
      <c r="D114" s="2" t="s">
        <v>685</v>
      </c>
      <c r="E114" s="2" t="s">
        <v>1692</v>
      </c>
      <c r="F114" s="2" t="s">
        <v>1553</v>
      </c>
      <c r="G114" s="2"/>
      <c r="H114" s="7">
        <v>0</v>
      </c>
      <c r="I114" s="2"/>
      <c r="J114" s="2"/>
      <c r="K114" s="2"/>
      <c r="L114" s="2"/>
      <c r="M114" s="4">
        <v>0</v>
      </c>
      <c r="N114" s="4">
        <v>2</v>
      </c>
      <c r="O114" s="4">
        <v>0</v>
      </c>
      <c r="P114" s="2"/>
      <c r="Q114" s="2"/>
      <c r="R114" s="6">
        <v>2</v>
      </c>
      <c r="S114" s="2"/>
      <c r="T114" s="2"/>
      <c r="U114" s="4">
        <v>2</v>
      </c>
      <c r="V114" s="4">
        <v>2</v>
      </c>
      <c r="W114" s="4">
        <v>100</v>
      </c>
      <c r="X114" s="7">
        <v>0</v>
      </c>
      <c r="Y114" s="2"/>
      <c r="Z114" s="2"/>
      <c r="AA114" s="2"/>
      <c r="AB114" s="2"/>
      <c r="AC114" s="4">
        <v>0</v>
      </c>
      <c r="AD114" s="4">
        <v>2</v>
      </c>
      <c r="AE114" s="4">
        <v>0</v>
      </c>
      <c r="AF114" s="2"/>
      <c r="AG114" s="2"/>
      <c r="AH114" s="7">
        <v>0</v>
      </c>
      <c r="AI114" s="2"/>
      <c r="AJ114" s="4">
        <v>0</v>
      </c>
      <c r="AK114" s="4">
        <v>2</v>
      </c>
      <c r="AL114" s="4">
        <v>0</v>
      </c>
      <c r="AM114" s="2"/>
      <c r="AN114" s="2"/>
      <c r="AO114" s="2"/>
      <c r="AP114" s="6">
        <v>2</v>
      </c>
      <c r="AQ114" s="2"/>
      <c r="AR114" s="4">
        <v>2</v>
      </c>
      <c r="AS114" s="4">
        <v>2</v>
      </c>
      <c r="AT114" s="4">
        <v>100</v>
      </c>
      <c r="AU114" s="6">
        <v>4</v>
      </c>
      <c r="AV114" s="16"/>
      <c r="AW114" s="4">
        <v>4</v>
      </c>
      <c r="AX114" s="4">
        <v>4</v>
      </c>
      <c r="AY114" s="4">
        <v>100</v>
      </c>
      <c r="AZ114" s="2"/>
      <c r="BA114" s="6">
        <v>4</v>
      </c>
      <c r="BB114" s="4">
        <v>4</v>
      </c>
      <c r="BC114" s="4">
        <v>4</v>
      </c>
      <c r="BD114" s="4">
        <v>100</v>
      </c>
      <c r="BE114" s="2"/>
      <c r="BF114" s="7">
        <v>0</v>
      </c>
      <c r="BG114" s="4">
        <v>0</v>
      </c>
      <c r="BH114" s="4">
        <v>4</v>
      </c>
      <c r="BI114" s="4">
        <v>0</v>
      </c>
      <c r="BJ114" s="2"/>
      <c r="BK114" s="2"/>
      <c r="BL114" s="2"/>
      <c r="BM114" s="6">
        <v>4</v>
      </c>
      <c r="BN114" s="2"/>
      <c r="BO114" s="2"/>
      <c r="BP114" s="4">
        <v>4</v>
      </c>
      <c r="BQ114" s="4">
        <v>4</v>
      </c>
      <c r="BR114" s="4">
        <v>100</v>
      </c>
      <c r="BS114" s="2"/>
      <c r="BT114" s="2"/>
      <c r="BU114" s="2"/>
      <c r="BV114" s="2"/>
      <c r="BW114" s="2"/>
      <c r="BX114" s="6">
        <v>4</v>
      </c>
      <c r="BY114" s="4">
        <v>4</v>
      </c>
      <c r="BZ114" s="4">
        <v>4</v>
      </c>
      <c r="CA114" s="4">
        <v>100</v>
      </c>
      <c r="CB114" s="3">
        <f t="shared" si="193"/>
        <v>20</v>
      </c>
      <c r="CC114" s="3">
        <v>30</v>
      </c>
      <c r="CD114" s="3">
        <f t="shared" si="194"/>
        <v>66.666666666666657</v>
      </c>
      <c r="CE114" s="2"/>
      <c r="CF114" s="2"/>
      <c r="CG114" s="2"/>
      <c r="CH114" s="2"/>
      <c r="CI114" s="7">
        <v>0</v>
      </c>
      <c r="CJ114" s="4">
        <v>0</v>
      </c>
      <c r="CK114" s="4">
        <v>4</v>
      </c>
      <c r="CL114" s="4">
        <v>0</v>
      </c>
      <c r="CM114" s="2"/>
      <c r="CN114" s="2"/>
      <c r="CO114" s="6">
        <v>4</v>
      </c>
      <c r="CP114" s="2"/>
      <c r="CQ114" s="2"/>
      <c r="CR114" s="2"/>
      <c r="CS114" s="4">
        <v>4</v>
      </c>
      <c r="CT114" s="4">
        <v>4</v>
      </c>
      <c r="CU114" s="4">
        <v>100</v>
      </c>
      <c r="CV114" s="2"/>
      <c r="CW114" s="7">
        <v>0</v>
      </c>
      <c r="CX114" s="2"/>
      <c r="CY114" s="2"/>
      <c r="CZ114" s="4">
        <v>0</v>
      </c>
      <c r="DA114" s="4">
        <v>6</v>
      </c>
      <c r="DB114" s="4">
        <v>0</v>
      </c>
      <c r="DC114" s="2"/>
      <c r="DD114" s="7">
        <v>0</v>
      </c>
      <c r="DE114" s="2"/>
      <c r="DF114" s="4">
        <v>0</v>
      </c>
      <c r="DG114" s="4">
        <v>6</v>
      </c>
      <c r="DH114" s="4">
        <v>0</v>
      </c>
      <c r="DI114" s="2"/>
      <c r="DJ114" s="2"/>
      <c r="DK114" s="2"/>
      <c r="DL114" s="7">
        <v>0</v>
      </c>
      <c r="DM114" s="4">
        <v>0</v>
      </c>
      <c r="DN114" s="4">
        <v>6</v>
      </c>
      <c r="DO114" s="4">
        <v>0</v>
      </c>
      <c r="DP114" s="7">
        <v>0</v>
      </c>
      <c r="DQ114" s="2"/>
      <c r="DR114" s="2"/>
      <c r="DS114" s="4">
        <v>0</v>
      </c>
      <c r="DT114" s="4">
        <v>6</v>
      </c>
      <c r="DU114" s="4">
        <v>0</v>
      </c>
      <c r="DV114" s="2"/>
      <c r="DW114" s="7">
        <v>0</v>
      </c>
      <c r="DX114" s="2"/>
      <c r="DY114" s="2"/>
      <c r="DZ114" s="4">
        <v>0</v>
      </c>
      <c r="EA114" s="4">
        <v>6</v>
      </c>
      <c r="EB114" s="4">
        <v>0</v>
      </c>
      <c r="EC114" s="3">
        <v>4</v>
      </c>
      <c r="ED114" s="3">
        <v>38</v>
      </c>
      <c r="EE114" s="3">
        <v>10.53</v>
      </c>
      <c r="EF114" s="2"/>
      <c r="EG114" s="2"/>
      <c r="EH114" s="2"/>
      <c r="EI114" s="2"/>
      <c r="EJ114" s="2"/>
      <c r="EK114" s="2"/>
      <c r="EL114" s="6">
        <v>2</v>
      </c>
      <c r="EM114" s="2"/>
      <c r="EN114" s="2"/>
      <c r="EO114" s="2"/>
      <c r="EP114" s="4">
        <v>2</v>
      </c>
      <c r="EQ114" s="4">
        <v>2</v>
      </c>
      <c r="ER114" s="4">
        <v>100</v>
      </c>
      <c r="ES114" s="2"/>
      <c r="ET114" s="2"/>
      <c r="EU114" s="7">
        <v>0</v>
      </c>
      <c r="EV114" s="2"/>
      <c r="EW114" s="2"/>
      <c r="EX114" s="2"/>
      <c r="EY114" s="2"/>
      <c r="EZ114" s="2"/>
      <c r="FA114" s="2"/>
      <c r="FB114" s="2"/>
      <c r="FC114" s="4">
        <v>0</v>
      </c>
      <c r="FD114" s="4">
        <v>4</v>
      </c>
      <c r="FE114" s="4">
        <v>0</v>
      </c>
      <c r="FF114" s="7">
        <v>0</v>
      </c>
      <c r="FG114" s="2"/>
      <c r="FH114" s="2"/>
      <c r="FI114" s="2"/>
      <c r="FJ114" s="2"/>
      <c r="FK114" s="2"/>
      <c r="FL114" s="2"/>
      <c r="FM114" s="2"/>
      <c r="FN114" s="2"/>
      <c r="FO114" s="2"/>
      <c r="FP114" s="4">
        <v>0</v>
      </c>
      <c r="FQ114" s="4">
        <v>4</v>
      </c>
      <c r="FR114" s="4">
        <v>0</v>
      </c>
      <c r="FS114" s="2"/>
      <c r="FT114" s="2"/>
      <c r="FU114" s="2"/>
      <c r="FV114" s="2"/>
      <c r="FW114" s="2"/>
      <c r="FX114" s="2"/>
      <c r="FY114" s="2"/>
      <c r="FZ114" s="7">
        <v>0</v>
      </c>
      <c r="GA114" s="2"/>
      <c r="GB114" s="2"/>
      <c r="GC114" s="4">
        <v>0</v>
      </c>
      <c r="GD114" s="4">
        <v>4</v>
      </c>
      <c r="GE114" s="4">
        <v>0</v>
      </c>
      <c r="GF114" s="2"/>
      <c r="GG114" s="2"/>
      <c r="GH114" s="2"/>
      <c r="GI114" s="2"/>
      <c r="GJ114" s="2"/>
      <c r="GK114" s="2"/>
      <c r="GL114" s="2"/>
      <c r="GM114" s="2"/>
      <c r="GN114" s="9">
        <v>4</v>
      </c>
      <c r="GO114" s="2"/>
      <c r="GP114" s="4">
        <v>4</v>
      </c>
      <c r="GQ114" s="4">
        <v>6</v>
      </c>
      <c r="GR114" s="4">
        <v>66.67</v>
      </c>
      <c r="GS114" s="3">
        <v>6</v>
      </c>
      <c r="GT114" s="3">
        <v>20</v>
      </c>
      <c r="GU114" s="3">
        <v>30</v>
      </c>
      <c r="GV114" s="2"/>
      <c r="GW114" s="2"/>
      <c r="GX114" s="2"/>
      <c r="GY114" s="2"/>
      <c r="GZ114" s="2"/>
      <c r="HA114" s="2"/>
      <c r="HB114" s="2"/>
      <c r="HC114" s="2"/>
      <c r="HD114" s="2"/>
      <c r="HE114" s="7">
        <v>0</v>
      </c>
      <c r="HF114" s="4">
        <v>0</v>
      </c>
      <c r="HG114" s="4">
        <v>2</v>
      </c>
      <c r="HH114" s="4">
        <v>0</v>
      </c>
      <c r="HI114" s="2"/>
      <c r="HJ114" s="2"/>
      <c r="HK114" s="2"/>
      <c r="HL114" s="2"/>
      <c r="HM114" s="7">
        <v>0</v>
      </c>
      <c r="HN114" s="2"/>
      <c r="HO114" s="2"/>
      <c r="HP114" s="2"/>
      <c r="HQ114" s="2"/>
      <c r="HR114" s="2"/>
      <c r="HS114" s="4">
        <v>0</v>
      </c>
      <c r="HT114" s="4">
        <v>4</v>
      </c>
      <c r="HU114" s="4">
        <v>0</v>
      </c>
      <c r="HV114" s="2"/>
      <c r="HW114" s="2"/>
      <c r="HX114" s="2"/>
      <c r="HY114" s="2"/>
      <c r="HZ114" s="2"/>
      <c r="IA114" s="2"/>
      <c r="IB114" s="2"/>
      <c r="IC114" s="2"/>
      <c r="ID114" s="2"/>
      <c r="IE114" s="7">
        <v>0</v>
      </c>
      <c r="IF114" s="4">
        <v>0</v>
      </c>
      <c r="IG114" s="4">
        <v>6</v>
      </c>
      <c r="IH114" s="4">
        <v>0</v>
      </c>
      <c r="II114" s="3">
        <v>0</v>
      </c>
      <c r="IJ114" s="3">
        <v>12</v>
      </c>
      <c r="IK114" s="3">
        <v>0</v>
      </c>
      <c r="IL114" s="1">
        <f t="shared" si="195"/>
        <v>30</v>
      </c>
      <c r="IM114" s="1">
        <v>100</v>
      </c>
      <c r="IN114" s="1">
        <f t="shared" si="196"/>
        <v>30</v>
      </c>
    </row>
    <row r="115" spans="1:248" ht="16.350000000000001" customHeight="1" x14ac:dyDescent="0.25">
      <c r="A115" s="1">
        <v>736</v>
      </c>
      <c r="B115" s="2" t="s">
        <v>796</v>
      </c>
      <c r="C115" s="2" t="s">
        <v>797</v>
      </c>
      <c r="D115" s="2" t="s">
        <v>798</v>
      </c>
      <c r="E115" s="2" t="s">
        <v>1693</v>
      </c>
      <c r="F115" s="2" t="s">
        <v>1564</v>
      </c>
      <c r="G115" s="2"/>
      <c r="H115" s="2"/>
      <c r="I115" s="2"/>
      <c r="J115" s="6">
        <v>2</v>
      </c>
      <c r="K115" s="2"/>
      <c r="L115" s="2"/>
      <c r="M115" s="4">
        <v>2</v>
      </c>
      <c r="N115" s="4">
        <v>2</v>
      </c>
      <c r="O115" s="4">
        <v>100</v>
      </c>
      <c r="P115" s="2"/>
      <c r="Q115" s="2"/>
      <c r="R115" s="6">
        <v>2</v>
      </c>
      <c r="S115" s="2"/>
      <c r="T115" s="2"/>
      <c r="U115" s="4">
        <v>2</v>
      </c>
      <c r="V115" s="4">
        <v>2</v>
      </c>
      <c r="W115" s="4">
        <v>100</v>
      </c>
      <c r="X115" s="2"/>
      <c r="Y115" s="2"/>
      <c r="Z115" s="2"/>
      <c r="AA115" s="2"/>
      <c r="AB115" s="6">
        <v>2</v>
      </c>
      <c r="AC115" s="4">
        <v>2</v>
      </c>
      <c r="AD115" s="4">
        <v>2</v>
      </c>
      <c r="AE115" s="4">
        <v>100</v>
      </c>
      <c r="AF115" s="2"/>
      <c r="AG115" s="2"/>
      <c r="AH115" s="7">
        <v>0</v>
      </c>
      <c r="AI115" s="2"/>
      <c r="AJ115" s="4">
        <v>0</v>
      </c>
      <c r="AK115" s="4">
        <v>2</v>
      </c>
      <c r="AL115" s="4">
        <v>0</v>
      </c>
      <c r="AM115" s="2"/>
      <c r="AN115" s="2"/>
      <c r="AO115" s="2"/>
      <c r="AP115" s="2"/>
      <c r="AQ115" s="6">
        <v>2</v>
      </c>
      <c r="AR115" s="4">
        <v>2</v>
      </c>
      <c r="AS115" s="4">
        <v>2</v>
      </c>
      <c r="AT115" s="4">
        <v>100</v>
      </c>
      <c r="AU115" s="6">
        <v>4</v>
      </c>
      <c r="AV115" s="16"/>
      <c r="AW115" s="4">
        <v>4</v>
      </c>
      <c r="AX115" s="4">
        <v>4</v>
      </c>
      <c r="AY115" s="4">
        <v>100</v>
      </c>
      <c r="AZ115" s="6">
        <v>4</v>
      </c>
      <c r="BA115" s="2"/>
      <c r="BB115" s="4">
        <v>4</v>
      </c>
      <c r="BC115" s="4">
        <v>4</v>
      </c>
      <c r="BD115" s="4">
        <v>100</v>
      </c>
      <c r="BE115" s="2"/>
      <c r="BF115" s="7">
        <v>0</v>
      </c>
      <c r="BG115" s="4">
        <v>0</v>
      </c>
      <c r="BH115" s="4">
        <v>4</v>
      </c>
      <c r="BI115" s="4">
        <v>0</v>
      </c>
      <c r="BJ115" s="2"/>
      <c r="BK115" s="2"/>
      <c r="BL115" s="2"/>
      <c r="BM115" s="6">
        <v>4</v>
      </c>
      <c r="BN115" s="2"/>
      <c r="BO115" s="2"/>
      <c r="BP115" s="4">
        <v>4</v>
      </c>
      <c r="BQ115" s="4">
        <v>4</v>
      </c>
      <c r="BR115" s="4">
        <v>100</v>
      </c>
      <c r="BS115" s="2"/>
      <c r="BT115" s="2"/>
      <c r="BU115" s="2"/>
      <c r="BV115" s="6">
        <v>4</v>
      </c>
      <c r="BW115" s="2"/>
      <c r="BX115" s="2"/>
      <c r="BY115" s="4">
        <v>4</v>
      </c>
      <c r="BZ115" s="4">
        <v>4</v>
      </c>
      <c r="CA115" s="4">
        <v>100</v>
      </c>
      <c r="CB115" s="3">
        <f t="shared" si="193"/>
        <v>24</v>
      </c>
      <c r="CC115" s="3">
        <v>30</v>
      </c>
      <c r="CD115" s="3">
        <f t="shared" si="194"/>
        <v>80</v>
      </c>
      <c r="CE115" s="2"/>
      <c r="CF115" s="2"/>
      <c r="CG115" s="2"/>
      <c r="CH115" s="2"/>
      <c r="CI115" s="7">
        <v>0</v>
      </c>
      <c r="CJ115" s="4">
        <v>0</v>
      </c>
      <c r="CK115" s="4">
        <v>4</v>
      </c>
      <c r="CL115" s="4">
        <v>0</v>
      </c>
      <c r="CM115" s="2"/>
      <c r="CN115" s="2"/>
      <c r="CO115" s="7">
        <v>0</v>
      </c>
      <c r="CP115" s="2"/>
      <c r="CQ115" s="2"/>
      <c r="CR115" s="2"/>
      <c r="CS115" s="4">
        <v>0</v>
      </c>
      <c r="CT115" s="4">
        <v>4</v>
      </c>
      <c r="CU115" s="4">
        <v>0</v>
      </c>
      <c r="CV115" s="2"/>
      <c r="CW115" s="2"/>
      <c r="CX115" s="2"/>
      <c r="CY115" s="7">
        <v>0</v>
      </c>
      <c r="CZ115" s="4">
        <v>0</v>
      </c>
      <c r="DA115" s="4">
        <v>6</v>
      </c>
      <c r="DB115" s="4">
        <v>0</v>
      </c>
      <c r="DC115" s="2"/>
      <c r="DD115" s="2"/>
      <c r="DE115" s="7">
        <v>0</v>
      </c>
      <c r="DF115" s="4">
        <v>0</v>
      </c>
      <c r="DG115" s="4">
        <v>6</v>
      </c>
      <c r="DH115" s="4">
        <v>0</v>
      </c>
      <c r="DI115" s="2"/>
      <c r="DJ115" s="6">
        <v>6</v>
      </c>
      <c r="DK115" s="2"/>
      <c r="DL115" s="2"/>
      <c r="DM115" s="4">
        <v>6</v>
      </c>
      <c r="DN115" s="4">
        <v>6</v>
      </c>
      <c r="DO115" s="4">
        <v>100</v>
      </c>
      <c r="DP115" s="2"/>
      <c r="DQ115" s="7">
        <v>0</v>
      </c>
      <c r="DR115" s="2"/>
      <c r="DS115" s="4">
        <v>0</v>
      </c>
      <c r="DT115" s="4">
        <v>6</v>
      </c>
      <c r="DU115" s="4">
        <v>0</v>
      </c>
      <c r="DV115" s="2"/>
      <c r="DW115" s="2"/>
      <c r="DX115" s="7">
        <v>0</v>
      </c>
      <c r="DY115" s="2"/>
      <c r="DZ115" s="4">
        <v>0</v>
      </c>
      <c r="EA115" s="4">
        <v>6</v>
      </c>
      <c r="EB115" s="4">
        <v>0</v>
      </c>
      <c r="EC115" s="3">
        <v>6</v>
      </c>
      <c r="ED115" s="3">
        <v>38</v>
      </c>
      <c r="EE115" s="3">
        <v>15.79</v>
      </c>
      <c r="EF115" s="2"/>
      <c r="EG115" s="2"/>
      <c r="EH115" s="2"/>
      <c r="EI115" s="2"/>
      <c r="EJ115" s="2"/>
      <c r="EK115" s="2"/>
      <c r="EL115" s="2"/>
      <c r="EM115" s="2"/>
      <c r="EN115" s="2"/>
      <c r="EO115" s="6">
        <v>2</v>
      </c>
      <c r="EP115" s="4">
        <v>2</v>
      </c>
      <c r="EQ115" s="4">
        <v>2</v>
      </c>
      <c r="ER115" s="4">
        <v>100</v>
      </c>
      <c r="ES115" s="2"/>
      <c r="ET115" s="7">
        <v>0</v>
      </c>
      <c r="EU115" s="2"/>
      <c r="EV115" s="2"/>
      <c r="EW115" s="2"/>
      <c r="EX115" s="2"/>
      <c r="EY115" s="2"/>
      <c r="EZ115" s="2"/>
      <c r="FA115" s="2"/>
      <c r="FB115" s="2"/>
      <c r="FC115" s="4">
        <v>0</v>
      </c>
      <c r="FD115" s="4">
        <v>4</v>
      </c>
      <c r="FE115" s="4">
        <v>0</v>
      </c>
      <c r="FF115" s="2"/>
      <c r="FG115" s="2"/>
      <c r="FH115" s="2"/>
      <c r="FI115" s="6">
        <v>4</v>
      </c>
      <c r="FJ115" s="2"/>
      <c r="FK115" s="2"/>
      <c r="FL115" s="2"/>
      <c r="FM115" s="2"/>
      <c r="FN115" s="2"/>
      <c r="FO115" s="2"/>
      <c r="FP115" s="4">
        <v>4</v>
      </c>
      <c r="FQ115" s="4">
        <v>4</v>
      </c>
      <c r="FR115" s="4">
        <v>100</v>
      </c>
      <c r="FS115" s="2"/>
      <c r="FT115" s="2"/>
      <c r="FU115" s="2"/>
      <c r="FV115" s="2"/>
      <c r="FW115" s="7">
        <v>0</v>
      </c>
      <c r="FX115" s="2"/>
      <c r="FY115" s="2"/>
      <c r="FZ115" s="2"/>
      <c r="GA115" s="2"/>
      <c r="GB115" s="2"/>
      <c r="GC115" s="4">
        <v>0</v>
      </c>
      <c r="GD115" s="4">
        <v>4</v>
      </c>
      <c r="GE115" s="4">
        <v>0</v>
      </c>
      <c r="GF115" s="2"/>
      <c r="GG115" s="6">
        <v>6</v>
      </c>
      <c r="GH115" s="2"/>
      <c r="GI115" s="2"/>
      <c r="GJ115" s="2"/>
      <c r="GK115" s="2"/>
      <c r="GL115" s="2"/>
      <c r="GM115" s="2"/>
      <c r="GN115" s="2"/>
      <c r="GO115" s="2"/>
      <c r="GP115" s="4">
        <v>6</v>
      </c>
      <c r="GQ115" s="4">
        <v>6</v>
      </c>
      <c r="GR115" s="4">
        <v>100</v>
      </c>
      <c r="GS115" s="3">
        <v>12</v>
      </c>
      <c r="GT115" s="3">
        <v>20</v>
      </c>
      <c r="GU115" s="3">
        <v>60</v>
      </c>
      <c r="GV115" s="2"/>
      <c r="GW115" s="2"/>
      <c r="GX115" s="2"/>
      <c r="GY115" s="2"/>
      <c r="GZ115" s="2"/>
      <c r="HA115" s="2"/>
      <c r="HB115" s="2"/>
      <c r="HC115" s="2"/>
      <c r="HD115" s="2"/>
      <c r="HE115" s="6">
        <v>2</v>
      </c>
      <c r="HF115" s="4">
        <v>2</v>
      </c>
      <c r="HG115" s="4">
        <v>2</v>
      </c>
      <c r="HH115" s="4">
        <v>100</v>
      </c>
      <c r="HI115" s="7">
        <v>0</v>
      </c>
      <c r="HJ115" s="2"/>
      <c r="HK115" s="2"/>
      <c r="HL115" s="2"/>
      <c r="HM115" s="2"/>
      <c r="HN115" s="2"/>
      <c r="HO115" s="2"/>
      <c r="HP115" s="2"/>
      <c r="HQ115" s="2"/>
      <c r="HR115" s="2"/>
      <c r="HS115" s="4">
        <v>0</v>
      </c>
      <c r="HT115" s="4">
        <v>4</v>
      </c>
      <c r="HU115" s="4">
        <v>0</v>
      </c>
      <c r="HV115" s="2"/>
      <c r="HW115" s="2"/>
      <c r="HX115" s="2"/>
      <c r="HY115" s="2"/>
      <c r="HZ115" s="2"/>
      <c r="IA115" s="2"/>
      <c r="IB115" s="2"/>
      <c r="IC115" s="2"/>
      <c r="ID115" s="6">
        <v>6</v>
      </c>
      <c r="IE115" s="2"/>
      <c r="IF115" s="4">
        <v>6</v>
      </c>
      <c r="IG115" s="4">
        <v>6</v>
      </c>
      <c r="IH115" s="4">
        <v>100</v>
      </c>
      <c r="II115" s="3">
        <v>8</v>
      </c>
      <c r="IJ115" s="3">
        <v>12</v>
      </c>
      <c r="IK115" s="3">
        <v>66.67</v>
      </c>
      <c r="IL115" s="1">
        <f t="shared" si="195"/>
        <v>50</v>
      </c>
      <c r="IM115" s="1">
        <v>100</v>
      </c>
      <c r="IN115" s="1">
        <f t="shared" si="196"/>
        <v>50</v>
      </c>
    </row>
    <row r="116" spans="1:248" ht="16.350000000000001" customHeight="1" x14ac:dyDescent="0.25">
      <c r="A116" s="1">
        <v>2053</v>
      </c>
      <c r="B116" s="2" t="s">
        <v>826</v>
      </c>
      <c r="C116" s="2" t="s">
        <v>713</v>
      </c>
      <c r="D116" s="2" t="s">
        <v>688</v>
      </c>
      <c r="E116" s="2" t="s">
        <v>1694</v>
      </c>
      <c r="F116" s="2" t="s">
        <v>1564</v>
      </c>
      <c r="G116" s="6">
        <v>2</v>
      </c>
      <c r="H116" s="2"/>
      <c r="I116" s="2"/>
      <c r="J116" s="2"/>
      <c r="K116" s="2"/>
      <c r="L116" s="2"/>
      <c r="M116" s="4">
        <v>2</v>
      </c>
      <c r="N116" s="4">
        <v>2</v>
      </c>
      <c r="O116" s="4">
        <v>100</v>
      </c>
      <c r="P116" s="6">
        <v>2</v>
      </c>
      <c r="Q116" s="2"/>
      <c r="R116" s="2"/>
      <c r="S116" s="2"/>
      <c r="T116" s="2"/>
      <c r="U116" s="4">
        <v>2</v>
      </c>
      <c r="V116" s="4">
        <v>2</v>
      </c>
      <c r="W116" s="4">
        <v>100</v>
      </c>
      <c r="X116" s="2"/>
      <c r="Y116" s="6">
        <v>2</v>
      </c>
      <c r="Z116" s="2"/>
      <c r="AA116" s="2"/>
      <c r="AB116" s="2"/>
      <c r="AC116" s="4">
        <v>2</v>
      </c>
      <c r="AD116" s="4">
        <v>2</v>
      </c>
      <c r="AE116" s="4">
        <v>100</v>
      </c>
      <c r="AF116" s="2"/>
      <c r="AG116" s="6">
        <v>2</v>
      </c>
      <c r="AH116" s="2"/>
      <c r="AI116" s="2"/>
      <c r="AJ116" s="4">
        <v>2</v>
      </c>
      <c r="AK116" s="4">
        <v>2</v>
      </c>
      <c r="AL116" s="4">
        <v>100</v>
      </c>
      <c r="AM116" s="2"/>
      <c r="AN116" s="2"/>
      <c r="AO116" s="2"/>
      <c r="AP116" s="2"/>
      <c r="AQ116" s="6">
        <v>2</v>
      </c>
      <c r="AR116" s="4">
        <v>2</v>
      </c>
      <c r="AS116" s="4">
        <v>2</v>
      </c>
      <c r="AT116" s="4">
        <v>100</v>
      </c>
      <c r="AU116" s="16"/>
      <c r="AV116" s="6">
        <v>4</v>
      </c>
      <c r="AW116" s="4">
        <v>4</v>
      </c>
      <c r="AX116" s="4">
        <v>4</v>
      </c>
      <c r="AY116" s="4">
        <v>100</v>
      </c>
      <c r="AZ116" s="6">
        <v>4</v>
      </c>
      <c r="BA116" s="2"/>
      <c r="BB116" s="4">
        <v>4</v>
      </c>
      <c r="BC116" s="4">
        <v>4</v>
      </c>
      <c r="BD116" s="4">
        <v>100</v>
      </c>
      <c r="BE116" s="6">
        <v>4</v>
      </c>
      <c r="BF116" s="2"/>
      <c r="BG116" s="4">
        <v>4</v>
      </c>
      <c r="BH116" s="4">
        <v>4</v>
      </c>
      <c r="BI116" s="4">
        <v>100</v>
      </c>
      <c r="BJ116" s="2"/>
      <c r="BK116" s="2"/>
      <c r="BL116" s="7">
        <v>0</v>
      </c>
      <c r="BM116" s="2"/>
      <c r="BN116" s="2"/>
      <c r="BO116" s="2"/>
      <c r="BP116" s="4">
        <v>0</v>
      </c>
      <c r="BQ116" s="4">
        <v>4</v>
      </c>
      <c r="BR116" s="4">
        <v>0</v>
      </c>
      <c r="BS116" s="2"/>
      <c r="BT116" s="2"/>
      <c r="BU116" s="2"/>
      <c r="BV116" s="2"/>
      <c r="BW116" s="6">
        <v>4</v>
      </c>
      <c r="BX116" s="2"/>
      <c r="BY116" s="4">
        <v>4</v>
      </c>
      <c r="BZ116" s="4">
        <v>4</v>
      </c>
      <c r="CA116" s="4">
        <v>100</v>
      </c>
      <c r="CB116" s="3">
        <f t="shared" si="193"/>
        <v>26</v>
      </c>
      <c r="CC116" s="3">
        <v>30</v>
      </c>
      <c r="CD116" s="3">
        <f t="shared" si="194"/>
        <v>86.666666666666671</v>
      </c>
      <c r="CE116" s="2"/>
      <c r="CF116" s="2"/>
      <c r="CG116" s="2"/>
      <c r="CH116" s="6">
        <v>4</v>
      </c>
      <c r="CI116" s="2"/>
      <c r="CJ116" s="4">
        <v>4</v>
      </c>
      <c r="CK116" s="4">
        <v>4</v>
      </c>
      <c r="CL116" s="4">
        <v>100</v>
      </c>
      <c r="CM116" s="2"/>
      <c r="CN116" s="2"/>
      <c r="CO116" s="2"/>
      <c r="CP116" s="6">
        <v>4</v>
      </c>
      <c r="CQ116" s="2"/>
      <c r="CR116" s="2"/>
      <c r="CS116" s="4">
        <v>4</v>
      </c>
      <c r="CT116" s="4">
        <v>4</v>
      </c>
      <c r="CU116" s="4">
        <v>100</v>
      </c>
      <c r="CV116" s="6">
        <v>6</v>
      </c>
      <c r="CW116" s="2"/>
      <c r="CX116" s="2"/>
      <c r="CY116" s="2"/>
      <c r="CZ116" s="4">
        <v>6</v>
      </c>
      <c r="DA116" s="4">
        <v>6</v>
      </c>
      <c r="DB116" s="4">
        <v>100</v>
      </c>
      <c r="DC116" s="7">
        <v>0</v>
      </c>
      <c r="DD116" s="2"/>
      <c r="DE116" s="2"/>
      <c r="DF116" s="4">
        <v>0</v>
      </c>
      <c r="DG116" s="4">
        <v>6</v>
      </c>
      <c r="DH116" s="4">
        <v>0</v>
      </c>
      <c r="DI116" s="2"/>
      <c r="DJ116" s="2"/>
      <c r="DK116" s="2"/>
      <c r="DL116" s="7">
        <v>0</v>
      </c>
      <c r="DM116" s="4">
        <v>0</v>
      </c>
      <c r="DN116" s="4">
        <v>6</v>
      </c>
      <c r="DO116" s="4">
        <v>0</v>
      </c>
      <c r="DP116" s="2"/>
      <c r="DQ116" s="7">
        <v>0</v>
      </c>
      <c r="DR116" s="2"/>
      <c r="DS116" s="4">
        <v>0</v>
      </c>
      <c r="DT116" s="4">
        <v>6</v>
      </c>
      <c r="DU116" s="4">
        <v>0</v>
      </c>
      <c r="DV116" s="2"/>
      <c r="DW116" s="7">
        <v>0</v>
      </c>
      <c r="DX116" s="2"/>
      <c r="DY116" s="2"/>
      <c r="DZ116" s="4">
        <v>0</v>
      </c>
      <c r="EA116" s="4">
        <v>6</v>
      </c>
      <c r="EB116" s="4">
        <v>0</v>
      </c>
      <c r="EC116" s="3">
        <v>14</v>
      </c>
      <c r="ED116" s="3">
        <v>38</v>
      </c>
      <c r="EE116" s="3">
        <v>36.840000000000003</v>
      </c>
      <c r="EF116" s="6">
        <v>2</v>
      </c>
      <c r="EG116" s="2"/>
      <c r="EH116" s="2"/>
      <c r="EI116" s="2"/>
      <c r="EJ116" s="2"/>
      <c r="EK116" s="2"/>
      <c r="EL116" s="2"/>
      <c r="EM116" s="2"/>
      <c r="EN116" s="2"/>
      <c r="EO116" s="2"/>
      <c r="EP116" s="4">
        <v>2</v>
      </c>
      <c r="EQ116" s="4">
        <v>2</v>
      </c>
      <c r="ER116" s="4">
        <v>100</v>
      </c>
      <c r="ES116" s="2"/>
      <c r="ET116" s="2"/>
      <c r="EU116" s="2"/>
      <c r="EV116" s="2"/>
      <c r="EW116" s="7">
        <v>0</v>
      </c>
      <c r="EX116" s="2"/>
      <c r="EY116" s="2"/>
      <c r="EZ116" s="2"/>
      <c r="FA116" s="2"/>
      <c r="FB116" s="2"/>
      <c r="FC116" s="4">
        <v>0</v>
      </c>
      <c r="FD116" s="4">
        <v>4</v>
      </c>
      <c r="FE116" s="4">
        <v>0</v>
      </c>
      <c r="FF116" s="2"/>
      <c r="FG116" s="2"/>
      <c r="FH116" s="2"/>
      <c r="FI116" s="2"/>
      <c r="FJ116" s="2"/>
      <c r="FK116" s="2"/>
      <c r="FL116" s="2"/>
      <c r="FM116" s="2"/>
      <c r="FN116" s="2"/>
      <c r="FO116" s="7">
        <v>0</v>
      </c>
      <c r="FP116" s="4">
        <v>0</v>
      </c>
      <c r="FQ116" s="4">
        <v>4</v>
      </c>
      <c r="FR116" s="4">
        <v>0</v>
      </c>
      <c r="FS116" s="2"/>
      <c r="FT116" s="2"/>
      <c r="FU116" s="2"/>
      <c r="FV116" s="2"/>
      <c r="FW116" s="2"/>
      <c r="FX116" s="2"/>
      <c r="FY116" s="2"/>
      <c r="FZ116" s="7">
        <v>0</v>
      </c>
      <c r="GA116" s="2"/>
      <c r="GB116" s="2"/>
      <c r="GC116" s="4">
        <v>0</v>
      </c>
      <c r="GD116" s="4">
        <v>4</v>
      </c>
      <c r="GE116" s="4">
        <v>0</v>
      </c>
      <c r="GF116" s="2"/>
      <c r="GG116" s="2"/>
      <c r="GH116" s="2"/>
      <c r="GI116" s="2"/>
      <c r="GJ116" s="6">
        <v>6</v>
      </c>
      <c r="GK116" s="2"/>
      <c r="GL116" s="2"/>
      <c r="GM116" s="2"/>
      <c r="GN116" s="2"/>
      <c r="GO116" s="2"/>
      <c r="GP116" s="4">
        <v>6</v>
      </c>
      <c r="GQ116" s="4">
        <v>6</v>
      </c>
      <c r="GR116" s="4">
        <v>100</v>
      </c>
      <c r="GS116" s="3">
        <v>8</v>
      </c>
      <c r="GT116" s="3">
        <v>20</v>
      </c>
      <c r="GU116" s="3">
        <v>40</v>
      </c>
      <c r="GV116" s="2"/>
      <c r="GW116" s="2"/>
      <c r="GX116" s="2"/>
      <c r="GY116" s="2"/>
      <c r="GZ116" s="2"/>
      <c r="HA116" s="2"/>
      <c r="HB116" s="2"/>
      <c r="HC116" s="6">
        <v>2</v>
      </c>
      <c r="HD116" s="2"/>
      <c r="HE116" s="2"/>
      <c r="HF116" s="4">
        <v>2</v>
      </c>
      <c r="HG116" s="4">
        <v>2</v>
      </c>
      <c r="HH116" s="4">
        <v>100</v>
      </c>
      <c r="HI116" s="2"/>
      <c r="HJ116" s="2"/>
      <c r="HK116" s="6">
        <v>4</v>
      </c>
      <c r="HL116" s="2"/>
      <c r="HM116" s="2"/>
      <c r="HN116" s="2"/>
      <c r="HO116" s="2"/>
      <c r="HP116" s="2"/>
      <c r="HQ116" s="2"/>
      <c r="HR116" s="2"/>
      <c r="HS116" s="4">
        <v>4</v>
      </c>
      <c r="HT116" s="4">
        <v>4</v>
      </c>
      <c r="HU116" s="4">
        <v>100</v>
      </c>
      <c r="HV116" s="2"/>
      <c r="HW116" s="2"/>
      <c r="HX116" s="2"/>
      <c r="HY116" s="2"/>
      <c r="HZ116" s="6">
        <v>6</v>
      </c>
      <c r="IA116" s="2"/>
      <c r="IB116" s="2"/>
      <c r="IC116" s="2"/>
      <c r="ID116" s="2"/>
      <c r="IE116" s="2"/>
      <c r="IF116" s="4">
        <v>6</v>
      </c>
      <c r="IG116" s="4">
        <v>6</v>
      </c>
      <c r="IH116" s="4">
        <v>100</v>
      </c>
      <c r="II116" s="3">
        <v>12</v>
      </c>
      <c r="IJ116" s="3">
        <v>12</v>
      </c>
      <c r="IK116" s="3">
        <v>100</v>
      </c>
      <c r="IL116" s="1">
        <f t="shared" si="195"/>
        <v>60</v>
      </c>
      <c r="IM116" s="1">
        <v>100</v>
      </c>
      <c r="IN116" s="1">
        <f t="shared" si="196"/>
        <v>60</v>
      </c>
    </row>
    <row r="117" spans="1:248" ht="16.350000000000001" customHeight="1" x14ac:dyDescent="0.25">
      <c r="A117" s="1">
        <v>2428</v>
      </c>
      <c r="B117" s="2" t="s">
        <v>851</v>
      </c>
      <c r="C117" s="2" t="s">
        <v>695</v>
      </c>
      <c r="D117" s="2" t="s">
        <v>59</v>
      </c>
      <c r="E117" s="2" t="s">
        <v>1695</v>
      </c>
      <c r="F117" s="2" t="s">
        <v>1580</v>
      </c>
      <c r="G117" s="7">
        <v>0</v>
      </c>
      <c r="H117" s="2"/>
      <c r="I117" s="2"/>
      <c r="J117" s="2"/>
      <c r="K117" s="2"/>
      <c r="L117" s="2"/>
      <c r="M117" s="4">
        <v>0</v>
      </c>
      <c r="N117" s="4">
        <v>2</v>
      </c>
      <c r="O117" s="4">
        <v>0</v>
      </c>
      <c r="P117" s="2"/>
      <c r="Q117" s="2"/>
      <c r="R117" s="6">
        <v>2</v>
      </c>
      <c r="S117" s="2"/>
      <c r="T117" s="2"/>
      <c r="U117" s="4">
        <v>2</v>
      </c>
      <c r="V117" s="4">
        <v>2</v>
      </c>
      <c r="W117" s="4">
        <v>100</v>
      </c>
      <c r="X117" s="2"/>
      <c r="Y117" s="2"/>
      <c r="Z117" s="2"/>
      <c r="AA117" s="2"/>
      <c r="AB117" s="6">
        <v>2</v>
      </c>
      <c r="AC117" s="4">
        <v>2</v>
      </c>
      <c r="AD117" s="4">
        <v>2</v>
      </c>
      <c r="AE117" s="4">
        <v>100</v>
      </c>
      <c r="AF117" s="2"/>
      <c r="AG117" s="2"/>
      <c r="AH117" s="2"/>
      <c r="AI117" s="6">
        <v>2</v>
      </c>
      <c r="AJ117" s="4">
        <v>2</v>
      </c>
      <c r="AK117" s="4">
        <v>2</v>
      </c>
      <c r="AL117" s="4">
        <v>100</v>
      </c>
      <c r="AM117" s="6">
        <v>2</v>
      </c>
      <c r="AN117" s="2"/>
      <c r="AO117" s="2"/>
      <c r="AP117" s="2"/>
      <c r="AQ117" s="2"/>
      <c r="AR117" s="4">
        <v>2</v>
      </c>
      <c r="AS117" s="4">
        <v>2</v>
      </c>
      <c r="AT117" s="4">
        <v>100</v>
      </c>
      <c r="AU117" s="6">
        <v>4</v>
      </c>
      <c r="AV117" s="16"/>
      <c r="AW117" s="4">
        <v>4</v>
      </c>
      <c r="AX117" s="4">
        <v>4</v>
      </c>
      <c r="AY117" s="4">
        <v>100</v>
      </c>
      <c r="AZ117" s="2"/>
      <c r="BA117" s="6">
        <v>4</v>
      </c>
      <c r="BB117" s="4">
        <v>4</v>
      </c>
      <c r="BC117" s="4">
        <v>4</v>
      </c>
      <c r="BD117" s="4">
        <v>100</v>
      </c>
      <c r="BE117" s="6">
        <v>4</v>
      </c>
      <c r="BF117" s="2"/>
      <c r="BG117" s="4">
        <v>4</v>
      </c>
      <c r="BH117" s="4">
        <v>4</v>
      </c>
      <c r="BI117" s="4">
        <v>100</v>
      </c>
      <c r="BJ117" s="2"/>
      <c r="BK117" s="2"/>
      <c r="BL117" s="2"/>
      <c r="BM117" s="7">
        <v>0</v>
      </c>
      <c r="BN117" s="2"/>
      <c r="BO117" s="2"/>
      <c r="BP117" s="4">
        <v>0</v>
      </c>
      <c r="BQ117" s="4">
        <v>4</v>
      </c>
      <c r="BR117" s="4">
        <v>0</v>
      </c>
      <c r="BS117" s="2"/>
      <c r="BT117" s="2"/>
      <c r="BU117" s="2"/>
      <c r="BV117" s="2"/>
      <c r="BW117" s="6">
        <v>4</v>
      </c>
      <c r="BX117" s="2"/>
      <c r="BY117" s="4">
        <v>4</v>
      </c>
      <c r="BZ117" s="4">
        <v>4</v>
      </c>
      <c r="CA117" s="4">
        <v>100</v>
      </c>
      <c r="CB117" s="3">
        <f t="shared" si="193"/>
        <v>24</v>
      </c>
      <c r="CC117" s="3">
        <v>30</v>
      </c>
      <c r="CD117" s="3">
        <f t="shared" si="194"/>
        <v>80</v>
      </c>
      <c r="CE117" s="2"/>
      <c r="CF117" s="7">
        <v>0</v>
      </c>
      <c r="CG117" s="2"/>
      <c r="CH117" s="2"/>
      <c r="CI117" s="2"/>
      <c r="CJ117" s="4">
        <v>0</v>
      </c>
      <c r="CK117" s="4">
        <v>4</v>
      </c>
      <c r="CL117" s="4">
        <v>0</v>
      </c>
      <c r="CM117" s="6">
        <v>4</v>
      </c>
      <c r="CN117" s="2"/>
      <c r="CO117" s="2"/>
      <c r="CP117" s="2"/>
      <c r="CQ117" s="2"/>
      <c r="CR117" s="2"/>
      <c r="CS117" s="4">
        <v>4</v>
      </c>
      <c r="CT117" s="4">
        <v>4</v>
      </c>
      <c r="CU117" s="4">
        <v>100</v>
      </c>
      <c r="CV117" s="2"/>
      <c r="CW117" s="2"/>
      <c r="CX117" s="2"/>
      <c r="CY117" s="7">
        <v>0</v>
      </c>
      <c r="CZ117" s="4">
        <v>0</v>
      </c>
      <c r="DA117" s="4">
        <v>6</v>
      </c>
      <c r="DB117" s="4">
        <v>0</v>
      </c>
      <c r="DC117" s="2"/>
      <c r="DD117" s="2"/>
      <c r="DE117" s="7">
        <v>0</v>
      </c>
      <c r="DF117" s="4">
        <v>0</v>
      </c>
      <c r="DG117" s="4">
        <v>6</v>
      </c>
      <c r="DH117" s="4">
        <v>0</v>
      </c>
      <c r="DI117" s="2"/>
      <c r="DJ117" s="7">
        <v>0</v>
      </c>
      <c r="DK117" s="2"/>
      <c r="DL117" s="2"/>
      <c r="DM117" s="4">
        <v>0</v>
      </c>
      <c r="DN117" s="4">
        <v>6</v>
      </c>
      <c r="DO117" s="4">
        <v>0</v>
      </c>
      <c r="DP117" s="2"/>
      <c r="DQ117" s="7">
        <v>0</v>
      </c>
      <c r="DR117" s="2"/>
      <c r="DS117" s="4">
        <v>0</v>
      </c>
      <c r="DT117" s="4">
        <v>6</v>
      </c>
      <c r="DU117" s="4">
        <v>0</v>
      </c>
      <c r="DV117" s="7">
        <v>0</v>
      </c>
      <c r="DW117" s="2"/>
      <c r="DX117" s="2"/>
      <c r="DY117" s="2"/>
      <c r="DZ117" s="4">
        <v>0</v>
      </c>
      <c r="EA117" s="4">
        <v>6</v>
      </c>
      <c r="EB117" s="4">
        <v>0</v>
      </c>
      <c r="EC117" s="3">
        <v>4</v>
      </c>
      <c r="ED117" s="3">
        <v>38</v>
      </c>
      <c r="EE117" s="3">
        <v>10.53</v>
      </c>
      <c r="EF117" s="6">
        <v>2</v>
      </c>
      <c r="EG117" s="2"/>
      <c r="EH117" s="2"/>
      <c r="EI117" s="2"/>
      <c r="EJ117" s="2"/>
      <c r="EK117" s="2"/>
      <c r="EL117" s="2"/>
      <c r="EM117" s="2"/>
      <c r="EN117" s="2"/>
      <c r="EO117" s="2"/>
      <c r="EP117" s="4">
        <v>2</v>
      </c>
      <c r="EQ117" s="4">
        <v>2</v>
      </c>
      <c r="ER117" s="4">
        <v>100</v>
      </c>
      <c r="ES117" s="2"/>
      <c r="ET117" s="2"/>
      <c r="EU117" s="2"/>
      <c r="EV117" s="2"/>
      <c r="EW117" s="2"/>
      <c r="EX117" s="2"/>
      <c r="EY117" s="2"/>
      <c r="EZ117" s="2"/>
      <c r="FA117" s="2"/>
      <c r="FB117" s="7">
        <v>0</v>
      </c>
      <c r="FC117" s="4">
        <v>0</v>
      </c>
      <c r="FD117" s="4">
        <v>4</v>
      </c>
      <c r="FE117" s="4">
        <v>0</v>
      </c>
      <c r="FF117" s="2"/>
      <c r="FG117" s="2"/>
      <c r="FH117" s="2"/>
      <c r="FI117" s="2"/>
      <c r="FJ117" s="2"/>
      <c r="FK117" s="2"/>
      <c r="FL117" s="2"/>
      <c r="FM117" s="7">
        <v>0</v>
      </c>
      <c r="FN117" s="2"/>
      <c r="FO117" s="2"/>
      <c r="FP117" s="4">
        <v>0</v>
      </c>
      <c r="FQ117" s="4">
        <v>4</v>
      </c>
      <c r="FR117" s="4">
        <v>0</v>
      </c>
      <c r="FS117" s="2"/>
      <c r="FT117" s="2"/>
      <c r="FU117" s="7">
        <v>0</v>
      </c>
      <c r="FV117" s="2"/>
      <c r="FW117" s="2"/>
      <c r="FX117" s="2"/>
      <c r="FY117" s="2"/>
      <c r="FZ117" s="2"/>
      <c r="GA117" s="2"/>
      <c r="GB117" s="2"/>
      <c r="GC117" s="4">
        <v>0</v>
      </c>
      <c r="GD117" s="4">
        <v>4</v>
      </c>
      <c r="GE117" s="4">
        <v>0</v>
      </c>
      <c r="GF117" s="2"/>
      <c r="GG117" s="2"/>
      <c r="GH117" s="2"/>
      <c r="GI117" s="2"/>
      <c r="GJ117" s="6">
        <v>6</v>
      </c>
      <c r="GK117" s="2"/>
      <c r="GL117" s="2"/>
      <c r="GM117" s="2"/>
      <c r="GN117" s="2"/>
      <c r="GO117" s="2"/>
      <c r="GP117" s="4">
        <v>6</v>
      </c>
      <c r="GQ117" s="4">
        <v>6</v>
      </c>
      <c r="GR117" s="4">
        <v>100</v>
      </c>
      <c r="GS117" s="3">
        <v>8</v>
      </c>
      <c r="GT117" s="3">
        <v>20</v>
      </c>
      <c r="GU117" s="3">
        <v>40</v>
      </c>
      <c r="GV117" s="2"/>
      <c r="GW117" s="2"/>
      <c r="GX117" s="2"/>
      <c r="GY117" s="2"/>
      <c r="GZ117" s="2"/>
      <c r="HA117" s="6">
        <v>2</v>
      </c>
      <c r="HB117" s="2"/>
      <c r="HC117" s="2"/>
      <c r="HD117" s="2"/>
      <c r="HE117" s="2"/>
      <c r="HF117" s="4">
        <v>2</v>
      </c>
      <c r="HG117" s="4">
        <v>2</v>
      </c>
      <c r="HH117" s="4">
        <v>100</v>
      </c>
      <c r="HI117" s="2"/>
      <c r="HJ117" s="2"/>
      <c r="HK117" s="2"/>
      <c r="HL117" s="6">
        <v>4</v>
      </c>
      <c r="HM117" s="2"/>
      <c r="HN117" s="2"/>
      <c r="HO117" s="2"/>
      <c r="HP117" s="2"/>
      <c r="HQ117" s="2"/>
      <c r="HR117" s="2"/>
      <c r="HS117" s="4">
        <v>4</v>
      </c>
      <c r="HT117" s="4">
        <v>4</v>
      </c>
      <c r="HU117" s="4">
        <v>100</v>
      </c>
      <c r="HV117" s="2"/>
      <c r="HW117" s="2"/>
      <c r="HX117" s="2"/>
      <c r="HY117" s="7">
        <v>0</v>
      </c>
      <c r="HZ117" s="2"/>
      <c r="IA117" s="2"/>
      <c r="IB117" s="2"/>
      <c r="IC117" s="2"/>
      <c r="ID117" s="2"/>
      <c r="IE117" s="2"/>
      <c r="IF117" s="4">
        <v>0</v>
      </c>
      <c r="IG117" s="4">
        <v>6</v>
      </c>
      <c r="IH117" s="4">
        <v>0</v>
      </c>
      <c r="II117" s="3">
        <v>6</v>
      </c>
      <c r="IJ117" s="3">
        <v>12</v>
      </c>
      <c r="IK117" s="3">
        <v>50</v>
      </c>
      <c r="IL117" s="1">
        <f t="shared" si="195"/>
        <v>42</v>
      </c>
      <c r="IM117" s="1">
        <v>100</v>
      </c>
      <c r="IN117" s="1">
        <f t="shared" si="196"/>
        <v>42</v>
      </c>
    </row>
    <row r="118" spans="1:248" ht="16.350000000000001" customHeight="1" x14ac:dyDescent="0.25">
      <c r="A118" s="1">
        <v>2406</v>
      </c>
      <c r="B118" s="2" t="s">
        <v>850</v>
      </c>
      <c r="C118" s="2" t="s">
        <v>74</v>
      </c>
      <c r="D118" s="2" t="s">
        <v>717</v>
      </c>
      <c r="E118" s="2" t="s">
        <v>1696</v>
      </c>
      <c r="F118" s="2" t="s">
        <v>1560</v>
      </c>
      <c r="G118" s="2"/>
      <c r="H118" s="2"/>
      <c r="I118" s="6">
        <v>2</v>
      </c>
      <c r="J118" s="2"/>
      <c r="K118" s="2"/>
      <c r="L118" s="2"/>
      <c r="M118" s="4">
        <v>2</v>
      </c>
      <c r="N118" s="4">
        <v>2</v>
      </c>
      <c r="O118" s="4">
        <v>100</v>
      </c>
      <c r="P118" s="6">
        <v>2</v>
      </c>
      <c r="Q118" s="2"/>
      <c r="R118" s="2"/>
      <c r="S118" s="2"/>
      <c r="T118" s="2"/>
      <c r="U118" s="4">
        <v>2</v>
      </c>
      <c r="V118" s="4">
        <v>2</v>
      </c>
      <c r="W118" s="4">
        <v>100</v>
      </c>
      <c r="X118" s="2"/>
      <c r="Y118" s="2"/>
      <c r="Z118" s="2"/>
      <c r="AA118" s="2"/>
      <c r="AB118" s="7">
        <v>0</v>
      </c>
      <c r="AC118" s="4">
        <v>0</v>
      </c>
      <c r="AD118" s="4">
        <v>2</v>
      </c>
      <c r="AE118" s="4">
        <v>0</v>
      </c>
      <c r="AF118" s="2"/>
      <c r="AG118" s="2"/>
      <c r="AH118" s="2"/>
      <c r="AI118" s="6">
        <v>2</v>
      </c>
      <c r="AJ118" s="4">
        <v>2</v>
      </c>
      <c r="AK118" s="4">
        <v>2</v>
      </c>
      <c r="AL118" s="4">
        <v>100</v>
      </c>
      <c r="AM118" s="2"/>
      <c r="AN118" s="2"/>
      <c r="AO118" s="2"/>
      <c r="AP118" s="6">
        <v>2</v>
      </c>
      <c r="AQ118" s="2"/>
      <c r="AR118" s="4">
        <v>2</v>
      </c>
      <c r="AS118" s="4">
        <v>2</v>
      </c>
      <c r="AT118" s="4">
        <v>100</v>
      </c>
      <c r="AU118" s="16"/>
      <c r="AV118" s="6">
        <v>4</v>
      </c>
      <c r="AW118" s="4">
        <v>4</v>
      </c>
      <c r="AX118" s="4">
        <v>4</v>
      </c>
      <c r="AY118" s="4">
        <v>100</v>
      </c>
      <c r="AZ118" s="2"/>
      <c r="BA118" s="6">
        <v>4</v>
      </c>
      <c r="BB118" s="4">
        <v>4</v>
      </c>
      <c r="BC118" s="4">
        <v>4</v>
      </c>
      <c r="BD118" s="4">
        <v>100</v>
      </c>
      <c r="BE118" s="7">
        <v>0</v>
      </c>
      <c r="BF118" s="2"/>
      <c r="BG118" s="4">
        <v>0</v>
      </c>
      <c r="BH118" s="4">
        <v>4</v>
      </c>
      <c r="BI118" s="4">
        <v>0</v>
      </c>
      <c r="BJ118" s="2"/>
      <c r="BK118" s="2"/>
      <c r="BL118" s="2"/>
      <c r="BM118" s="2"/>
      <c r="BN118" s="6">
        <v>4</v>
      </c>
      <c r="BO118" s="2"/>
      <c r="BP118" s="4">
        <v>4</v>
      </c>
      <c r="BQ118" s="4">
        <v>4</v>
      </c>
      <c r="BR118" s="4">
        <v>100</v>
      </c>
      <c r="BS118" s="2"/>
      <c r="BT118" s="2"/>
      <c r="BU118" s="6">
        <v>4</v>
      </c>
      <c r="BV118" s="2"/>
      <c r="BW118" s="2"/>
      <c r="BX118" s="2"/>
      <c r="BY118" s="4">
        <v>4</v>
      </c>
      <c r="BZ118" s="4">
        <v>4</v>
      </c>
      <c r="CA118" s="4">
        <v>100</v>
      </c>
      <c r="CB118" s="3">
        <f t="shared" si="193"/>
        <v>24</v>
      </c>
      <c r="CC118" s="3">
        <v>30</v>
      </c>
      <c r="CD118" s="3">
        <f t="shared" si="194"/>
        <v>80</v>
      </c>
      <c r="CE118" s="2"/>
      <c r="CF118" s="7">
        <v>0</v>
      </c>
      <c r="CG118" s="2"/>
      <c r="CH118" s="2"/>
      <c r="CI118" s="2"/>
      <c r="CJ118" s="4">
        <v>0</v>
      </c>
      <c r="CK118" s="4">
        <v>4</v>
      </c>
      <c r="CL118" s="4">
        <v>0</v>
      </c>
      <c r="CM118" s="2"/>
      <c r="CN118" s="7">
        <v>0</v>
      </c>
      <c r="CO118" s="2"/>
      <c r="CP118" s="2"/>
      <c r="CQ118" s="2"/>
      <c r="CR118" s="2"/>
      <c r="CS118" s="4">
        <v>0</v>
      </c>
      <c r="CT118" s="4">
        <v>4</v>
      </c>
      <c r="CU118" s="4">
        <v>0</v>
      </c>
      <c r="CV118" s="2"/>
      <c r="CW118" s="6">
        <v>6</v>
      </c>
      <c r="CX118" s="2"/>
      <c r="CY118" s="2"/>
      <c r="CZ118" s="4">
        <v>6</v>
      </c>
      <c r="DA118" s="4">
        <v>6</v>
      </c>
      <c r="DB118" s="4">
        <v>100</v>
      </c>
      <c r="DC118" s="2"/>
      <c r="DD118" s="2"/>
      <c r="DE118" s="7">
        <v>0</v>
      </c>
      <c r="DF118" s="4">
        <v>0</v>
      </c>
      <c r="DG118" s="4">
        <v>6</v>
      </c>
      <c r="DH118" s="4">
        <v>0</v>
      </c>
      <c r="DI118" s="2"/>
      <c r="DJ118" s="7">
        <v>0</v>
      </c>
      <c r="DK118" s="2"/>
      <c r="DL118" s="2"/>
      <c r="DM118" s="4">
        <v>0</v>
      </c>
      <c r="DN118" s="4">
        <v>6</v>
      </c>
      <c r="DO118" s="4">
        <v>0</v>
      </c>
      <c r="DP118" s="2"/>
      <c r="DQ118" s="2"/>
      <c r="DR118" s="7">
        <v>0</v>
      </c>
      <c r="DS118" s="4">
        <v>0</v>
      </c>
      <c r="DT118" s="4">
        <v>6</v>
      </c>
      <c r="DU118" s="4">
        <v>0</v>
      </c>
      <c r="DV118" s="2"/>
      <c r="DW118" s="2"/>
      <c r="DX118" s="2"/>
      <c r="DY118" s="7">
        <v>0</v>
      </c>
      <c r="DZ118" s="4">
        <v>0</v>
      </c>
      <c r="EA118" s="4">
        <v>6</v>
      </c>
      <c r="EB118" s="4">
        <v>0</v>
      </c>
      <c r="EC118" s="3">
        <v>6</v>
      </c>
      <c r="ED118" s="3">
        <v>38</v>
      </c>
      <c r="EE118" s="3">
        <v>15.79</v>
      </c>
      <c r="EF118" s="2"/>
      <c r="EG118" s="2"/>
      <c r="EH118" s="2"/>
      <c r="EI118" s="2"/>
      <c r="EJ118" s="6">
        <v>2</v>
      </c>
      <c r="EK118" s="2"/>
      <c r="EL118" s="2"/>
      <c r="EM118" s="2"/>
      <c r="EN118" s="2"/>
      <c r="EO118" s="2"/>
      <c r="EP118" s="4">
        <v>2</v>
      </c>
      <c r="EQ118" s="4">
        <v>2</v>
      </c>
      <c r="ER118" s="4">
        <v>100</v>
      </c>
      <c r="ES118" s="2"/>
      <c r="ET118" s="2"/>
      <c r="EU118" s="2"/>
      <c r="EV118" s="2"/>
      <c r="EW118" s="2"/>
      <c r="EX118" s="2"/>
      <c r="EY118" s="2"/>
      <c r="EZ118" s="2"/>
      <c r="FA118" s="2"/>
      <c r="FB118" s="7">
        <v>0</v>
      </c>
      <c r="FC118" s="4">
        <v>0</v>
      </c>
      <c r="FD118" s="4">
        <v>4</v>
      </c>
      <c r="FE118" s="4">
        <v>0</v>
      </c>
      <c r="FF118" s="7">
        <v>0</v>
      </c>
      <c r="FG118" s="2"/>
      <c r="FH118" s="2"/>
      <c r="FI118" s="2"/>
      <c r="FJ118" s="2"/>
      <c r="FK118" s="2"/>
      <c r="FL118" s="2"/>
      <c r="FM118" s="2"/>
      <c r="FN118" s="2"/>
      <c r="FO118" s="2"/>
      <c r="FP118" s="4">
        <v>0</v>
      </c>
      <c r="FQ118" s="4">
        <v>4</v>
      </c>
      <c r="FR118" s="4">
        <v>0</v>
      </c>
      <c r="FS118" s="2"/>
      <c r="FT118" s="2"/>
      <c r="FU118" s="2"/>
      <c r="FV118" s="2"/>
      <c r="FW118" s="2"/>
      <c r="FX118" s="7">
        <v>0</v>
      </c>
      <c r="FY118" s="2"/>
      <c r="FZ118" s="2"/>
      <c r="GA118" s="2"/>
      <c r="GB118" s="2"/>
      <c r="GC118" s="4">
        <v>0</v>
      </c>
      <c r="GD118" s="4">
        <v>4</v>
      </c>
      <c r="GE118" s="4">
        <v>0</v>
      </c>
      <c r="GF118" s="2"/>
      <c r="GG118" s="2"/>
      <c r="GH118" s="2"/>
      <c r="GI118" s="2"/>
      <c r="GJ118" s="2"/>
      <c r="GK118" s="2"/>
      <c r="GL118" s="2"/>
      <c r="GM118" s="2"/>
      <c r="GN118" s="6">
        <v>6</v>
      </c>
      <c r="GO118" s="2"/>
      <c r="GP118" s="4">
        <v>6</v>
      </c>
      <c r="GQ118" s="4">
        <v>6</v>
      </c>
      <c r="GR118" s="4">
        <v>100</v>
      </c>
      <c r="GS118" s="3">
        <v>8</v>
      </c>
      <c r="GT118" s="3">
        <v>20</v>
      </c>
      <c r="GU118" s="3">
        <v>40</v>
      </c>
      <c r="GV118" s="2"/>
      <c r="GW118" s="2"/>
      <c r="GX118" s="2"/>
      <c r="GY118" s="2"/>
      <c r="GZ118" s="2"/>
      <c r="HA118" s="2"/>
      <c r="HB118" s="2"/>
      <c r="HC118" s="6">
        <v>2</v>
      </c>
      <c r="HD118" s="2"/>
      <c r="HE118" s="2"/>
      <c r="HF118" s="4">
        <v>2</v>
      </c>
      <c r="HG118" s="4">
        <v>2</v>
      </c>
      <c r="HH118" s="4">
        <v>100</v>
      </c>
      <c r="HI118" s="2"/>
      <c r="HJ118" s="2"/>
      <c r="HK118" s="2"/>
      <c r="HL118" s="2"/>
      <c r="HM118" s="2"/>
      <c r="HN118" s="2"/>
      <c r="HO118" s="2"/>
      <c r="HP118" s="2"/>
      <c r="HQ118" s="6">
        <v>4</v>
      </c>
      <c r="HR118" s="2"/>
      <c r="HS118" s="4">
        <v>4</v>
      </c>
      <c r="HT118" s="4">
        <v>4</v>
      </c>
      <c r="HU118" s="4">
        <v>100</v>
      </c>
      <c r="HV118" s="6">
        <v>6</v>
      </c>
      <c r="HW118" s="2"/>
      <c r="HX118" s="2"/>
      <c r="HY118" s="2"/>
      <c r="HZ118" s="2"/>
      <c r="IA118" s="2"/>
      <c r="IB118" s="2"/>
      <c r="IC118" s="2"/>
      <c r="ID118" s="2"/>
      <c r="IE118" s="2"/>
      <c r="IF118" s="4">
        <v>6</v>
      </c>
      <c r="IG118" s="4">
        <v>6</v>
      </c>
      <c r="IH118" s="4">
        <v>100</v>
      </c>
      <c r="II118" s="3">
        <v>12</v>
      </c>
      <c r="IJ118" s="3">
        <v>12</v>
      </c>
      <c r="IK118" s="3">
        <v>100</v>
      </c>
      <c r="IL118" s="1">
        <f t="shared" si="195"/>
        <v>50</v>
      </c>
      <c r="IM118" s="1">
        <v>100</v>
      </c>
      <c r="IN118" s="1">
        <f t="shared" si="196"/>
        <v>50</v>
      </c>
    </row>
    <row r="119" spans="1:248" ht="16.350000000000001" customHeight="1" x14ac:dyDescent="0.25">
      <c r="A119" s="1">
        <v>394</v>
      </c>
      <c r="B119" s="2" t="s">
        <v>744</v>
      </c>
      <c r="C119" s="2" t="s">
        <v>716</v>
      </c>
      <c r="D119" s="2" t="s">
        <v>96</v>
      </c>
      <c r="E119" s="2" t="s">
        <v>1697</v>
      </c>
      <c r="F119" s="2" t="s">
        <v>1535</v>
      </c>
      <c r="G119" s="2"/>
      <c r="H119" s="2"/>
      <c r="I119" s="6">
        <v>2</v>
      </c>
      <c r="J119" s="2"/>
      <c r="K119" s="2"/>
      <c r="L119" s="2"/>
      <c r="M119" s="4">
        <v>2</v>
      </c>
      <c r="N119" s="4">
        <v>2</v>
      </c>
      <c r="O119" s="4">
        <v>100</v>
      </c>
      <c r="P119" s="6">
        <v>2</v>
      </c>
      <c r="Q119" s="2"/>
      <c r="R119" s="2"/>
      <c r="S119" s="2"/>
      <c r="T119" s="2"/>
      <c r="U119" s="4">
        <v>2</v>
      </c>
      <c r="V119" s="4">
        <v>2</v>
      </c>
      <c r="W119" s="4">
        <v>100</v>
      </c>
      <c r="X119" s="2"/>
      <c r="Y119" s="2"/>
      <c r="Z119" s="2"/>
      <c r="AA119" s="2"/>
      <c r="AB119" s="6">
        <v>2</v>
      </c>
      <c r="AC119" s="4">
        <v>2</v>
      </c>
      <c r="AD119" s="4">
        <v>2</v>
      </c>
      <c r="AE119" s="4">
        <v>100</v>
      </c>
      <c r="AF119" s="2"/>
      <c r="AG119" s="2"/>
      <c r="AH119" s="2"/>
      <c r="AI119" s="6">
        <v>2</v>
      </c>
      <c r="AJ119" s="4">
        <v>2</v>
      </c>
      <c r="AK119" s="4">
        <v>2</v>
      </c>
      <c r="AL119" s="4">
        <v>100</v>
      </c>
      <c r="AM119" s="2"/>
      <c r="AN119" s="2"/>
      <c r="AO119" s="7">
        <v>0</v>
      </c>
      <c r="AP119" s="2"/>
      <c r="AQ119" s="2"/>
      <c r="AR119" s="4">
        <v>0</v>
      </c>
      <c r="AS119" s="4">
        <v>2</v>
      </c>
      <c r="AT119" s="4">
        <v>0</v>
      </c>
      <c r="AU119" s="6">
        <v>4</v>
      </c>
      <c r="AV119" s="16"/>
      <c r="AW119" s="4">
        <v>4</v>
      </c>
      <c r="AX119" s="4">
        <v>4</v>
      </c>
      <c r="AY119" s="4">
        <v>100</v>
      </c>
      <c r="AZ119" s="2"/>
      <c r="BA119" s="6">
        <v>4</v>
      </c>
      <c r="BB119" s="4">
        <v>4</v>
      </c>
      <c r="BC119" s="4">
        <v>4</v>
      </c>
      <c r="BD119" s="4">
        <v>100</v>
      </c>
      <c r="BE119" s="2"/>
      <c r="BF119" s="7">
        <v>0</v>
      </c>
      <c r="BG119" s="4">
        <v>0</v>
      </c>
      <c r="BH119" s="4">
        <v>4</v>
      </c>
      <c r="BI119" s="4">
        <v>0</v>
      </c>
      <c r="BJ119" s="2"/>
      <c r="BK119" s="2"/>
      <c r="BL119" s="2"/>
      <c r="BM119" s="7">
        <v>0</v>
      </c>
      <c r="BN119" s="2"/>
      <c r="BO119" s="2"/>
      <c r="BP119" s="4">
        <v>0</v>
      </c>
      <c r="BQ119" s="4">
        <v>4</v>
      </c>
      <c r="BR119" s="4">
        <v>0</v>
      </c>
      <c r="BS119" s="7">
        <v>0</v>
      </c>
      <c r="BT119" s="2"/>
      <c r="BU119" s="2"/>
      <c r="BV119" s="2"/>
      <c r="BW119" s="2"/>
      <c r="BX119" s="2"/>
      <c r="BY119" s="4">
        <v>0</v>
      </c>
      <c r="BZ119" s="4">
        <v>4</v>
      </c>
      <c r="CA119" s="4">
        <v>0</v>
      </c>
      <c r="CB119" s="3">
        <f t="shared" si="193"/>
        <v>16</v>
      </c>
      <c r="CC119" s="3">
        <v>30</v>
      </c>
      <c r="CD119" s="3">
        <f t="shared" si="194"/>
        <v>53.333333333333336</v>
      </c>
      <c r="CE119" s="7">
        <v>0</v>
      </c>
      <c r="CF119" s="2"/>
      <c r="CG119" s="2"/>
      <c r="CH119" s="2"/>
      <c r="CI119" s="2"/>
      <c r="CJ119" s="4">
        <v>0</v>
      </c>
      <c r="CK119" s="4">
        <v>4</v>
      </c>
      <c r="CL119" s="4">
        <v>0</v>
      </c>
      <c r="CM119" s="2"/>
      <c r="CN119" s="2"/>
      <c r="CO119" s="2"/>
      <c r="CP119" s="2"/>
      <c r="CQ119" s="2"/>
      <c r="CR119" s="6">
        <v>4</v>
      </c>
      <c r="CS119" s="4">
        <v>4</v>
      </c>
      <c r="CT119" s="4">
        <v>4</v>
      </c>
      <c r="CU119" s="4">
        <v>100</v>
      </c>
      <c r="CV119" s="2"/>
      <c r="CW119" s="2"/>
      <c r="CX119" s="7">
        <v>0</v>
      </c>
      <c r="CY119" s="2"/>
      <c r="CZ119" s="4">
        <v>0</v>
      </c>
      <c r="DA119" s="4">
        <v>6</v>
      </c>
      <c r="DB119" s="4">
        <v>0</v>
      </c>
      <c r="DC119" s="7">
        <v>0</v>
      </c>
      <c r="DD119" s="2"/>
      <c r="DE119" s="2"/>
      <c r="DF119" s="4">
        <v>0</v>
      </c>
      <c r="DG119" s="4">
        <v>6</v>
      </c>
      <c r="DH119" s="4">
        <v>0</v>
      </c>
      <c r="DI119" s="2"/>
      <c r="DJ119" s="2"/>
      <c r="DK119" s="7">
        <v>0</v>
      </c>
      <c r="DL119" s="2"/>
      <c r="DM119" s="4">
        <v>0</v>
      </c>
      <c r="DN119" s="4">
        <v>6</v>
      </c>
      <c r="DO119" s="4">
        <v>0</v>
      </c>
      <c r="DP119" s="2"/>
      <c r="DQ119" s="2"/>
      <c r="DR119" s="7">
        <v>0</v>
      </c>
      <c r="DS119" s="4">
        <v>0</v>
      </c>
      <c r="DT119" s="4">
        <v>6</v>
      </c>
      <c r="DU119" s="4">
        <v>0</v>
      </c>
      <c r="DV119" s="2"/>
      <c r="DW119" s="2"/>
      <c r="DX119" s="2"/>
      <c r="DY119" s="7">
        <v>0</v>
      </c>
      <c r="DZ119" s="4">
        <v>0</v>
      </c>
      <c r="EA119" s="4">
        <v>6</v>
      </c>
      <c r="EB119" s="4">
        <v>0</v>
      </c>
      <c r="EC119" s="3">
        <v>4</v>
      </c>
      <c r="ED119" s="3">
        <v>38</v>
      </c>
      <c r="EE119" s="3">
        <v>10.53</v>
      </c>
      <c r="EF119" s="2"/>
      <c r="EG119" s="2"/>
      <c r="EH119" s="2"/>
      <c r="EI119" s="6">
        <v>2</v>
      </c>
      <c r="EJ119" s="2"/>
      <c r="EK119" s="2"/>
      <c r="EL119" s="2"/>
      <c r="EM119" s="2"/>
      <c r="EN119" s="2"/>
      <c r="EO119" s="2"/>
      <c r="EP119" s="4">
        <v>2</v>
      </c>
      <c r="EQ119" s="4">
        <v>2</v>
      </c>
      <c r="ER119" s="4">
        <v>100</v>
      </c>
      <c r="ES119" s="2"/>
      <c r="ET119" s="7">
        <v>0</v>
      </c>
      <c r="EU119" s="2"/>
      <c r="EV119" s="2"/>
      <c r="EW119" s="2"/>
      <c r="EX119" s="2"/>
      <c r="EY119" s="2"/>
      <c r="EZ119" s="2"/>
      <c r="FA119" s="2"/>
      <c r="FB119" s="2"/>
      <c r="FC119" s="4">
        <v>0</v>
      </c>
      <c r="FD119" s="4">
        <v>4</v>
      </c>
      <c r="FE119" s="4">
        <v>0</v>
      </c>
      <c r="FF119" s="2"/>
      <c r="FG119" s="2"/>
      <c r="FH119" s="2"/>
      <c r="FI119" s="2"/>
      <c r="FJ119" s="2"/>
      <c r="FK119" s="6">
        <v>4</v>
      </c>
      <c r="FL119" s="2"/>
      <c r="FM119" s="2"/>
      <c r="FN119" s="2"/>
      <c r="FO119" s="2"/>
      <c r="FP119" s="4">
        <v>4</v>
      </c>
      <c r="FQ119" s="4">
        <v>4</v>
      </c>
      <c r="FR119" s="4">
        <v>100</v>
      </c>
      <c r="FS119" s="2"/>
      <c r="FT119" s="2"/>
      <c r="FU119" s="2"/>
      <c r="FV119" s="2"/>
      <c r="FW119" s="7">
        <v>0</v>
      </c>
      <c r="FX119" s="2"/>
      <c r="FY119" s="2"/>
      <c r="FZ119" s="2"/>
      <c r="GA119" s="2"/>
      <c r="GB119" s="2"/>
      <c r="GC119" s="4">
        <v>0</v>
      </c>
      <c r="GD119" s="4">
        <v>4</v>
      </c>
      <c r="GE119" s="4">
        <v>0</v>
      </c>
      <c r="GF119" s="6">
        <v>6</v>
      </c>
      <c r="GG119" s="2"/>
      <c r="GH119" s="2"/>
      <c r="GI119" s="2"/>
      <c r="GJ119" s="2"/>
      <c r="GK119" s="2"/>
      <c r="GL119" s="2"/>
      <c r="GM119" s="2"/>
      <c r="GN119" s="2"/>
      <c r="GO119" s="2"/>
      <c r="GP119" s="4">
        <v>6</v>
      </c>
      <c r="GQ119" s="4">
        <v>6</v>
      </c>
      <c r="GR119" s="4">
        <v>100</v>
      </c>
      <c r="GS119" s="3">
        <v>12</v>
      </c>
      <c r="GT119" s="3">
        <v>20</v>
      </c>
      <c r="GU119" s="3">
        <v>60</v>
      </c>
      <c r="GV119" s="6">
        <v>2</v>
      </c>
      <c r="GW119" s="2"/>
      <c r="GX119" s="2"/>
      <c r="GY119" s="2"/>
      <c r="GZ119" s="2"/>
      <c r="HA119" s="2"/>
      <c r="HB119" s="2"/>
      <c r="HC119" s="2"/>
      <c r="HD119" s="2"/>
      <c r="HE119" s="2"/>
      <c r="HF119" s="4">
        <v>2</v>
      </c>
      <c r="HG119" s="4">
        <v>2</v>
      </c>
      <c r="HH119" s="4">
        <v>100</v>
      </c>
      <c r="HI119" s="2"/>
      <c r="HJ119" s="2"/>
      <c r="HK119" s="2"/>
      <c r="HL119" s="2"/>
      <c r="HM119" s="2"/>
      <c r="HN119" s="2"/>
      <c r="HO119" s="2"/>
      <c r="HP119" s="2"/>
      <c r="HQ119" s="7">
        <v>0</v>
      </c>
      <c r="HR119" s="2"/>
      <c r="HS119" s="4">
        <v>0</v>
      </c>
      <c r="HT119" s="4">
        <v>4</v>
      </c>
      <c r="HU119" s="4">
        <v>0</v>
      </c>
      <c r="HV119" s="2"/>
      <c r="HW119" s="2"/>
      <c r="HX119" s="2"/>
      <c r="HY119" s="2"/>
      <c r="HZ119" s="2"/>
      <c r="IA119" s="2"/>
      <c r="IB119" s="2"/>
      <c r="IC119" s="2"/>
      <c r="ID119" s="6">
        <v>6</v>
      </c>
      <c r="IE119" s="2"/>
      <c r="IF119" s="4">
        <v>6</v>
      </c>
      <c r="IG119" s="4">
        <v>6</v>
      </c>
      <c r="IH119" s="4">
        <v>100</v>
      </c>
      <c r="II119" s="3">
        <v>8</v>
      </c>
      <c r="IJ119" s="3">
        <v>12</v>
      </c>
      <c r="IK119" s="3">
        <v>66.67</v>
      </c>
      <c r="IL119" s="1">
        <f t="shared" si="195"/>
        <v>40</v>
      </c>
      <c r="IM119" s="1">
        <v>100</v>
      </c>
      <c r="IN119" s="1">
        <f t="shared" si="196"/>
        <v>40</v>
      </c>
    </row>
    <row r="120" spans="1:248" ht="16.350000000000001" customHeight="1" x14ac:dyDescent="0.25">
      <c r="A120" s="1">
        <v>218</v>
      </c>
      <c r="B120" s="2" t="s">
        <v>682</v>
      </c>
      <c r="C120" s="2" t="s">
        <v>58</v>
      </c>
      <c r="D120" s="2" t="s">
        <v>62</v>
      </c>
      <c r="E120" s="2" t="s">
        <v>1642</v>
      </c>
      <c r="F120" s="2" t="s">
        <v>1544</v>
      </c>
      <c r="G120" s="2"/>
      <c r="H120" s="6">
        <v>2</v>
      </c>
      <c r="I120" s="2"/>
      <c r="J120" s="2"/>
      <c r="K120" s="2"/>
      <c r="L120" s="2"/>
      <c r="M120" s="4">
        <v>2</v>
      </c>
      <c r="N120" s="4">
        <v>2</v>
      </c>
      <c r="O120" s="4">
        <v>100</v>
      </c>
      <c r="P120" s="2"/>
      <c r="Q120" s="2"/>
      <c r="R120" s="2"/>
      <c r="S120" s="2"/>
      <c r="T120" s="6">
        <v>2</v>
      </c>
      <c r="U120" s="4">
        <v>2</v>
      </c>
      <c r="V120" s="4">
        <v>2</v>
      </c>
      <c r="W120" s="4">
        <v>100</v>
      </c>
      <c r="X120" s="6">
        <v>2</v>
      </c>
      <c r="Y120" s="2"/>
      <c r="Z120" s="2"/>
      <c r="AA120" s="2"/>
      <c r="AB120" s="2"/>
      <c r="AC120" s="4">
        <v>2</v>
      </c>
      <c r="AD120" s="4">
        <v>2</v>
      </c>
      <c r="AE120" s="4">
        <v>100</v>
      </c>
      <c r="AF120" s="2"/>
      <c r="AG120" s="2"/>
      <c r="AH120" s="2"/>
      <c r="AI120" s="6">
        <v>2</v>
      </c>
      <c r="AJ120" s="4">
        <v>2</v>
      </c>
      <c r="AK120" s="4">
        <v>2</v>
      </c>
      <c r="AL120" s="4">
        <v>100</v>
      </c>
      <c r="AM120" s="7">
        <v>0</v>
      </c>
      <c r="AN120" s="2"/>
      <c r="AO120" s="2"/>
      <c r="AP120" s="2"/>
      <c r="AQ120" s="2"/>
      <c r="AR120" s="4">
        <v>0</v>
      </c>
      <c r="AS120" s="4">
        <v>2</v>
      </c>
      <c r="AT120" s="4">
        <v>0</v>
      </c>
      <c r="AU120" s="6">
        <v>4</v>
      </c>
      <c r="AV120" s="16"/>
      <c r="AW120" s="4">
        <v>4</v>
      </c>
      <c r="AX120" s="4">
        <v>4</v>
      </c>
      <c r="AY120" s="4">
        <v>100</v>
      </c>
      <c r="AZ120" s="2"/>
      <c r="BA120" s="6">
        <v>4</v>
      </c>
      <c r="BB120" s="4">
        <v>4</v>
      </c>
      <c r="BC120" s="4">
        <v>4</v>
      </c>
      <c r="BD120" s="4">
        <v>100</v>
      </c>
      <c r="BE120" s="2"/>
      <c r="BF120" s="7">
        <v>0</v>
      </c>
      <c r="BG120" s="4">
        <v>0</v>
      </c>
      <c r="BH120" s="4">
        <v>4</v>
      </c>
      <c r="BI120" s="4">
        <v>0</v>
      </c>
      <c r="BJ120" s="2"/>
      <c r="BK120" s="2"/>
      <c r="BL120" s="2"/>
      <c r="BM120" s="2"/>
      <c r="BN120" s="2"/>
      <c r="BO120" s="6">
        <v>4</v>
      </c>
      <c r="BP120" s="4">
        <v>4</v>
      </c>
      <c r="BQ120" s="4">
        <v>4</v>
      </c>
      <c r="BR120" s="4">
        <v>100</v>
      </c>
      <c r="BS120" s="2"/>
      <c r="BT120" s="6">
        <v>4</v>
      </c>
      <c r="BU120" s="2"/>
      <c r="BV120" s="2"/>
      <c r="BW120" s="2"/>
      <c r="BX120" s="2"/>
      <c r="BY120" s="4">
        <v>4</v>
      </c>
      <c r="BZ120" s="4">
        <v>4</v>
      </c>
      <c r="CA120" s="4">
        <v>100</v>
      </c>
      <c r="CB120" s="3">
        <f t="shared" si="193"/>
        <v>24</v>
      </c>
      <c r="CC120" s="3">
        <v>30</v>
      </c>
      <c r="CD120" s="3">
        <f t="shared" si="194"/>
        <v>80</v>
      </c>
      <c r="CE120" s="2"/>
      <c r="CF120" s="7">
        <v>0</v>
      </c>
      <c r="CG120" s="2"/>
      <c r="CH120" s="2"/>
      <c r="CI120" s="2"/>
      <c r="CJ120" s="4">
        <v>0</v>
      </c>
      <c r="CK120" s="4">
        <v>4</v>
      </c>
      <c r="CL120" s="4">
        <v>0</v>
      </c>
      <c r="CM120" s="2"/>
      <c r="CN120" s="2"/>
      <c r="CO120" s="6">
        <v>4</v>
      </c>
      <c r="CP120" s="2"/>
      <c r="CQ120" s="2"/>
      <c r="CR120" s="2"/>
      <c r="CS120" s="4">
        <v>4</v>
      </c>
      <c r="CT120" s="4">
        <v>4</v>
      </c>
      <c r="CU120" s="4">
        <v>100</v>
      </c>
      <c r="CV120" s="2"/>
      <c r="CW120" s="2"/>
      <c r="CX120" s="7">
        <v>0</v>
      </c>
      <c r="CY120" s="2"/>
      <c r="CZ120" s="4">
        <v>0</v>
      </c>
      <c r="DA120" s="4">
        <v>6</v>
      </c>
      <c r="DB120" s="4">
        <v>0</v>
      </c>
      <c r="DC120" s="2"/>
      <c r="DD120" s="7">
        <v>0</v>
      </c>
      <c r="DE120" s="2"/>
      <c r="DF120" s="4">
        <v>0</v>
      </c>
      <c r="DG120" s="4">
        <v>6</v>
      </c>
      <c r="DH120" s="4">
        <v>0</v>
      </c>
      <c r="DI120" s="2"/>
      <c r="DJ120" s="2"/>
      <c r="DK120" s="2"/>
      <c r="DL120" s="7">
        <v>0</v>
      </c>
      <c r="DM120" s="4">
        <v>0</v>
      </c>
      <c r="DN120" s="4">
        <v>6</v>
      </c>
      <c r="DO120" s="4">
        <v>0</v>
      </c>
      <c r="DP120" s="2"/>
      <c r="DQ120" s="2"/>
      <c r="DR120" s="7">
        <v>0</v>
      </c>
      <c r="DS120" s="4">
        <v>0</v>
      </c>
      <c r="DT120" s="4">
        <v>6</v>
      </c>
      <c r="DU120" s="4">
        <v>0</v>
      </c>
      <c r="DV120" s="7">
        <v>0</v>
      </c>
      <c r="DW120" s="2"/>
      <c r="DX120" s="2"/>
      <c r="DY120" s="2"/>
      <c r="DZ120" s="4">
        <v>0</v>
      </c>
      <c r="EA120" s="4">
        <v>6</v>
      </c>
      <c r="EB120" s="4">
        <v>0</v>
      </c>
      <c r="EC120" s="3">
        <v>4</v>
      </c>
      <c r="ED120" s="3">
        <v>38</v>
      </c>
      <c r="EE120" s="3">
        <v>10.53</v>
      </c>
      <c r="EF120" s="2"/>
      <c r="EG120" s="2"/>
      <c r="EH120" s="2"/>
      <c r="EI120" s="2"/>
      <c r="EJ120" s="2"/>
      <c r="EK120" s="2"/>
      <c r="EL120" s="2"/>
      <c r="EM120" s="2"/>
      <c r="EN120" s="2"/>
      <c r="EO120" s="6">
        <v>2</v>
      </c>
      <c r="EP120" s="4">
        <v>2</v>
      </c>
      <c r="EQ120" s="4">
        <v>2</v>
      </c>
      <c r="ER120" s="4">
        <v>100</v>
      </c>
      <c r="ES120" s="2"/>
      <c r="ET120" s="2"/>
      <c r="EU120" s="2"/>
      <c r="EV120" s="2"/>
      <c r="EW120" s="7">
        <v>0</v>
      </c>
      <c r="EX120" s="2"/>
      <c r="EY120" s="2"/>
      <c r="EZ120" s="2"/>
      <c r="FA120" s="2"/>
      <c r="FB120" s="2"/>
      <c r="FC120" s="4">
        <v>0</v>
      </c>
      <c r="FD120" s="4">
        <v>4</v>
      </c>
      <c r="FE120" s="4">
        <v>0</v>
      </c>
      <c r="FF120" s="2"/>
      <c r="FG120" s="2"/>
      <c r="FH120" s="2"/>
      <c r="FI120" s="2"/>
      <c r="FJ120" s="2"/>
      <c r="FK120" s="2"/>
      <c r="FL120" s="2"/>
      <c r="FM120" s="2"/>
      <c r="FN120" s="6">
        <v>4</v>
      </c>
      <c r="FO120" s="2"/>
      <c r="FP120" s="4">
        <v>4</v>
      </c>
      <c r="FQ120" s="4">
        <v>4</v>
      </c>
      <c r="FR120" s="4">
        <v>100</v>
      </c>
      <c r="FS120" s="2"/>
      <c r="FT120" s="2"/>
      <c r="FU120" s="2"/>
      <c r="FV120" s="2"/>
      <c r="FW120" s="2"/>
      <c r="FX120" s="2"/>
      <c r="FY120" s="2"/>
      <c r="FZ120" s="2"/>
      <c r="GA120" s="2"/>
      <c r="GB120" s="7">
        <v>0</v>
      </c>
      <c r="GC120" s="4">
        <v>0</v>
      </c>
      <c r="GD120" s="4">
        <v>4</v>
      </c>
      <c r="GE120" s="4">
        <v>0</v>
      </c>
      <c r="GF120" s="2"/>
      <c r="GG120" s="2"/>
      <c r="GH120" s="2"/>
      <c r="GI120" s="6">
        <v>6</v>
      </c>
      <c r="GJ120" s="2"/>
      <c r="GK120" s="2"/>
      <c r="GL120" s="2"/>
      <c r="GM120" s="2"/>
      <c r="GN120" s="2"/>
      <c r="GO120" s="2"/>
      <c r="GP120" s="4">
        <v>6</v>
      </c>
      <c r="GQ120" s="4">
        <v>6</v>
      </c>
      <c r="GR120" s="4">
        <v>100</v>
      </c>
      <c r="GS120" s="3">
        <v>12</v>
      </c>
      <c r="GT120" s="3">
        <v>20</v>
      </c>
      <c r="GU120" s="3">
        <v>60</v>
      </c>
      <c r="GV120" s="2"/>
      <c r="GW120" s="2"/>
      <c r="GX120" s="2"/>
      <c r="GY120" s="2"/>
      <c r="GZ120" s="2"/>
      <c r="HA120" s="2"/>
      <c r="HB120" s="2"/>
      <c r="HC120" s="6">
        <v>2</v>
      </c>
      <c r="HD120" s="2"/>
      <c r="HE120" s="2"/>
      <c r="HF120" s="4">
        <v>2</v>
      </c>
      <c r="HG120" s="4">
        <v>2</v>
      </c>
      <c r="HH120" s="4">
        <v>100</v>
      </c>
      <c r="HI120" s="2"/>
      <c r="HJ120" s="2"/>
      <c r="HK120" s="2"/>
      <c r="HL120" s="2"/>
      <c r="HM120" s="2"/>
      <c r="HN120" s="6">
        <v>4</v>
      </c>
      <c r="HO120" s="2"/>
      <c r="HP120" s="2"/>
      <c r="HQ120" s="2"/>
      <c r="HR120" s="2"/>
      <c r="HS120" s="4">
        <v>4</v>
      </c>
      <c r="HT120" s="4">
        <v>4</v>
      </c>
      <c r="HU120" s="4">
        <v>100</v>
      </c>
      <c r="HV120" s="2"/>
      <c r="HW120" s="2"/>
      <c r="HX120" s="2"/>
      <c r="HY120" s="2"/>
      <c r="HZ120" s="2"/>
      <c r="IA120" s="2"/>
      <c r="IB120" s="7">
        <v>0</v>
      </c>
      <c r="IC120" s="2"/>
      <c r="ID120" s="2"/>
      <c r="IE120" s="2"/>
      <c r="IF120" s="4">
        <v>0</v>
      </c>
      <c r="IG120" s="4">
        <v>6</v>
      </c>
      <c r="IH120" s="4">
        <v>0</v>
      </c>
      <c r="II120" s="3">
        <v>6</v>
      </c>
      <c r="IJ120" s="3">
        <v>12</v>
      </c>
      <c r="IK120" s="3">
        <v>50</v>
      </c>
      <c r="IL120" s="1">
        <f t="shared" si="195"/>
        <v>46</v>
      </c>
      <c r="IM120" s="1">
        <v>100</v>
      </c>
      <c r="IN120" s="1">
        <f t="shared" si="196"/>
        <v>46</v>
      </c>
    </row>
    <row r="121" spans="1:248" ht="16.350000000000001" customHeight="1" x14ac:dyDescent="0.25">
      <c r="A121" s="1">
        <v>529</v>
      </c>
      <c r="B121" s="2" t="s">
        <v>783</v>
      </c>
      <c r="C121" s="2" t="s">
        <v>95</v>
      </c>
      <c r="D121" s="2" t="s">
        <v>685</v>
      </c>
      <c r="E121" s="2" t="s">
        <v>1698</v>
      </c>
      <c r="F121" s="2" t="s">
        <v>1544</v>
      </c>
      <c r="G121" s="2"/>
      <c r="H121" s="2"/>
      <c r="I121" s="2"/>
      <c r="J121" s="2"/>
      <c r="K121" s="2"/>
      <c r="L121" s="6">
        <v>2</v>
      </c>
      <c r="M121" s="4">
        <v>2</v>
      </c>
      <c r="N121" s="4">
        <v>2</v>
      </c>
      <c r="O121" s="4">
        <v>100</v>
      </c>
      <c r="P121" s="7">
        <v>0</v>
      </c>
      <c r="Q121" s="2"/>
      <c r="R121" s="2"/>
      <c r="S121" s="2"/>
      <c r="T121" s="2"/>
      <c r="U121" s="4">
        <v>0</v>
      </c>
      <c r="V121" s="4">
        <v>2</v>
      </c>
      <c r="W121" s="4">
        <v>0</v>
      </c>
      <c r="X121" s="2"/>
      <c r="Y121" s="7">
        <v>0</v>
      </c>
      <c r="Z121" s="2"/>
      <c r="AA121" s="2"/>
      <c r="AB121" s="2"/>
      <c r="AC121" s="4">
        <v>0</v>
      </c>
      <c r="AD121" s="4">
        <v>2</v>
      </c>
      <c r="AE121" s="4">
        <v>0</v>
      </c>
      <c r="AF121" s="2"/>
      <c r="AG121" s="7">
        <v>0</v>
      </c>
      <c r="AH121" s="2"/>
      <c r="AI121" s="2"/>
      <c r="AJ121" s="4">
        <v>0</v>
      </c>
      <c r="AK121" s="4">
        <v>2</v>
      </c>
      <c r="AL121" s="4">
        <v>0</v>
      </c>
      <c r="AM121" s="2"/>
      <c r="AN121" s="6">
        <v>2</v>
      </c>
      <c r="AO121" s="2"/>
      <c r="AP121" s="2"/>
      <c r="AQ121" s="2"/>
      <c r="AR121" s="4">
        <v>2</v>
      </c>
      <c r="AS121" s="4">
        <v>2</v>
      </c>
      <c r="AT121" s="4">
        <v>100</v>
      </c>
      <c r="AU121" s="16"/>
      <c r="AV121" s="6">
        <v>4</v>
      </c>
      <c r="AW121" s="4">
        <v>4</v>
      </c>
      <c r="AX121" s="4">
        <v>4</v>
      </c>
      <c r="AY121" s="4">
        <v>100</v>
      </c>
      <c r="AZ121" s="2"/>
      <c r="BA121" s="6">
        <v>4</v>
      </c>
      <c r="BB121" s="4">
        <v>4</v>
      </c>
      <c r="BC121" s="4">
        <v>4</v>
      </c>
      <c r="BD121" s="4">
        <v>100</v>
      </c>
      <c r="BE121" s="2"/>
      <c r="BF121" s="7">
        <v>0</v>
      </c>
      <c r="BG121" s="4">
        <v>0</v>
      </c>
      <c r="BH121" s="4">
        <v>4</v>
      </c>
      <c r="BI121" s="4">
        <v>0</v>
      </c>
      <c r="BJ121" s="2"/>
      <c r="BK121" s="2"/>
      <c r="BL121" s="2"/>
      <c r="BM121" s="7">
        <v>0</v>
      </c>
      <c r="BN121" s="2"/>
      <c r="BO121" s="2"/>
      <c r="BP121" s="4">
        <v>0</v>
      </c>
      <c r="BQ121" s="4">
        <v>4</v>
      </c>
      <c r="BR121" s="4">
        <v>0</v>
      </c>
      <c r="BS121" s="6">
        <v>4</v>
      </c>
      <c r="BT121" s="2"/>
      <c r="BU121" s="2"/>
      <c r="BV121" s="2"/>
      <c r="BW121" s="2"/>
      <c r="BX121" s="2"/>
      <c r="BY121" s="4">
        <v>4</v>
      </c>
      <c r="BZ121" s="4">
        <v>4</v>
      </c>
      <c r="CA121" s="4">
        <v>100</v>
      </c>
      <c r="CB121" s="3">
        <f t="shared" si="193"/>
        <v>16</v>
      </c>
      <c r="CC121" s="3">
        <v>30</v>
      </c>
      <c r="CD121" s="3">
        <f t="shared" si="194"/>
        <v>53.333333333333336</v>
      </c>
      <c r="CE121" s="2"/>
      <c r="CF121" s="2"/>
      <c r="CG121" s="2"/>
      <c r="CH121" s="2"/>
      <c r="CI121" s="7">
        <v>0</v>
      </c>
      <c r="CJ121" s="4">
        <v>0</v>
      </c>
      <c r="CK121" s="4">
        <v>4</v>
      </c>
      <c r="CL121" s="4">
        <v>0</v>
      </c>
      <c r="CM121" s="2"/>
      <c r="CN121" s="2"/>
      <c r="CO121" s="6">
        <v>4</v>
      </c>
      <c r="CP121" s="2"/>
      <c r="CQ121" s="2"/>
      <c r="CR121" s="2"/>
      <c r="CS121" s="4">
        <v>4</v>
      </c>
      <c r="CT121" s="4">
        <v>4</v>
      </c>
      <c r="CU121" s="4">
        <v>100</v>
      </c>
      <c r="CV121" s="2"/>
      <c r="CW121" s="6">
        <v>6</v>
      </c>
      <c r="CX121" s="2"/>
      <c r="CY121" s="2"/>
      <c r="CZ121" s="4">
        <v>6</v>
      </c>
      <c r="DA121" s="4">
        <v>6</v>
      </c>
      <c r="DB121" s="4">
        <v>100</v>
      </c>
      <c r="DC121" s="2"/>
      <c r="DD121" s="2"/>
      <c r="DE121" s="7">
        <v>0</v>
      </c>
      <c r="DF121" s="4">
        <v>0</v>
      </c>
      <c r="DG121" s="4">
        <v>6</v>
      </c>
      <c r="DH121" s="4">
        <v>0</v>
      </c>
      <c r="DI121" s="2"/>
      <c r="DJ121" s="7">
        <v>0</v>
      </c>
      <c r="DK121" s="2"/>
      <c r="DL121" s="2"/>
      <c r="DM121" s="4">
        <v>0</v>
      </c>
      <c r="DN121" s="4">
        <v>6</v>
      </c>
      <c r="DO121" s="4">
        <v>0</v>
      </c>
      <c r="DP121" s="2"/>
      <c r="DQ121" s="7">
        <v>0</v>
      </c>
      <c r="DR121" s="2"/>
      <c r="DS121" s="4">
        <v>0</v>
      </c>
      <c r="DT121" s="4">
        <v>6</v>
      </c>
      <c r="DU121" s="4">
        <v>0</v>
      </c>
      <c r="DV121" s="2"/>
      <c r="DW121" s="7">
        <v>0</v>
      </c>
      <c r="DX121" s="2"/>
      <c r="DY121" s="2"/>
      <c r="DZ121" s="4">
        <v>0</v>
      </c>
      <c r="EA121" s="4">
        <v>6</v>
      </c>
      <c r="EB121" s="4">
        <v>0</v>
      </c>
      <c r="EC121" s="3">
        <v>10</v>
      </c>
      <c r="ED121" s="3">
        <v>38</v>
      </c>
      <c r="EE121" s="3">
        <v>26.32</v>
      </c>
      <c r="EF121" s="2"/>
      <c r="EG121" s="2"/>
      <c r="EH121" s="2"/>
      <c r="EI121" s="2"/>
      <c r="EJ121" s="2"/>
      <c r="EK121" s="2"/>
      <c r="EL121" s="6">
        <v>2</v>
      </c>
      <c r="EM121" s="2"/>
      <c r="EN121" s="2"/>
      <c r="EO121" s="2"/>
      <c r="EP121" s="4">
        <v>2</v>
      </c>
      <c r="EQ121" s="4">
        <v>2</v>
      </c>
      <c r="ER121" s="4">
        <v>100</v>
      </c>
      <c r="ES121" s="2"/>
      <c r="ET121" s="2"/>
      <c r="EU121" s="2"/>
      <c r="EV121" s="7">
        <v>0</v>
      </c>
      <c r="EW121" s="2"/>
      <c r="EX121" s="2"/>
      <c r="EY121" s="2"/>
      <c r="EZ121" s="2"/>
      <c r="FA121" s="2"/>
      <c r="FB121" s="2"/>
      <c r="FC121" s="4">
        <v>0</v>
      </c>
      <c r="FD121" s="4">
        <v>4</v>
      </c>
      <c r="FE121" s="4">
        <v>0</v>
      </c>
      <c r="FF121" s="2"/>
      <c r="FG121" s="2"/>
      <c r="FH121" s="2"/>
      <c r="FI121" s="2"/>
      <c r="FJ121" s="2"/>
      <c r="FK121" s="6">
        <v>4</v>
      </c>
      <c r="FL121" s="2"/>
      <c r="FM121" s="2"/>
      <c r="FN121" s="2"/>
      <c r="FO121" s="2"/>
      <c r="FP121" s="4">
        <v>4</v>
      </c>
      <c r="FQ121" s="4">
        <v>4</v>
      </c>
      <c r="FR121" s="4">
        <v>100</v>
      </c>
      <c r="FS121" s="2"/>
      <c r="FT121" s="2"/>
      <c r="FU121" s="7">
        <v>0</v>
      </c>
      <c r="FV121" s="2"/>
      <c r="FW121" s="2"/>
      <c r="FX121" s="2"/>
      <c r="FY121" s="2"/>
      <c r="FZ121" s="2"/>
      <c r="GA121" s="2"/>
      <c r="GB121" s="2"/>
      <c r="GC121" s="4">
        <v>0</v>
      </c>
      <c r="GD121" s="4">
        <v>4</v>
      </c>
      <c r="GE121" s="4">
        <v>0</v>
      </c>
      <c r="GF121" s="2"/>
      <c r="GG121" s="2"/>
      <c r="GH121" s="2"/>
      <c r="GI121" s="2"/>
      <c r="GJ121" s="2"/>
      <c r="GK121" s="6">
        <v>6</v>
      </c>
      <c r="GL121" s="2"/>
      <c r="GM121" s="2"/>
      <c r="GN121" s="2"/>
      <c r="GO121" s="2"/>
      <c r="GP121" s="4">
        <v>6</v>
      </c>
      <c r="GQ121" s="4">
        <v>6</v>
      </c>
      <c r="GR121" s="4">
        <v>100</v>
      </c>
      <c r="GS121" s="3">
        <v>12</v>
      </c>
      <c r="GT121" s="3">
        <v>20</v>
      </c>
      <c r="GU121" s="3">
        <v>60</v>
      </c>
      <c r="GV121" s="2"/>
      <c r="GW121" s="2"/>
      <c r="GX121" s="6">
        <v>2</v>
      </c>
      <c r="GY121" s="2"/>
      <c r="GZ121" s="2"/>
      <c r="HA121" s="2"/>
      <c r="HB121" s="2"/>
      <c r="HC121" s="2"/>
      <c r="HD121" s="2"/>
      <c r="HE121" s="2"/>
      <c r="HF121" s="4">
        <v>2</v>
      </c>
      <c r="HG121" s="4">
        <v>2</v>
      </c>
      <c r="HH121" s="4">
        <v>100</v>
      </c>
      <c r="HI121" s="2"/>
      <c r="HJ121" s="2"/>
      <c r="HK121" s="2"/>
      <c r="HL121" s="2"/>
      <c r="HM121" s="2"/>
      <c r="HN121" s="2"/>
      <c r="HO121" s="2"/>
      <c r="HP121" s="6">
        <v>4</v>
      </c>
      <c r="HQ121" s="2"/>
      <c r="HR121" s="2"/>
      <c r="HS121" s="4">
        <v>4</v>
      </c>
      <c r="HT121" s="4">
        <v>4</v>
      </c>
      <c r="HU121" s="4">
        <v>100</v>
      </c>
      <c r="HV121" s="2"/>
      <c r="HW121" s="6">
        <v>6</v>
      </c>
      <c r="HX121" s="2"/>
      <c r="HY121" s="2"/>
      <c r="HZ121" s="2"/>
      <c r="IA121" s="2"/>
      <c r="IB121" s="2"/>
      <c r="IC121" s="2"/>
      <c r="ID121" s="2"/>
      <c r="IE121" s="2"/>
      <c r="IF121" s="4">
        <v>6</v>
      </c>
      <c r="IG121" s="4">
        <v>6</v>
      </c>
      <c r="IH121" s="4">
        <v>100</v>
      </c>
      <c r="II121" s="3">
        <v>12</v>
      </c>
      <c r="IJ121" s="3">
        <v>12</v>
      </c>
      <c r="IK121" s="3">
        <v>100</v>
      </c>
      <c r="IL121" s="1">
        <f t="shared" si="195"/>
        <v>50</v>
      </c>
      <c r="IM121" s="1">
        <v>100</v>
      </c>
      <c r="IN121" s="1">
        <f t="shared" si="196"/>
        <v>50</v>
      </c>
    </row>
    <row r="122" spans="1:248" ht="16.350000000000001" customHeight="1" x14ac:dyDescent="0.25">
      <c r="A122" s="1">
        <v>5031</v>
      </c>
      <c r="B122" s="2" t="s">
        <v>93</v>
      </c>
      <c r="C122" s="2" t="s">
        <v>58</v>
      </c>
      <c r="D122" s="2" t="s">
        <v>75</v>
      </c>
      <c r="E122" s="2" t="s">
        <v>1699</v>
      </c>
      <c r="F122" s="2" t="s">
        <v>1582</v>
      </c>
      <c r="G122" s="2"/>
      <c r="H122" s="2"/>
      <c r="I122" s="2"/>
      <c r="J122" s="6">
        <v>2</v>
      </c>
      <c r="K122" s="2"/>
      <c r="L122" s="2"/>
      <c r="M122" s="4">
        <v>2</v>
      </c>
      <c r="N122" s="4">
        <v>2</v>
      </c>
      <c r="O122" s="4">
        <v>100</v>
      </c>
      <c r="P122" s="2"/>
      <c r="Q122" s="2"/>
      <c r="R122" s="6">
        <v>2</v>
      </c>
      <c r="S122" s="2"/>
      <c r="T122" s="2"/>
      <c r="U122" s="4">
        <v>2</v>
      </c>
      <c r="V122" s="4">
        <v>2</v>
      </c>
      <c r="W122" s="4">
        <v>100</v>
      </c>
      <c r="X122" s="2"/>
      <c r="Y122" s="7">
        <v>0</v>
      </c>
      <c r="Z122" s="2"/>
      <c r="AA122" s="2"/>
      <c r="AB122" s="2"/>
      <c r="AC122" s="4">
        <v>0</v>
      </c>
      <c r="AD122" s="4">
        <v>2</v>
      </c>
      <c r="AE122" s="4">
        <v>0</v>
      </c>
      <c r="AF122" s="7">
        <v>0</v>
      </c>
      <c r="AG122" s="2"/>
      <c r="AH122" s="2"/>
      <c r="AI122" s="2"/>
      <c r="AJ122" s="4">
        <v>0</v>
      </c>
      <c r="AK122" s="4">
        <v>2</v>
      </c>
      <c r="AL122" s="4">
        <v>0</v>
      </c>
      <c r="AM122" s="7">
        <v>0</v>
      </c>
      <c r="AN122" s="2"/>
      <c r="AO122" s="2"/>
      <c r="AP122" s="2"/>
      <c r="AQ122" s="2"/>
      <c r="AR122" s="4">
        <v>0</v>
      </c>
      <c r="AS122" s="4">
        <v>2</v>
      </c>
      <c r="AT122" s="4">
        <v>0</v>
      </c>
      <c r="AU122" s="16"/>
      <c r="AV122" s="7">
        <v>0</v>
      </c>
      <c r="AW122" s="4">
        <v>0</v>
      </c>
      <c r="AX122" s="4">
        <v>4</v>
      </c>
      <c r="AY122" s="4">
        <v>0</v>
      </c>
      <c r="AZ122" s="7">
        <v>0</v>
      </c>
      <c r="BA122" s="2"/>
      <c r="BB122" s="4">
        <v>0</v>
      </c>
      <c r="BC122" s="4">
        <v>4</v>
      </c>
      <c r="BD122" s="4">
        <v>0</v>
      </c>
      <c r="BE122" s="2"/>
      <c r="BF122" s="7">
        <v>0</v>
      </c>
      <c r="BG122" s="4">
        <v>0</v>
      </c>
      <c r="BH122" s="4">
        <v>4</v>
      </c>
      <c r="BI122" s="4">
        <v>0</v>
      </c>
      <c r="BJ122" s="2"/>
      <c r="BK122" s="2"/>
      <c r="BL122" s="2"/>
      <c r="BM122" s="2"/>
      <c r="BN122" s="2"/>
      <c r="BO122" s="7">
        <v>0</v>
      </c>
      <c r="BP122" s="4">
        <v>0</v>
      </c>
      <c r="BQ122" s="4">
        <v>4</v>
      </c>
      <c r="BR122" s="4">
        <v>0</v>
      </c>
      <c r="BS122" s="2"/>
      <c r="BT122" s="2"/>
      <c r="BU122" s="6">
        <v>4</v>
      </c>
      <c r="BV122" s="2"/>
      <c r="BW122" s="2"/>
      <c r="BX122" s="2"/>
      <c r="BY122" s="4">
        <v>4</v>
      </c>
      <c r="BZ122" s="4">
        <v>4</v>
      </c>
      <c r="CA122" s="4">
        <v>100</v>
      </c>
      <c r="CB122" s="3">
        <f t="shared" si="193"/>
        <v>8</v>
      </c>
      <c r="CC122" s="3">
        <v>30</v>
      </c>
      <c r="CD122" s="3">
        <f t="shared" si="194"/>
        <v>26.666666666666668</v>
      </c>
      <c r="CE122" s="2"/>
      <c r="CF122" s="7">
        <v>0</v>
      </c>
      <c r="CG122" s="2"/>
      <c r="CH122" s="2"/>
      <c r="CI122" s="2"/>
      <c r="CJ122" s="4">
        <v>0</v>
      </c>
      <c r="CK122" s="4">
        <v>4</v>
      </c>
      <c r="CL122" s="4">
        <v>0</v>
      </c>
      <c r="CM122" s="2"/>
      <c r="CN122" s="2"/>
      <c r="CO122" s="2"/>
      <c r="CP122" s="7">
        <v>0</v>
      </c>
      <c r="CQ122" s="2"/>
      <c r="CR122" s="2"/>
      <c r="CS122" s="4">
        <v>0</v>
      </c>
      <c r="CT122" s="4">
        <v>4</v>
      </c>
      <c r="CU122" s="4">
        <v>0</v>
      </c>
      <c r="CV122" s="2"/>
      <c r="CW122" s="7">
        <v>0</v>
      </c>
      <c r="CX122" s="2"/>
      <c r="CY122" s="2"/>
      <c r="CZ122" s="4">
        <v>0</v>
      </c>
      <c r="DA122" s="4">
        <v>6</v>
      </c>
      <c r="DB122" s="4">
        <v>0</v>
      </c>
      <c r="DC122" s="7">
        <v>0</v>
      </c>
      <c r="DD122" s="2"/>
      <c r="DE122" s="2"/>
      <c r="DF122" s="4">
        <v>0</v>
      </c>
      <c r="DG122" s="4">
        <v>6</v>
      </c>
      <c r="DH122" s="4">
        <v>0</v>
      </c>
      <c r="DI122" s="2"/>
      <c r="DJ122" s="7">
        <v>0</v>
      </c>
      <c r="DK122" s="2"/>
      <c r="DL122" s="2"/>
      <c r="DM122" s="4">
        <v>0</v>
      </c>
      <c r="DN122" s="4">
        <v>6</v>
      </c>
      <c r="DO122" s="4">
        <v>0</v>
      </c>
      <c r="DP122" s="2"/>
      <c r="DQ122" s="2"/>
      <c r="DR122" s="7">
        <v>0</v>
      </c>
      <c r="DS122" s="4">
        <v>0</v>
      </c>
      <c r="DT122" s="4">
        <v>6</v>
      </c>
      <c r="DU122" s="4">
        <v>0</v>
      </c>
      <c r="DV122" s="2"/>
      <c r="DW122" s="7">
        <v>0</v>
      </c>
      <c r="DX122" s="2"/>
      <c r="DY122" s="2"/>
      <c r="DZ122" s="4">
        <v>0</v>
      </c>
      <c r="EA122" s="4">
        <v>6</v>
      </c>
      <c r="EB122" s="4">
        <v>0</v>
      </c>
      <c r="EC122" s="3">
        <v>0</v>
      </c>
      <c r="ED122" s="3">
        <v>38</v>
      </c>
      <c r="EE122" s="3">
        <v>0</v>
      </c>
      <c r="EF122" s="2"/>
      <c r="EG122" s="2"/>
      <c r="EH122" s="2"/>
      <c r="EI122" s="2"/>
      <c r="EJ122" s="2"/>
      <c r="EK122" s="2"/>
      <c r="EL122" s="2"/>
      <c r="EM122" s="2"/>
      <c r="EN122" s="6">
        <v>2</v>
      </c>
      <c r="EO122" s="2"/>
      <c r="EP122" s="4">
        <v>2</v>
      </c>
      <c r="EQ122" s="4">
        <v>2</v>
      </c>
      <c r="ER122" s="4">
        <v>100</v>
      </c>
      <c r="ES122" s="2"/>
      <c r="ET122" s="2"/>
      <c r="EU122" s="2"/>
      <c r="EV122" s="2"/>
      <c r="EW122" s="2"/>
      <c r="EX122" s="2"/>
      <c r="EY122" s="7">
        <v>0</v>
      </c>
      <c r="EZ122" s="2"/>
      <c r="FA122" s="2"/>
      <c r="FB122" s="2"/>
      <c r="FC122" s="4">
        <v>0</v>
      </c>
      <c r="FD122" s="4">
        <v>4</v>
      </c>
      <c r="FE122" s="4">
        <v>0</v>
      </c>
      <c r="FF122" s="2"/>
      <c r="FG122" s="2"/>
      <c r="FH122" s="2"/>
      <c r="FI122" s="2"/>
      <c r="FJ122" s="2"/>
      <c r="FK122" s="2"/>
      <c r="FL122" s="2"/>
      <c r="FM122" s="2"/>
      <c r="FN122" s="6">
        <v>4</v>
      </c>
      <c r="FO122" s="2"/>
      <c r="FP122" s="4">
        <v>4</v>
      </c>
      <c r="FQ122" s="4">
        <v>4</v>
      </c>
      <c r="FR122" s="4">
        <v>100</v>
      </c>
      <c r="FS122" s="2"/>
      <c r="FT122" s="2"/>
      <c r="FU122" s="2"/>
      <c r="FV122" s="2"/>
      <c r="FW122" s="7">
        <v>0</v>
      </c>
      <c r="FX122" s="2"/>
      <c r="FY122" s="2"/>
      <c r="FZ122" s="2"/>
      <c r="GA122" s="2"/>
      <c r="GB122" s="2"/>
      <c r="GC122" s="4">
        <v>0</v>
      </c>
      <c r="GD122" s="4">
        <v>4</v>
      </c>
      <c r="GE122" s="4">
        <v>0</v>
      </c>
      <c r="GF122" s="2"/>
      <c r="GG122" s="2"/>
      <c r="GH122" s="2"/>
      <c r="GI122" s="2"/>
      <c r="GJ122" s="2"/>
      <c r="GK122" s="2"/>
      <c r="GL122" s="2"/>
      <c r="GM122" s="8">
        <v>2</v>
      </c>
      <c r="GN122" s="2"/>
      <c r="GO122" s="2"/>
      <c r="GP122" s="4">
        <v>2</v>
      </c>
      <c r="GQ122" s="4">
        <v>6</v>
      </c>
      <c r="GR122" s="4">
        <v>33.33</v>
      </c>
      <c r="GS122" s="3">
        <v>8</v>
      </c>
      <c r="GT122" s="3">
        <v>20</v>
      </c>
      <c r="GU122" s="3">
        <v>40</v>
      </c>
      <c r="GV122" s="7">
        <v>0</v>
      </c>
      <c r="GW122" s="2"/>
      <c r="GX122" s="2"/>
      <c r="GY122" s="2"/>
      <c r="GZ122" s="2"/>
      <c r="HA122" s="2"/>
      <c r="HB122" s="2"/>
      <c r="HC122" s="2"/>
      <c r="HD122" s="2"/>
      <c r="HE122" s="2"/>
      <c r="HF122" s="4">
        <v>0</v>
      </c>
      <c r="HG122" s="4">
        <v>2</v>
      </c>
      <c r="HH122" s="4">
        <v>0</v>
      </c>
      <c r="HI122" s="2"/>
      <c r="HJ122" s="2"/>
      <c r="HK122" s="2"/>
      <c r="HL122" s="2"/>
      <c r="HM122" s="7">
        <v>0</v>
      </c>
      <c r="HN122" s="2"/>
      <c r="HO122" s="2"/>
      <c r="HP122" s="2"/>
      <c r="HQ122" s="2"/>
      <c r="HR122" s="2"/>
      <c r="HS122" s="4">
        <v>0</v>
      </c>
      <c r="HT122" s="4">
        <v>4</v>
      </c>
      <c r="HU122" s="4">
        <v>0</v>
      </c>
      <c r="HV122" s="2"/>
      <c r="HW122" s="2"/>
      <c r="HX122" s="2"/>
      <c r="HY122" s="2"/>
      <c r="HZ122" s="2"/>
      <c r="IA122" s="2"/>
      <c r="IB122" s="7">
        <v>0</v>
      </c>
      <c r="IC122" s="2"/>
      <c r="ID122" s="2"/>
      <c r="IE122" s="2"/>
      <c r="IF122" s="4">
        <v>0</v>
      </c>
      <c r="IG122" s="4">
        <v>6</v>
      </c>
      <c r="IH122" s="4">
        <v>0</v>
      </c>
      <c r="II122" s="3">
        <v>0</v>
      </c>
      <c r="IJ122" s="3">
        <v>12</v>
      </c>
      <c r="IK122" s="3">
        <v>0</v>
      </c>
      <c r="IL122" s="1">
        <f t="shared" si="195"/>
        <v>16</v>
      </c>
      <c r="IM122" s="1">
        <v>100</v>
      </c>
      <c r="IN122" s="1">
        <f t="shared" si="196"/>
        <v>16</v>
      </c>
    </row>
    <row r="123" spans="1:248" ht="16.350000000000001" customHeight="1" x14ac:dyDescent="0.25">
      <c r="A123" s="1">
        <v>2302</v>
      </c>
      <c r="B123" s="2" t="s">
        <v>844</v>
      </c>
      <c r="C123" s="2" t="s">
        <v>68</v>
      </c>
      <c r="D123" s="2" t="s">
        <v>765</v>
      </c>
      <c r="E123" s="2" t="s">
        <v>1700</v>
      </c>
      <c r="F123" s="2" t="s">
        <v>1539</v>
      </c>
      <c r="G123" s="2"/>
      <c r="H123" s="7">
        <v>0</v>
      </c>
      <c r="I123" s="2"/>
      <c r="J123" s="2"/>
      <c r="K123" s="2"/>
      <c r="L123" s="2"/>
      <c r="M123" s="4">
        <v>0</v>
      </c>
      <c r="N123" s="4">
        <v>2</v>
      </c>
      <c r="O123" s="4">
        <v>0</v>
      </c>
      <c r="P123" s="2"/>
      <c r="Q123" s="2"/>
      <c r="R123" s="6">
        <v>2</v>
      </c>
      <c r="S123" s="2"/>
      <c r="T123" s="2"/>
      <c r="U123" s="4">
        <v>2</v>
      </c>
      <c r="V123" s="4">
        <v>2</v>
      </c>
      <c r="W123" s="4">
        <v>100</v>
      </c>
      <c r="X123" s="6">
        <v>2</v>
      </c>
      <c r="Y123" s="2"/>
      <c r="Z123" s="2"/>
      <c r="AA123" s="2"/>
      <c r="AB123" s="2"/>
      <c r="AC123" s="4">
        <v>2</v>
      </c>
      <c r="AD123" s="4">
        <v>2</v>
      </c>
      <c r="AE123" s="4">
        <v>100</v>
      </c>
      <c r="AF123" s="2"/>
      <c r="AG123" s="6">
        <v>2</v>
      </c>
      <c r="AH123" s="2"/>
      <c r="AI123" s="2"/>
      <c r="AJ123" s="4">
        <v>2</v>
      </c>
      <c r="AK123" s="4">
        <v>2</v>
      </c>
      <c r="AL123" s="4">
        <v>100</v>
      </c>
      <c r="AM123" s="2"/>
      <c r="AN123" s="6">
        <v>2</v>
      </c>
      <c r="AO123" s="2"/>
      <c r="AP123" s="2"/>
      <c r="AQ123" s="2"/>
      <c r="AR123" s="4">
        <v>2</v>
      </c>
      <c r="AS123" s="4">
        <v>2</v>
      </c>
      <c r="AT123" s="4">
        <v>100</v>
      </c>
      <c r="AU123" s="7">
        <v>0</v>
      </c>
      <c r="AV123" s="16"/>
      <c r="AW123" s="4">
        <v>0</v>
      </c>
      <c r="AX123" s="4">
        <v>4</v>
      </c>
      <c r="AY123" s="4">
        <v>0</v>
      </c>
      <c r="AZ123" s="2"/>
      <c r="BA123" s="6">
        <v>4</v>
      </c>
      <c r="BB123" s="4">
        <v>4</v>
      </c>
      <c r="BC123" s="4">
        <v>4</v>
      </c>
      <c r="BD123" s="4">
        <v>100</v>
      </c>
      <c r="BE123" s="2"/>
      <c r="BF123" s="6">
        <v>4</v>
      </c>
      <c r="BG123" s="4">
        <v>4</v>
      </c>
      <c r="BH123" s="4">
        <v>4</v>
      </c>
      <c r="BI123" s="4">
        <v>100</v>
      </c>
      <c r="BJ123" s="2"/>
      <c r="BK123" s="2"/>
      <c r="BL123" s="2"/>
      <c r="BM123" s="2"/>
      <c r="BN123" s="2"/>
      <c r="BO123" s="7">
        <v>0</v>
      </c>
      <c r="BP123" s="4">
        <v>0</v>
      </c>
      <c r="BQ123" s="4">
        <v>4</v>
      </c>
      <c r="BR123" s="4">
        <v>0</v>
      </c>
      <c r="BS123" s="6">
        <v>4</v>
      </c>
      <c r="BT123" s="2"/>
      <c r="BU123" s="2"/>
      <c r="BV123" s="2"/>
      <c r="BW123" s="2"/>
      <c r="BX123" s="2"/>
      <c r="BY123" s="4">
        <v>4</v>
      </c>
      <c r="BZ123" s="4">
        <v>4</v>
      </c>
      <c r="CA123" s="4">
        <v>100</v>
      </c>
      <c r="CB123" s="3">
        <f t="shared" si="193"/>
        <v>20</v>
      </c>
      <c r="CC123" s="3">
        <v>30</v>
      </c>
      <c r="CD123" s="3">
        <f t="shared" si="194"/>
        <v>66.666666666666657</v>
      </c>
      <c r="CE123" s="2"/>
      <c r="CF123" s="2"/>
      <c r="CG123" s="7">
        <v>0</v>
      </c>
      <c r="CH123" s="2"/>
      <c r="CI123" s="2"/>
      <c r="CJ123" s="4">
        <v>0</v>
      </c>
      <c r="CK123" s="4">
        <v>4</v>
      </c>
      <c r="CL123" s="4">
        <v>0</v>
      </c>
      <c r="CM123" s="7">
        <v>0</v>
      </c>
      <c r="CN123" s="2"/>
      <c r="CO123" s="2"/>
      <c r="CP123" s="2"/>
      <c r="CQ123" s="2"/>
      <c r="CR123" s="2"/>
      <c r="CS123" s="4">
        <v>0</v>
      </c>
      <c r="CT123" s="4">
        <v>4</v>
      </c>
      <c r="CU123" s="4">
        <v>0</v>
      </c>
      <c r="CV123" s="7">
        <v>0</v>
      </c>
      <c r="CW123" s="2"/>
      <c r="CX123" s="2"/>
      <c r="CY123" s="2"/>
      <c r="CZ123" s="4">
        <v>0</v>
      </c>
      <c r="DA123" s="4">
        <v>6</v>
      </c>
      <c r="DB123" s="4">
        <v>0</v>
      </c>
      <c r="DC123" s="2"/>
      <c r="DD123" s="2"/>
      <c r="DE123" s="7">
        <v>0</v>
      </c>
      <c r="DF123" s="4">
        <v>0</v>
      </c>
      <c r="DG123" s="4">
        <v>6</v>
      </c>
      <c r="DH123" s="4">
        <v>0</v>
      </c>
      <c r="DI123" s="2"/>
      <c r="DJ123" s="2"/>
      <c r="DK123" s="2"/>
      <c r="DL123" s="7">
        <v>0</v>
      </c>
      <c r="DM123" s="4">
        <v>0</v>
      </c>
      <c r="DN123" s="4">
        <v>6</v>
      </c>
      <c r="DO123" s="4">
        <v>0</v>
      </c>
      <c r="DP123" s="2"/>
      <c r="DQ123" s="7">
        <v>0</v>
      </c>
      <c r="DR123" s="2"/>
      <c r="DS123" s="4">
        <v>0</v>
      </c>
      <c r="DT123" s="4">
        <v>6</v>
      </c>
      <c r="DU123" s="4">
        <v>0</v>
      </c>
      <c r="DV123" s="2"/>
      <c r="DW123" s="2"/>
      <c r="DX123" s="2"/>
      <c r="DY123" s="7">
        <v>0</v>
      </c>
      <c r="DZ123" s="4">
        <v>0</v>
      </c>
      <c r="EA123" s="4">
        <v>6</v>
      </c>
      <c r="EB123" s="4">
        <v>0</v>
      </c>
      <c r="EC123" s="3">
        <v>0</v>
      </c>
      <c r="ED123" s="3">
        <v>38</v>
      </c>
      <c r="EE123" s="3">
        <v>0</v>
      </c>
      <c r="EF123" s="2"/>
      <c r="EG123" s="2"/>
      <c r="EH123" s="2"/>
      <c r="EI123" s="2"/>
      <c r="EJ123" s="6">
        <v>2</v>
      </c>
      <c r="EK123" s="2"/>
      <c r="EL123" s="2"/>
      <c r="EM123" s="2"/>
      <c r="EN123" s="2"/>
      <c r="EO123" s="2"/>
      <c r="EP123" s="4">
        <v>2</v>
      </c>
      <c r="EQ123" s="4">
        <v>2</v>
      </c>
      <c r="ER123" s="4">
        <v>100</v>
      </c>
      <c r="ES123" s="2"/>
      <c r="ET123" s="2"/>
      <c r="EU123" s="7">
        <v>0</v>
      </c>
      <c r="EV123" s="2"/>
      <c r="EW123" s="2"/>
      <c r="EX123" s="2"/>
      <c r="EY123" s="2"/>
      <c r="EZ123" s="2"/>
      <c r="FA123" s="2"/>
      <c r="FB123" s="2"/>
      <c r="FC123" s="4">
        <v>0</v>
      </c>
      <c r="FD123" s="4">
        <v>4</v>
      </c>
      <c r="FE123" s="4">
        <v>0</v>
      </c>
      <c r="FF123" s="2"/>
      <c r="FG123" s="2"/>
      <c r="FH123" s="7">
        <v>0</v>
      </c>
      <c r="FI123" s="2"/>
      <c r="FJ123" s="2"/>
      <c r="FK123" s="2"/>
      <c r="FL123" s="2"/>
      <c r="FM123" s="2"/>
      <c r="FN123" s="2"/>
      <c r="FO123" s="2"/>
      <c r="FP123" s="4">
        <v>0</v>
      </c>
      <c r="FQ123" s="4">
        <v>4</v>
      </c>
      <c r="FR123" s="4">
        <v>0</v>
      </c>
      <c r="FS123" s="2"/>
      <c r="FT123" s="2"/>
      <c r="FU123" s="2"/>
      <c r="FV123" s="2"/>
      <c r="FW123" s="2"/>
      <c r="FX123" s="7">
        <v>0</v>
      </c>
      <c r="FY123" s="2"/>
      <c r="FZ123" s="2"/>
      <c r="GA123" s="2"/>
      <c r="GB123" s="2"/>
      <c r="GC123" s="4">
        <v>0</v>
      </c>
      <c r="GD123" s="4">
        <v>4</v>
      </c>
      <c r="GE123" s="4">
        <v>0</v>
      </c>
      <c r="GF123" s="2"/>
      <c r="GG123" s="2"/>
      <c r="GH123" s="2"/>
      <c r="GI123" s="2"/>
      <c r="GJ123" s="2"/>
      <c r="GK123" s="2"/>
      <c r="GL123" s="6">
        <v>6</v>
      </c>
      <c r="GM123" s="2"/>
      <c r="GN123" s="2"/>
      <c r="GO123" s="2"/>
      <c r="GP123" s="4">
        <v>6</v>
      </c>
      <c r="GQ123" s="4">
        <v>6</v>
      </c>
      <c r="GR123" s="4">
        <v>100</v>
      </c>
      <c r="GS123" s="3">
        <v>8</v>
      </c>
      <c r="GT123" s="3">
        <v>20</v>
      </c>
      <c r="GU123" s="3">
        <v>40</v>
      </c>
      <c r="GV123" s="2"/>
      <c r="GW123" s="2"/>
      <c r="GX123" s="2"/>
      <c r="GY123" s="7">
        <v>0</v>
      </c>
      <c r="GZ123" s="2"/>
      <c r="HA123" s="2"/>
      <c r="HB123" s="2"/>
      <c r="HC123" s="2"/>
      <c r="HD123" s="2"/>
      <c r="HE123" s="2"/>
      <c r="HF123" s="4">
        <v>0</v>
      </c>
      <c r="HG123" s="4">
        <v>2</v>
      </c>
      <c r="HH123" s="4">
        <v>0</v>
      </c>
      <c r="HI123" s="2"/>
      <c r="HJ123" s="2"/>
      <c r="HK123" s="2"/>
      <c r="HL123" s="2"/>
      <c r="HM123" s="2"/>
      <c r="HN123" s="6">
        <v>4</v>
      </c>
      <c r="HO123" s="2"/>
      <c r="HP123" s="2"/>
      <c r="HQ123" s="2"/>
      <c r="HR123" s="2"/>
      <c r="HS123" s="4">
        <v>4</v>
      </c>
      <c r="HT123" s="4">
        <v>4</v>
      </c>
      <c r="HU123" s="4">
        <v>100</v>
      </c>
      <c r="HV123" s="2"/>
      <c r="HW123" s="2"/>
      <c r="HX123" s="2"/>
      <c r="HY123" s="2"/>
      <c r="HZ123" s="2"/>
      <c r="IA123" s="2"/>
      <c r="IB123" s="2"/>
      <c r="IC123" s="2"/>
      <c r="ID123" s="6">
        <v>6</v>
      </c>
      <c r="IE123" s="2"/>
      <c r="IF123" s="4">
        <v>6</v>
      </c>
      <c r="IG123" s="4">
        <v>6</v>
      </c>
      <c r="IH123" s="4">
        <v>100</v>
      </c>
      <c r="II123" s="3">
        <v>10</v>
      </c>
      <c r="IJ123" s="3">
        <v>12</v>
      </c>
      <c r="IK123" s="3">
        <v>83.33</v>
      </c>
      <c r="IL123" s="1">
        <f t="shared" si="195"/>
        <v>38</v>
      </c>
      <c r="IM123" s="1">
        <v>100</v>
      </c>
      <c r="IN123" s="1">
        <f t="shared" si="196"/>
        <v>38</v>
      </c>
    </row>
    <row r="124" spans="1:248" ht="16.350000000000001" customHeight="1" x14ac:dyDescent="0.25">
      <c r="A124" s="1">
        <v>371</v>
      </c>
      <c r="B124" s="2" t="s">
        <v>736</v>
      </c>
      <c r="C124" s="2" t="s">
        <v>713</v>
      </c>
      <c r="D124" s="2" t="s">
        <v>89</v>
      </c>
      <c r="E124" s="2" t="s">
        <v>1701</v>
      </c>
      <c r="F124" s="2" t="s">
        <v>1583</v>
      </c>
      <c r="G124" s="2"/>
      <c r="H124" s="2"/>
      <c r="I124" s="2"/>
      <c r="J124" s="2"/>
      <c r="K124" s="6">
        <v>2</v>
      </c>
      <c r="L124" s="2"/>
      <c r="M124" s="4">
        <v>2</v>
      </c>
      <c r="N124" s="4">
        <v>2</v>
      </c>
      <c r="O124" s="4">
        <v>100</v>
      </c>
      <c r="P124" s="2"/>
      <c r="Q124" s="2"/>
      <c r="R124" s="2"/>
      <c r="S124" s="2"/>
      <c r="T124" s="6">
        <v>2</v>
      </c>
      <c r="U124" s="4">
        <v>2</v>
      </c>
      <c r="V124" s="4">
        <v>2</v>
      </c>
      <c r="W124" s="4">
        <v>100</v>
      </c>
      <c r="X124" s="6">
        <v>2</v>
      </c>
      <c r="Y124" s="2"/>
      <c r="Z124" s="2"/>
      <c r="AA124" s="2"/>
      <c r="AB124" s="2"/>
      <c r="AC124" s="4">
        <v>2</v>
      </c>
      <c r="AD124" s="4">
        <v>2</v>
      </c>
      <c r="AE124" s="4">
        <v>100</v>
      </c>
      <c r="AF124" s="6">
        <v>2</v>
      </c>
      <c r="AG124" s="2"/>
      <c r="AH124" s="2"/>
      <c r="AI124" s="2"/>
      <c r="AJ124" s="4">
        <v>2</v>
      </c>
      <c r="AK124" s="4">
        <v>2</v>
      </c>
      <c r="AL124" s="4">
        <v>100</v>
      </c>
      <c r="AM124" s="2"/>
      <c r="AN124" s="2"/>
      <c r="AO124" s="2"/>
      <c r="AP124" s="7">
        <v>0</v>
      </c>
      <c r="AQ124" s="2"/>
      <c r="AR124" s="4">
        <v>0</v>
      </c>
      <c r="AS124" s="4">
        <v>2</v>
      </c>
      <c r="AT124" s="4">
        <v>0</v>
      </c>
      <c r="AU124" s="6">
        <v>4</v>
      </c>
      <c r="AV124" s="16"/>
      <c r="AW124" s="4">
        <v>4</v>
      </c>
      <c r="AX124" s="4">
        <v>4</v>
      </c>
      <c r="AY124" s="4">
        <v>100</v>
      </c>
      <c r="AZ124" s="6">
        <v>4</v>
      </c>
      <c r="BA124" s="2"/>
      <c r="BB124" s="4">
        <v>4</v>
      </c>
      <c r="BC124" s="4">
        <v>4</v>
      </c>
      <c r="BD124" s="4">
        <v>100</v>
      </c>
      <c r="BE124" s="6">
        <v>4</v>
      </c>
      <c r="BF124" s="2"/>
      <c r="BG124" s="4">
        <v>4</v>
      </c>
      <c r="BH124" s="4">
        <v>4</v>
      </c>
      <c r="BI124" s="4">
        <v>100</v>
      </c>
      <c r="BJ124" s="2"/>
      <c r="BK124" s="2"/>
      <c r="BL124" s="2"/>
      <c r="BM124" s="2"/>
      <c r="BN124" s="7">
        <v>0</v>
      </c>
      <c r="BO124" s="2"/>
      <c r="BP124" s="4">
        <v>0</v>
      </c>
      <c r="BQ124" s="4">
        <v>4</v>
      </c>
      <c r="BR124" s="4">
        <v>0</v>
      </c>
      <c r="BS124" s="2"/>
      <c r="BT124" s="2"/>
      <c r="BU124" s="2"/>
      <c r="BV124" s="6">
        <v>4</v>
      </c>
      <c r="BW124" s="2"/>
      <c r="BX124" s="2"/>
      <c r="BY124" s="4">
        <v>4</v>
      </c>
      <c r="BZ124" s="4">
        <v>4</v>
      </c>
      <c r="CA124" s="4">
        <v>100</v>
      </c>
      <c r="CB124" s="3">
        <f t="shared" si="193"/>
        <v>24</v>
      </c>
      <c r="CC124" s="3">
        <v>30</v>
      </c>
      <c r="CD124" s="3">
        <f t="shared" si="194"/>
        <v>80</v>
      </c>
      <c r="CE124" s="2"/>
      <c r="CF124" s="2"/>
      <c r="CG124" s="2"/>
      <c r="CH124" s="2"/>
      <c r="CI124" s="7">
        <v>0</v>
      </c>
      <c r="CJ124" s="4">
        <v>0</v>
      </c>
      <c r="CK124" s="4">
        <v>4</v>
      </c>
      <c r="CL124" s="4">
        <v>0</v>
      </c>
      <c r="CM124" s="2"/>
      <c r="CN124" s="2"/>
      <c r="CO124" s="2"/>
      <c r="CP124" s="2"/>
      <c r="CQ124" s="2"/>
      <c r="CR124" s="7">
        <v>0</v>
      </c>
      <c r="CS124" s="4">
        <v>0</v>
      </c>
      <c r="CT124" s="4">
        <v>4</v>
      </c>
      <c r="CU124" s="4">
        <v>0</v>
      </c>
      <c r="CV124" s="2"/>
      <c r="CW124" s="2"/>
      <c r="CX124" s="6">
        <v>6</v>
      </c>
      <c r="CY124" s="2"/>
      <c r="CZ124" s="4">
        <v>6</v>
      </c>
      <c r="DA124" s="4">
        <v>6</v>
      </c>
      <c r="DB124" s="4">
        <v>100</v>
      </c>
      <c r="DC124" s="7">
        <v>0</v>
      </c>
      <c r="DD124" s="2"/>
      <c r="DE124" s="2"/>
      <c r="DF124" s="4">
        <v>0</v>
      </c>
      <c r="DG124" s="4">
        <v>6</v>
      </c>
      <c r="DH124" s="4">
        <v>0</v>
      </c>
      <c r="DI124" s="7">
        <v>0</v>
      </c>
      <c r="DJ124" s="2"/>
      <c r="DK124" s="2"/>
      <c r="DL124" s="2"/>
      <c r="DM124" s="4">
        <v>0</v>
      </c>
      <c r="DN124" s="4">
        <v>6</v>
      </c>
      <c r="DO124" s="4">
        <v>0</v>
      </c>
      <c r="DP124" s="2"/>
      <c r="DQ124" s="7">
        <v>0</v>
      </c>
      <c r="DR124" s="2"/>
      <c r="DS124" s="4">
        <v>0</v>
      </c>
      <c r="DT124" s="4">
        <v>6</v>
      </c>
      <c r="DU124" s="4">
        <v>0</v>
      </c>
      <c r="DV124" s="2"/>
      <c r="DW124" s="7">
        <v>0</v>
      </c>
      <c r="DX124" s="2"/>
      <c r="DY124" s="2"/>
      <c r="DZ124" s="4">
        <v>0</v>
      </c>
      <c r="EA124" s="4">
        <v>6</v>
      </c>
      <c r="EB124" s="4">
        <v>0</v>
      </c>
      <c r="EC124" s="3">
        <v>6</v>
      </c>
      <c r="ED124" s="3">
        <v>38</v>
      </c>
      <c r="EE124" s="3">
        <v>15.79</v>
      </c>
      <c r="EF124" s="2"/>
      <c r="EG124" s="2"/>
      <c r="EH124" s="2"/>
      <c r="EI124" s="6">
        <v>2</v>
      </c>
      <c r="EJ124" s="2"/>
      <c r="EK124" s="2"/>
      <c r="EL124" s="2"/>
      <c r="EM124" s="2"/>
      <c r="EN124" s="2"/>
      <c r="EO124" s="2"/>
      <c r="EP124" s="4">
        <v>2</v>
      </c>
      <c r="EQ124" s="4">
        <v>2</v>
      </c>
      <c r="ER124" s="4">
        <v>100</v>
      </c>
      <c r="ES124" s="2"/>
      <c r="ET124" s="2"/>
      <c r="EU124" s="2"/>
      <c r="EV124" s="2"/>
      <c r="EW124" s="2"/>
      <c r="EX124" s="2"/>
      <c r="EY124" s="7">
        <v>0</v>
      </c>
      <c r="EZ124" s="2"/>
      <c r="FA124" s="2"/>
      <c r="FB124" s="2"/>
      <c r="FC124" s="4">
        <v>0</v>
      </c>
      <c r="FD124" s="4">
        <v>4</v>
      </c>
      <c r="FE124" s="4">
        <v>0</v>
      </c>
      <c r="FF124" s="2"/>
      <c r="FG124" s="2"/>
      <c r="FH124" s="2"/>
      <c r="FI124" s="6">
        <v>4</v>
      </c>
      <c r="FJ124" s="2"/>
      <c r="FK124" s="2"/>
      <c r="FL124" s="2"/>
      <c r="FM124" s="2"/>
      <c r="FN124" s="2"/>
      <c r="FO124" s="2"/>
      <c r="FP124" s="4">
        <v>4</v>
      </c>
      <c r="FQ124" s="4">
        <v>4</v>
      </c>
      <c r="FR124" s="4">
        <v>100</v>
      </c>
      <c r="FS124" s="2"/>
      <c r="FT124" s="2"/>
      <c r="FU124" s="2"/>
      <c r="FV124" s="2"/>
      <c r="FW124" s="2"/>
      <c r="FX124" s="2"/>
      <c r="FY124" s="7">
        <v>0</v>
      </c>
      <c r="FZ124" s="2"/>
      <c r="GA124" s="2"/>
      <c r="GB124" s="2"/>
      <c r="GC124" s="4">
        <v>0</v>
      </c>
      <c r="GD124" s="4">
        <v>4</v>
      </c>
      <c r="GE124" s="4">
        <v>0</v>
      </c>
      <c r="GF124" s="2"/>
      <c r="GG124" s="2"/>
      <c r="GH124" s="2"/>
      <c r="GI124" s="2"/>
      <c r="GJ124" s="6">
        <v>6</v>
      </c>
      <c r="GK124" s="2"/>
      <c r="GL124" s="2"/>
      <c r="GM124" s="2"/>
      <c r="GN124" s="2"/>
      <c r="GO124" s="2"/>
      <c r="GP124" s="4">
        <v>6</v>
      </c>
      <c r="GQ124" s="4">
        <v>6</v>
      </c>
      <c r="GR124" s="4">
        <v>100</v>
      </c>
      <c r="GS124" s="3">
        <v>12</v>
      </c>
      <c r="GT124" s="3">
        <v>20</v>
      </c>
      <c r="GU124" s="3">
        <v>60</v>
      </c>
      <c r="GV124" s="2"/>
      <c r="GW124" s="2"/>
      <c r="GX124" s="2"/>
      <c r="GY124" s="2"/>
      <c r="GZ124" s="2"/>
      <c r="HA124" s="2"/>
      <c r="HB124" s="6">
        <v>2</v>
      </c>
      <c r="HC124" s="2"/>
      <c r="HD124" s="2"/>
      <c r="HE124" s="2"/>
      <c r="HF124" s="4">
        <v>2</v>
      </c>
      <c r="HG124" s="4">
        <v>2</v>
      </c>
      <c r="HH124" s="4">
        <v>100</v>
      </c>
      <c r="HI124" s="2"/>
      <c r="HJ124" s="2"/>
      <c r="HK124" s="2"/>
      <c r="HL124" s="2"/>
      <c r="HM124" s="2"/>
      <c r="HN124" s="2"/>
      <c r="HO124" s="2"/>
      <c r="HP124" s="2"/>
      <c r="HQ124" s="6">
        <v>4</v>
      </c>
      <c r="HR124" s="2"/>
      <c r="HS124" s="4">
        <v>4</v>
      </c>
      <c r="HT124" s="4">
        <v>4</v>
      </c>
      <c r="HU124" s="4">
        <v>100</v>
      </c>
      <c r="HV124" s="2"/>
      <c r="HW124" s="2"/>
      <c r="HX124" s="2"/>
      <c r="HY124" s="2"/>
      <c r="HZ124" s="2"/>
      <c r="IA124" s="2"/>
      <c r="IB124" s="2"/>
      <c r="IC124" s="2"/>
      <c r="ID124" s="2"/>
      <c r="IE124" s="8">
        <v>3</v>
      </c>
      <c r="IF124" s="4">
        <v>3</v>
      </c>
      <c r="IG124" s="4">
        <v>6</v>
      </c>
      <c r="IH124" s="4">
        <v>50</v>
      </c>
      <c r="II124" s="3">
        <v>9</v>
      </c>
      <c r="IJ124" s="3">
        <v>12</v>
      </c>
      <c r="IK124" s="3">
        <v>75</v>
      </c>
      <c r="IL124" s="1">
        <f t="shared" si="195"/>
        <v>51</v>
      </c>
      <c r="IM124" s="1">
        <v>100</v>
      </c>
      <c r="IN124" s="1">
        <f t="shared" si="196"/>
        <v>51</v>
      </c>
    </row>
    <row r="125" spans="1:248" ht="16.350000000000001" customHeight="1" x14ac:dyDescent="0.25">
      <c r="A125" s="1">
        <v>863</v>
      </c>
      <c r="B125" s="2" t="s">
        <v>804</v>
      </c>
      <c r="C125" s="2" t="s">
        <v>91</v>
      </c>
      <c r="D125" s="2" t="s">
        <v>693</v>
      </c>
      <c r="E125" s="2" t="s">
        <v>1702</v>
      </c>
      <c r="F125" s="2" t="s">
        <v>1569</v>
      </c>
      <c r="G125" s="2"/>
      <c r="H125" s="2"/>
      <c r="I125" s="2"/>
      <c r="J125" s="6">
        <v>2</v>
      </c>
      <c r="K125" s="2"/>
      <c r="L125" s="2"/>
      <c r="M125" s="4">
        <v>2</v>
      </c>
      <c r="N125" s="4">
        <v>2</v>
      </c>
      <c r="O125" s="4">
        <v>100</v>
      </c>
      <c r="P125" s="2"/>
      <c r="Q125" s="2"/>
      <c r="R125" s="2"/>
      <c r="S125" s="2"/>
      <c r="T125" s="6">
        <v>2</v>
      </c>
      <c r="U125" s="4">
        <v>2</v>
      </c>
      <c r="V125" s="4">
        <v>2</v>
      </c>
      <c r="W125" s="4">
        <v>100</v>
      </c>
      <c r="X125" s="2"/>
      <c r="Y125" s="7">
        <v>0</v>
      </c>
      <c r="Z125" s="2"/>
      <c r="AA125" s="2"/>
      <c r="AB125" s="2"/>
      <c r="AC125" s="4">
        <v>0</v>
      </c>
      <c r="AD125" s="4">
        <v>2</v>
      </c>
      <c r="AE125" s="4">
        <v>0</v>
      </c>
      <c r="AF125" s="2"/>
      <c r="AG125" s="2"/>
      <c r="AH125" s="6">
        <v>2</v>
      </c>
      <c r="AI125" s="2"/>
      <c r="AJ125" s="4">
        <v>2</v>
      </c>
      <c r="AK125" s="4">
        <v>2</v>
      </c>
      <c r="AL125" s="4">
        <v>100</v>
      </c>
      <c r="AM125" s="2"/>
      <c r="AN125" s="2"/>
      <c r="AO125" s="7">
        <v>0</v>
      </c>
      <c r="AP125" s="2"/>
      <c r="AQ125" s="2"/>
      <c r="AR125" s="4">
        <v>0</v>
      </c>
      <c r="AS125" s="4">
        <v>2</v>
      </c>
      <c r="AT125" s="4">
        <v>0</v>
      </c>
      <c r="AU125" s="16"/>
      <c r="AV125" s="6">
        <v>4</v>
      </c>
      <c r="AW125" s="4">
        <v>4</v>
      </c>
      <c r="AX125" s="4">
        <v>4</v>
      </c>
      <c r="AY125" s="4">
        <v>100</v>
      </c>
      <c r="AZ125" s="6">
        <v>4</v>
      </c>
      <c r="BA125" s="2"/>
      <c r="BB125" s="4">
        <v>4</v>
      </c>
      <c r="BC125" s="4">
        <v>4</v>
      </c>
      <c r="BD125" s="4">
        <v>100</v>
      </c>
      <c r="BE125" s="6">
        <v>4</v>
      </c>
      <c r="BF125" s="2"/>
      <c r="BG125" s="4">
        <v>4</v>
      </c>
      <c r="BH125" s="4">
        <v>4</v>
      </c>
      <c r="BI125" s="4">
        <v>100</v>
      </c>
      <c r="BJ125" s="6">
        <v>4</v>
      </c>
      <c r="BK125" s="2"/>
      <c r="BL125" s="2"/>
      <c r="BM125" s="2"/>
      <c r="BN125" s="2"/>
      <c r="BO125" s="2"/>
      <c r="BP125" s="4">
        <v>4</v>
      </c>
      <c r="BQ125" s="4">
        <v>4</v>
      </c>
      <c r="BR125" s="4">
        <v>100</v>
      </c>
      <c r="BS125" s="2"/>
      <c r="BT125" s="2"/>
      <c r="BU125" s="2"/>
      <c r="BV125" s="2"/>
      <c r="BW125" s="6">
        <v>4</v>
      </c>
      <c r="BX125" s="2"/>
      <c r="BY125" s="4">
        <v>4</v>
      </c>
      <c r="BZ125" s="4">
        <v>4</v>
      </c>
      <c r="CA125" s="4">
        <v>100</v>
      </c>
      <c r="CB125" s="3">
        <f t="shared" si="193"/>
        <v>26</v>
      </c>
      <c r="CC125" s="3">
        <v>30</v>
      </c>
      <c r="CD125" s="3">
        <f t="shared" si="194"/>
        <v>86.666666666666671</v>
      </c>
      <c r="CE125" s="2"/>
      <c r="CF125" s="2"/>
      <c r="CG125" s="2"/>
      <c r="CH125" s="2"/>
      <c r="CI125" s="7">
        <v>0</v>
      </c>
      <c r="CJ125" s="4">
        <v>0</v>
      </c>
      <c r="CK125" s="4">
        <v>4</v>
      </c>
      <c r="CL125" s="4">
        <v>0</v>
      </c>
      <c r="CM125" s="7">
        <v>0</v>
      </c>
      <c r="CN125" s="2"/>
      <c r="CO125" s="2"/>
      <c r="CP125" s="2"/>
      <c r="CQ125" s="2"/>
      <c r="CR125" s="2"/>
      <c r="CS125" s="4">
        <v>0</v>
      </c>
      <c r="CT125" s="4">
        <v>4</v>
      </c>
      <c r="CU125" s="4">
        <v>0</v>
      </c>
      <c r="CV125" s="2"/>
      <c r="CW125" s="2"/>
      <c r="CX125" s="6">
        <v>6</v>
      </c>
      <c r="CY125" s="2"/>
      <c r="CZ125" s="4">
        <v>6</v>
      </c>
      <c r="DA125" s="4">
        <v>6</v>
      </c>
      <c r="DB125" s="4">
        <v>100</v>
      </c>
      <c r="DC125" s="2"/>
      <c r="DD125" s="2"/>
      <c r="DE125" s="7">
        <v>0</v>
      </c>
      <c r="DF125" s="4">
        <v>0</v>
      </c>
      <c r="DG125" s="4">
        <v>6</v>
      </c>
      <c r="DH125" s="4">
        <v>0</v>
      </c>
      <c r="DI125" s="2"/>
      <c r="DJ125" s="9">
        <v>0</v>
      </c>
      <c r="DK125" s="2"/>
      <c r="DL125" s="2"/>
      <c r="DM125" s="4">
        <v>0</v>
      </c>
      <c r="DN125" s="4">
        <v>6</v>
      </c>
      <c r="DO125" s="4">
        <v>0</v>
      </c>
      <c r="DP125" s="2"/>
      <c r="DQ125" s="7">
        <v>0</v>
      </c>
      <c r="DR125" s="2"/>
      <c r="DS125" s="4">
        <v>0</v>
      </c>
      <c r="DT125" s="4">
        <v>6</v>
      </c>
      <c r="DU125" s="4">
        <v>0</v>
      </c>
      <c r="DV125" s="7">
        <v>0</v>
      </c>
      <c r="DW125" s="2"/>
      <c r="DX125" s="2"/>
      <c r="DY125" s="2"/>
      <c r="DZ125" s="4">
        <v>0</v>
      </c>
      <c r="EA125" s="4">
        <v>6</v>
      </c>
      <c r="EB125" s="4">
        <v>0</v>
      </c>
      <c r="EC125" s="3">
        <v>6</v>
      </c>
      <c r="ED125" s="3">
        <v>38</v>
      </c>
      <c r="EE125" s="3">
        <v>15.79</v>
      </c>
      <c r="EF125" s="2"/>
      <c r="EG125" s="2"/>
      <c r="EH125" s="2"/>
      <c r="EI125" s="2"/>
      <c r="EJ125" s="2"/>
      <c r="EK125" s="2"/>
      <c r="EL125" s="2"/>
      <c r="EM125" s="7">
        <v>0</v>
      </c>
      <c r="EN125" s="2"/>
      <c r="EO125" s="2"/>
      <c r="EP125" s="4">
        <v>0</v>
      </c>
      <c r="EQ125" s="4">
        <v>2</v>
      </c>
      <c r="ER125" s="4">
        <v>0</v>
      </c>
      <c r="ES125" s="2"/>
      <c r="ET125" s="7">
        <v>0</v>
      </c>
      <c r="EU125" s="2"/>
      <c r="EV125" s="2"/>
      <c r="EW125" s="2"/>
      <c r="EX125" s="2"/>
      <c r="EY125" s="2"/>
      <c r="EZ125" s="2"/>
      <c r="FA125" s="2"/>
      <c r="FB125" s="2"/>
      <c r="FC125" s="4">
        <v>0</v>
      </c>
      <c r="FD125" s="4">
        <v>4</v>
      </c>
      <c r="FE125" s="4">
        <v>0</v>
      </c>
      <c r="FF125" s="2"/>
      <c r="FG125" s="7">
        <v>0</v>
      </c>
      <c r="FH125" s="2"/>
      <c r="FI125" s="2"/>
      <c r="FJ125" s="2"/>
      <c r="FK125" s="2"/>
      <c r="FL125" s="2"/>
      <c r="FM125" s="2"/>
      <c r="FN125" s="2"/>
      <c r="FO125" s="2"/>
      <c r="FP125" s="4">
        <v>0</v>
      </c>
      <c r="FQ125" s="4">
        <v>4</v>
      </c>
      <c r="FR125" s="4">
        <v>0</v>
      </c>
      <c r="FS125" s="2"/>
      <c r="FT125" s="2"/>
      <c r="FU125" s="2"/>
      <c r="FV125" s="2"/>
      <c r="FW125" s="7">
        <v>0</v>
      </c>
      <c r="FX125" s="2"/>
      <c r="FY125" s="2"/>
      <c r="FZ125" s="2"/>
      <c r="GA125" s="2"/>
      <c r="GB125" s="2"/>
      <c r="GC125" s="4">
        <v>0</v>
      </c>
      <c r="GD125" s="4">
        <v>4</v>
      </c>
      <c r="GE125" s="4">
        <v>0</v>
      </c>
      <c r="GF125" s="2"/>
      <c r="GG125" s="2"/>
      <c r="GH125" s="2"/>
      <c r="GI125" s="2"/>
      <c r="GJ125" s="2"/>
      <c r="GK125" s="2"/>
      <c r="GL125" s="2"/>
      <c r="GM125" s="2"/>
      <c r="GN125" s="6">
        <v>6</v>
      </c>
      <c r="GO125" s="2"/>
      <c r="GP125" s="4">
        <v>6</v>
      </c>
      <c r="GQ125" s="4">
        <v>6</v>
      </c>
      <c r="GR125" s="4">
        <v>100</v>
      </c>
      <c r="GS125" s="3">
        <v>6</v>
      </c>
      <c r="GT125" s="3">
        <v>20</v>
      </c>
      <c r="GU125" s="3">
        <v>30</v>
      </c>
      <c r="GV125" s="2"/>
      <c r="GW125" s="2"/>
      <c r="GX125" s="2"/>
      <c r="GY125" s="2"/>
      <c r="GZ125" s="2"/>
      <c r="HA125" s="2"/>
      <c r="HB125" s="2"/>
      <c r="HC125" s="2"/>
      <c r="HD125" s="6">
        <v>2</v>
      </c>
      <c r="HE125" s="2"/>
      <c r="HF125" s="4">
        <v>2</v>
      </c>
      <c r="HG125" s="4">
        <v>2</v>
      </c>
      <c r="HH125" s="4">
        <v>100</v>
      </c>
      <c r="HI125" s="2"/>
      <c r="HJ125" s="2"/>
      <c r="HK125" s="2"/>
      <c r="HL125" s="2"/>
      <c r="HM125" s="2"/>
      <c r="HN125" s="2"/>
      <c r="HO125" s="2"/>
      <c r="HP125" s="2"/>
      <c r="HQ125" s="7">
        <v>0</v>
      </c>
      <c r="HR125" s="2"/>
      <c r="HS125" s="4">
        <v>0</v>
      </c>
      <c r="HT125" s="4">
        <v>4</v>
      </c>
      <c r="HU125" s="4">
        <v>0</v>
      </c>
      <c r="HV125" s="2"/>
      <c r="HW125" s="2"/>
      <c r="HX125" s="8">
        <v>3</v>
      </c>
      <c r="HY125" s="2"/>
      <c r="HZ125" s="2"/>
      <c r="IA125" s="2"/>
      <c r="IB125" s="2"/>
      <c r="IC125" s="2"/>
      <c r="ID125" s="2"/>
      <c r="IE125" s="2"/>
      <c r="IF125" s="4">
        <v>3</v>
      </c>
      <c r="IG125" s="4">
        <v>6</v>
      </c>
      <c r="IH125" s="4">
        <v>50</v>
      </c>
      <c r="II125" s="3">
        <v>5</v>
      </c>
      <c r="IJ125" s="3">
        <v>12</v>
      </c>
      <c r="IK125" s="3">
        <v>41.67</v>
      </c>
      <c r="IL125" s="1">
        <f t="shared" si="195"/>
        <v>43</v>
      </c>
      <c r="IM125" s="1">
        <v>100</v>
      </c>
      <c r="IN125" s="1">
        <f t="shared" si="196"/>
        <v>43</v>
      </c>
    </row>
    <row r="126" spans="1:248" ht="16.350000000000001" customHeight="1" x14ac:dyDescent="0.25">
      <c r="A126" s="1">
        <v>507</v>
      </c>
      <c r="B126" s="2" t="s">
        <v>774</v>
      </c>
      <c r="C126" s="2" t="s">
        <v>775</v>
      </c>
      <c r="D126" s="2" t="s">
        <v>776</v>
      </c>
      <c r="E126" s="2" t="s">
        <v>1703</v>
      </c>
      <c r="F126" s="2" t="s">
        <v>1539</v>
      </c>
      <c r="G126" s="2"/>
      <c r="H126" s="2"/>
      <c r="I126" s="6">
        <v>2</v>
      </c>
      <c r="J126" s="2"/>
      <c r="K126" s="2"/>
      <c r="L126" s="2"/>
      <c r="M126" s="4">
        <v>2</v>
      </c>
      <c r="N126" s="4">
        <v>2</v>
      </c>
      <c r="O126" s="4">
        <v>100</v>
      </c>
      <c r="P126" s="2"/>
      <c r="Q126" s="2"/>
      <c r="R126" s="6">
        <v>2</v>
      </c>
      <c r="S126" s="2"/>
      <c r="T126" s="2"/>
      <c r="U126" s="4">
        <v>2</v>
      </c>
      <c r="V126" s="4">
        <v>2</v>
      </c>
      <c r="W126" s="4">
        <v>100</v>
      </c>
      <c r="X126" s="2"/>
      <c r="Y126" s="2"/>
      <c r="Z126" s="2"/>
      <c r="AA126" s="6">
        <v>2</v>
      </c>
      <c r="AB126" s="2"/>
      <c r="AC126" s="4">
        <v>2</v>
      </c>
      <c r="AD126" s="4">
        <v>2</v>
      </c>
      <c r="AE126" s="4">
        <v>100</v>
      </c>
      <c r="AF126" s="2"/>
      <c r="AG126" s="7">
        <v>0</v>
      </c>
      <c r="AH126" s="2"/>
      <c r="AI126" s="2"/>
      <c r="AJ126" s="4">
        <v>0</v>
      </c>
      <c r="AK126" s="4">
        <v>2</v>
      </c>
      <c r="AL126" s="4">
        <v>0</v>
      </c>
      <c r="AM126" s="2"/>
      <c r="AN126" s="2"/>
      <c r="AO126" s="2"/>
      <c r="AP126" s="2"/>
      <c r="AQ126" s="6">
        <v>2</v>
      </c>
      <c r="AR126" s="4">
        <v>2</v>
      </c>
      <c r="AS126" s="4">
        <v>2</v>
      </c>
      <c r="AT126" s="4">
        <v>100</v>
      </c>
      <c r="AU126" s="16"/>
      <c r="AV126" s="6">
        <v>4</v>
      </c>
      <c r="AW126" s="4">
        <v>4</v>
      </c>
      <c r="AX126" s="4">
        <v>4</v>
      </c>
      <c r="AY126" s="4">
        <v>100</v>
      </c>
      <c r="AZ126" s="6">
        <v>4</v>
      </c>
      <c r="BA126" s="2"/>
      <c r="BB126" s="4">
        <v>4</v>
      </c>
      <c r="BC126" s="4">
        <v>4</v>
      </c>
      <c r="BD126" s="4">
        <v>100</v>
      </c>
      <c r="BE126" s="6">
        <v>4</v>
      </c>
      <c r="BF126" s="2"/>
      <c r="BG126" s="4">
        <v>4</v>
      </c>
      <c r="BH126" s="4">
        <v>4</v>
      </c>
      <c r="BI126" s="4">
        <v>100</v>
      </c>
      <c r="BJ126" s="2"/>
      <c r="BK126" s="7">
        <v>0</v>
      </c>
      <c r="BL126" s="2"/>
      <c r="BM126" s="2"/>
      <c r="BN126" s="2"/>
      <c r="BO126" s="2"/>
      <c r="BP126" s="4">
        <v>0</v>
      </c>
      <c r="BQ126" s="4">
        <v>4</v>
      </c>
      <c r="BR126" s="4">
        <v>0</v>
      </c>
      <c r="BS126" s="2"/>
      <c r="BT126" s="2"/>
      <c r="BU126" s="6">
        <v>4</v>
      </c>
      <c r="BV126" s="2"/>
      <c r="BW126" s="2"/>
      <c r="BX126" s="2"/>
      <c r="BY126" s="4">
        <v>4</v>
      </c>
      <c r="BZ126" s="4">
        <v>4</v>
      </c>
      <c r="CA126" s="4">
        <v>100</v>
      </c>
      <c r="CB126" s="3">
        <f t="shared" si="193"/>
        <v>24</v>
      </c>
      <c r="CC126" s="3">
        <v>30</v>
      </c>
      <c r="CD126" s="3">
        <f t="shared" si="194"/>
        <v>80</v>
      </c>
      <c r="CE126" s="7">
        <v>0</v>
      </c>
      <c r="CF126" s="2"/>
      <c r="CG126" s="2"/>
      <c r="CH126" s="2"/>
      <c r="CI126" s="2"/>
      <c r="CJ126" s="4">
        <v>0</v>
      </c>
      <c r="CK126" s="4">
        <v>4</v>
      </c>
      <c r="CL126" s="4">
        <v>0</v>
      </c>
      <c r="CM126" s="7">
        <v>0</v>
      </c>
      <c r="CN126" s="2"/>
      <c r="CO126" s="2"/>
      <c r="CP126" s="2"/>
      <c r="CQ126" s="2"/>
      <c r="CR126" s="2"/>
      <c r="CS126" s="4">
        <v>0</v>
      </c>
      <c r="CT126" s="4">
        <v>4</v>
      </c>
      <c r="CU126" s="4">
        <v>0</v>
      </c>
      <c r="CV126" s="2"/>
      <c r="CW126" s="2"/>
      <c r="CX126" s="7">
        <v>0</v>
      </c>
      <c r="CY126" s="2"/>
      <c r="CZ126" s="4">
        <v>0</v>
      </c>
      <c r="DA126" s="4">
        <v>6</v>
      </c>
      <c r="DB126" s="4">
        <v>0</v>
      </c>
      <c r="DC126" s="2"/>
      <c r="DD126" s="2"/>
      <c r="DE126" s="7">
        <v>0</v>
      </c>
      <c r="DF126" s="4">
        <v>0</v>
      </c>
      <c r="DG126" s="4">
        <v>6</v>
      </c>
      <c r="DH126" s="4">
        <v>0</v>
      </c>
      <c r="DI126" s="2"/>
      <c r="DJ126" s="7">
        <v>0</v>
      </c>
      <c r="DK126" s="2"/>
      <c r="DL126" s="2"/>
      <c r="DM126" s="4">
        <v>0</v>
      </c>
      <c r="DN126" s="4">
        <v>6</v>
      </c>
      <c r="DO126" s="4">
        <v>0</v>
      </c>
      <c r="DP126" s="2"/>
      <c r="DQ126" s="2"/>
      <c r="DR126" s="7">
        <v>0</v>
      </c>
      <c r="DS126" s="4">
        <v>0</v>
      </c>
      <c r="DT126" s="4">
        <v>6</v>
      </c>
      <c r="DU126" s="4">
        <v>0</v>
      </c>
      <c r="DV126" s="2"/>
      <c r="DW126" s="2"/>
      <c r="DX126" s="6">
        <v>6</v>
      </c>
      <c r="DY126" s="2"/>
      <c r="DZ126" s="4">
        <v>6</v>
      </c>
      <c r="EA126" s="4">
        <v>6</v>
      </c>
      <c r="EB126" s="4">
        <v>100</v>
      </c>
      <c r="EC126" s="3">
        <v>6</v>
      </c>
      <c r="ED126" s="3">
        <v>38</v>
      </c>
      <c r="EE126" s="3">
        <v>15.79</v>
      </c>
      <c r="EF126" s="6">
        <v>2</v>
      </c>
      <c r="EG126" s="2"/>
      <c r="EH126" s="2"/>
      <c r="EI126" s="2"/>
      <c r="EJ126" s="2"/>
      <c r="EK126" s="2"/>
      <c r="EL126" s="2"/>
      <c r="EM126" s="2"/>
      <c r="EN126" s="2"/>
      <c r="EO126" s="2"/>
      <c r="EP126" s="4">
        <v>2</v>
      </c>
      <c r="EQ126" s="4">
        <v>2</v>
      </c>
      <c r="ER126" s="4">
        <v>100</v>
      </c>
      <c r="ES126" s="2"/>
      <c r="ET126" s="7">
        <v>0</v>
      </c>
      <c r="EU126" s="2"/>
      <c r="EV126" s="2"/>
      <c r="EW126" s="2"/>
      <c r="EX126" s="2"/>
      <c r="EY126" s="2"/>
      <c r="EZ126" s="2"/>
      <c r="FA126" s="2"/>
      <c r="FB126" s="2"/>
      <c r="FC126" s="4">
        <v>0</v>
      </c>
      <c r="FD126" s="4">
        <v>4</v>
      </c>
      <c r="FE126" s="4">
        <v>0</v>
      </c>
      <c r="FF126" s="7">
        <v>0</v>
      </c>
      <c r="FG126" s="2"/>
      <c r="FH126" s="2"/>
      <c r="FI126" s="2"/>
      <c r="FJ126" s="2"/>
      <c r="FK126" s="2"/>
      <c r="FL126" s="2"/>
      <c r="FM126" s="2"/>
      <c r="FN126" s="2"/>
      <c r="FO126" s="2"/>
      <c r="FP126" s="4">
        <v>0</v>
      </c>
      <c r="FQ126" s="4">
        <v>4</v>
      </c>
      <c r="FR126" s="4">
        <v>0</v>
      </c>
      <c r="FS126" s="2"/>
      <c r="FT126" s="2"/>
      <c r="FU126" s="2"/>
      <c r="FV126" s="2"/>
      <c r="FW126" s="2"/>
      <c r="FX126" s="2"/>
      <c r="FY126" s="2"/>
      <c r="FZ126" s="2"/>
      <c r="GA126" s="7">
        <v>0</v>
      </c>
      <c r="GB126" s="2"/>
      <c r="GC126" s="4">
        <v>0</v>
      </c>
      <c r="GD126" s="4">
        <v>4</v>
      </c>
      <c r="GE126" s="4">
        <v>0</v>
      </c>
      <c r="GF126" s="2"/>
      <c r="GG126" s="2"/>
      <c r="GH126" s="2"/>
      <c r="GI126" s="2"/>
      <c r="GJ126" s="2"/>
      <c r="GK126" s="2"/>
      <c r="GL126" s="2"/>
      <c r="GM126" s="2"/>
      <c r="GN126" s="6">
        <v>6</v>
      </c>
      <c r="GO126" s="2"/>
      <c r="GP126" s="4">
        <v>6</v>
      </c>
      <c r="GQ126" s="4">
        <v>6</v>
      </c>
      <c r="GR126" s="4">
        <v>100</v>
      </c>
      <c r="GS126" s="3">
        <v>8</v>
      </c>
      <c r="GT126" s="3">
        <v>20</v>
      </c>
      <c r="GU126" s="3">
        <v>40</v>
      </c>
      <c r="GV126" s="2"/>
      <c r="GW126" s="6">
        <v>2</v>
      </c>
      <c r="GX126" s="2"/>
      <c r="GY126" s="2"/>
      <c r="GZ126" s="2"/>
      <c r="HA126" s="2"/>
      <c r="HB126" s="2"/>
      <c r="HC126" s="2"/>
      <c r="HD126" s="2"/>
      <c r="HE126" s="2"/>
      <c r="HF126" s="4">
        <v>2</v>
      </c>
      <c r="HG126" s="4">
        <v>2</v>
      </c>
      <c r="HH126" s="4">
        <v>100</v>
      </c>
      <c r="HI126" s="2"/>
      <c r="HJ126" s="2"/>
      <c r="HK126" s="2"/>
      <c r="HL126" s="2"/>
      <c r="HM126" s="2"/>
      <c r="HN126" s="2"/>
      <c r="HO126" s="2"/>
      <c r="HP126" s="2"/>
      <c r="HQ126" s="2"/>
      <c r="HR126" s="6">
        <v>4</v>
      </c>
      <c r="HS126" s="4">
        <v>4</v>
      </c>
      <c r="HT126" s="4">
        <v>4</v>
      </c>
      <c r="HU126" s="4">
        <v>100</v>
      </c>
      <c r="HV126" s="2"/>
      <c r="HW126" s="2"/>
      <c r="HX126" s="2"/>
      <c r="HY126" s="2"/>
      <c r="HZ126" s="6">
        <v>6</v>
      </c>
      <c r="IA126" s="2"/>
      <c r="IB126" s="2"/>
      <c r="IC126" s="2"/>
      <c r="ID126" s="2"/>
      <c r="IE126" s="2"/>
      <c r="IF126" s="4">
        <v>6</v>
      </c>
      <c r="IG126" s="4">
        <v>6</v>
      </c>
      <c r="IH126" s="4">
        <v>100</v>
      </c>
      <c r="II126" s="3">
        <v>12</v>
      </c>
      <c r="IJ126" s="3">
        <v>12</v>
      </c>
      <c r="IK126" s="3">
        <v>100</v>
      </c>
      <c r="IL126" s="1">
        <f t="shared" si="195"/>
        <v>50</v>
      </c>
      <c r="IM126" s="1">
        <v>100</v>
      </c>
      <c r="IN126" s="1">
        <f t="shared" si="196"/>
        <v>50</v>
      </c>
    </row>
    <row r="127" spans="1:248" ht="16.350000000000001" customHeight="1" x14ac:dyDescent="0.25">
      <c r="A127" s="1">
        <v>4159</v>
      </c>
      <c r="B127" s="2" t="s">
        <v>70</v>
      </c>
      <c r="C127" s="2" t="s">
        <v>71</v>
      </c>
      <c r="D127" s="2" t="s">
        <v>72</v>
      </c>
      <c r="E127" s="2" t="s">
        <v>1704</v>
      </c>
      <c r="F127" s="2" t="s">
        <v>1584</v>
      </c>
      <c r="G127" s="2"/>
      <c r="H127" s="2"/>
      <c r="I127" s="6">
        <v>2</v>
      </c>
      <c r="J127" s="2"/>
      <c r="K127" s="2"/>
      <c r="L127" s="2"/>
      <c r="M127" s="4">
        <v>2</v>
      </c>
      <c r="N127" s="4">
        <v>2</v>
      </c>
      <c r="O127" s="4">
        <v>100</v>
      </c>
      <c r="P127" s="2"/>
      <c r="Q127" s="6">
        <v>2</v>
      </c>
      <c r="R127" s="2"/>
      <c r="S127" s="2"/>
      <c r="T127" s="2"/>
      <c r="U127" s="4">
        <v>2</v>
      </c>
      <c r="V127" s="4">
        <v>2</v>
      </c>
      <c r="W127" s="4">
        <v>100</v>
      </c>
      <c r="X127" s="6">
        <v>2</v>
      </c>
      <c r="Y127" s="2"/>
      <c r="Z127" s="2"/>
      <c r="AA127" s="2"/>
      <c r="AB127" s="2"/>
      <c r="AC127" s="4">
        <v>2</v>
      </c>
      <c r="AD127" s="4">
        <v>2</v>
      </c>
      <c r="AE127" s="4">
        <v>100</v>
      </c>
      <c r="AF127" s="2"/>
      <c r="AG127" s="2"/>
      <c r="AH127" s="7">
        <v>0</v>
      </c>
      <c r="AI127" s="2"/>
      <c r="AJ127" s="4">
        <v>0</v>
      </c>
      <c r="AK127" s="4">
        <v>2</v>
      </c>
      <c r="AL127" s="4">
        <v>0</v>
      </c>
      <c r="AM127" s="2"/>
      <c r="AN127" s="2"/>
      <c r="AO127" s="6">
        <v>2</v>
      </c>
      <c r="AP127" s="2"/>
      <c r="AQ127" s="2"/>
      <c r="AR127" s="4">
        <v>2</v>
      </c>
      <c r="AS127" s="4">
        <v>2</v>
      </c>
      <c r="AT127" s="4">
        <v>100</v>
      </c>
      <c r="AU127" s="6">
        <v>4</v>
      </c>
      <c r="AV127" s="16"/>
      <c r="AW127" s="4">
        <v>4</v>
      </c>
      <c r="AX127" s="4">
        <v>4</v>
      </c>
      <c r="AY127" s="4">
        <v>100</v>
      </c>
      <c r="AZ127" s="2"/>
      <c r="BA127" s="6">
        <v>4</v>
      </c>
      <c r="BB127" s="4">
        <v>4</v>
      </c>
      <c r="BC127" s="4">
        <v>4</v>
      </c>
      <c r="BD127" s="4">
        <v>100</v>
      </c>
      <c r="BE127" s="7">
        <v>0</v>
      </c>
      <c r="BF127" s="2"/>
      <c r="BG127" s="4">
        <v>0</v>
      </c>
      <c r="BH127" s="4">
        <v>4</v>
      </c>
      <c r="BI127" s="4">
        <v>0</v>
      </c>
      <c r="BJ127" s="2"/>
      <c r="BK127" s="7">
        <v>0</v>
      </c>
      <c r="BL127" s="2"/>
      <c r="BM127" s="2"/>
      <c r="BN127" s="2"/>
      <c r="BO127" s="2"/>
      <c r="BP127" s="4">
        <v>0</v>
      </c>
      <c r="BQ127" s="4">
        <v>4</v>
      </c>
      <c r="BR127" s="4">
        <v>0</v>
      </c>
      <c r="BS127" s="2"/>
      <c r="BT127" s="2"/>
      <c r="BU127" s="2"/>
      <c r="BV127" s="7">
        <v>0</v>
      </c>
      <c r="BW127" s="2"/>
      <c r="BX127" s="2"/>
      <c r="BY127" s="4">
        <v>0</v>
      </c>
      <c r="BZ127" s="4">
        <v>4</v>
      </c>
      <c r="CA127" s="4">
        <v>0</v>
      </c>
      <c r="CB127" s="3">
        <f t="shared" si="193"/>
        <v>16</v>
      </c>
      <c r="CC127" s="3">
        <v>30</v>
      </c>
      <c r="CD127" s="3">
        <f t="shared" si="194"/>
        <v>53.333333333333336</v>
      </c>
      <c r="CE127" s="7">
        <v>0</v>
      </c>
      <c r="CF127" s="2"/>
      <c r="CG127" s="2"/>
      <c r="CH127" s="2"/>
      <c r="CI127" s="2"/>
      <c r="CJ127" s="4">
        <v>0</v>
      </c>
      <c r="CK127" s="4">
        <v>4</v>
      </c>
      <c r="CL127" s="4">
        <v>0</v>
      </c>
      <c r="CM127" s="2"/>
      <c r="CN127" s="2"/>
      <c r="CO127" s="2"/>
      <c r="CP127" s="2"/>
      <c r="CQ127" s="7">
        <v>0</v>
      </c>
      <c r="CR127" s="2"/>
      <c r="CS127" s="4">
        <v>0</v>
      </c>
      <c r="CT127" s="4">
        <v>4</v>
      </c>
      <c r="CU127" s="4">
        <v>0</v>
      </c>
      <c r="CV127" s="2"/>
      <c r="CW127" s="2"/>
      <c r="CX127" s="2"/>
      <c r="CY127" s="7">
        <v>0</v>
      </c>
      <c r="CZ127" s="4">
        <v>0</v>
      </c>
      <c r="DA127" s="4">
        <v>6</v>
      </c>
      <c r="DB127" s="4">
        <v>0</v>
      </c>
      <c r="DC127" s="2"/>
      <c r="DD127" s="2"/>
      <c r="DE127" s="7">
        <v>0</v>
      </c>
      <c r="DF127" s="4">
        <v>0</v>
      </c>
      <c r="DG127" s="4">
        <v>6</v>
      </c>
      <c r="DH127" s="4">
        <v>0</v>
      </c>
      <c r="DI127" s="2"/>
      <c r="DJ127" s="7">
        <v>0</v>
      </c>
      <c r="DK127" s="2"/>
      <c r="DL127" s="2"/>
      <c r="DM127" s="4">
        <v>0</v>
      </c>
      <c r="DN127" s="4">
        <v>6</v>
      </c>
      <c r="DO127" s="4">
        <v>0</v>
      </c>
      <c r="DP127" s="2"/>
      <c r="DQ127" s="2"/>
      <c r="DR127" s="7">
        <v>0</v>
      </c>
      <c r="DS127" s="4">
        <v>0</v>
      </c>
      <c r="DT127" s="4">
        <v>6</v>
      </c>
      <c r="DU127" s="4">
        <v>0</v>
      </c>
      <c r="DV127" s="2"/>
      <c r="DW127" s="2"/>
      <c r="DX127" s="6">
        <v>6</v>
      </c>
      <c r="DY127" s="2"/>
      <c r="DZ127" s="4">
        <v>6</v>
      </c>
      <c r="EA127" s="4">
        <v>6</v>
      </c>
      <c r="EB127" s="4">
        <v>100</v>
      </c>
      <c r="EC127" s="3">
        <v>6</v>
      </c>
      <c r="ED127" s="3">
        <v>38</v>
      </c>
      <c r="EE127" s="3">
        <v>15.79</v>
      </c>
      <c r="EF127" s="2"/>
      <c r="EG127" s="2"/>
      <c r="EH127" s="2"/>
      <c r="EI127" s="2"/>
      <c r="EJ127" s="2"/>
      <c r="EK127" s="2"/>
      <c r="EL127" s="2"/>
      <c r="EM127" s="2"/>
      <c r="EN127" s="2"/>
      <c r="EO127" s="6">
        <v>2</v>
      </c>
      <c r="EP127" s="4">
        <v>2</v>
      </c>
      <c r="EQ127" s="4">
        <v>2</v>
      </c>
      <c r="ER127" s="4">
        <v>100</v>
      </c>
      <c r="ES127" s="2"/>
      <c r="ET127" s="2"/>
      <c r="EU127" s="2"/>
      <c r="EV127" s="2"/>
      <c r="EW127" s="2"/>
      <c r="EX127" s="7">
        <v>0</v>
      </c>
      <c r="EY127" s="2"/>
      <c r="EZ127" s="2"/>
      <c r="FA127" s="2"/>
      <c r="FB127" s="2"/>
      <c r="FC127" s="4">
        <v>0</v>
      </c>
      <c r="FD127" s="4">
        <v>4</v>
      </c>
      <c r="FE127" s="4">
        <v>0</v>
      </c>
      <c r="FF127" s="7">
        <v>0</v>
      </c>
      <c r="FG127" s="2"/>
      <c r="FH127" s="2"/>
      <c r="FI127" s="2"/>
      <c r="FJ127" s="2"/>
      <c r="FK127" s="2"/>
      <c r="FL127" s="2"/>
      <c r="FM127" s="2"/>
      <c r="FN127" s="2"/>
      <c r="FO127" s="2"/>
      <c r="FP127" s="4">
        <v>0</v>
      </c>
      <c r="FQ127" s="4">
        <v>4</v>
      </c>
      <c r="FR127" s="4">
        <v>0</v>
      </c>
      <c r="FS127" s="2"/>
      <c r="FT127" s="2"/>
      <c r="FU127" s="2"/>
      <c r="FV127" s="2"/>
      <c r="FW127" s="2"/>
      <c r="FX127" s="2"/>
      <c r="FY127" s="2"/>
      <c r="FZ127" s="2"/>
      <c r="GA127" s="2"/>
      <c r="GB127" s="7">
        <v>0</v>
      </c>
      <c r="GC127" s="4">
        <v>0</v>
      </c>
      <c r="GD127" s="4">
        <v>4</v>
      </c>
      <c r="GE127" s="4">
        <v>0</v>
      </c>
      <c r="GF127" s="2"/>
      <c r="GG127" s="2"/>
      <c r="GH127" s="2"/>
      <c r="GI127" s="2"/>
      <c r="GJ127" s="6">
        <v>6</v>
      </c>
      <c r="GK127" s="2"/>
      <c r="GL127" s="2"/>
      <c r="GM127" s="2"/>
      <c r="GN127" s="2"/>
      <c r="GO127" s="2"/>
      <c r="GP127" s="4">
        <v>6</v>
      </c>
      <c r="GQ127" s="4">
        <v>6</v>
      </c>
      <c r="GR127" s="4">
        <v>100</v>
      </c>
      <c r="GS127" s="3">
        <v>8</v>
      </c>
      <c r="GT127" s="3">
        <v>20</v>
      </c>
      <c r="GU127" s="3">
        <v>40</v>
      </c>
      <c r="GV127" s="2"/>
      <c r="GW127" s="6">
        <v>2</v>
      </c>
      <c r="GX127" s="2"/>
      <c r="GY127" s="2"/>
      <c r="GZ127" s="2"/>
      <c r="HA127" s="2"/>
      <c r="HB127" s="2"/>
      <c r="HC127" s="2"/>
      <c r="HD127" s="2"/>
      <c r="HE127" s="2"/>
      <c r="HF127" s="4">
        <v>2</v>
      </c>
      <c r="HG127" s="4">
        <v>2</v>
      </c>
      <c r="HH127" s="4">
        <v>100</v>
      </c>
      <c r="HI127" s="2"/>
      <c r="HJ127" s="2"/>
      <c r="HK127" s="2"/>
      <c r="HL127" s="2"/>
      <c r="HM127" s="2"/>
      <c r="HN127" s="2"/>
      <c r="HO127" s="2"/>
      <c r="HP127" s="7">
        <v>0</v>
      </c>
      <c r="HQ127" s="2"/>
      <c r="HR127" s="2"/>
      <c r="HS127" s="4">
        <v>0</v>
      </c>
      <c r="HT127" s="4">
        <v>4</v>
      </c>
      <c r="HU127" s="4">
        <v>0</v>
      </c>
      <c r="HV127" s="2"/>
      <c r="HW127" s="2"/>
      <c r="HX127" s="2"/>
      <c r="HY127" s="2"/>
      <c r="HZ127" s="2"/>
      <c r="IA127" s="6">
        <v>6</v>
      </c>
      <c r="IB127" s="2"/>
      <c r="IC127" s="2"/>
      <c r="ID127" s="2"/>
      <c r="IE127" s="2"/>
      <c r="IF127" s="4">
        <v>6</v>
      </c>
      <c r="IG127" s="4">
        <v>6</v>
      </c>
      <c r="IH127" s="4">
        <v>100</v>
      </c>
      <c r="II127" s="3">
        <v>8</v>
      </c>
      <c r="IJ127" s="3">
        <v>12</v>
      </c>
      <c r="IK127" s="3">
        <v>66.67</v>
      </c>
      <c r="IL127" s="1">
        <f t="shared" si="195"/>
        <v>38</v>
      </c>
      <c r="IM127" s="1">
        <v>100</v>
      </c>
      <c r="IN127" s="1">
        <f t="shared" si="196"/>
        <v>38</v>
      </c>
    </row>
    <row r="128" spans="1:248" ht="16.350000000000001" customHeight="1" x14ac:dyDescent="0.25">
      <c r="A128" s="1">
        <v>592</v>
      </c>
      <c r="B128" s="2" t="s">
        <v>792</v>
      </c>
      <c r="C128" s="2" t="s">
        <v>713</v>
      </c>
      <c r="D128" s="2" t="s">
        <v>688</v>
      </c>
      <c r="E128" s="2" t="s">
        <v>1705</v>
      </c>
      <c r="F128" s="2" t="s">
        <v>1559</v>
      </c>
      <c r="G128" s="2"/>
      <c r="H128" s="2"/>
      <c r="I128" s="2"/>
      <c r="J128" s="2"/>
      <c r="K128" s="2"/>
      <c r="L128" s="7">
        <v>0</v>
      </c>
      <c r="M128" s="4">
        <v>0</v>
      </c>
      <c r="N128" s="4">
        <v>2</v>
      </c>
      <c r="O128" s="4">
        <v>0</v>
      </c>
      <c r="P128" s="2"/>
      <c r="Q128" s="6">
        <v>2</v>
      </c>
      <c r="R128" s="2"/>
      <c r="S128" s="2"/>
      <c r="T128" s="2"/>
      <c r="U128" s="4">
        <v>2</v>
      </c>
      <c r="V128" s="4">
        <v>2</v>
      </c>
      <c r="W128" s="4">
        <v>100</v>
      </c>
      <c r="X128" s="2"/>
      <c r="Y128" s="7">
        <v>0</v>
      </c>
      <c r="Z128" s="2"/>
      <c r="AA128" s="2"/>
      <c r="AB128" s="2"/>
      <c r="AC128" s="4">
        <v>0</v>
      </c>
      <c r="AD128" s="4">
        <v>2</v>
      </c>
      <c r="AE128" s="4">
        <v>0</v>
      </c>
      <c r="AF128" s="2"/>
      <c r="AG128" s="2"/>
      <c r="AH128" s="6">
        <v>2</v>
      </c>
      <c r="AI128" s="2"/>
      <c r="AJ128" s="4">
        <v>2</v>
      </c>
      <c r="AK128" s="4">
        <v>2</v>
      </c>
      <c r="AL128" s="4">
        <v>100</v>
      </c>
      <c r="AM128" s="2"/>
      <c r="AN128" s="2"/>
      <c r="AO128" s="2"/>
      <c r="AP128" s="6">
        <v>2</v>
      </c>
      <c r="AQ128" s="2"/>
      <c r="AR128" s="4">
        <v>2</v>
      </c>
      <c r="AS128" s="4">
        <v>2</v>
      </c>
      <c r="AT128" s="4">
        <v>100</v>
      </c>
      <c r="AU128" s="16"/>
      <c r="AV128" s="6">
        <v>4</v>
      </c>
      <c r="AW128" s="4">
        <v>4</v>
      </c>
      <c r="AX128" s="4">
        <v>4</v>
      </c>
      <c r="AY128" s="4">
        <v>100</v>
      </c>
      <c r="AZ128" s="2"/>
      <c r="BA128" s="6">
        <v>4</v>
      </c>
      <c r="BB128" s="4">
        <v>4</v>
      </c>
      <c r="BC128" s="4">
        <v>4</v>
      </c>
      <c r="BD128" s="4">
        <v>100</v>
      </c>
      <c r="BE128" s="7">
        <v>0</v>
      </c>
      <c r="BF128" s="2"/>
      <c r="BG128" s="4">
        <v>0</v>
      </c>
      <c r="BH128" s="4">
        <v>4</v>
      </c>
      <c r="BI128" s="4">
        <v>0</v>
      </c>
      <c r="BJ128" s="2"/>
      <c r="BK128" s="2"/>
      <c r="BL128" s="2"/>
      <c r="BM128" s="2"/>
      <c r="BN128" s="6">
        <v>4</v>
      </c>
      <c r="BO128" s="2"/>
      <c r="BP128" s="4">
        <v>4</v>
      </c>
      <c r="BQ128" s="4">
        <v>4</v>
      </c>
      <c r="BR128" s="4">
        <v>100</v>
      </c>
      <c r="BS128" s="2"/>
      <c r="BT128" s="2"/>
      <c r="BU128" s="2"/>
      <c r="BV128" s="2"/>
      <c r="BW128" s="6">
        <v>4</v>
      </c>
      <c r="BX128" s="2"/>
      <c r="BY128" s="4">
        <v>4</v>
      </c>
      <c r="BZ128" s="4">
        <v>4</v>
      </c>
      <c r="CA128" s="4">
        <v>100</v>
      </c>
      <c r="CB128" s="3">
        <f t="shared" si="193"/>
        <v>22</v>
      </c>
      <c r="CC128" s="3">
        <v>30</v>
      </c>
      <c r="CD128" s="3">
        <f t="shared" si="194"/>
        <v>73.333333333333329</v>
      </c>
      <c r="CE128" s="2"/>
      <c r="CF128" s="2"/>
      <c r="CG128" s="2"/>
      <c r="CH128" s="2"/>
      <c r="CI128" s="7">
        <v>0</v>
      </c>
      <c r="CJ128" s="4">
        <v>0</v>
      </c>
      <c r="CK128" s="4">
        <v>4</v>
      </c>
      <c r="CL128" s="4">
        <v>0</v>
      </c>
      <c r="CM128" s="7">
        <v>0</v>
      </c>
      <c r="CN128" s="2"/>
      <c r="CO128" s="2"/>
      <c r="CP128" s="2"/>
      <c r="CQ128" s="2"/>
      <c r="CR128" s="2"/>
      <c r="CS128" s="4">
        <v>0</v>
      </c>
      <c r="CT128" s="4">
        <v>4</v>
      </c>
      <c r="CU128" s="4">
        <v>0</v>
      </c>
      <c r="CV128" s="7">
        <v>0</v>
      </c>
      <c r="CW128" s="2"/>
      <c r="CX128" s="2"/>
      <c r="CY128" s="2"/>
      <c r="CZ128" s="4">
        <v>0</v>
      </c>
      <c r="DA128" s="4">
        <v>6</v>
      </c>
      <c r="DB128" s="4">
        <v>0</v>
      </c>
      <c r="DC128" s="2"/>
      <c r="DD128" s="2"/>
      <c r="DE128" s="7">
        <v>0</v>
      </c>
      <c r="DF128" s="4">
        <v>0</v>
      </c>
      <c r="DG128" s="4">
        <v>6</v>
      </c>
      <c r="DH128" s="4">
        <v>0</v>
      </c>
      <c r="DI128" s="7">
        <v>0</v>
      </c>
      <c r="DJ128" s="2"/>
      <c r="DK128" s="2"/>
      <c r="DL128" s="2"/>
      <c r="DM128" s="4">
        <v>0</v>
      </c>
      <c r="DN128" s="4">
        <v>6</v>
      </c>
      <c r="DO128" s="4">
        <v>0</v>
      </c>
      <c r="DP128" s="2"/>
      <c r="DQ128" s="2"/>
      <c r="DR128" s="7">
        <v>0</v>
      </c>
      <c r="DS128" s="4">
        <v>0</v>
      </c>
      <c r="DT128" s="4">
        <v>6</v>
      </c>
      <c r="DU128" s="4">
        <v>0</v>
      </c>
      <c r="DV128" s="2"/>
      <c r="DW128" s="2"/>
      <c r="DX128" s="7">
        <v>0</v>
      </c>
      <c r="DY128" s="2"/>
      <c r="DZ128" s="4">
        <v>0</v>
      </c>
      <c r="EA128" s="4">
        <v>6</v>
      </c>
      <c r="EB128" s="4">
        <v>0</v>
      </c>
      <c r="EC128" s="3">
        <v>0</v>
      </c>
      <c r="ED128" s="3">
        <v>38</v>
      </c>
      <c r="EE128" s="3">
        <v>0</v>
      </c>
      <c r="EF128" s="2"/>
      <c r="EG128" s="2"/>
      <c r="EH128" s="2"/>
      <c r="EI128" s="2"/>
      <c r="EJ128" s="2"/>
      <c r="EK128" s="2"/>
      <c r="EL128" s="2"/>
      <c r="EM128" s="2"/>
      <c r="EN128" s="2"/>
      <c r="EO128" s="6">
        <v>2</v>
      </c>
      <c r="EP128" s="4">
        <v>2</v>
      </c>
      <c r="EQ128" s="4">
        <v>2</v>
      </c>
      <c r="ER128" s="4">
        <v>100</v>
      </c>
      <c r="ES128" s="2"/>
      <c r="ET128" s="2"/>
      <c r="EU128" s="2"/>
      <c r="EV128" s="2"/>
      <c r="EW128" s="2"/>
      <c r="EX128" s="2"/>
      <c r="EY128" s="2"/>
      <c r="EZ128" s="2"/>
      <c r="FA128" s="7">
        <v>0</v>
      </c>
      <c r="FB128" s="2"/>
      <c r="FC128" s="4">
        <v>0</v>
      </c>
      <c r="FD128" s="4">
        <v>4</v>
      </c>
      <c r="FE128" s="4">
        <v>0</v>
      </c>
      <c r="FF128" s="2"/>
      <c r="FG128" s="2"/>
      <c r="FH128" s="2"/>
      <c r="FI128" s="2"/>
      <c r="FJ128" s="2"/>
      <c r="FK128" s="2"/>
      <c r="FL128" s="2"/>
      <c r="FM128" s="2"/>
      <c r="FN128" s="7">
        <v>0</v>
      </c>
      <c r="FO128" s="2"/>
      <c r="FP128" s="4">
        <v>0</v>
      </c>
      <c r="FQ128" s="4">
        <v>4</v>
      </c>
      <c r="FR128" s="4">
        <v>0</v>
      </c>
      <c r="FS128" s="2"/>
      <c r="FT128" s="2"/>
      <c r="FU128" s="2"/>
      <c r="FV128" s="2"/>
      <c r="FW128" s="2"/>
      <c r="FX128" s="2"/>
      <c r="FY128" s="2"/>
      <c r="FZ128" s="2"/>
      <c r="GA128" s="7">
        <v>0</v>
      </c>
      <c r="GB128" s="2"/>
      <c r="GC128" s="4">
        <v>0</v>
      </c>
      <c r="GD128" s="4">
        <v>4</v>
      </c>
      <c r="GE128" s="4">
        <v>0</v>
      </c>
      <c r="GF128" s="2"/>
      <c r="GG128" s="2"/>
      <c r="GH128" s="2"/>
      <c r="GI128" s="6">
        <v>6</v>
      </c>
      <c r="GJ128" s="2"/>
      <c r="GK128" s="2"/>
      <c r="GL128" s="2"/>
      <c r="GM128" s="2"/>
      <c r="GN128" s="2"/>
      <c r="GO128" s="2"/>
      <c r="GP128" s="4">
        <v>6</v>
      </c>
      <c r="GQ128" s="4">
        <v>6</v>
      </c>
      <c r="GR128" s="4">
        <v>100</v>
      </c>
      <c r="GS128" s="3">
        <v>8</v>
      </c>
      <c r="GT128" s="3">
        <v>20</v>
      </c>
      <c r="GU128" s="3">
        <v>40</v>
      </c>
      <c r="GV128" s="2"/>
      <c r="GW128" s="2"/>
      <c r="GX128" s="2"/>
      <c r="GY128" s="2"/>
      <c r="GZ128" s="2"/>
      <c r="HA128" s="2"/>
      <c r="HB128" s="7">
        <v>0</v>
      </c>
      <c r="HC128" s="2"/>
      <c r="HD128" s="2"/>
      <c r="HE128" s="2"/>
      <c r="HF128" s="4">
        <v>0</v>
      </c>
      <c r="HG128" s="4">
        <v>2</v>
      </c>
      <c r="HH128" s="4">
        <v>0</v>
      </c>
      <c r="HI128" s="2"/>
      <c r="HJ128" s="2"/>
      <c r="HK128" s="7">
        <v>0</v>
      </c>
      <c r="HL128" s="2"/>
      <c r="HM128" s="2"/>
      <c r="HN128" s="2"/>
      <c r="HO128" s="2"/>
      <c r="HP128" s="2"/>
      <c r="HQ128" s="2"/>
      <c r="HR128" s="2"/>
      <c r="HS128" s="4">
        <v>0</v>
      </c>
      <c r="HT128" s="4">
        <v>4</v>
      </c>
      <c r="HU128" s="4">
        <v>0</v>
      </c>
      <c r="HV128" s="6">
        <v>6</v>
      </c>
      <c r="HW128" s="2"/>
      <c r="HX128" s="2"/>
      <c r="HY128" s="2"/>
      <c r="HZ128" s="2"/>
      <c r="IA128" s="2"/>
      <c r="IB128" s="2"/>
      <c r="IC128" s="2"/>
      <c r="ID128" s="2"/>
      <c r="IE128" s="2"/>
      <c r="IF128" s="4">
        <v>6</v>
      </c>
      <c r="IG128" s="4">
        <v>6</v>
      </c>
      <c r="IH128" s="4">
        <v>100</v>
      </c>
      <c r="II128" s="3">
        <v>6</v>
      </c>
      <c r="IJ128" s="3">
        <v>12</v>
      </c>
      <c r="IK128" s="3">
        <v>50</v>
      </c>
      <c r="IL128" s="1">
        <f t="shared" si="195"/>
        <v>36</v>
      </c>
      <c r="IM128" s="1">
        <v>100</v>
      </c>
      <c r="IN128" s="1">
        <f t="shared" si="196"/>
        <v>36</v>
      </c>
    </row>
    <row r="129" spans="1:248" ht="16.350000000000001" customHeight="1" x14ac:dyDescent="0.25">
      <c r="A129" s="1">
        <v>291</v>
      </c>
      <c r="B129" s="2" t="s">
        <v>707</v>
      </c>
      <c r="C129" s="2" t="s">
        <v>55</v>
      </c>
      <c r="D129" s="2" t="s">
        <v>89</v>
      </c>
      <c r="E129" s="2" t="s">
        <v>1706</v>
      </c>
      <c r="F129" s="2" t="s">
        <v>1555</v>
      </c>
      <c r="G129" s="6">
        <v>2</v>
      </c>
      <c r="H129" s="2"/>
      <c r="I129" s="2"/>
      <c r="J129" s="2"/>
      <c r="K129" s="2"/>
      <c r="L129" s="2"/>
      <c r="M129" s="4">
        <v>2</v>
      </c>
      <c r="N129" s="4">
        <v>2</v>
      </c>
      <c r="O129" s="4">
        <v>100</v>
      </c>
      <c r="P129" s="2"/>
      <c r="Q129" s="6">
        <v>2</v>
      </c>
      <c r="R129" s="2"/>
      <c r="S129" s="2"/>
      <c r="T129" s="2"/>
      <c r="U129" s="4">
        <v>2</v>
      </c>
      <c r="V129" s="4">
        <v>2</v>
      </c>
      <c r="W129" s="4">
        <v>100</v>
      </c>
      <c r="X129" s="2"/>
      <c r="Y129" s="2"/>
      <c r="Z129" s="2"/>
      <c r="AA129" s="7">
        <v>0</v>
      </c>
      <c r="AB129" s="2"/>
      <c r="AC129" s="4">
        <v>0</v>
      </c>
      <c r="AD129" s="4">
        <v>2</v>
      </c>
      <c r="AE129" s="4">
        <v>0</v>
      </c>
      <c r="AF129" s="2"/>
      <c r="AG129" s="2"/>
      <c r="AH129" s="2"/>
      <c r="AI129" s="7">
        <v>0</v>
      </c>
      <c r="AJ129" s="4">
        <v>0</v>
      </c>
      <c r="AK129" s="4">
        <v>2</v>
      </c>
      <c r="AL129" s="4">
        <v>0</v>
      </c>
      <c r="AM129" s="2"/>
      <c r="AN129" s="2"/>
      <c r="AO129" s="2"/>
      <c r="AP129" s="6">
        <v>2</v>
      </c>
      <c r="AQ129" s="2"/>
      <c r="AR129" s="4">
        <v>2</v>
      </c>
      <c r="AS129" s="4">
        <v>2</v>
      </c>
      <c r="AT129" s="4">
        <v>100</v>
      </c>
      <c r="AU129" s="6">
        <v>4</v>
      </c>
      <c r="AV129" s="16"/>
      <c r="AW129" s="4">
        <v>4</v>
      </c>
      <c r="AX129" s="4">
        <v>4</v>
      </c>
      <c r="AY129" s="4">
        <v>100</v>
      </c>
      <c r="AZ129" s="2"/>
      <c r="BA129" s="6">
        <v>4</v>
      </c>
      <c r="BB129" s="4">
        <v>4</v>
      </c>
      <c r="BC129" s="4">
        <v>4</v>
      </c>
      <c r="BD129" s="4">
        <v>100</v>
      </c>
      <c r="BE129" s="2"/>
      <c r="BF129" s="7">
        <v>0</v>
      </c>
      <c r="BG129" s="4">
        <v>0</v>
      </c>
      <c r="BH129" s="4">
        <v>4</v>
      </c>
      <c r="BI129" s="4">
        <v>0</v>
      </c>
      <c r="BJ129" s="2"/>
      <c r="BK129" s="2"/>
      <c r="BL129" s="7">
        <v>0</v>
      </c>
      <c r="BM129" s="2"/>
      <c r="BN129" s="2"/>
      <c r="BO129" s="2"/>
      <c r="BP129" s="4">
        <v>0</v>
      </c>
      <c r="BQ129" s="4">
        <v>4</v>
      </c>
      <c r="BR129" s="4">
        <v>0</v>
      </c>
      <c r="BS129" s="2"/>
      <c r="BT129" s="2"/>
      <c r="BU129" s="2"/>
      <c r="BV129" s="2"/>
      <c r="BW129" s="2"/>
      <c r="BX129" s="6">
        <v>4</v>
      </c>
      <c r="BY129" s="4">
        <v>4</v>
      </c>
      <c r="BZ129" s="4">
        <v>4</v>
      </c>
      <c r="CA129" s="4">
        <v>100</v>
      </c>
      <c r="CB129" s="3">
        <f t="shared" si="193"/>
        <v>18</v>
      </c>
      <c r="CC129" s="3">
        <v>30</v>
      </c>
      <c r="CD129" s="3">
        <f t="shared" si="194"/>
        <v>60</v>
      </c>
      <c r="CE129" s="2"/>
      <c r="CF129" s="2"/>
      <c r="CG129" s="7">
        <v>0</v>
      </c>
      <c r="CH129" s="2"/>
      <c r="CI129" s="2"/>
      <c r="CJ129" s="4">
        <v>0</v>
      </c>
      <c r="CK129" s="4">
        <v>4</v>
      </c>
      <c r="CL129" s="4">
        <v>0</v>
      </c>
      <c r="CM129" s="2"/>
      <c r="CN129" s="2"/>
      <c r="CO129" s="2"/>
      <c r="CP129" s="2"/>
      <c r="CQ129" s="7">
        <v>0</v>
      </c>
      <c r="CR129" s="2"/>
      <c r="CS129" s="4">
        <v>0</v>
      </c>
      <c r="CT129" s="4">
        <v>4</v>
      </c>
      <c r="CU129" s="4">
        <v>0</v>
      </c>
      <c r="CV129" s="6">
        <v>6</v>
      </c>
      <c r="CW129" s="2"/>
      <c r="CX129" s="2"/>
      <c r="CY129" s="2"/>
      <c r="CZ129" s="4">
        <v>6</v>
      </c>
      <c r="DA129" s="4">
        <v>6</v>
      </c>
      <c r="DB129" s="4">
        <v>100</v>
      </c>
      <c r="DC129" s="2"/>
      <c r="DD129" s="7">
        <v>0</v>
      </c>
      <c r="DE129" s="2"/>
      <c r="DF129" s="4">
        <v>0</v>
      </c>
      <c r="DG129" s="4">
        <v>6</v>
      </c>
      <c r="DH129" s="4">
        <v>0</v>
      </c>
      <c r="DI129" s="2"/>
      <c r="DJ129" s="7">
        <v>0</v>
      </c>
      <c r="DK129" s="2"/>
      <c r="DL129" s="2"/>
      <c r="DM129" s="4">
        <v>0</v>
      </c>
      <c r="DN129" s="4">
        <v>6</v>
      </c>
      <c r="DO129" s="4">
        <v>0</v>
      </c>
      <c r="DP129" s="7">
        <v>0</v>
      </c>
      <c r="DQ129" s="2"/>
      <c r="DR129" s="2"/>
      <c r="DS129" s="4">
        <v>0</v>
      </c>
      <c r="DT129" s="4">
        <v>6</v>
      </c>
      <c r="DU129" s="4">
        <v>0</v>
      </c>
      <c r="DV129" s="2"/>
      <c r="DW129" s="2"/>
      <c r="DX129" s="2"/>
      <c r="DY129" s="7">
        <v>0</v>
      </c>
      <c r="DZ129" s="4">
        <v>0</v>
      </c>
      <c r="EA129" s="4">
        <v>6</v>
      </c>
      <c r="EB129" s="4">
        <v>0</v>
      </c>
      <c r="EC129" s="3">
        <v>6</v>
      </c>
      <c r="ED129" s="3">
        <v>38</v>
      </c>
      <c r="EE129" s="3">
        <v>15.79</v>
      </c>
      <c r="EF129" s="2"/>
      <c r="EG129" s="2"/>
      <c r="EH129" s="2"/>
      <c r="EI129" s="2"/>
      <c r="EJ129" s="6">
        <v>2</v>
      </c>
      <c r="EK129" s="2"/>
      <c r="EL129" s="2"/>
      <c r="EM129" s="2"/>
      <c r="EN129" s="2"/>
      <c r="EO129" s="2"/>
      <c r="EP129" s="4">
        <v>2</v>
      </c>
      <c r="EQ129" s="4">
        <v>2</v>
      </c>
      <c r="ER129" s="4">
        <v>100</v>
      </c>
      <c r="ES129" s="2"/>
      <c r="ET129" s="2"/>
      <c r="EU129" s="2"/>
      <c r="EV129" s="2"/>
      <c r="EW129" s="2"/>
      <c r="EX129" s="7">
        <v>0</v>
      </c>
      <c r="EY129" s="2"/>
      <c r="EZ129" s="2"/>
      <c r="FA129" s="2"/>
      <c r="FB129" s="2"/>
      <c r="FC129" s="4">
        <v>0</v>
      </c>
      <c r="FD129" s="4">
        <v>4</v>
      </c>
      <c r="FE129" s="4">
        <v>0</v>
      </c>
      <c r="FF129" s="2"/>
      <c r="FG129" s="2"/>
      <c r="FH129" s="2"/>
      <c r="FI129" s="2"/>
      <c r="FJ129" s="7">
        <v>0</v>
      </c>
      <c r="FK129" s="2"/>
      <c r="FL129" s="2"/>
      <c r="FM129" s="2"/>
      <c r="FN129" s="2"/>
      <c r="FO129" s="2"/>
      <c r="FP129" s="4">
        <v>0</v>
      </c>
      <c r="FQ129" s="4">
        <v>4</v>
      </c>
      <c r="FR129" s="4">
        <v>0</v>
      </c>
      <c r="FS129" s="2"/>
      <c r="FT129" s="2"/>
      <c r="FU129" s="2"/>
      <c r="FV129" s="2"/>
      <c r="FW129" s="7">
        <v>0</v>
      </c>
      <c r="FX129" s="2"/>
      <c r="FY129" s="2"/>
      <c r="FZ129" s="2"/>
      <c r="GA129" s="2"/>
      <c r="GB129" s="2"/>
      <c r="GC129" s="4">
        <v>0</v>
      </c>
      <c r="GD129" s="4">
        <v>4</v>
      </c>
      <c r="GE129" s="4">
        <v>0</v>
      </c>
      <c r="GF129" s="2"/>
      <c r="GG129" s="2"/>
      <c r="GH129" s="2"/>
      <c r="GI129" s="2"/>
      <c r="GJ129" s="2"/>
      <c r="GK129" s="2"/>
      <c r="GL129" s="6">
        <v>6</v>
      </c>
      <c r="GM129" s="2"/>
      <c r="GN129" s="2"/>
      <c r="GO129" s="2"/>
      <c r="GP129" s="4">
        <v>6</v>
      </c>
      <c r="GQ129" s="4">
        <v>6</v>
      </c>
      <c r="GR129" s="4">
        <v>100</v>
      </c>
      <c r="GS129" s="3">
        <v>8</v>
      </c>
      <c r="GT129" s="3">
        <v>20</v>
      </c>
      <c r="GU129" s="3">
        <v>40</v>
      </c>
      <c r="GV129" s="6">
        <v>2</v>
      </c>
      <c r="GW129" s="2"/>
      <c r="GX129" s="2"/>
      <c r="GY129" s="2"/>
      <c r="GZ129" s="2"/>
      <c r="HA129" s="2"/>
      <c r="HB129" s="2"/>
      <c r="HC129" s="2"/>
      <c r="HD129" s="2"/>
      <c r="HE129" s="2"/>
      <c r="HF129" s="4">
        <v>2</v>
      </c>
      <c r="HG129" s="4">
        <v>2</v>
      </c>
      <c r="HH129" s="4">
        <v>100</v>
      </c>
      <c r="HI129" s="2"/>
      <c r="HJ129" s="6">
        <v>4</v>
      </c>
      <c r="HK129" s="2"/>
      <c r="HL129" s="2"/>
      <c r="HM129" s="2"/>
      <c r="HN129" s="2"/>
      <c r="HO129" s="2"/>
      <c r="HP129" s="2"/>
      <c r="HQ129" s="2"/>
      <c r="HR129" s="2"/>
      <c r="HS129" s="4">
        <v>4</v>
      </c>
      <c r="HT129" s="4">
        <v>4</v>
      </c>
      <c r="HU129" s="4">
        <v>100</v>
      </c>
      <c r="HV129" s="2"/>
      <c r="HW129" s="2"/>
      <c r="HX129" s="2"/>
      <c r="HY129" s="2"/>
      <c r="HZ129" s="2"/>
      <c r="IA129" s="2"/>
      <c r="IB129" s="2"/>
      <c r="IC129" s="2"/>
      <c r="ID129" s="6">
        <v>6</v>
      </c>
      <c r="IE129" s="2"/>
      <c r="IF129" s="4">
        <v>6</v>
      </c>
      <c r="IG129" s="4">
        <v>6</v>
      </c>
      <c r="IH129" s="4">
        <v>100</v>
      </c>
      <c r="II129" s="3">
        <v>12</v>
      </c>
      <c r="IJ129" s="3">
        <v>12</v>
      </c>
      <c r="IK129" s="3">
        <v>100</v>
      </c>
      <c r="IL129" s="1">
        <f t="shared" si="195"/>
        <v>44</v>
      </c>
      <c r="IM129" s="1">
        <v>100</v>
      </c>
      <c r="IN129" s="1">
        <f t="shared" si="196"/>
        <v>44</v>
      </c>
    </row>
    <row r="130" spans="1:248" ht="16.350000000000001" customHeight="1" x14ac:dyDescent="0.25">
      <c r="A130" s="1">
        <v>2550</v>
      </c>
      <c r="B130" s="2" t="s">
        <v>869</v>
      </c>
      <c r="C130" s="2" t="s">
        <v>695</v>
      </c>
      <c r="D130" s="2" t="s">
        <v>681</v>
      </c>
      <c r="E130" s="2" t="s">
        <v>1707</v>
      </c>
      <c r="F130" s="2" t="s">
        <v>1572</v>
      </c>
      <c r="G130" s="2"/>
      <c r="H130" s="6">
        <v>2</v>
      </c>
      <c r="I130" s="2"/>
      <c r="J130" s="2"/>
      <c r="K130" s="2"/>
      <c r="L130" s="2"/>
      <c r="M130" s="4">
        <v>2</v>
      </c>
      <c r="N130" s="4">
        <v>2</v>
      </c>
      <c r="O130" s="4">
        <v>100</v>
      </c>
      <c r="P130" s="2"/>
      <c r="Q130" s="6">
        <v>2</v>
      </c>
      <c r="R130" s="2"/>
      <c r="S130" s="2"/>
      <c r="T130" s="2"/>
      <c r="U130" s="4">
        <v>2</v>
      </c>
      <c r="V130" s="4">
        <v>2</v>
      </c>
      <c r="W130" s="4">
        <v>100</v>
      </c>
      <c r="X130" s="6">
        <v>2</v>
      </c>
      <c r="Y130" s="2"/>
      <c r="Z130" s="2"/>
      <c r="AA130" s="2"/>
      <c r="AB130" s="2"/>
      <c r="AC130" s="4">
        <v>2</v>
      </c>
      <c r="AD130" s="4">
        <v>2</v>
      </c>
      <c r="AE130" s="4">
        <v>100</v>
      </c>
      <c r="AF130" s="2"/>
      <c r="AG130" s="2"/>
      <c r="AH130" s="2"/>
      <c r="AI130" s="6">
        <v>2</v>
      </c>
      <c r="AJ130" s="4">
        <v>2</v>
      </c>
      <c r="AK130" s="4">
        <v>2</v>
      </c>
      <c r="AL130" s="4">
        <v>100</v>
      </c>
      <c r="AM130" s="2"/>
      <c r="AN130" s="2"/>
      <c r="AO130" s="6">
        <v>2</v>
      </c>
      <c r="AP130" s="2"/>
      <c r="AQ130" s="2"/>
      <c r="AR130" s="4">
        <v>2</v>
      </c>
      <c r="AS130" s="4">
        <v>2</v>
      </c>
      <c r="AT130" s="4">
        <v>100</v>
      </c>
      <c r="AU130" s="6">
        <v>4</v>
      </c>
      <c r="AV130" s="16"/>
      <c r="AW130" s="4">
        <v>4</v>
      </c>
      <c r="AX130" s="4">
        <v>4</v>
      </c>
      <c r="AY130" s="4">
        <v>100</v>
      </c>
      <c r="AZ130" s="2"/>
      <c r="BA130" s="7">
        <v>0</v>
      </c>
      <c r="BB130" s="4">
        <v>0</v>
      </c>
      <c r="BC130" s="4">
        <v>4</v>
      </c>
      <c r="BD130" s="4">
        <v>0</v>
      </c>
      <c r="BE130" s="7">
        <v>0</v>
      </c>
      <c r="BF130" s="2"/>
      <c r="BG130" s="4">
        <v>0</v>
      </c>
      <c r="BH130" s="4">
        <v>4</v>
      </c>
      <c r="BI130" s="4">
        <v>0</v>
      </c>
      <c r="BJ130" s="2"/>
      <c r="BK130" s="2"/>
      <c r="BL130" s="2"/>
      <c r="BM130" s="6">
        <v>4</v>
      </c>
      <c r="BN130" s="2"/>
      <c r="BO130" s="2"/>
      <c r="BP130" s="4">
        <v>4</v>
      </c>
      <c r="BQ130" s="4">
        <v>4</v>
      </c>
      <c r="BR130" s="4">
        <v>100</v>
      </c>
      <c r="BS130" s="6">
        <v>4</v>
      </c>
      <c r="BT130" s="2"/>
      <c r="BU130" s="2"/>
      <c r="BV130" s="2"/>
      <c r="BW130" s="2"/>
      <c r="BX130" s="2"/>
      <c r="BY130" s="4">
        <v>4</v>
      </c>
      <c r="BZ130" s="4">
        <v>4</v>
      </c>
      <c r="CA130" s="4">
        <v>100</v>
      </c>
      <c r="CB130" s="3">
        <f t="shared" si="193"/>
        <v>22</v>
      </c>
      <c r="CC130" s="3">
        <v>30</v>
      </c>
      <c r="CD130" s="3">
        <f t="shared" si="194"/>
        <v>73.333333333333329</v>
      </c>
      <c r="CE130" s="7">
        <v>0</v>
      </c>
      <c r="CF130" s="2"/>
      <c r="CG130" s="2"/>
      <c r="CH130" s="2"/>
      <c r="CI130" s="2"/>
      <c r="CJ130" s="4">
        <v>0</v>
      </c>
      <c r="CK130" s="4">
        <v>4</v>
      </c>
      <c r="CL130" s="4">
        <v>0</v>
      </c>
      <c r="CM130" s="7">
        <v>0</v>
      </c>
      <c r="CN130" s="2"/>
      <c r="CO130" s="2"/>
      <c r="CP130" s="2"/>
      <c r="CQ130" s="2"/>
      <c r="CR130" s="2"/>
      <c r="CS130" s="4">
        <v>0</v>
      </c>
      <c r="CT130" s="4">
        <v>4</v>
      </c>
      <c r="CU130" s="4">
        <v>0</v>
      </c>
      <c r="CV130" s="2"/>
      <c r="CW130" s="2"/>
      <c r="CX130" s="2"/>
      <c r="CY130" s="7">
        <v>0</v>
      </c>
      <c r="CZ130" s="4">
        <v>0</v>
      </c>
      <c r="DA130" s="4">
        <v>6</v>
      </c>
      <c r="DB130" s="4">
        <v>0</v>
      </c>
      <c r="DC130" s="2"/>
      <c r="DD130" s="2"/>
      <c r="DE130" s="7">
        <v>0</v>
      </c>
      <c r="DF130" s="4">
        <v>0</v>
      </c>
      <c r="DG130" s="4">
        <v>6</v>
      </c>
      <c r="DH130" s="4">
        <v>0</v>
      </c>
      <c r="DI130" s="2"/>
      <c r="DJ130" s="2"/>
      <c r="DK130" s="2"/>
      <c r="DL130" s="7">
        <v>0</v>
      </c>
      <c r="DM130" s="4">
        <v>0</v>
      </c>
      <c r="DN130" s="4">
        <v>6</v>
      </c>
      <c r="DO130" s="4">
        <v>0</v>
      </c>
      <c r="DP130" s="2"/>
      <c r="DQ130" s="7">
        <v>0</v>
      </c>
      <c r="DR130" s="2"/>
      <c r="DS130" s="4">
        <v>0</v>
      </c>
      <c r="DT130" s="4">
        <v>6</v>
      </c>
      <c r="DU130" s="4">
        <v>0</v>
      </c>
      <c r="DV130" s="2"/>
      <c r="DW130" s="7">
        <v>0</v>
      </c>
      <c r="DX130" s="2"/>
      <c r="DY130" s="2"/>
      <c r="DZ130" s="4">
        <v>0</v>
      </c>
      <c r="EA130" s="4">
        <v>6</v>
      </c>
      <c r="EB130" s="4">
        <v>0</v>
      </c>
      <c r="EC130" s="3">
        <v>0</v>
      </c>
      <c r="ED130" s="3">
        <v>38</v>
      </c>
      <c r="EE130" s="3">
        <v>0</v>
      </c>
      <c r="EF130" s="2"/>
      <c r="EG130" s="2"/>
      <c r="EH130" s="2"/>
      <c r="EI130" s="2"/>
      <c r="EJ130" s="2"/>
      <c r="EK130" s="6">
        <v>2</v>
      </c>
      <c r="EL130" s="2"/>
      <c r="EM130" s="2"/>
      <c r="EN130" s="2"/>
      <c r="EO130" s="2"/>
      <c r="EP130" s="4">
        <v>2</v>
      </c>
      <c r="EQ130" s="4">
        <v>2</v>
      </c>
      <c r="ER130" s="4">
        <v>100</v>
      </c>
      <c r="ES130" s="2"/>
      <c r="ET130" s="2"/>
      <c r="EU130" s="2"/>
      <c r="EV130" s="2"/>
      <c r="EW130" s="2"/>
      <c r="EX130" s="2"/>
      <c r="EY130" s="2"/>
      <c r="EZ130" s="2"/>
      <c r="FA130" s="7">
        <v>0</v>
      </c>
      <c r="FB130" s="2"/>
      <c r="FC130" s="4">
        <v>0</v>
      </c>
      <c r="FD130" s="4">
        <v>4</v>
      </c>
      <c r="FE130" s="4">
        <v>0</v>
      </c>
      <c r="FF130" s="2"/>
      <c r="FG130" s="2"/>
      <c r="FH130" s="2"/>
      <c r="FI130" s="2"/>
      <c r="FJ130" s="2"/>
      <c r="FK130" s="2"/>
      <c r="FL130" s="6">
        <v>4</v>
      </c>
      <c r="FM130" s="2"/>
      <c r="FN130" s="2"/>
      <c r="FO130" s="2"/>
      <c r="FP130" s="4">
        <v>4</v>
      </c>
      <c r="FQ130" s="4">
        <v>4</v>
      </c>
      <c r="FR130" s="4">
        <v>100</v>
      </c>
      <c r="FS130" s="2"/>
      <c r="FT130" s="2"/>
      <c r="FU130" s="2"/>
      <c r="FV130" s="2"/>
      <c r="FW130" s="2"/>
      <c r="FX130" s="2"/>
      <c r="FY130" s="6">
        <v>4</v>
      </c>
      <c r="FZ130" s="2"/>
      <c r="GA130" s="2"/>
      <c r="GB130" s="2"/>
      <c r="GC130" s="4">
        <v>4</v>
      </c>
      <c r="GD130" s="4">
        <v>4</v>
      </c>
      <c r="GE130" s="4">
        <v>100</v>
      </c>
      <c r="GF130" s="2"/>
      <c r="GG130" s="2"/>
      <c r="GH130" s="2"/>
      <c r="GI130" s="2"/>
      <c r="GJ130" s="2"/>
      <c r="GK130" s="2"/>
      <c r="GL130" s="6">
        <v>6</v>
      </c>
      <c r="GM130" s="2"/>
      <c r="GN130" s="2"/>
      <c r="GO130" s="2"/>
      <c r="GP130" s="4">
        <v>6</v>
      </c>
      <c r="GQ130" s="4">
        <v>6</v>
      </c>
      <c r="GR130" s="4">
        <v>100</v>
      </c>
      <c r="GS130" s="3">
        <v>16</v>
      </c>
      <c r="GT130" s="3">
        <v>20</v>
      </c>
      <c r="GU130" s="3">
        <v>80</v>
      </c>
      <c r="GV130" s="2"/>
      <c r="GW130" s="2"/>
      <c r="GX130" s="6">
        <v>2</v>
      </c>
      <c r="GY130" s="2"/>
      <c r="GZ130" s="2"/>
      <c r="HA130" s="2"/>
      <c r="HB130" s="2"/>
      <c r="HC130" s="2"/>
      <c r="HD130" s="2"/>
      <c r="HE130" s="2"/>
      <c r="HF130" s="4">
        <v>2</v>
      </c>
      <c r="HG130" s="4">
        <v>2</v>
      </c>
      <c r="HH130" s="4">
        <v>100</v>
      </c>
      <c r="HI130" s="2"/>
      <c r="HJ130" s="2"/>
      <c r="HK130" s="2"/>
      <c r="HL130" s="2"/>
      <c r="HM130" s="2"/>
      <c r="HN130" s="2"/>
      <c r="HO130" s="2"/>
      <c r="HP130" s="2"/>
      <c r="HQ130" s="2"/>
      <c r="HR130" s="6">
        <v>4</v>
      </c>
      <c r="HS130" s="4">
        <v>4</v>
      </c>
      <c r="HT130" s="4">
        <v>4</v>
      </c>
      <c r="HU130" s="4">
        <v>100</v>
      </c>
      <c r="HV130" s="2"/>
      <c r="HW130" s="2"/>
      <c r="HX130" s="6">
        <v>6</v>
      </c>
      <c r="HY130" s="2"/>
      <c r="HZ130" s="2"/>
      <c r="IA130" s="2"/>
      <c r="IB130" s="2"/>
      <c r="IC130" s="2"/>
      <c r="ID130" s="2"/>
      <c r="IE130" s="2"/>
      <c r="IF130" s="4">
        <v>6</v>
      </c>
      <c r="IG130" s="4">
        <v>6</v>
      </c>
      <c r="IH130" s="4">
        <v>100</v>
      </c>
      <c r="II130" s="3">
        <v>12</v>
      </c>
      <c r="IJ130" s="3">
        <v>12</v>
      </c>
      <c r="IK130" s="3">
        <v>100</v>
      </c>
      <c r="IL130" s="1">
        <f t="shared" si="195"/>
        <v>50</v>
      </c>
      <c r="IM130" s="1">
        <v>100</v>
      </c>
      <c r="IN130" s="1">
        <f t="shared" si="196"/>
        <v>50</v>
      </c>
    </row>
    <row r="131" spans="1:248" ht="16.350000000000001" customHeight="1" x14ac:dyDescent="0.25">
      <c r="A131" s="1">
        <v>481</v>
      </c>
      <c r="B131" s="2" t="s">
        <v>770</v>
      </c>
      <c r="C131" s="2" t="s">
        <v>723</v>
      </c>
      <c r="D131" s="2" t="s">
        <v>75</v>
      </c>
      <c r="E131" s="2" t="s">
        <v>1656</v>
      </c>
      <c r="F131" s="2" t="s">
        <v>1544</v>
      </c>
      <c r="G131" s="7">
        <v>0</v>
      </c>
      <c r="H131" s="2"/>
      <c r="I131" s="2"/>
      <c r="J131" s="2"/>
      <c r="K131" s="2"/>
      <c r="L131" s="2"/>
      <c r="M131" s="4">
        <v>0</v>
      </c>
      <c r="N131" s="4">
        <v>2</v>
      </c>
      <c r="O131" s="4">
        <v>0</v>
      </c>
      <c r="P131" s="2"/>
      <c r="Q131" s="2"/>
      <c r="R131" s="6">
        <v>2</v>
      </c>
      <c r="S131" s="2"/>
      <c r="T131" s="2"/>
      <c r="U131" s="4">
        <v>2</v>
      </c>
      <c r="V131" s="4">
        <v>2</v>
      </c>
      <c r="W131" s="4">
        <v>100</v>
      </c>
      <c r="X131" s="2"/>
      <c r="Y131" s="2"/>
      <c r="Z131" s="6">
        <v>2</v>
      </c>
      <c r="AA131" s="2"/>
      <c r="AB131" s="2"/>
      <c r="AC131" s="4">
        <v>2</v>
      </c>
      <c r="AD131" s="4">
        <v>2</v>
      </c>
      <c r="AE131" s="4">
        <v>100</v>
      </c>
      <c r="AF131" s="6">
        <v>2</v>
      </c>
      <c r="AG131" s="2"/>
      <c r="AH131" s="2"/>
      <c r="AI131" s="2"/>
      <c r="AJ131" s="4">
        <v>2</v>
      </c>
      <c r="AK131" s="4">
        <v>2</v>
      </c>
      <c r="AL131" s="4">
        <v>100</v>
      </c>
      <c r="AM131" s="2"/>
      <c r="AN131" s="2"/>
      <c r="AO131" s="7">
        <v>0</v>
      </c>
      <c r="AP131" s="2"/>
      <c r="AQ131" s="2"/>
      <c r="AR131" s="4">
        <v>0</v>
      </c>
      <c r="AS131" s="4">
        <v>2</v>
      </c>
      <c r="AT131" s="4">
        <v>0</v>
      </c>
      <c r="AU131" s="16"/>
      <c r="AV131" s="6">
        <v>4</v>
      </c>
      <c r="AW131" s="4">
        <v>4</v>
      </c>
      <c r="AX131" s="4">
        <v>4</v>
      </c>
      <c r="AY131" s="4">
        <v>100</v>
      </c>
      <c r="AZ131" s="7">
        <v>0</v>
      </c>
      <c r="BA131" s="2"/>
      <c r="BB131" s="4">
        <v>0</v>
      </c>
      <c r="BC131" s="4">
        <v>4</v>
      </c>
      <c r="BD131" s="4">
        <v>0</v>
      </c>
      <c r="BE131" s="2"/>
      <c r="BF131" s="7">
        <v>0</v>
      </c>
      <c r="BG131" s="4">
        <v>0</v>
      </c>
      <c r="BH131" s="4">
        <v>4</v>
      </c>
      <c r="BI131" s="4">
        <v>0</v>
      </c>
      <c r="BJ131" s="7">
        <v>0</v>
      </c>
      <c r="BK131" s="2"/>
      <c r="BL131" s="2"/>
      <c r="BM131" s="2"/>
      <c r="BN131" s="2"/>
      <c r="BO131" s="2"/>
      <c r="BP131" s="4">
        <v>0</v>
      </c>
      <c r="BQ131" s="4">
        <v>4</v>
      </c>
      <c r="BR131" s="4">
        <v>0</v>
      </c>
      <c r="BS131" s="2"/>
      <c r="BT131" s="6">
        <v>4</v>
      </c>
      <c r="BU131" s="2"/>
      <c r="BV131" s="2"/>
      <c r="BW131" s="2"/>
      <c r="BX131" s="2"/>
      <c r="BY131" s="4">
        <v>4</v>
      </c>
      <c r="BZ131" s="4">
        <v>4</v>
      </c>
      <c r="CA131" s="4">
        <v>100</v>
      </c>
      <c r="CB131" s="3">
        <f t="shared" si="193"/>
        <v>14</v>
      </c>
      <c r="CC131" s="3">
        <v>30</v>
      </c>
      <c r="CD131" s="3">
        <f t="shared" si="194"/>
        <v>46.666666666666664</v>
      </c>
      <c r="CE131" s="2"/>
      <c r="CF131" s="7">
        <v>0</v>
      </c>
      <c r="CG131" s="2"/>
      <c r="CH131" s="2"/>
      <c r="CI131" s="2"/>
      <c r="CJ131" s="4">
        <v>0</v>
      </c>
      <c r="CK131" s="4">
        <v>4</v>
      </c>
      <c r="CL131" s="4">
        <v>0</v>
      </c>
      <c r="CM131" s="2"/>
      <c r="CN131" s="2"/>
      <c r="CO131" s="2"/>
      <c r="CP131" s="2"/>
      <c r="CQ131" s="2"/>
      <c r="CR131" s="6">
        <v>4</v>
      </c>
      <c r="CS131" s="4">
        <v>4</v>
      </c>
      <c r="CT131" s="4">
        <v>4</v>
      </c>
      <c r="CU131" s="4">
        <v>100</v>
      </c>
      <c r="CV131" s="7">
        <v>0</v>
      </c>
      <c r="CW131" s="2"/>
      <c r="CX131" s="2"/>
      <c r="CY131" s="2"/>
      <c r="CZ131" s="4">
        <v>0</v>
      </c>
      <c r="DA131" s="4">
        <v>6</v>
      </c>
      <c r="DB131" s="4">
        <v>0</v>
      </c>
      <c r="DC131" s="2"/>
      <c r="DD131" s="2"/>
      <c r="DE131" s="7">
        <v>0</v>
      </c>
      <c r="DF131" s="4">
        <v>0</v>
      </c>
      <c r="DG131" s="4">
        <v>6</v>
      </c>
      <c r="DH131" s="4">
        <v>0</v>
      </c>
      <c r="DI131" s="6">
        <v>6</v>
      </c>
      <c r="DJ131" s="2"/>
      <c r="DK131" s="2"/>
      <c r="DL131" s="2"/>
      <c r="DM131" s="4">
        <v>6</v>
      </c>
      <c r="DN131" s="4">
        <v>6</v>
      </c>
      <c r="DO131" s="4">
        <v>100</v>
      </c>
      <c r="DP131" s="2"/>
      <c r="DQ131" s="2"/>
      <c r="DR131" s="7">
        <v>0</v>
      </c>
      <c r="DS131" s="4">
        <v>0</v>
      </c>
      <c r="DT131" s="4">
        <v>6</v>
      </c>
      <c r="DU131" s="4">
        <v>0</v>
      </c>
      <c r="DV131" s="2"/>
      <c r="DW131" s="2"/>
      <c r="DX131" s="7">
        <v>0</v>
      </c>
      <c r="DY131" s="2"/>
      <c r="DZ131" s="4">
        <v>0</v>
      </c>
      <c r="EA131" s="4">
        <v>6</v>
      </c>
      <c r="EB131" s="4">
        <v>0</v>
      </c>
      <c r="EC131" s="3">
        <v>10</v>
      </c>
      <c r="ED131" s="3">
        <v>38</v>
      </c>
      <c r="EE131" s="3">
        <v>26.32</v>
      </c>
      <c r="EF131" s="2"/>
      <c r="EG131" s="2"/>
      <c r="EH131" s="2"/>
      <c r="EI131" s="2"/>
      <c r="EJ131" s="2"/>
      <c r="EK131" s="2"/>
      <c r="EL131" s="7">
        <v>0</v>
      </c>
      <c r="EM131" s="2"/>
      <c r="EN131" s="2"/>
      <c r="EO131" s="2"/>
      <c r="EP131" s="4">
        <v>0</v>
      </c>
      <c r="EQ131" s="4">
        <v>2</v>
      </c>
      <c r="ER131" s="4">
        <v>0</v>
      </c>
      <c r="ES131" s="2"/>
      <c r="ET131" s="2"/>
      <c r="EU131" s="2"/>
      <c r="EV131" s="2"/>
      <c r="EW131" s="2"/>
      <c r="EX131" s="2"/>
      <c r="EY131" s="2"/>
      <c r="EZ131" s="7">
        <v>0</v>
      </c>
      <c r="FA131" s="2"/>
      <c r="FB131" s="2"/>
      <c r="FC131" s="4">
        <v>0</v>
      </c>
      <c r="FD131" s="4">
        <v>4</v>
      </c>
      <c r="FE131" s="4">
        <v>0</v>
      </c>
      <c r="FF131" s="2"/>
      <c r="FG131" s="2"/>
      <c r="FH131" s="2"/>
      <c r="FI131" s="2"/>
      <c r="FJ131" s="7">
        <v>0</v>
      </c>
      <c r="FK131" s="2"/>
      <c r="FL131" s="2"/>
      <c r="FM131" s="2"/>
      <c r="FN131" s="2"/>
      <c r="FO131" s="2"/>
      <c r="FP131" s="4">
        <v>0</v>
      </c>
      <c r="FQ131" s="4">
        <v>4</v>
      </c>
      <c r="FR131" s="4">
        <v>0</v>
      </c>
      <c r="FS131" s="2"/>
      <c r="FT131" s="2"/>
      <c r="FU131" s="2"/>
      <c r="FV131" s="7">
        <v>0</v>
      </c>
      <c r="FW131" s="2"/>
      <c r="FX131" s="2"/>
      <c r="FY131" s="2"/>
      <c r="FZ131" s="2"/>
      <c r="GA131" s="2"/>
      <c r="GB131" s="2"/>
      <c r="GC131" s="4">
        <v>0</v>
      </c>
      <c r="GD131" s="4">
        <v>4</v>
      </c>
      <c r="GE131" s="4">
        <v>0</v>
      </c>
      <c r="GF131" s="2"/>
      <c r="GG131" s="2"/>
      <c r="GH131" s="2"/>
      <c r="GI131" s="2"/>
      <c r="GJ131" s="2"/>
      <c r="GK131" s="2"/>
      <c r="GL131" s="2"/>
      <c r="GM131" s="8">
        <v>2</v>
      </c>
      <c r="GN131" s="2"/>
      <c r="GO131" s="2"/>
      <c r="GP131" s="4">
        <v>2</v>
      </c>
      <c r="GQ131" s="4">
        <v>6</v>
      </c>
      <c r="GR131" s="4">
        <v>33.33</v>
      </c>
      <c r="GS131" s="3">
        <v>2</v>
      </c>
      <c r="GT131" s="3">
        <v>20</v>
      </c>
      <c r="GU131" s="3">
        <v>10</v>
      </c>
      <c r="GV131" s="2"/>
      <c r="GW131" s="2"/>
      <c r="GX131" s="2"/>
      <c r="GY131" s="2"/>
      <c r="GZ131" s="2"/>
      <c r="HA131" s="2"/>
      <c r="HB131" s="6">
        <v>2</v>
      </c>
      <c r="HC131" s="2"/>
      <c r="HD131" s="2"/>
      <c r="HE131" s="2"/>
      <c r="HF131" s="4">
        <v>2</v>
      </c>
      <c r="HG131" s="4">
        <v>2</v>
      </c>
      <c r="HH131" s="4">
        <v>100</v>
      </c>
      <c r="HI131" s="2"/>
      <c r="HJ131" s="2"/>
      <c r="HK131" s="2"/>
      <c r="HL131" s="2"/>
      <c r="HM131" s="7">
        <v>0</v>
      </c>
      <c r="HN131" s="2"/>
      <c r="HO131" s="2"/>
      <c r="HP131" s="2"/>
      <c r="HQ131" s="2"/>
      <c r="HR131" s="2"/>
      <c r="HS131" s="4">
        <v>0</v>
      </c>
      <c r="HT131" s="4">
        <v>4</v>
      </c>
      <c r="HU131" s="4">
        <v>0</v>
      </c>
      <c r="HV131" s="2"/>
      <c r="HW131" s="2"/>
      <c r="HX131" s="2"/>
      <c r="HY131" s="2"/>
      <c r="HZ131" s="2"/>
      <c r="IA131" s="7">
        <v>0</v>
      </c>
      <c r="IB131" s="2"/>
      <c r="IC131" s="2"/>
      <c r="ID131" s="2"/>
      <c r="IE131" s="2"/>
      <c r="IF131" s="4">
        <v>0</v>
      </c>
      <c r="IG131" s="4">
        <v>6</v>
      </c>
      <c r="IH131" s="4">
        <v>0</v>
      </c>
      <c r="II131" s="3">
        <v>2</v>
      </c>
      <c r="IJ131" s="3">
        <v>12</v>
      </c>
      <c r="IK131" s="3">
        <v>16.670000000000002</v>
      </c>
      <c r="IL131" s="1">
        <f t="shared" si="195"/>
        <v>28</v>
      </c>
      <c r="IM131" s="1">
        <v>100</v>
      </c>
      <c r="IN131" s="1">
        <f t="shared" si="196"/>
        <v>28.000000000000004</v>
      </c>
    </row>
    <row r="132" spans="1:248" ht="16.350000000000001" customHeight="1" x14ac:dyDescent="0.25">
      <c r="A132" s="1">
        <v>3702</v>
      </c>
      <c r="B132" s="2" t="s">
        <v>60</v>
      </c>
      <c r="C132" s="2" t="s">
        <v>61</v>
      </c>
      <c r="D132" s="2" t="s">
        <v>62</v>
      </c>
      <c r="E132" s="2" t="s">
        <v>1708</v>
      </c>
      <c r="F132" s="2" t="s">
        <v>1577</v>
      </c>
      <c r="G132" s="2"/>
      <c r="H132" s="2"/>
      <c r="I132" s="2"/>
      <c r="J132" s="6">
        <v>2</v>
      </c>
      <c r="K132" s="2"/>
      <c r="L132" s="2"/>
      <c r="M132" s="4">
        <v>2</v>
      </c>
      <c r="N132" s="4">
        <v>2</v>
      </c>
      <c r="O132" s="4">
        <v>100</v>
      </c>
      <c r="P132" s="6">
        <v>2</v>
      </c>
      <c r="Q132" s="2"/>
      <c r="R132" s="2"/>
      <c r="S132" s="2"/>
      <c r="T132" s="2"/>
      <c r="U132" s="4">
        <v>2</v>
      </c>
      <c r="V132" s="4">
        <v>2</v>
      </c>
      <c r="W132" s="4">
        <v>100</v>
      </c>
      <c r="X132" s="2"/>
      <c r="Y132" s="2"/>
      <c r="Z132" s="2"/>
      <c r="AA132" s="7">
        <v>0</v>
      </c>
      <c r="AB132" s="2"/>
      <c r="AC132" s="4">
        <v>0</v>
      </c>
      <c r="AD132" s="4">
        <v>2</v>
      </c>
      <c r="AE132" s="4">
        <v>0</v>
      </c>
      <c r="AF132" s="2"/>
      <c r="AG132" s="6">
        <v>2</v>
      </c>
      <c r="AH132" s="2"/>
      <c r="AI132" s="2"/>
      <c r="AJ132" s="4">
        <v>2</v>
      </c>
      <c r="AK132" s="4">
        <v>2</v>
      </c>
      <c r="AL132" s="4">
        <v>100</v>
      </c>
      <c r="AM132" s="2"/>
      <c r="AN132" s="2"/>
      <c r="AO132" s="2"/>
      <c r="AP132" s="6">
        <v>2</v>
      </c>
      <c r="AQ132" s="2"/>
      <c r="AR132" s="4">
        <v>2</v>
      </c>
      <c r="AS132" s="4">
        <v>2</v>
      </c>
      <c r="AT132" s="4">
        <v>100</v>
      </c>
      <c r="AU132" s="16"/>
      <c r="AV132" s="6">
        <v>4</v>
      </c>
      <c r="AW132" s="4">
        <v>4</v>
      </c>
      <c r="AX132" s="4">
        <v>4</v>
      </c>
      <c r="AY132" s="4">
        <v>100</v>
      </c>
      <c r="AZ132" s="2"/>
      <c r="BA132" s="6">
        <v>4</v>
      </c>
      <c r="BB132" s="4">
        <v>4</v>
      </c>
      <c r="BC132" s="4">
        <v>4</v>
      </c>
      <c r="BD132" s="4">
        <v>100</v>
      </c>
      <c r="BE132" s="6">
        <v>4</v>
      </c>
      <c r="BF132" s="2"/>
      <c r="BG132" s="4">
        <v>4</v>
      </c>
      <c r="BH132" s="4">
        <v>4</v>
      </c>
      <c r="BI132" s="4">
        <v>100</v>
      </c>
      <c r="BJ132" s="2"/>
      <c r="BK132" s="7">
        <v>0</v>
      </c>
      <c r="BL132" s="2"/>
      <c r="BM132" s="2"/>
      <c r="BN132" s="2"/>
      <c r="BO132" s="2"/>
      <c r="BP132" s="4">
        <v>0</v>
      </c>
      <c r="BQ132" s="4">
        <v>4</v>
      </c>
      <c r="BR132" s="4">
        <v>0</v>
      </c>
      <c r="BS132" s="2"/>
      <c r="BT132" s="2"/>
      <c r="BU132" s="2"/>
      <c r="BV132" s="2"/>
      <c r="BW132" s="2"/>
      <c r="BX132" s="6">
        <v>4</v>
      </c>
      <c r="BY132" s="4">
        <v>4</v>
      </c>
      <c r="BZ132" s="4">
        <v>4</v>
      </c>
      <c r="CA132" s="4">
        <v>100</v>
      </c>
      <c r="CB132" s="3">
        <f t="shared" si="193"/>
        <v>24</v>
      </c>
      <c r="CC132" s="3">
        <v>30</v>
      </c>
      <c r="CD132" s="3">
        <f t="shared" si="194"/>
        <v>80</v>
      </c>
      <c r="CE132" s="2"/>
      <c r="CF132" s="2"/>
      <c r="CG132" s="2"/>
      <c r="CH132" s="2"/>
      <c r="CI132" s="7">
        <v>0</v>
      </c>
      <c r="CJ132" s="4">
        <v>0</v>
      </c>
      <c r="CK132" s="4">
        <v>4</v>
      </c>
      <c r="CL132" s="4">
        <v>0</v>
      </c>
      <c r="CM132" s="7">
        <v>0</v>
      </c>
      <c r="CN132" s="2"/>
      <c r="CO132" s="2"/>
      <c r="CP132" s="2"/>
      <c r="CQ132" s="2"/>
      <c r="CR132" s="2"/>
      <c r="CS132" s="4">
        <v>0</v>
      </c>
      <c r="CT132" s="4">
        <v>4</v>
      </c>
      <c r="CU132" s="4">
        <v>0</v>
      </c>
      <c r="CV132" s="2"/>
      <c r="CW132" s="6">
        <v>6</v>
      </c>
      <c r="CX132" s="2"/>
      <c r="CY132" s="2"/>
      <c r="CZ132" s="4">
        <v>6</v>
      </c>
      <c r="DA132" s="4">
        <v>6</v>
      </c>
      <c r="DB132" s="4">
        <v>100</v>
      </c>
      <c r="DC132" s="2"/>
      <c r="DD132" s="2"/>
      <c r="DE132" s="7">
        <v>0</v>
      </c>
      <c r="DF132" s="4">
        <v>0</v>
      </c>
      <c r="DG132" s="4">
        <v>6</v>
      </c>
      <c r="DH132" s="4">
        <v>0</v>
      </c>
      <c r="DI132" s="2"/>
      <c r="DJ132" s="2"/>
      <c r="DK132" s="9">
        <v>0</v>
      </c>
      <c r="DL132" s="2"/>
      <c r="DM132" s="4">
        <v>0</v>
      </c>
      <c r="DN132" s="4">
        <v>6</v>
      </c>
      <c r="DO132" s="4">
        <v>0</v>
      </c>
      <c r="DP132" s="2"/>
      <c r="DQ132" s="2"/>
      <c r="DR132" s="6">
        <v>6</v>
      </c>
      <c r="DS132" s="4">
        <v>6</v>
      </c>
      <c r="DT132" s="4">
        <v>6</v>
      </c>
      <c r="DU132" s="4">
        <v>100</v>
      </c>
      <c r="DV132" s="2"/>
      <c r="DW132" s="2"/>
      <c r="DX132" s="2"/>
      <c r="DY132" s="6">
        <v>6</v>
      </c>
      <c r="DZ132" s="4">
        <v>6</v>
      </c>
      <c r="EA132" s="4">
        <v>6</v>
      </c>
      <c r="EB132" s="4">
        <v>100</v>
      </c>
      <c r="EC132" s="3">
        <v>18</v>
      </c>
      <c r="ED132" s="3">
        <v>38</v>
      </c>
      <c r="EE132" s="3">
        <v>47.37</v>
      </c>
      <c r="EF132" s="6">
        <v>2</v>
      </c>
      <c r="EG132" s="2"/>
      <c r="EH132" s="2"/>
      <c r="EI132" s="2"/>
      <c r="EJ132" s="2"/>
      <c r="EK132" s="2"/>
      <c r="EL132" s="2"/>
      <c r="EM132" s="2"/>
      <c r="EN132" s="2"/>
      <c r="EO132" s="2"/>
      <c r="EP132" s="4">
        <v>2</v>
      </c>
      <c r="EQ132" s="4">
        <v>2</v>
      </c>
      <c r="ER132" s="4">
        <v>100</v>
      </c>
      <c r="ES132" s="2"/>
      <c r="ET132" s="2"/>
      <c r="EU132" s="2"/>
      <c r="EV132" s="7">
        <v>0</v>
      </c>
      <c r="EW132" s="2"/>
      <c r="EX132" s="2"/>
      <c r="EY132" s="2"/>
      <c r="EZ132" s="2"/>
      <c r="FA132" s="2"/>
      <c r="FB132" s="2"/>
      <c r="FC132" s="4">
        <v>0</v>
      </c>
      <c r="FD132" s="4">
        <v>4</v>
      </c>
      <c r="FE132" s="4">
        <v>0</v>
      </c>
      <c r="FF132" s="2"/>
      <c r="FG132" s="2"/>
      <c r="FH132" s="2"/>
      <c r="FI132" s="2"/>
      <c r="FJ132" s="2"/>
      <c r="FK132" s="2"/>
      <c r="FL132" s="2"/>
      <c r="FM132" s="7">
        <v>0</v>
      </c>
      <c r="FN132" s="2"/>
      <c r="FO132" s="2"/>
      <c r="FP132" s="4">
        <v>0</v>
      </c>
      <c r="FQ132" s="4">
        <v>4</v>
      </c>
      <c r="FR132" s="4">
        <v>0</v>
      </c>
      <c r="FS132" s="2"/>
      <c r="FT132" s="2"/>
      <c r="FU132" s="2"/>
      <c r="FV132" s="2"/>
      <c r="FW132" s="2"/>
      <c r="FX132" s="2"/>
      <c r="FY132" s="7">
        <v>0</v>
      </c>
      <c r="FZ132" s="2"/>
      <c r="GA132" s="2"/>
      <c r="GB132" s="2"/>
      <c r="GC132" s="4">
        <v>0</v>
      </c>
      <c r="GD132" s="4">
        <v>4</v>
      </c>
      <c r="GE132" s="4">
        <v>0</v>
      </c>
      <c r="GF132" s="2"/>
      <c r="GG132" s="2"/>
      <c r="GH132" s="2"/>
      <c r="GI132" s="2"/>
      <c r="GJ132" s="2"/>
      <c r="GK132" s="2"/>
      <c r="GL132" s="6">
        <v>6</v>
      </c>
      <c r="GM132" s="2"/>
      <c r="GN132" s="2"/>
      <c r="GO132" s="2"/>
      <c r="GP132" s="4">
        <v>6</v>
      </c>
      <c r="GQ132" s="4">
        <v>6</v>
      </c>
      <c r="GR132" s="4">
        <v>100</v>
      </c>
      <c r="GS132" s="3">
        <v>8</v>
      </c>
      <c r="GT132" s="3">
        <v>20</v>
      </c>
      <c r="GU132" s="3">
        <v>40</v>
      </c>
      <c r="GV132" s="2"/>
      <c r="GW132" s="2"/>
      <c r="GX132" s="2"/>
      <c r="GY132" s="6">
        <v>2</v>
      </c>
      <c r="GZ132" s="2"/>
      <c r="HA132" s="2"/>
      <c r="HB132" s="2"/>
      <c r="HC132" s="2"/>
      <c r="HD132" s="2"/>
      <c r="HE132" s="2"/>
      <c r="HF132" s="4">
        <v>2</v>
      </c>
      <c r="HG132" s="4">
        <v>2</v>
      </c>
      <c r="HH132" s="4">
        <v>100</v>
      </c>
      <c r="HI132" s="2"/>
      <c r="HJ132" s="2"/>
      <c r="HK132" s="2"/>
      <c r="HL132" s="2"/>
      <c r="HM132" s="2"/>
      <c r="HN132" s="7">
        <v>0</v>
      </c>
      <c r="HO132" s="2"/>
      <c r="HP132" s="2"/>
      <c r="HQ132" s="2"/>
      <c r="HR132" s="2"/>
      <c r="HS132" s="4">
        <v>0</v>
      </c>
      <c r="HT132" s="4">
        <v>4</v>
      </c>
      <c r="HU132" s="4">
        <v>0</v>
      </c>
      <c r="HV132" s="2"/>
      <c r="HW132" s="2"/>
      <c r="HX132" s="2"/>
      <c r="HY132" s="2"/>
      <c r="HZ132" s="2"/>
      <c r="IA132" s="6">
        <v>6</v>
      </c>
      <c r="IB132" s="2"/>
      <c r="IC132" s="2"/>
      <c r="ID132" s="2"/>
      <c r="IE132" s="2"/>
      <c r="IF132" s="4">
        <v>6</v>
      </c>
      <c r="IG132" s="4">
        <v>6</v>
      </c>
      <c r="IH132" s="4">
        <v>100</v>
      </c>
      <c r="II132" s="3">
        <v>8</v>
      </c>
      <c r="IJ132" s="3">
        <v>12</v>
      </c>
      <c r="IK132" s="3">
        <v>66.67</v>
      </c>
      <c r="IL132" s="1">
        <f t="shared" si="195"/>
        <v>58</v>
      </c>
      <c r="IM132" s="1">
        <v>100</v>
      </c>
      <c r="IN132" s="1">
        <f t="shared" si="196"/>
        <v>57.999999999999993</v>
      </c>
    </row>
    <row r="133" spans="1:248" ht="16.350000000000001" customHeight="1" x14ac:dyDescent="0.25">
      <c r="A133" s="1">
        <v>2111</v>
      </c>
      <c r="B133" s="2" t="s">
        <v>833</v>
      </c>
      <c r="C133" s="2" t="s">
        <v>695</v>
      </c>
      <c r="D133" s="2" t="s">
        <v>56</v>
      </c>
      <c r="E133" s="2" t="s">
        <v>1709</v>
      </c>
      <c r="F133" s="2" t="s">
        <v>1540</v>
      </c>
      <c r="G133" s="6">
        <v>2</v>
      </c>
      <c r="H133" s="2"/>
      <c r="I133" s="2"/>
      <c r="J133" s="2"/>
      <c r="K133" s="2"/>
      <c r="L133" s="2"/>
      <c r="M133" s="4">
        <v>2</v>
      </c>
      <c r="N133" s="4">
        <v>2</v>
      </c>
      <c r="O133" s="4">
        <v>100</v>
      </c>
      <c r="P133" s="2"/>
      <c r="Q133" s="2"/>
      <c r="R133" s="2"/>
      <c r="S133" s="6">
        <v>2</v>
      </c>
      <c r="T133" s="2"/>
      <c r="U133" s="4">
        <v>2</v>
      </c>
      <c r="V133" s="4">
        <v>2</v>
      </c>
      <c r="W133" s="4">
        <v>100</v>
      </c>
      <c r="X133" s="2"/>
      <c r="Y133" s="2"/>
      <c r="Z133" s="6">
        <v>2</v>
      </c>
      <c r="AA133" s="2"/>
      <c r="AB133" s="2"/>
      <c r="AC133" s="4">
        <v>2</v>
      </c>
      <c r="AD133" s="4">
        <v>2</v>
      </c>
      <c r="AE133" s="4">
        <v>100</v>
      </c>
      <c r="AF133" s="2"/>
      <c r="AG133" s="2"/>
      <c r="AH133" s="6">
        <v>2</v>
      </c>
      <c r="AI133" s="2"/>
      <c r="AJ133" s="4">
        <v>2</v>
      </c>
      <c r="AK133" s="4">
        <v>2</v>
      </c>
      <c r="AL133" s="4">
        <v>100</v>
      </c>
      <c r="AM133" s="2"/>
      <c r="AN133" s="6">
        <v>2</v>
      </c>
      <c r="AO133" s="2"/>
      <c r="AP133" s="2"/>
      <c r="AQ133" s="2"/>
      <c r="AR133" s="4">
        <v>2</v>
      </c>
      <c r="AS133" s="4">
        <v>2</v>
      </c>
      <c r="AT133" s="4">
        <v>100</v>
      </c>
      <c r="AU133" s="16"/>
      <c r="AV133" s="6">
        <v>4</v>
      </c>
      <c r="AW133" s="4">
        <v>4</v>
      </c>
      <c r="AX133" s="4">
        <v>4</v>
      </c>
      <c r="AY133" s="4">
        <v>100</v>
      </c>
      <c r="AZ133" s="6">
        <v>4</v>
      </c>
      <c r="BA133" s="2"/>
      <c r="BB133" s="4">
        <v>4</v>
      </c>
      <c r="BC133" s="4">
        <v>4</v>
      </c>
      <c r="BD133" s="4">
        <v>100</v>
      </c>
      <c r="BE133" s="6">
        <v>4</v>
      </c>
      <c r="BF133" s="2"/>
      <c r="BG133" s="4">
        <v>4</v>
      </c>
      <c r="BH133" s="4">
        <v>4</v>
      </c>
      <c r="BI133" s="4">
        <v>100</v>
      </c>
      <c r="BJ133" s="2"/>
      <c r="BK133" s="2"/>
      <c r="BL133" s="2"/>
      <c r="BM133" s="2"/>
      <c r="BN133" s="6">
        <v>4</v>
      </c>
      <c r="BO133" s="2"/>
      <c r="BP133" s="4">
        <v>4</v>
      </c>
      <c r="BQ133" s="4">
        <v>4</v>
      </c>
      <c r="BR133" s="4">
        <v>100</v>
      </c>
      <c r="BS133" s="2"/>
      <c r="BT133" s="2"/>
      <c r="BU133" s="2"/>
      <c r="BV133" s="2"/>
      <c r="BW133" s="6">
        <v>4</v>
      </c>
      <c r="BX133" s="2"/>
      <c r="BY133" s="4">
        <v>4</v>
      </c>
      <c r="BZ133" s="4">
        <v>4</v>
      </c>
      <c r="CA133" s="4">
        <v>100</v>
      </c>
      <c r="CB133" s="3">
        <f t="shared" si="193"/>
        <v>30</v>
      </c>
      <c r="CC133" s="3">
        <v>30</v>
      </c>
      <c r="CD133" s="3">
        <f t="shared" si="194"/>
        <v>100</v>
      </c>
      <c r="CE133" s="7">
        <v>0</v>
      </c>
      <c r="CF133" s="2"/>
      <c r="CG133" s="2"/>
      <c r="CH133" s="2"/>
      <c r="CI133" s="2"/>
      <c r="CJ133" s="4">
        <v>0</v>
      </c>
      <c r="CK133" s="4">
        <v>4</v>
      </c>
      <c r="CL133" s="4">
        <v>0</v>
      </c>
      <c r="CM133" s="2"/>
      <c r="CN133" s="2"/>
      <c r="CO133" s="2"/>
      <c r="CP133" s="2"/>
      <c r="CQ133" s="2"/>
      <c r="CR133" s="7">
        <v>0</v>
      </c>
      <c r="CS133" s="4">
        <v>0</v>
      </c>
      <c r="CT133" s="4">
        <v>4</v>
      </c>
      <c r="CU133" s="4">
        <v>0</v>
      </c>
      <c r="CV133" s="6">
        <v>6</v>
      </c>
      <c r="CW133" s="2"/>
      <c r="CX133" s="2"/>
      <c r="CY133" s="2"/>
      <c r="CZ133" s="4">
        <v>6</v>
      </c>
      <c r="DA133" s="4">
        <v>6</v>
      </c>
      <c r="DB133" s="4">
        <v>100</v>
      </c>
      <c r="DC133" s="2"/>
      <c r="DD133" s="2"/>
      <c r="DE133" s="7">
        <v>0</v>
      </c>
      <c r="DF133" s="4">
        <v>0</v>
      </c>
      <c r="DG133" s="4">
        <v>6</v>
      </c>
      <c r="DH133" s="4">
        <v>0</v>
      </c>
      <c r="DI133" s="2"/>
      <c r="DJ133" s="7">
        <v>0</v>
      </c>
      <c r="DK133" s="2"/>
      <c r="DL133" s="2"/>
      <c r="DM133" s="4">
        <v>0</v>
      </c>
      <c r="DN133" s="4">
        <v>6</v>
      </c>
      <c r="DO133" s="4">
        <v>0</v>
      </c>
      <c r="DP133" s="2"/>
      <c r="DQ133" s="2"/>
      <c r="DR133" s="7">
        <v>0</v>
      </c>
      <c r="DS133" s="4">
        <v>0</v>
      </c>
      <c r="DT133" s="4">
        <v>6</v>
      </c>
      <c r="DU133" s="4">
        <v>0</v>
      </c>
      <c r="DV133" s="2"/>
      <c r="DW133" s="2"/>
      <c r="DX133" s="2"/>
      <c r="DY133" s="7">
        <v>0</v>
      </c>
      <c r="DZ133" s="4">
        <v>0</v>
      </c>
      <c r="EA133" s="4">
        <v>6</v>
      </c>
      <c r="EB133" s="4">
        <v>0</v>
      </c>
      <c r="EC133" s="3">
        <v>6</v>
      </c>
      <c r="ED133" s="3">
        <v>38</v>
      </c>
      <c r="EE133" s="3">
        <v>15.79</v>
      </c>
      <c r="EF133" s="2"/>
      <c r="EG133" s="2"/>
      <c r="EH133" s="6">
        <v>2</v>
      </c>
      <c r="EI133" s="2"/>
      <c r="EJ133" s="2"/>
      <c r="EK133" s="2"/>
      <c r="EL133" s="2"/>
      <c r="EM133" s="2"/>
      <c r="EN133" s="2"/>
      <c r="EO133" s="2"/>
      <c r="EP133" s="4">
        <v>2</v>
      </c>
      <c r="EQ133" s="4">
        <v>2</v>
      </c>
      <c r="ER133" s="4">
        <v>100</v>
      </c>
      <c r="ES133" s="2"/>
      <c r="ET133" s="2"/>
      <c r="EU133" s="2"/>
      <c r="EV133" s="2"/>
      <c r="EW133" s="2"/>
      <c r="EX133" s="2"/>
      <c r="EY133" s="2"/>
      <c r="EZ133" s="7">
        <v>0</v>
      </c>
      <c r="FA133" s="2"/>
      <c r="FB133" s="2"/>
      <c r="FC133" s="4">
        <v>0</v>
      </c>
      <c r="FD133" s="4">
        <v>4</v>
      </c>
      <c r="FE133" s="4">
        <v>0</v>
      </c>
      <c r="FF133" s="2"/>
      <c r="FG133" s="7">
        <v>0</v>
      </c>
      <c r="FH133" s="2"/>
      <c r="FI133" s="2"/>
      <c r="FJ133" s="2"/>
      <c r="FK133" s="2"/>
      <c r="FL133" s="2"/>
      <c r="FM133" s="2"/>
      <c r="FN133" s="2"/>
      <c r="FO133" s="2"/>
      <c r="FP133" s="4">
        <v>0</v>
      </c>
      <c r="FQ133" s="4">
        <v>4</v>
      </c>
      <c r="FR133" s="4">
        <v>0</v>
      </c>
      <c r="FS133" s="2"/>
      <c r="FT133" s="2"/>
      <c r="FU133" s="2"/>
      <c r="FV133" s="7">
        <v>0</v>
      </c>
      <c r="FW133" s="2"/>
      <c r="FX133" s="2"/>
      <c r="FY133" s="2"/>
      <c r="FZ133" s="2"/>
      <c r="GA133" s="2"/>
      <c r="GB133" s="2"/>
      <c r="GC133" s="4">
        <v>0</v>
      </c>
      <c r="GD133" s="4">
        <v>4</v>
      </c>
      <c r="GE133" s="4">
        <v>0</v>
      </c>
      <c r="GF133" s="2"/>
      <c r="GG133" s="2"/>
      <c r="GH133" s="2"/>
      <c r="GI133" s="2"/>
      <c r="GJ133" s="2"/>
      <c r="GK133" s="2"/>
      <c r="GL133" s="2"/>
      <c r="GM133" s="6">
        <v>6</v>
      </c>
      <c r="GN133" s="2"/>
      <c r="GO133" s="2"/>
      <c r="GP133" s="4">
        <v>6</v>
      </c>
      <c r="GQ133" s="4">
        <v>6</v>
      </c>
      <c r="GR133" s="4">
        <v>100</v>
      </c>
      <c r="GS133" s="3">
        <v>8</v>
      </c>
      <c r="GT133" s="3">
        <v>20</v>
      </c>
      <c r="GU133" s="3">
        <v>40</v>
      </c>
      <c r="GV133" s="2"/>
      <c r="GW133" s="2"/>
      <c r="GX133" s="2"/>
      <c r="GY133" s="6">
        <v>2</v>
      </c>
      <c r="GZ133" s="2"/>
      <c r="HA133" s="2"/>
      <c r="HB133" s="2"/>
      <c r="HC133" s="2"/>
      <c r="HD133" s="2"/>
      <c r="HE133" s="2"/>
      <c r="HF133" s="4">
        <v>2</v>
      </c>
      <c r="HG133" s="4">
        <v>2</v>
      </c>
      <c r="HH133" s="4">
        <v>100</v>
      </c>
      <c r="HI133" s="2"/>
      <c r="HJ133" s="2"/>
      <c r="HK133" s="2"/>
      <c r="HL133" s="2"/>
      <c r="HM133" s="2"/>
      <c r="HN133" s="7">
        <v>0</v>
      </c>
      <c r="HO133" s="2"/>
      <c r="HP133" s="2"/>
      <c r="HQ133" s="2"/>
      <c r="HR133" s="2"/>
      <c r="HS133" s="4">
        <v>0</v>
      </c>
      <c r="HT133" s="4">
        <v>4</v>
      </c>
      <c r="HU133" s="4">
        <v>0</v>
      </c>
      <c r="HV133" s="2"/>
      <c r="HW133" s="2"/>
      <c r="HX133" s="2"/>
      <c r="HY133" s="2"/>
      <c r="HZ133" s="6">
        <v>6</v>
      </c>
      <c r="IA133" s="2"/>
      <c r="IB133" s="2"/>
      <c r="IC133" s="2"/>
      <c r="ID133" s="2"/>
      <c r="IE133" s="2"/>
      <c r="IF133" s="4">
        <v>6</v>
      </c>
      <c r="IG133" s="4">
        <v>6</v>
      </c>
      <c r="IH133" s="4">
        <v>100</v>
      </c>
      <c r="II133" s="3">
        <v>8</v>
      </c>
      <c r="IJ133" s="3">
        <v>12</v>
      </c>
      <c r="IK133" s="3">
        <v>66.67</v>
      </c>
      <c r="IL133" s="1">
        <f t="shared" si="195"/>
        <v>52</v>
      </c>
      <c r="IM133" s="1">
        <v>100</v>
      </c>
      <c r="IN133" s="1">
        <f t="shared" si="196"/>
        <v>52</v>
      </c>
    </row>
    <row r="134" spans="1:248" ht="16.350000000000001" customHeight="1" x14ac:dyDescent="0.25">
      <c r="A134" s="1">
        <v>3661</v>
      </c>
      <c r="B134" s="2" t="s">
        <v>57</v>
      </c>
      <c r="C134" s="2" t="s">
        <v>58</v>
      </c>
      <c r="D134" s="2" t="s">
        <v>59</v>
      </c>
      <c r="E134" s="2" t="s">
        <v>1710</v>
      </c>
      <c r="F134" s="2" t="s">
        <v>1544</v>
      </c>
      <c r="G134" s="6">
        <v>2</v>
      </c>
      <c r="H134" s="2"/>
      <c r="I134" s="2"/>
      <c r="J134" s="2"/>
      <c r="K134" s="2"/>
      <c r="L134" s="2"/>
      <c r="M134" s="4">
        <v>2</v>
      </c>
      <c r="N134" s="4">
        <v>2</v>
      </c>
      <c r="O134" s="4">
        <v>100</v>
      </c>
      <c r="P134" s="6">
        <v>2</v>
      </c>
      <c r="Q134" s="2"/>
      <c r="R134" s="2"/>
      <c r="S134" s="2"/>
      <c r="T134" s="2"/>
      <c r="U134" s="4">
        <v>2</v>
      </c>
      <c r="V134" s="4">
        <v>2</v>
      </c>
      <c r="W134" s="4">
        <v>100</v>
      </c>
      <c r="X134" s="2"/>
      <c r="Y134" s="6">
        <v>2</v>
      </c>
      <c r="Z134" s="2"/>
      <c r="AA134" s="2"/>
      <c r="AB134" s="2"/>
      <c r="AC134" s="4">
        <v>2</v>
      </c>
      <c r="AD134" s="4">
        <v>2</v>
      </c>
      <c r="AE134" s="4">
        <v>100</v>
      </c>
      <c r="AF134" s="2"/>
      <c r="AG134" s="2"/>
      <c r="AH134" s="2"/>
      <c r="AI134" s="7">
        <v>0</v>
      </c>
      <c r="AJ134" s="4">
        <v>0</v>
      </c>
      <c r="AK134" s="4">
        <v>2</v>
      </c>
      <c r="AL134" s="4">
        <v>0</v>
      </c>
      <c r="AM134" s="6">
        <v>2</v>
      </c>
      <c r="AN134" s="2"/>
      <c r="AO134" s="2"/>
      <c r="AP134" s="2"/>
      <c r="AQ134" s="2"/>
      <c r="AR134" s="4">
        <v>2</v>
      </c>
      <c r="AS134" s="4">
        <v>2</v>
      </c>
      <c r="AT134" s="4">
        <v>100</v>
      </c>
      <c r="AU134" s="6">
        <v>4</v>
      </c>
      <c r="AV134" s="16"/>
      <c r="AW134" s="4">
        <v>4</v>
      </c>
      <c r="AX134" s="4">
        <v>4</v>
      </c>
      <c r="AY134" s="4">
        <v>100</v>
      </c>
      <c r="AZ134" s="6">
        <v>4</v>
      </c>
      <c r="BA134" s="2"/>
      <c r="BB134" s="4">
        <v>4</v>
      </c>
      <c r="BC134" s="4">
        <v>4</v>
      </c>
      <c r="BD134" s="4">
        <v>100</v>
      </c>
      <c r="BE134" s="6">
        <v>4</v>
      </c>
      <c r="BF134" s="2"/>
      <c r="BG134" s="4">
        <v>4</v>
      </c>
      <c r="BH134" s="4">
        <v>4</v>
      </c>
      <c r="BI134" s="4">
        <v>100</v>
      </c>
      <c r="BJ134" s="2"/>
      <c r="BK134" s="2"/>
      <c r="BL134" s="2"/>
      <c r="BM134" s="2"/>
      <c r="BN134" s="2"/>
      <c r="BO134" s="6">
        <v>4</v>
      </c>
      <c r="BP134" s="4">
        <v>4</v>
      </c>
      <c r="BQ134" s="4">
        <v>4</v>
      </c>
      <c r="BR134" s="4">
        <v>100</v>
      </c>
      <c r="BS134" s="2"/>
      <c r="BT134" s="2"/>
      <c r="BU134" s="6">
        <v>4</v>
      </c>
      <c r="BV134" s="2"/>
      <c r="BW134" s="2"/>
      <c r="BX134" s="2"/>
      <c r="BY134" s="4">
        <v>4</v>
      </c>
      <c r="BZ134" s="4">
        <v>4</v>
      </c>
      <c r="CA134" s="4">
        <v>100</v>
      </c>
      <c r="CB134" s="3">
        <f t="shared" si="193"/>
        <v>28</v>
      </c>
      <c r="CC134" s="3">
        <v>30</v>
      </c>
      <c r="CD134" s="3">
        <f t="shared" si="194"/>
        <v>93.333333333333329</v>
      </c>
      <c r="CE134" s="7">
        <v>0</v>
      </c>
      <c r="CF134" s="2"/>
      <c r="CG134" s="2"/>
      <c r="CH134" s="2"/>
      <c r="CI134" s="2"/>
      <c r="CJ134" s="4">
        <v>0</v>
      </c>
      <c r="CK134" s="4">
        <v>4</v>
      </c>
      <c r="CL134" s="4">
        <v>0</v>
      </c>
      <c r="CM134" s="2"/>
      <c r="CN134" s="2"/>
      <c r="CO134" s="2"/>
      <c r="CP134" s="2"/>
      <c r="CQ134" s="7">
        <v>0</v>
      </c>
      <c r="CR134" s="2"/>
      <c r="CS134" s="4">
        <v>0</v>
      </c>
      <c r="CT134" s="4">
        <v>4</v>
      </c>
      <c r="CU134" s="4">
        <v>0</v>
      </c>
      <c r="CV134" s="6">
        <v>6</v>
      </c>
      <c r="CW134" s="2"/>
      <c r="CX134" s="2"/>
      <c r="CY134" s="2"/>
      <c r="CZ134" s="4">
        <v>6</v>
      </c>
      <c r="DA134" s="4">
        <v>6</v>
      </c>
      <c r="DB134" s="4">
        <v>100</v>
      </c>
      <c r="DC134" s="7">
        <v>0</v>
      </c>
      <c r="DD134" s="2"/>
      <c r="DE134" s="2"/>
      <c r="DF134" s="4">
        <v>0</v>
      </c>
      <c r="DG134" s="4">
        <v>6</v>
      </c>
      <c r="DH134" s="4">
        <v>0</v>
      </c>
      <c r="DI134" s="2"/>
      <c r="DJ134" s="2"/>
      <c r="DK134" s="7">
        <v>0</v>
      </c>
      <c r="DL134" s="2"/>
      <c r="DM134" s="4">
        <v>0</v>
      </c>
      <c r="DN134" s="4">
        <v>6</v>
      </c>
      <c r="DO134" s="4">
        <v>0</v>
      </c>
      <c r="DP134" s="6">
        <v>6</v>
      </c>
      <c r="DQ134" s="2"/>
      <c r="DR134" s="2"/>
      <c r="DS134" s="4">
        <v>6</v>
      </c>
      <c r="DT134" s="4">
        <v>6</v>
      </c>
      <c r="DU134" s="4">
        <v>100</v>
      </c>
      <c r="DV134" s="2"/>
      <c r="DW134" s="2"/>
      <c r="DX134" s="2"/>
      <c r="DY134" s="7">
        <v>0</v>
      </c>
      <c r="DZ134" s="4">
        <v>0</v>
      </c>
      <c r="EA134" s="4">
        <v>6</v>
      </c>
      <c r="EB134" s="4">
        <v>0</v>
      </c>
      <c r="EC134" s="3">
        <v>12</v>
      </c>
      <c r="ED134" s="3">
        <v>38</v>
      </c>
      <c r="EE134" s="3">
        <v>31.58</v>
      </c>
      <c r="EF134" s="2"/>
      <c r="EG134" s="2"/>
      <c r="EH134" s="2"/>
      <c r="EI134" s="6">
        <v>2</v>
      </c>
      <c r="EJ134" s="2"/>
      <c r="EK134" s="2"/>
      <c r="EL134" s="2"/>
      <c r="EM134" s="2"/>
      <c r="EN134" s="2"/>
      <c r="EO134" s="2"/>
      <c r="EP134" s="4">
        <v>2</v>
      </c>
      <c r="EQ134" s="4">
        <v>2</v>
      </c>
      <c r="ER134" s="4">
        <v>100</v>
      </c>
      <c r="ES134" s="2"/>
      <c r="ET134" s="2"/>
      <c r="EU134" s="2"/>
      <c r="EV134" s="2"/>
      <c r="EW134" s="2"/>
      <c r="EX134" s="2"/>
      <c r="EY134" s="2"/>
      <c r="EZ134" s="2"/>
      <c r="FA134" s="6">
        <v>4</v>
      </c>
      <c r="FB134" s="2"/>
      <c r="FC134" s="4">
        <v>4</v>
      </c>
      <c r="FD134" s="4">
        <v>4</v>
      </c>
      <c r="FE134" s="4">
        <v>100</v>
      </c>
      <c r="FF134" s="2"/>
      <c r="FG134" s="2"/>
      <c r="FH134" s="2"/>
      <c r="FI134" s="2"/>
      <c r="FJ134" s="2"/>
      <c r="FK134" s="2"/>
      <c r="FL134" s="2"/>
      <c r="FM134" s="2"/>
      <c r="FN134" s="2"/>
      <c r="FO134" s="6">
        <v>4</v>
      </c>
      <c r="FP134" s="4">
        <v>4</v>
      </c>
      <c r="FQ134" s="4">
        <v>4</v>
      </c>
      <c r="FR134" s="4">
        <v>100</v>
      </c>
      <c r="FS134" s="2"/>
      <c r="FT134" s="2"/>
      <c r="FU134" s="7">
        <v>0</v>
      </c>
      <c r="FV134" s="2"/>
      <c r="FW134" s="2"/>
      <c r="FX134" s="2"/>
      <c r="FY134" s="2"/>
      <c r="FZ134" s="2"/>
      <c r="GA134" s="2"/>
      <c r="GB134" s="2"/>
      <c r="GC134" s="4">
        <v>0</v>
      </c>
      <c r="GD134" s="4">
        <v>4</v>
      </c>
      <c r="GE134" s="4">
        <v>0</v>
      </c>
      <c r="GF134" s="2"/>
      <c r="GG134" s="6">
        <v>6</v>
      </c>
      <c r="GH134" s="2"/>
      <c r="GI134" s="2"/>
      <c r="GJ134" s="2"/>
      <c r="GK134" s="2"/>
      <c r="GL134" s="2"/>
      <c r="GM134" s="2"/>
      <c r="GN134" s="2"/>
      <c r="GO134" s="2"/>
      <c r="GP134" s="4">
        <v>6</v>
      </c>
      <c r="GQ134" s="4">
        <v>6</v>
      </c>
      <c r="GR134" s="4">
        <v>100</v>
      </c>
      <c r="GS134" s="3">
        <v>16</v>
      </c>
      <c r="GT134" s="3">
        <v>20</v>
      </c>
      <c r="GU134" s="3">
        <v>80</v>
      </c>
      <c r="GV134" s="2"/>
      <c r="GW134" s="2"/>
      <c r="GX134" s="6">
        <v>2</v>
      </c>
      <c r="GY134" s="2"/>
      <c r="GZ134" s="2"/>
      <c r="HA134" s="2"/>
      <c r="HB134" s="2"/>
      <c r="HC134" s="2"/>
      <c r="HD134" s="2"/>
      <c r="HE134" s="2"/>
      <c r="HF134" s="4">
        <v>2</v>
      </c>
      <c r="HG134" s="4">
        <v>2</v>
      </c>
      <c r="HH134" s="4">
        <v>100</v>
      </c>
      <c r="HI134" s="2"/>
      <c r="HJ134" s="2"/>
      <c r="HK134" s="2"/>
      <c r="HL134" s="2"/>
      <c r="HM134" s="2"/>
      <c r="HN134" s="2"/>
      <c r="HO134" s="7">
        <v>0</v>
      </c>
      <c r="HP134" s="2"/>
      <c r="HQ134" s="2"/>
      <c r="HR134" s="2"/>
      <c r="HS134" s="4">
        <v>0</v>
      </c>
      <c r="HT134" s="4">
        <v>4</v>
      </c>
      <c r="HU134" s="4">
        <v>0</v>
      </c>
      <c r="HV134" s="2"/>
      <c r="HW134" s="2"/>
      <c r="HX134" s="2"/>
      <c r="HY134" s="2"/>
      <c r="HZ134" s="2"/>
      <c r="IA134" s="8">
        <v>3</v>
      </c>
      <c r="IB134" s="2"/>
      <c r="IC134" s="2"/>
      <c r="ID134" s="2"/>
      <c r="IE134" s="2"/>
      <c r="IF134" s="4">
        <v>3</v>
      </c>
      <c r="IG134" s="4">
        <v>6</v>
      </c>
      <c r="IH134" s="4">
        <v>50</v>
      </c>
      <c r="II134" s="3">
        <v>5</v>
      </c>
      <c r="IJ134" s="3">
        <v>12</v>
      </c>
      <c r="IK134" s="3">
        <v>41.67</v>
      </c>
      <c r="IL134" s="1">
        <f t="shared" si="195"/>
        <v>61</v>
      </c>
      <c r="IM134" s="1">
        <v>100</v>
      </c>
      <c r="IN134" s="1">
        <f t="shared" si="196"/>
        <v>61</v>
      </c>
    </row>
    <row r="135" spans="1:248" ht="16.350000000000001" customHeight="1" x14ac:dyDescent="0.25">
      <c r="A135" s="1">
        <v>278</v>
      </c>
      <c r="B135" s="2" t="s">
        <v>698</v>
      </c>
      <c r="C135" s="2" t="s">
        <v>687</v>
      </c>
      <c r="D135" s="2" t="s">
        <v>699</v>
      </c>
      <c r="E135" s="2" t="s">
        <v>1711</v>
      </c>
      <c r="F135" s="2" t="s">
        <v>1549</v>
      </c>
      <c r="G135" s="6">
        <v>2</v>
      </c>
      <c r="H135" s="2"/>
      <c r="I135" s="2"/>
      <c r="J135" s="2"/>
      <c r="K135" s="2"/>
      <c r="L135" s="2"/>
      <c r="M135" s="4">
        <v>2</v>
      </c>
      <c r="N135" s="4">
        <v>2</v>
      </c>
      <c r="O135" s="4">
        <v>100</v>
      </c>
      <c r="P135" s="6">
        <v>2</v>
      </c>
      <c r="Q135" s="2"/>
      <c r="R135" s="2"/>
      <c r="S135" s="2"/>
      <c r="T135" s="2"/>
      <c r="U135" s="4">
        <v>2</v>
      </c>
      <c r="V135" s="4">
        <v>2</v>
      </c>
      <c r="W135" s="4">
        <v>100</v>
      </c>
      <c r="X135" s="7">
        <v>0</v>
      </c>
      <c r="Y135" s="2"/>
      <c r="Z135" s="2"/>
      <c r="AA135" s="2"/>
      <c r="AB135" s="2"/>
      <c r="AC135" s="4">
        <v>0</v>
      </c>
      <c r="AD135" s="4">
        <v>2</v>
      </c>
      <c r="AE135" s="4">
        <v>0</v>
      </c>
      <c r="AF135" s="2"/>
      <c r="AG135" s="2"/>
      <c r="AH135" s="2"/>
      <c r="AI135" s="7">
        <v>0</v>
      </c>
      <c r="AJ135" s="4">
        <v>0</v>
      </c>
      <c r="AK135" s="4">
        <v>2</v>
      </c>
      <c r="AL135" s="4">
        <v>0</v>
      </c>
      <c r="AM135" s="2"/>
      <c r="AN135" s="6">
        <v>2</v>
      </c>
      <c r="AO135" s="2"/>
      <c r="AP135" s="2"/>
      <c r="AQ135" s="2"/>
      <c r="AR135" s="4">
        <v>2</v>
      </c>
      <c r="AS135" s="4">
        <v>2</v>
      </c>
      <c r="AT135" s="4">
        <v>100</v>
      </c>
      <c r="AU135" s="16"/>
      <c r="AV135" s="6">
        <v>4</v>
      </c>
      <c r="AW135" s="4">
        <v>4</v>
      </c>
      <c r="AX135" s="4">
        <v>4</v>
      </c>
      <c r="AY135" s="4">
        <v>100</v>
      </c>
      <c r="AZ135" s="6">
        <v>4</v>
      </c>
      <c r="BA135" s="2"/>
      <c r="BB135" s="4">
        <v>4</v>
      </c>
      <c r="BC135" s="4">
        <v>4</v>
      </c>
      <c r="BD135" s="4">
        <v>100</v>
      </c>
      <c r="BE135" s="2"/>
      <c r="BF135" s="6">
        <v>4</v>
      </c>
      <c r="BG135" s="4">
        <v>4</v>
      </c>
      <c r="BH135" s="4">
        <v>4</v>
      </c>
      <c r="BI135" s="4">
        <v>100</v>
      </c>
      <c r="BJ135" s="6">
        <v>4</v>
      </c>
      <c r="BK135" s="2"/>
      <c r="BL135" s="2"/>
      <c r="BM135" s="2"/>
      <c r="BN135" s="2"/>
      <c r="BO135" s="2"/>
      <c r="BP135" s="4">
        <v>4</v>
      </c>
      <c r="BQ135" s="4">
        <v>4</v>
      </c>
      <c r="BR135" s="4">
        <v>100</v>
      </c>
      <c r="BS135" s="2"/>
      <c r="BT135" s="2"/>
      <c r="BU135" s="2"/>
      <c r="BV135" s="2"/>
      <c r="BW135" s="6">
        <v>4</v>
      </c>
      <c r="BX135" s="2"/>
      <c r="BY135" s="4">
        <v>4</v>
      </c>
      <c r="BZ135" s="4">
        <v>4</v>
      </c>
      <c r="CA135" s="4">
        <v>100</v>
      </c>
      <c r="CB135" s="3">
        <f t="shared" si="193"/>
        <v>26</v>
      </c>
      <c r="CC135" s="3">
        <v>30</v>
      </c>
      <c r="CD135" s="3">
        <f t="shared" si="194"/>
        <v>86.666666666666671</v>
      </c>
      <c r="CE135" s="2"/>
      <c r="CF135" s="2"/>
      <c r="CG135" s="7">
        <v>0</v>
      </c>
      <c r="CH135" s="2"/>
      <c r="CI135" s="2"/>
      <c r="CJ135" s="4">
        <v>0</v>
      </c>
      <c r="CK135" s="4">
        <v>4</v>
      </c>
      <c r="CL135" s="4">
        <v>0</v>
      </c>
      <c r="CM135" s="2"/>
      <c r="CN135" s="2"/>
      <c r="CO135" s="2"/>
      <c r="CP135" s="2"/>
      <c r="CQ135" s="7">
        <v>0</v>
      </c>
      <c r="CR135" s="2"/>
      <c r="CS135" s="4">
        <v>0</v>
      </c>
      <c r="CT135" s="4">
        <v>4</v>
      </c>
      <c r="CU135" s="4">
        <v>0</v>
      </c>
      <c r="CV135" s="2"/>
      <c r="CW135" s="2"/>
      <c r="CX135" s="2"/>
      <c r="CY135" s="7">
        <v>0</v>
      </c>
      <c r="CZ135" s="4">
        <v>0</v>
      </c>
      <c r="DA135" s="4">
        <v>6</v>
      </c>
      <c r="DB135" s="4">
        <v>0</v>
      </c>
      <c r="DC135" s="7">
        <v>0</v>
      </c>
      <c r="DD135" s="2"/>
      <c r="DE135" s="2"/>
      <c r="DF135" s="4">
        <v>0</v>
      </c>
      <c r="DG135" s="4">
        <v>6</v>
      </c>
      <c r="DH135" s="4">
        <v>0</v>
      </c>
      <c r="DI135" s="2"/>
      <c r="DJ135" s="2"/>
      <c r="DK135" s="2"/>
      <c r="DL135" s="7">
        <v>0</v>
      </c>
      <c r="DM135" s="4">
        <v>0</v>
      </c>
      <c r="DN135" s="4">
        <v>6</v>
      </c>
      <c r="DO135" s="4">
        <v>0</v>
      </c>
      <c r="DP135" s="6">
        <v>6</v>
      </c>
      <c r="DQ135" s="2"/>
      <c r="DR135" s="2"/>
      <c r="DS135" s="4">
        <v>6</v>
      </c>
      <c r="DT135" s="4">
        <v>6</v>
      </c>
      <c r="DU135" s="4">
        <v>100</v>
      </c>
      <c r="DV135" s="2"/>
      <c r="DW135" s="7">
        <v>0</v>
      </c>
      <c r="DX135" s="2"/>
      <c r="DY135" s="2"/>
      <c r="DZ135" s="4">
        <v>0</v>
      </c>
      <c r="EA135" s="4">
        <v>6</v>
      </c>
      <c r="EB135" s="4">
        <v>0</v>
      </c>
      <c r="EC135" s="3">
        <v>6</v>
      </c>
      <c r="ED135" s="3">
        <v>38</v>
      </c>
      <c r="EE135" s="3">
        <v>15.79</v>
      </c>
      <c r="EF135" s="2"/>
      <c r="EG135" s="2"/>
      <c r="EH135" s="6">
        <v>2</v>
      </c>
      <c r="EI135" s="2"/>
      <c r="EJ135" s="2"/>
      <c r="EK135" s="2"/>
      <c r="EL135" s="2"/>
      <c r="EM135" s="2"/>
      <c r="EN135" s="2"/>
      <c r="EO135" s="2"/>
      <c r="EP135" s="4">
        <v>2</v>
      </c>
      <c r="EQ135" s="4">
        <v>2</v>
      </c>
      <c r="ER135" s="4">
        <v>100</v>
      </c>
      <c r="ES135" s="2"/>
      <c r="ET135" s="2"/>
      <c r="EU135" s="2"/>
      <c r="EV135" s="2"/>
      <c r="EW135" s="2"/>
      <c r="EX135" s="2"/>
      <c r="EY135" s="2"/>
      <c r="EZ135" s="2"/>
      <c r="FA135" s="7">
        <v>0</v>
      </c>
      <c r="FB135" s="2"/>
      <c r="FC135" s="4">
        <v>0</v>
      </c>
      <c r="FD135" s="4">
        <v>4</v>
      </c>
      <c r="FE135" s="4">
        <v>0</v>
      </c>
      <c r="FF135" s="7">
        <v>0</v>
      </c>
      <c r="FG135" s="2"/>
      <c r="FH135" s="2"/>
      <c r="FI135" s="2"/>
      <c r="FJ135" s="2"/>
      <c r="FK135" s="2"/>
      <c r="FL135" s="2"/>
      <c r="FM135" s="2"/>
      <c r="FN135" s="2"/>
      <c r="FO135" s="2"/>
      <c r="FP135" s="4">
        <v>0</v>
      </c>
      <c r="FQ135" s="4">
        <v>4</v>
      </c>
      <c r="FR135" s="4">
        <v>0</v>
      </c>
      <c r="FS135" s="2"/>
      <c r="FT135" s="2"/>
      <c r="FU135" s="2"/>
      <c r="FV135" s="2"/>
      <c r="FW135" s="2"/>
      <c r="FX135" s="2"/>
      <c r="FY135" s="2"/>
      <c r="FZ135" s="2"/>
      <c r="GA135" s="7">
        <v>0</v>
      </c>
      <c r="GB135" s="2"/>
      <c r="GC135" s="4">
        <v>0</v>
      </c>
      <c r="GD135" s="4">
        <v>4</v>
      </c>
      <c r="GE135" s="4">
        <v>0</v>
      </c>
      <c r="GF135" s="2"/>
      <c r="GG135" s="2"/>
      <c r="GH135" s="2"/>
      <c r="GI135" s="2"/>
      <c r="GJ135" s="2"/>
      <c r="GK135" s="2"/>
      <c r="GL135" s="2"/>
      <c r="GM135" s="6">
        <v>6</v>
      </c>
      <c r="GN135" s="2"/>
      <c r="GO135" s="2"/>
      <c r="GP135" s="4">
        <v>6</v>
      </c>
      <c r="GQ135" s="4">
        <v>6</v>
      </c>
      <c r="GR135" s="4">
        <v>100</v>
      </c>
      <c r="GS135" s="3">
        <v>8</v>
      </c>
      <c r="GT135" s="3">
        <v>20</v>
      </c>
      <c r="GU135" s="3">
        <v>40</v>
      </c>
      <c r="GV135" s="2"/>
      <c r="GW135" s="2"/>
      <c r="GX135" s="2"/>
      <c r="GY135" s="2"/>
      <c r="GZ135" s="2"/>
      <c r="HA135" s="7">
        <v>0</v>
      </c>
      <c r="HB135" s="2"/>
      <c r="HC135" s="2"/>
      <c r="HD135" s="2"/>
      <c r="HE135" s="2"/>
      <c r="HF135" s="4">
        <v>0</v>
      </c>
      <c r="HG135" s="4">
        <v>2</v>
      </c>
      <c r="HH135" s="4">
        <v>0</v>
      </c>
      <c r="HI135" s="2"/>
      <c r="HJ135" s="2"/>
      <c r="HK135" s="2"/>
      <c r="HL135" s="2"/>
      <c r="HM135" s="2"/>
      <c r="HN135" s="2"/>
      <c r="HO135" s="6">
        <v>4</v>
      </c>
      <c r="HP135" s="2"/>
      <c r="HQ135" s="2"/>
      <c r="HR135" s="2"/>
      <c r="HS135" s="4">
        <v>4</v>
      </c>
      <c r="HT135" s="4">
        <v>4</v>
      </c>
      <c r="HU135" s="4">
        <v>100</v>
      </c>
      <c r="HV135" s="2"/>
      <c r="HW135" s="2"/>
      <c r="HX135" s="2"/>
      <c r="HY135" s="2"/>
      <c r="HZ135" s="2"/>
      <c r="IA135" s="2"/>
      <c r="IB135" s="2"/>
      <c r="IC135" s="8">
        <v>3</v>
      </c>
      <c r="ID135" s="2"/>
      <c r="IE135" s="2"/>
      <c r="IF135" s="4">
        <v>3</v>
      </c>
      <c r="IG135" s="4">
        <v>6</v>
      </c>
      <c r="IH135" s="4">
        <v>50</v>
      </c>
      <c r="II135" s="3">
        <v>7</v>
      </c>
      <c r="IJ135" s="3">
        <v>12</v>
      </c>
      <c r="IK135" s="3">
        <v>58.33</v>
      </c>
      <c r="IL135" s="1">
        <f t="shared" si="195"/>
        <v>47</v>
      </c>
      <c r="IM135" s="1">
        <v>100</v>
      </c>
      <c r="IN135" s="1">
        <f t="shared" si="196"/>
        <v>47</v>
      </c>
    </row>
    <row r="136" spans="1:248" ht="16.350000000000001" customHeight="1" x14ac:dyDescent="0.25">
      <c r="A136" s="1">
        <v>512</v>
      </c>
      <c r="B136" s="2" t="s">
        <v>777</v>
      </c>
      <c r="C136" s="2" t="s">
        <v>723</v>
      </c>
      <c r="D136" s="2" t="s">
        <v>717</v>
      </c>
      <c r="E136" s="2" t="s">
        <v>1712</v>
      </c>
      <c r="F136" s="2" t="s">
        <v>1576</v>
      </c>
      <c r="G136" s="2"/>
      <c r="H136" s="6">
        <v>2</v>
      </c>
      <c r="I136" s="2"/>
      <c r="J136" s="2"/>
      <c r="K136" s="2"/>
      <c r="L136" s="2"/>
      <c r="M136" s="4">
        <v>2</v>
      </c>
      <c r="N136" s="4">
        <v>2</v>
      </c>
      <c r="O136" s="4">
        <v>100</v>
      </c>
      <c r="P136" s="2"/>
      <c r="Q136" s="2"/>
      <c r="R136" s="2"/>
      <c r="S136" s="7">
        <v>0</v>
      </c>
      <c r="T136" s="2"/>
      <c r="U136" s="4">
        <v>0</v>
      </c>
      <c r="V136" s="4">
        <v>2</v>
      </c>
      <c r="W136" s="4">
        <v>0</v>
      </c>
      <c r="X136" s="2"/>
      <c r="Y136" s="2"/>
      <c r="Z136" s="2"/>
      <c r="AA136" s="2"/>
      <c r="AB136" s="7">
        <v>0</v>
      </c>
      <c r="AC136" s="4">
        <v>0</v>
      </c>
      <c r="AD136" s="4">
        <v>2</v>
      </c>
      <c r="AE136" s="4">
        <v>0</v>
      </c>
      <c r="AF136" s="2"/>
      <c r="AG136" s="2"/>
      <c r="AH136" s="2"/>
      <c r="AI136" s="7">
        <v>0</v>
      </c>
      <c r="AJ136" s="4">
        <v>0</v>
      </c>
      <c r="AK136" s="4">
        <v>2</v>
      </c>
      <c r="AL136" s="4">
        <v>0</v>
      </c>
      <c r="AM136" s="2"/>
      <c r="AN136" s="2"/>
      <c r="AO136" s="7">
        <v>0</v>
      </c>
      <c r="AP136" s="2"/>
      <c r="AQ136" s="2"/>
      <c r="AR136" s="4">
        <v>0</v>
      </c>
      <c r="AS136" s="4">
        <v>2</v>
      </c>
      <c r="AT136" s="4">
        <v>0</v>
      </c>
      <c r="AU136" s="16"/>
      <c r="AV136" s="6">
        <v>4</v>
      </c>
      <c r="AW136" s="4">
        <v>4</v>
      </c>
      <c r="AX136" s="4">
        <v>4</v>
      </c>
      <c r="AY136" s="4">
        <v>100</v>
      </c>
      <c r="AZ136" s="2"/>
      <c r="BA136" s="6">
        <v>4</v>
      </c>
      <c r="BB136" s="4">
        <v>4</v>
      </c>
      <c r="BC136" s="4">
        <v>4</v>
      </c>
      <c r="BD136" s="4">
        <v>100</v>
      </c>
      <c r="BE136" s="7">
        <v>0</v>
      </c>
      <c r="BF136" s="2"/>
      <c r="BG136" s="4">
        <v>0</v>
      </c>
      <c r="BH136" s="4">
        <v>4</v>
      </c>
      <c r="BI136" s="4">
        <v>0</v>
      </c>
      <c r="BJ136" s="2"/>
      <c r="BK136" s="2"/>
      <c r="BL136" s="2"/>
      <c r="BM136" s="2"/>
      <c r="BN136" s="7">
        <v>0</v>
      </c>
      <c r="BO136" s="2"/>
      <c r="BP136" s="4">
        <v>0</v>
      </c>
      <c r="BQ136" s="4">
        <v>4</v>
      </c>
      <c r="BR136" s="4">
        <v>0</v>
      </c>
      <c r="BS136" s="2"/>
      <c r="BT136" s="2"/>
      <c r="BU136" s="2"/>
      <c r="BV136" s="2"/>
      <c r="BW136" s="7">
        <v>0</v>
      </c>
      <c r="BX136" s="2"/>
      <c r="BY136" s="4">
        <v>0</v>
      </c>
      <c r="BZ136" s="4">
        <v>4</v>
      </c>
      <c r="CA136" s="4">
        <v>0</v>
      </c>
      <c r="CB136" s="3">
        <f t="shared" si="193"/>
        <v>10</v>
      </c>
      <c r="CC136" s="3">
        <v>30</v>
      </c>
      <c r="CD136" s="3">
        <f t="shared" si="194"/>
        <v>33.333333333333329</v>
      </c>
      <c r="CE136" s="7">
        <v>0</v>
      </c>
      <c r="CF136" s="2"/>
      <c r="CG136" s="2"/>
      <c r="CH136" s="2"/>
      <c r="CI136" s="2"/>
      <c r="CJ136" s="4">
        <v>0</v>
      </c>
      <c r="CK136" s="4">
        <v>4</v>
      </c>
      <c r="CL136" s="4">
        <v>0</v>
      </c>
      <c r="CM136" s="2"/>
      <c r="CN136" s="7">
        <v>0</v>
      </c>
      <c r="CO136" s="2"/>
      <c r="CP136" s="2"/>
      <c r="CQ136" s="2"/>
      <c r="CR136" s="2"/>
      <c r="CS136" s="4">
        <v>0</v>
      </c>
      <c r="CT136" s="4">
        <v>4</v>
      </c>
      <c r="CU136" s="4">
        <v>0</v>
      </c>
      <c r="CV136" s="2"/>
      <c r="CW136" s="6">
        <v>6</v>
      </c>
      <c r="CX136" s="2"/>
      <c r="CY136" s="2"/>
      <c r="CZ136" s="4">
        <v>6</v>
      </c>
      <c r="DA136" s="4">
        <v>6</v>
      </c>
      <c r="DB136" s="4">
        <v>100</v>
      </c>
      <c r="DC136" s="2"/>
      <c r="DD136" s="7">
        <v>0</v>
      </c>
      <c r="DE136" s="2"/>
      <c r="DF136" s="4">
        <v>0</v>
      </c>
      <c r="DG136" s="4">
        <v>6</v>
      </c>
      <c r="DH136" s="4">
        <v>0</v>
      </c>
      <c r="DI136" s="6">
        <v>6</v>
      </c>
      <c r="DJ136" s="2"/>
      <c r="DK136" s="2"/>
      <c r="DL136" s="2"/>
      <c r="DM136" s="4">
        <v>6</v>
      </c>
      <c r="DN136" s="4">
        <v>6</v>
      </c>
      <c r="DO136" s="4">
        <v>100</v>
      </c>
      <c r="DP136" s="6">
        <v>6</v>
      </c>
      <c r="DQ136" s="2"/>
      <c r="DR136" s="2"/>
      <c r="DS136" s="4">
        <v>6</v>
      </c>
      <c r="DT136" s="4">
        <v>6</v>
      </c>
      <c r="DU136" s="4">
        <v>100</v>
      </c>
      <c r="DV136" s="2"/>
      <c r="DW136" s="2"/>
      <c r="DX136" s="7">
        <v>0</v>
      </c>
      <c r="DY136" s="2"/>
      <c r="DZ136" s="4">
        <v>0</v>
      </c>
      <c r="EA136" s="4">
        <v>6</v>
      </c>
      <c r="EB136" s="4">
        <v>0</v>
      </c>
      <c r="EC136" s="3">
        <v>18</v>
      </c>
      <c r="ED136" s="3">
        <v>38</v>
      </c>
      <c r="EE136" s="3">
        <v>47.37</v>
      </c>
      <c r="EF136" s="2"/>
      <c r="EG136" s="2"/>
      <c r="EH136" s="2"/>
      <c r="EI136" s="2"/>
      <c r="EJ136" s="2"/>
      <c r="EK136" s="2"/>
      <c r="EL136" s="2"/>
      <c r="EM136" s="2"/>
      <c r="EN136" s="2"/>
      <c r="EO136" s="6">
        <v>2</v>
      </c>
      <c r="EP136" s="4">
        <v>2</v>
      </c>
      <c r="EQ136" s="4">
        <v>2</v>
      </c>
      <c r="ER136" s="4">
        <v>100</v>
      </c>
      <c r="ES136" s="2"/>
      <c r="ET136" s="2"/>
      <c r="EU136" s="7">
        <v>0</v>
      </c>
      <c r="EV136" s="2"/>
      <c r="EW136" s="2"/>
      <c r="EX136" s="2"/>
      <c r="EY136" s="2"/>
      <c r="EZ136" s="2"/>
      <c r="FA136" s="2"/>
      <c r="FB136" s="2"/>
      <c r="FC136" s="4">
        <v>0</v>
      </c>
      <c r="FD136" s="4">
        <v>4</v>
      </c>
      <c r="FE136" s="4">
        <v>0</v>
      </c>
      <c r="FF136" s="2"/>
      <c r="FG136" s="7">
        <v>0</v>
      </c>
      <c r="FH136" s="2"/>
      <c r="FI136" s="2"/>
      <c r="FJ136" s="2"/>
      <c r="FK136" s="2"/>
      <c r="FL136" s="2"/>
      <c r="FM136" s="2"/>
      <c r="FN136" s="2"/>
      <c r="FO136" s="2"/>
      <c r="FP136" s="4">
        <v>0</v>
      </c>
      <c r="FQ136" s="4">
        <v>4</v>
      </c>
      <c r="FR136" s="4">
        <v>0</v>
      </c>
      <c r="FS136" s="2"/>
      <c r="FT136" s="2"/>
      <c r="FU136" s="2"/>
      <c r="FV136" s="2"/>
      <c r="FW136" s="7">
        <v>0</v>
      </c>
      <c r="FX136" s="2"/>
      <c r="FY136" s="2"/>
      <c r="FZ136" s="2"/>
      <c r="GA136" s="2"/>
      <c r="GB136" s="2"/>
      <c r="GC136" s="4">
        <v>0</v>
      </c>
      <c r="GD136" s="4">
        <v>4</v>
      </c>
      <c r="GE136" s="4">
        <v>0</v>
      </c>
      <c r="GF136" s="2"/>
      <c r="GG136" s="6">
        <v>6</v>
      </c>
      <c r="GH136" s="2"/>
      <c r="GI136" s="2"/>
      <c r="GJ136" s="2"/>
      <c r="GK136" s="2"/>
      <c r="GL136" s="2"/>
      <c r="GM136" s="2"/>
      <c r="GN136" s="2"/>
      <c r="GO136" s="2"/>
      <c r="GP136" s="4">
        <v>6</v>
      </c>
      <c r="GQ136" s="4">
        <v>6</v>
      </c>
      <c r="GR136" s="4">
        <v>100</v>
      </c>
      <c r="GS136" s="3">
        <v>8</v>
      </c>
      <c r="GT136" s="3">
        <v>20</v>
      </c>
      <c r="GU136" s="3">
        <v>40</v>
      </c>
      <c r="GV136" s="2"/>
      <c r="GW136" s="2"/>
      <c r="GX136" s="2"/>
      <c r="GY136" s="2"/>
      <c r="GZ136" s="6">
        <v>2</v>
      </c>
      <c r="HA136" s="2"/>
      <c r="HB136" s="2"/>
      <c r="HC136" s="2"/>
      <c r="HD136" s="2"/>
      <c r="HE136" s="2"/>
      <c r="HF136" s="4">
        <v>2</v>
      </c>
      <c r="HG136" s="4">
        <v>2</v>
      </c>
      <c r="HH136" s="4">
        <v>100</v>
      </c>
      <c r="HI136" s="2"/>
      <c r="HJ136" s="2"/>
      <c r="HK136" s="6">
        <v>4</v>
      </c>
      <c r="HL136" s="2"/>
      <c r="HM136" s="2"/>
      <c r="HN136" s="2"/>
      <c r="HO136" s="2"/>
      <c r="HP136" s="2"/>
      <c r="HQ136" s="2"/>
      <c r="HR136" s="2"/>
      <c r="HS136" s="4">
        <v>4</v>
      </c>
      <c r="HT136" s="4">
        <v>4</v>
      </c>
      <c r="HU136" s="4">
        <v>100</v>
      </c>
      <c r="HV136" s="2"/>
      <c r="HW136" s="2"/>
      <c r="HX136" s="2"/>
      <c r="HY136" s="2"/>
      <c r="HZ136" s="2"/>
      <c r="IA136" s="2"/>
      <c r="IB136" s="2"/>
      <c r="IC136" s="2"/>
      <c r="ID136" s="6">
        <v>6</v>
      </c>
      <c r="IE136" s="2"/>
      <c r="IF136" s="4">
        <v>6</v>
      </c>
      <c r="IG136" s="4">
        <v>6</v>
      </c>
      <c r="IH136" s="4">
        <v>100</v>
      </c>
      <c r="II136" s="3">
        <v>12</v>
      </c>
      <c r="IJ136" s="3">
        <v>12</v>
      </c>
      <c r="IK136" s="3">
        <v>100</v>
      </c>
      <c r="IL136" s="1">
        <f t="shared" si="195"/>
        <v>48</v>
      </c>
      <c r="IM136" s="1">
        <v>100</v>
      </c>
      <c r="IN136" s="1">
        <f t="shared" si="196"/>
        <v>48</v>
      </c>
    </row>
    <row r="137" spans="1:248" ht="16.350000000000001" customHeight="1" x14ac:dyDescent="0.25">
      <c r="A137" s="1">
        <v>314</v>
      </c>
      <c r="B137" s="2" t="s">
        <v>715</v>
      </c>
      <c r="C137" s="2" t="s">
        <v>716</v>
      </c>
      <c r="D137" s="2" t="s">
        <v>717</v>
      </c>
      <c r="E137" s="2" t="s">
        <v>1649</v>
      </c>
      <c r="F137" s="2" t="s">
        <v>1566</v>
      </c>
      <c r="G137" s="2"/>
      <c r="H137" s="6">
        <v>2</v>
      </c>
      <c r="I137" s="2"/>
      <c r="J137" s="2"/>
      <c r="K137" s="2"/>
      <c r="L137" s="2"/>
      <c r="M137" s="4">
        <v>2</v>
      </c>
      <c r="N137" s="4">
        <v>2</v>
      </c>
      <c r="O137" s="4">
        <v>100</v>
      </c>
      <c r="P137" s="2"/>
      <c r="Q137" s="2"/>
      <c r="R137" s="2"/>
      <c r="S137" s="6">
        <v>2</v>
      </c>
      <c r="T137" s="2"/>
      <c r="U137" s="4">
        <v>2</v>
      </c>
      <c r="V137" s="4">
        <v>2</v>
      </c>
      <c r="W137" s="4">
        <v>100</v>
      </c>
      <c r="X137" s="2"/>
      <c r="Y137" s="2"/>
      <c r="Z137" s="2"/>
      <c r="AA137" s="7">
        <v>0</v>
      </c>
      <c r="AB137" s="2"/>
      <c r="AC137" s="4">
        <v>0</v>
      </c>
      <c r="AD137" s="4">
        <v>2</v>
      </c>
      <c r="AE137" s="4">
        <v>0</v>
      </c>
      <c r="AF137" s="2"/>
      <c r="AG137" s="6">
        <v>2</v>
      </c>
      <c r="AH137" s="2"/>
      <c r="AI137" s="2"/>
      <c r="AJ137" s="4">
        <v>2</v>
      </c>
      <c r="AK137" s="4">
        <v>2</v>
      </c>
      <c r="AL137" s="4">
        <v>100</v>
      </c>
      <c r="AM137" s="2"/>
      <c r="AN137" s="7">
        <v>0</v>
      </c>
      <c r="AO137" s="2"/>
      <c r="AP137" s="2"/>
      <c r="AQ137" s="2"/>
      <c r="AR137" s="4">
        <v>0</v>
      </c>
      <c r="AS137" s="4">
        <v>2</v>
      </c>
      <c r="AT137" s="4">
        <v>0</v>
      </c>
      <c r="AU137" s="6">
        <v>4</v>
      </c>
      <c r="AV137" s="16"/>
      <c r="AW137" s="4">
        <v>4</v>
      </c>
      <c r="AX137" s="4">
        <v>4</v>
      </c>
      <c r="AY137" s="4">
        <v>100</v>
      </c>
      <c r="AZ137" s="6">
        <v>4</v>
      </c>
      <c r="BA137" s="2"/>
      <c r="BB137" s="4">
        <v>4</v>
      </c>
      <c r="BC137" s="4">
        <v>4</v>
      </c>
      <c r="BD137" s="4">
        <v>100</v>
      </c>
      <c r="BE137" s="2"/>
      <c r="BF137" s="7">
        <v>0</v>
      </c>
      <c r="BG137" s="4">
        <v>0</v>
      </c>
      <c r="BH137" s="4">
        <v>4</v>
      </c>
      <c r="BI137" s="4">
        <v>0</v>
      </c>
      <c r="BJ137" s="2"/>
      <c r="BK137" s="2"/>
      <c r="BL137" s="2"/>
      <c r="BM137" s="2"/>
      <c r="BN137" s="6">
        <v>4</v>
      </c>
      <c r="BO137" s="2"/>
      <c r="BP137" s="4">
        <v>4</v>
      </c>
      <c r="BQ137" s="4">
        <v>4</v>
      </c>
      <c r="BR137" s="4">
        <v>100</v>
      </c>
      <c r="BS137" s="2"/>
      <c r="BT137" s="2"/>
      <c r="BU137" s="9">
        <v>0</v>
      </c>
      <c r="BV137" s="2"/>
      <c r="BW137" s="2"/>
      <c r="BX137" s="2"/>
      <c r="BY137" s="4">
        <v>0</v>
      </c>
      <c r="BZ137" s="4">
        <v>4</v>
      </c>
      <c r="CA137" s="4">
        <v>0</v>
      </c>
      <c r="CB137" s="3">
        <f t="shared" si="193"/>
        <v>18</v>
      </c>
      <c r="CC137" s="3">
        <v>30</v>
      </c>
      <c r="CD137" s="3">
        <f t="shared" si="194"/>
        <v>60</v>
      </c>
      <c r="CE137" s="7">
        <v>0</v>
      </c>
      <c r="CF137" s="2"/>
      <c r="CG137" s="2"/>
      <c r="CH137" s="2"/>
      <c r="CI137" s="2"/>
      <c r="CJ137" s="4">
        <v>0</v>
      </c>
      <c r="CK137" s="4">
        <v>4</v>
      </c>
      <c r="CL137" s="4">
        <v>0</v>
      </c>
      <c r="CM137" s="7">
        <v>0</v>
      </c>
      <c r="CN137" s="2"/>
      <c r="CO137" s="2"/>
      <c r="CP137" s="2"/>
      <c r="CQ137" s="2"/>
      <c r="CR137" s="2"/>
      <c r="CS137" s="4">
        <v>0</v>
      </c>
      <c r="CT137" s="4">
        <v>4</v>
      </c>
      <c r="CU137" s="4">
        <v>0</v>
      </c>
      <c r="CV137" s="2"/>
      <c r="CW137" s="6">
        <v>6</v>
      </c>
      <c r="CX137" s="2"/>
      <c r="CY137" s="2"/>
      <c r="CZ137" s="4">
        <v>6</v>
      </c>
      <c r="DA137" s="4">
        <v>6</v>
      </c>
      <c r="DB137" s="4">
        <v>100</v>
      </c>
      <c r="DC137" s="9">
        <v>0</v>
      </c>
      <c r="DD137" s="2"/>
      <c r="DE137" s="2"/>
      <c r="DF137" s="4">
        <v>0</v>
      </c>
      <c r="DG137" s="4">
        <v>6</v>
      </c>
      <c r="DH137" s="4">
        <v>0</v>
      </c>
      <c r="DI137" s="6">
        <v>6</v>
      </c>
      <c r="DJ137" s="2"/>
      <c r="DK137" s="2"/>
      <c r="DL137" s="2"/>
      <c r="DM137" s="4">
        <v>6</v>
      </c>
      <c r="DN137" s="4">
        <v>6</v>
      </c>
      <c r="DO137" s="4">
        <v>100</v>
      </c>
      <c r="DP137" s="2"/>
      <c r="DQ137" s="2"/>
      <c r="DR137" s="7">
        <v>0</v>
      </c>
      <c r="DS137" s="4">
        <v>0</v>
      </c>
      <c r="DT137" s="4">
        <v>6</v>
      </c>
      <c r="DU137" s="4">
        <v>0</v>
      </c>
      <c r="DV137" s="2"/>
      <c r="DW137" s="2"/>
      <c r="DX137" s="2"/>
      <c r="DY137" s="7">
        <v>0</v>
      </c>
      <c r="DZ137" s="4">
        <v>0</v>
      </c>
      <c r="EA137" s="4">
        <v>6</v>
      </c>
      <c r="EB137" s="4">
        <v>0</v>
      </c>
      <c r="EC137" s="3">
        <v>12</v>
      </c>
      <c r="ED137" s="3">
        <v>38</v>
      </c>
      <c r="EE137" s="3">
        <v>31.58</v>
      </c>
      <c r="EF137" s="6">
        <v>2</v>
      </c>
      <c r="EG137" s="2"/>
      <c r="EH137" s="2"/>
      <c r="EI137" s="2"/>
      <c r="EJ137" s="2"/>
      <c r="EK137" s="2"/>
      <c r="EL137" s="2"/>
      <c r="EM137" s="2"/>
      <c r="EN137" s="2"/>
      <c r="EO137" s="2"/>
      <c r="EP137" s="4">
        <v>2</v>
      </c>
      <c r="EQ137" s="4">
        <v>2</v>
      </c>
      <c r="ER137" s="4">
        <v>100</v>
      </c>
      <c r="ES137" s="2"/>
      <c r="ET137" s="2"/>
      <c r="EU137" s="7">
        <v>0</v>
      </c>
      <c r="EV137" s="2"/>
      <c r="EW137" s="2"/>
      <c r="EX137" s="2"/>
      <c r="EY137" s="2"/>
      <c r="EZ137" s="2"/>
      <c r="FA137" s="2"/>
      <c r="FB137" s="2"/>
      <c r="FC137" s="4">
        <v>0</v>
      </c>
      <c r="FD137" s="4">
        <v>4</v>
      </c>
      <c r="FE137" s="4">
        <v>0</v>
      </c>
      <c r="FF137" s="7">
        <v>0</v>
      </c>
      <c r="FG137" s="2"/>
      <c r="FH137" s="2"/>
      <c r="FI137" s="2"/>
      <c r="FJ137" s="2"/>
      <c r="FK137" s="2"/>
      <c r="FL137" s="2"/>
      <c r="FM137" s="2"/>
      <c r="FN137" s="2"/>
      <c r="FO137" s="2"/>
      <c r="FP137" s="4">
        <v>0</v>
      </c>
      <c r="FQ137" s="4">
        <v>4</v>
      </c>
      <c r="FR137" s="4">
        <v>0</v>
      </c>
      <c r="FS137" s="2"/>
      <c r="FT137" s="2"/>
      <c r="FU137" s="2"/>
      <c r="FV137" s="2"/>
      <c r="FW137" s="2"/>
      <c r="FX137" s="7">
        <v>0</v>
      </c>
      <c r="FY137" s="2"/>
      <c r="FZ137" s="2"/>
      <c r="GA137" s="2"/>
      <c r="GB137" s="2"/>
      <c r="GC137" s="4">
        <v>0</v>
      </c>
      <c r="GD137" s="4">
        <v>4</v>
      </c>
      <c r="GE137" s="4">
        <v>0</v>
      </c>
      <c r="GF137" s="6">
        <v>6</v>
      </c>
      <c r="GG137" s="2"/>
      <c r="GH137" s="2"/>
      <c r="GI137" s="2"/>
      <c r="GJ137" s="2"/>
      <c r="GK137" s="2"/>
      <c r="GL137" s="2"/>
      <c r="GM137" s="2"/>
      <c r="GN137" s="2"/>
      <c r="GO137" s="2"/>
      <c r="GP137" s="4">
        <v>6</v>
      </c>
      <c r="GQ137" s="4">
        <v>6</v>
      </c>
      <c r="GR137" s="4">
        <v>100</v>
      </c>
      <c r="GS137" s="3">
        <v>8</v>
      </c>
      <c r="GT137" s="3">
        <v>20</v>
      </c>
      <c r="GU137" s="3">
        <v>40</v>
      </c>
      <c r="GV137" s="2"/>
      <c r="GW137" s="2"/>
      <c r="GX137" s="7">
        <v>0</v>
      </c>
      <c r="GY137" s="2"/>
      <c r="GZ137" s="2"/>
      <c r="HA137" s="2"/>
      <c r="HB137" s="2"/>
      <c r="HC137" s="2"/>
      <c r="HD137" s="2"/>
      <c r="HE137" s="2"/>
      <c r="HF137" s="4">
        <v>0</v>
      </c>
      <c r="HG137" s="4">
        <v>2</v>
      </c>
      <c r="HH137" s="4">
        <v>0</v>
      </c>
      <c r="HI137" s="2"/>
      <c r="HJ137" s="2"/>
      <c r="HK137" s="2"/>
      <c r="HL137" s="2"/>
      <c r="HM137" s="2"/>
      <c r="HN137" s="2"/>
      <c r="HO137" s="7">
        <v>0</v>
      </c>
      <c r="HP137" s="2"/>
      <c r="HQ137" s="2"/>
      <c r="HR137" s="2"/>
      <c r="HS137" s="4">
        <v>0</v>
      </c>
      <c r="HT137" s="4">
        <v>4</v>
      </c>
      <c r="HU137" s="4">
        <v>0</v>
      </c>
      <c r="HV137" s="2"/>
      <c r="HW137" s="2"/>
      <c r="HX137" s="2"/>
      <c r="HY137" s="2"/>
      <c r="HZ137" s="8">
        <v>3</v>
      </c>
      <c r="IA137" s="2"/>
      <c r="IB137" s="2"/>
      <c r="IC137" s="2"/>
      <c r="ID137" s="2"/>
      <c r="IE137" s="2"/>
      <c r="IF137" s="4">
        <v>3</v>
      </c>
      <c r="IG137" s="4">
        <v>6</v>
      </c>
      <c r="IH137" s="4">
        <v>50</v>
      </c>
      <c r="II137" s="3">
        <v>3</v>
      </c>
      <c r="IJ137" s="3">
        <v>12</v>
      </c>
      <c r="IK137" s="3">
        <v>25</v>
      </c>
      <c r="IL137" s="1">
        <f t="shared" si="195"/>
        <v>41</v>
      </c>
      <c r="IM137" s="1">
        <v>100</v>
      </c>
      <c r="IN137" s="1">
        <f t="shared" si="196"/>
        <v>41</v>
      </c>
    </row>
    <row r="138" spans="1:248" ht="16.350000000000001" customHeight="1" x14ac:dyDescent="0.25">
      <c r="A138" s="1">
        <v>772</v>
      </c>
      <c r="B138" s="2" t="s">
        <v>715</v>
      </c>
      <c r="C138" s="2" t="s">
        <v>91</v>
      </c>
      <c r="D138" s="2" t="s">
        <v>56</v>
      </c>
      <c r="E138" s="2" t="s">
        <v>1713</v>
      </c>
      <c r="F138" s="2" t="s">
        <v>1549</v>
      </c>
      <c r="G138" s="2"/>
      <c r="H138" s="2"/>
      <c r="I138" s="2"/>
      <c r="J138" s="6">
        <v>2</v>
      </c>
      <c r="K138" s="2"/>
      <c r="L138" s="2"/>
      <c r="M138" s="4">
        <v>2</v>
      </c>
      <c r="N138" s="4">
        <v>2</v>
      </c>
      <c r="O138" s="4">
        <v>100</v>
      </c>
      <c r="P138" s="2"/>
      <c r="Q138" s="6">
        <v>2</v>
      </c>
      <c r="R138" s="2"/>
      <c r="S138" s="2"/>
      <c r="T138" s="2"/>
      <c r="U138" s="4">
        <v>2</v>
      </c>
      <c r="V138" s="4">
        <v>2</v>
      </c>
      <c r="W138" s="4">
        <v>100</v>
      </c>
      <c r="X138" s="2"/>
      <c r="Y138" s="2"/>
      <c r="Z138" s="7">
        <v>0</v>
      </c>
      <c r="AA138" s="2"/>
      <c r="AB138" s="2"/>
      <c r="AC138" s="4">
        <v>0</v>
      </c>
      <c r="AD138" s="4">
        <v>2</v>
      </c>
      <c r="AE138" s="4">
        <v>0</v>
      </c>
      <c r="AF138" s="2"/>
      <c r="AG138" s="6">
        <v>2</v>
      </c>
      <c r="AH138" s="2"/>
      <c r="AI138" s="2"/>
      <c r="AJ138" s="4">
        <v>2</v>
      </c>
      <c r="AK138" s="4">
        <v>2</v>
      </c>
      <c r="AL138" s="4">
        <v>100</v>
      </c>
      <c r="AM138" s="6">
        <v>2</v>
      </c>
      <c r="AN138" s="2"/>
      <c r="AO138" s="2"/>
      <c r="AP138" s="2"/>
      <c r="AQ138" s="2"/>
      <c r="AR138" s="4">
        <v>2</v>
      </c>
      <c r="AS138" s="4">
        <v>2</v>
      </c>
      <c r="AT138" s="4">
        <v>100</v>
      </c>
      <c r="AU138" s="6">
        <v>4</v>
      </c>
      <c r="AV138" s="16"/>
      <c r="AW138" s="4">
        <v>4</v>
      </c>
      <c r="AX138" s="4">
        <v>4</v>
      </c>
      <c r="AY138" s="4">
        <v>100</v>
      </c>
      <c r="AZ138" s="6">
        <v>4</v>
      </c>
      <c r="BA138" s="2"/>
      <c r="BB138" s="4">
        <v>4</v>
      </c>
      <c r="BC138" s="4">
        <v>4</v>
      </c>
      <c r="BD138" s="4">
        <v>100</v>
      </c>
      <c r="BE138" s="7">
        <v>0</v>
      </c>
      <c r="BF138" s="2"/>
      <c r="BG138" s="4">
        <v>0</v>
      </c>
      <c r="BH138" s="4">
        <v>4</v>
      </c>
      <c r="BI138" s="4">
        <v>0</v>
      </c>
      <c r="BJ138" s="2"/>
      <c r="BK138" s="2"/>
      <c r="BL138" s="7">
        <v>0</v>
      </c>
      <c r="BM138" s="2"/>
      <c r="BN138" s="2"/>
      <c r="BO138" s="2"/>
      <c r="BP138" s="4">
        <v>0</v>
      </c>
      <c r="BQ138" s="4">
        <v>4</v>
      </c>
      <c r="BR138" s="4">
        <v>0</v>
      </c>
      <c r="BS138" s="2"/>
      <c r="BT138" s="2"/>
      <c r="BU138" s="2"/>
      <c r="BV138" s="2"/>
      <c r="BW138" s="6">
        <v>4</v>
      </c>
      <c r="BX138" s="2"/>
      <c r="BY138" s="4">
        <v>4</v>
      </c>
      <c r="BZ138" s="4">
        <v>4</v>
      </c>
      <c r="CA138" s="4">
        <v>100</v>
      </c>
      <c r="CB138" s="3">
        <f t="shared" si="193"/>
        <v>20</v>
      </c>
      <c r="CC138" s="3">
        <v>30</v>
      </c>
      <c r="CD138" s="3">
        <f t="shared" si="194"/>
        <v>66.666666666666657</v>
      </c>
      <c r="CE138" s="2"/>
      <c r="CF138" s="7">
        <v>0</v>
      </c>
      <c r="CG138" s="2"/>
      <c r="CH138" s="2"/>
      <c r="CI138" s="2"/>
      <c r="CJ138" s="4">
        <v>0</v>
      </c>
      <c r="CK138" s="4">
        <v>4</v>
      </c>
      <c r="CL138" s="4">
        <v>0</v>
      </c>
      <c r="CM138" s="2"/>
      <c r="CN138" s="2"/>
      <c r="CO138" s="6">
        <v>4</v>
      </c>
      <c r="CP138" s="2"/>
      <c r="CQ138" s="2"/>
      <c r="CR138" s="2"/>
      <c r="CS138" s="4">
        <v>4</v>
      </c>
      <c r="CT138" s="4">
        <v>4</v>
      </c>
      <c r="CU138" s="4">
        <v>100</v>
      </c>
      <c r="CV138" s="2"/>
      <c r="CW138" s="7">
        <v>0</v>
      </c>
      <c r="CX138" s="2"/>
      <c r="CY138" s="2"/>
      <c r="CZ138" s="4">
        <v>0</v>
      </c>
      <c r="DA138" s="4">
        <v>6</v>
      </c>
      <c r="DB138" s="4">
        <v>0</v>
      </c>
      <c r="DC138" s="7">
        <v>0</v>
      </c>
      <c r="DD138" s="2"/>
      <c r="DE138" s="2"/>
      <c r="DF138" s="4">
        <v>0</v>
      </c>
      <c r="DG138" s="4">
        <v>6</v>
      </c>
      <c r="DH138" s="4">
        <v>0</v>
      </c>
      <c r="DI138" s="6">
        <v>6</v>
      </c>
      <c r="DJ138" s="2"/>
      <c r="DK138" s="2"/>
      <c r="DL138" s="2"/>
      <c r="DM138" s="4">
        <v>6</v>
      </c>
      <c r="DN138" s="4">
        <v>6</v>
      </c>
      <c r="DO138" s="4">
        <v>100</v>
      </c>
      <c r="DP138" s="2"/>
      <c r="DQ138" s="2"/>
      <c r="DR138" s="7">
        <v>0</v>
      </c>
      <c r="DS138" s="4">
        <v>0</v>
      </c>
      <c r="DT138" s="4">
        <v>6</v>
      </c>
      <c r="DU138" s="4">
        <v>0</v>
      </c>
      <c r="DV138" s="2"/>
      <c r="DW138" s="2"/>
      <c r="DX138" s="2"/>
      <c r="DY138" s="7">
        <v>0</v>
      </c>
      <c r="DZ138" s="4">
        <v>0</v>
      </c>
      <c r="EA138" s="4">
        <v>6</v>
      </c>
      <c r="EB138" s="4">
        <v>0</v>
      </c>
      <c r="EC138" s="3">
        <v>10</v>
      </c>
      <c r="ED138" s="3">
        <v>38</v>
      </c>
      <c r="EE138" s="3">
        <v>26.32</v>
      </c>
      <c r="EF138" s="2"/>
      <c r="EG138" s="6">
        <v>2</v>
      </c>
      <c r="EH138" s="2"/>
      <c r="EI138" s="2"/>
      <c r="EJ138" s="2"/>
      <c r="EK138" s="2"/>
      <c r="EL138" s="2"/>
      <c r="EM138" s="2"/>
      <c r="EN138" s="2"/>
      <c r="EO138" s="2"/>
      <c r="EP138" s="4">
        <v>2</v>
      </c>
      <c r="EQ138" s="4">
        <v>2</v>
      </c>
      <c r="ER138" s="4">
        <v>100</v>
      </c>
      <c r="ES138" s="2"/>
      <c r="ET138" s="2"/>
      <c r="EU138" s="6">
        <v>4</v>
      </c>
      <c r="EV138" s="2"/>
      <c r="EW138" s="2"/>
      <c r="EX138" s="2"/>
      <c r="EY138" s="2"/>
      <c r="EZ138" s="2"/>
      <c r="FA138" s="2"/>
      <c r="FB138" s="2"/>
      <c r="FC138" s="4">
        <v>4</v>
      </c>
      <c r="FD138" s="4">
        <v>4</v>
      </c>
      <c r="FE138" s="4">
        <v>100</v>
      </c>
      <c r="FF138" s="2"/>
      <c r="FG138" s="2"/>
      <c r="FH138" s="2"/>
      <c r="FI138" s="2"/>
      <c r="FJ138" s="2"/>
      <c r="FK138" s="2"/>
      <c r="FL138" s="6">
        <v>4</v>
      </c>
      <c r="FM138" s="2"/>
      <c r="FN138" s="2"/>
      <c r="FO138" s="2"/>
      <c r="FP138" s="4">
        <v>4</v>
      </c>
      <c r="FQ138" s="4">
        <v>4</v>
      </c>
      <c r="FR138" s="4">
        <v>100</v>
      </c>
      <c r="FS138" s="2"/>
      <c r="FT138" s="2"/>
      <c r="FU138" s="2"/>
      <c r="FV138" s="2"/>
      <c r="FW138" s="2"/>
      <c r="FX138" s="2"/>
      <c r="FY138" s="2"/>
      <c r="FZ138" s="2"/>
      <c r="GA138" s="7">
        <v>0</v>
      </c>
      <c r="GB138" s="2"/>
      <c r="GC138" s="4">
        <v>0</v>
      </c>
      <c r="GD138" s="4">
        <v>4</v>
      </c>
      <c r="GE138" s="4">
        <v>0</v>
      </c>
      <c r="GF138" s="2"/>
      <c r="GG138" s="2"/>
      <c r="GH138" s="2"/>
      <c r="GI138" s="2"/>
      <c r="GJ138" s="2"/>
      <c r="GK138" s="2"/>
      <c r="GL138" s="2"/>
      <c r="GM138" s="8">
        <v>4</v>
      </c>
      <c r="GN138" s="2"/>
      <c r="GO138" s="2"/>
      <c r="GP138" s="4">
        <v>4</v>
      </c>
      <c r="GQ138" s="4">
        <v>6</v>
      </c>
      <c r="GR138" s="4">
        <v>66.67</v>
      </c>
      <c r="GS138" s="3">
        <v>14</v>
      </c>
      <c r="GT138" s="3">
        <v>20</v>
      </c>
      <c r="GU138" s="3">
        <v>70</v>
      </c>
      <c r="GV138" s="2"/>
      <c r="GW138" s="2"/>
      <c r="GX138" s="2"/>
      <c r="GY138" s="2"/>
      <c r="GZ138" s="6">
        <v>2</v>
      </c>
      <c r="HA138" s="2"/>
      <c r="HB138" s="2"/>
      <c r="HC138" s="2"/>
      <c r="HD138" s="2"/>
      <c r="HE138" s="2"/>
      <c r="HF138" s="4">
        <v>2</v>
      </c>
      <c r="HG138" s="4">
        <v>2</v>
      </c>
      <c r="HH138" s="4">
        <v>100</v>
      </c>
      <c r="HI138" s="2"/>
      <c r="HJ138" s="2"/>
      <c r="HK138" s="6">
        <v>4</v>
      </c>
      <c r="HL138" s="2"/>
      <c r="HM138" s="2"/>
      <c r="HN138" s="2"/>
      <c r="HO138" s="2"/>
      <c r="HP138" s="2"/>
      <c r="HQ138" s="2"/>
      <c r="HR138" s="2"/>
      <c r="HS138" s="4">
        <v>4</v>
      </c>
      <c r="HT138" s="4">
        <v>4</v>
      </c>
      <c r="HU138" s="4">
        <v>100</v>
      </c>
      <c r="HV138" s="6">
        <v>6</v>
      </c>
      <c r="HW138" s="2"/>
      <c r="HX138" s="2"/>
      <c r="HY138" s="2"/>
      <c r="HZ138" s="2"/>
      <c r="IA138" s="2"/>
      <c r="IB138" s="2"/>
      <c r="IC138" s="2"/>
      <c r="ID138" s="2"/>
      <c r="IE138" s="2"/>
      <c r="IF138" s="4">
        <v>6</v>
      </c>
      <c r="IG138" s="4">
        <v>6</v>
      </c>
      <c r="IH138" s="4">
        <v>100</v>
      </c>
      <c r="II138" s="3">
        <v>12</v>
      </c>
      <c r="IJ138" s="3">
        <v>12</v>
      </c>
      <c r="IK138" s="3">
        <v>100</v>
      </c>
      <c r="IL138" s="1">
        <f t="shared" si="195"/>
        <v>56</v>
      </c>
      <c r="IM138" s="1">
        <v>100</v>
      </c>
      <c r="IN138" s="1">
        <f t="shared" si="196"/>
        <v>56.000000000000007</v>
      </c>
    </row>
    <row r="139" spans="1:248" ht="16.350000000000001" customHeight="1" x14ac:dyDescent="0.25">
      <c r="A139" s="1">
        <v>308</v>
      </c>
      <c r="B139" s="2" t="s">
        <v>712</v>
      </c>
      <c r="C139" s="2" t="s">
        <v>713</v>
      </c>
      <c r="D139" s="2" t="s">
        <v>56</v>
      </c>
      <c r="E139" s="2" t="s">
        <v>1714</v>
      </c>
      <c r="F139" s="2" t="s">
        <v>1542</v>
      </c>
      <c r="G139" s="2"/>
      <c r="H139" s="2"/>
      <c r="I139" s="2"/>
      <c r="J139" s="6">
        <v>2</v>
      </c>
      <c r="K139" s="2"/>
      <c r="L139" s="2"/>
      <c r="M139" s="4">
        <v>2</v>
      </c>
      <c r="N139" s="4">
        <v>2</v>
      </c>
      <c r="O139" s="4">
        <v>100</v>
      </c>
      <c r="P139" s="2"/>
      <c r="Q139" s="2"/>
      <c r="R139" s="2"/>
      <c r="S139" s="2"/>
      <c r="T139" s="6">
        <v>2</v>
      </c>
      <c r="U139" s="4">
        <v>2</v>
      </c>
      <c r="V139" s="4">
        <v>2</v>
      </c>
      <c r="W139" s="4">
        <v>100</v>
      </c>
      <c r="X139" s="2"/>
      <c r="Y139" s="2"/>
      <c r="Z139" s="7">
        <v>0</v>
      </c>
      <c r="AA139" s="2"/>
      <c r="AB139" s="2"/>
      <c r="AC139" s="4">
        <v>0</v>
      </c>
      <c r="AD139" s="4">
        <v>2</v>
      </c>
      <c r="AE139" s="4">
        <v>0</v>
      </c>
      <c r="AF139" s="2"/>
      <c r="AG139" s="2"/>
      <c r="AH139" s="2"/>
      <c r="AI139" s="6">
        <v>2</v>
      </c>
      <c r="AJ139" s="4">
        <v>2</v>
      </c>
      <c r="AK139" s="4">
        <v>2</v>
      </c>
      <c r="AL139" s="4">
        <v>100</v>
      </c>
      <c r="AM139" s="2"/>
      <c r="AN139" s="2"/>
      <c r="AO139" s="7">
        <v>0</v>
      </c>
      <c r="AP139" s="2"/>
      <c r="AQ139" s="2"/>
      <c r="AR139" s="4">
        <v>0</v>
      </c>
      <c r="AS139" s="4">
        <v>2</v>
      </c>
      <c r="AT139" s="4">
        <v>0</v>
      </c>
      <c r="AU139" s="16"/>
      <c r="AV139" s="6">
        <v>4</v>
      </c>
      <c r="AW139" s="4">
        <v>4</v>
      </c>
      <c r="AX139" s="4">
        <v>4</v>
      </c>
      <c r="AY139" s="4">
        <v>100</v>
      </c>
      <c r="AZ139" s="6">
        <v>4</v>
      </c>
      <c r="BA139" s="2"/>
      <c r="BB139" s="4">
        <v>4</v>
      </c>
      <c r="BC139" s="4">
        <v>4</v>
      </c>
      <c r="BD139" s="4">
        <v>100</v>
      </c>
      <c r="BE139" s="2"/>
      <c r="BF139" s="6">
        <v>4</v>
      </c>
      <c r="BG139" s="4">
        <v>4</v>
      </c>
      <c r="BH139" s="4">
        <v>4</v>
      </c>
      <c r="BI139" s="4">
        <v>100</v>
      </c>
      <c r="BJ139" s="2"/>
      <c r="BK139" s="2"/>
      <c r="BL139" s="2"/>
      <c r="BM139" s="2"/>
      <c r="BN139" s="6">
        <v>4</v>
      </c>
      <c r="BO139" s="2"/>
      <c r="BP139" s="4">
        <v>4</v>
      </c>
      <c r="BQ139" s="4">
        <v>4</v>
      </c>
      <c r="BR139" s="4">
        <v>100</v>
      </c>
      <c r="BS139" s="2"/>
      <c r="BT139" s="2"/>
      <c r="BU139" s="2"/>
      <c r="BV139" s="2"/>
      <c r="BW139" s="2"/>
      <c r="BX139" s="6">
        <v>4</v>
      </c>
      <c r="BY139" s="4">
        <v>4</v>
      </c>
      <c r="BZ139" s="4">
        <v>4</v>
      </c>
      <c r="CA139" s="4">
        <v>100</v>
      </c>
      <c r="CB139" s="3">
        <f t="shared" si="193"/>
        <v>26</v>
      </c>
      <c r="CC139" s="3">
        <v>30</v>
      </c>
      <c r="CD139" s="3">
        <f t="shared" si="194"/>
        <v>86.666666666666671</v>
      </c>
      <c r="CE139" s="7">
        <v>0</v>
      </c>
      <c r="CF139" s="2"/>
      <c r="CG139" s="2"/>
      <c r="CH139" s="2"/>
      <c r="CI139" s="2"/>
      <c r="CJ139" s="4">
        <v>0</v>
      </c>
      <c r="CK139" s="4">
        <v>4</v>
      </c>
      <c r="CL139" s="4">
        <v>0</v>
      </c>
      <c r="CM139" s="2"/>
      <c r="CN139" s="2"/>
      <c r="CO139" s="7">
        <v>0</v>
      </c>
      <c r="CP139" s="2"/>
      <c r="CQ139" s="2"/>
      <c r="CR139" s="2"/>
      <c r="CS139" s="4">
        <v>0</v>
      </c>
      <c r="CT139" s="4">
        <v>4</v>
      </c>
      <c r="CU139" s="4">
        <v>0</v>
      </c>
      <c r="CV139" s="7">
        <v>0</v>
      </c>
      <c r="CW139" s="2"/>
      <c r="CX139" s="2"/>
      <c r="CY139" s="2"/>
      <c r="CZ139" s="4">
        <v>0</v>
      </c>
      <c r="DA139" s="4">
        <v>6</v>
      </c>
      <c r="DB139" s="4">
        <v>0</v>
      </c>
      <c r="DC139" s="2"/>
      <c r="DD139" s="7">
        <v>0</v>
      </c>
      <c r="DE139" s="2"/>
      <c r="DF139" s="4">
        <v>0</v>
      </c>
      <c r="DG139" s="4">
        <v>6</v>
      </c>
      <c r="DH139" s="4">
        <v>0</v>
      </c>
      <c r="DI139" s="2"/>
      <c r="DJ139" s="2"/>
      <c r="DK139" s="7">
        <v>0</v>
      </c>
      <c r="DL139" s="2"/>
      <c r="DM139" s="4">
        <v>0</v>
      </c>
      <c r="DN139" s="4">
        <v>6</v>
      </c>
      <c r="DO139" s="4">
        <v>0</v>
      </c>
      <c r="DP139" s="6">
        <v>6</v>
      </c>
      <c r="DQ139" s="2"/>
      <c r="DR139" s="2"/>
      <c r="DS139" s="4">
        <v>6</v>
      </c>
      <c r="DT139" s="4">
        <v>6</v>
      </c>
      <c r="DU139" s="4">
        <v>100</v>
      </c>
      <c r="DV139" s="6">
        <v>6</v>
      </c>
      <c r="DW139" s="2"/>
      <c r="DX139" s="2"/>
      <c r="DY139" s="2"/>
      <c r="DZ139" s="4">
        <v>6</v>
      </c>
      <c r="EA139" s="4">
        <v>6</v>
      </c>
      <c r="EB139" s="4">
        <v>100</v>
      </c>
      <c r="EC139" s="3">
        <v>12</v>
      </c>
      <c r="ED139" s="3">
        <v>38</v>
      </c>
      <c r="EE139" s="3">
        <v>31.58</v>
      </c>
      <c r="EF139" s="2"/>
      <c r="EG139" s="2"/>
      <c r="EH139" s="2"/>
      <c r="EI139" s="6">
        <v>2</v>
      </c>
      <c r="EJ139" s="2"/>
      <c r="EK139" s="2"/>
      <c r="EL139" s="2"/>
      <c r="EM139" s="2"/>
      <c r="EN139" s="2"/>
      <c r="EO139" s="2"/>
      <c r="EP139" s="4">
        <v>2</v>
      </c>
      <c r="EQ139" s="4">
        <v>2</v>
      </c>
      <c r="ER139" s="4">
        <v>100</v>
      </c>
      <c r="ES139" s="2"/>
      <c r="ET139" s="2"/>
      <c r="EU139" s="2"/>
      <c r="EV139" s="2"/>
      <c r="EW139" s="2"/>
      <c r="EX139" s="2"/>
      <c r="EY139" s="2"/>
      <c r="EZ139" s="7">
        <v>0</v>
      </c>
      <c r="FA139" s="2"/>
      <c r="FB139" s="2"/>
      <c r="FC139" s="4">
        <v>0</v>
      </c>
      <c r="FD139" s="4">
        <v>4</v>
      </c>
      <c r="FE139" s="4">
        <v>0</v>
      </c>
      <c r="FF139" s="2"/>
      <c r="FG139" s="2"/>
      <c r="FH139" s="2"/>
      <c r="FI139" s="2"/>
      <c r="FJ139" s="2"/>
      <c r="FK139" s="2"/>
      <c r="FL139" s="2"/>
      <c r="FM139" s="6">
        <v>4</v>
      </c>
      <c r="FN139" s="2"/>
      <c r="FO139" s="2"/>
      <c r="FP139" s="4">
        <v>4</v>
      </c>
      <c r="FQ139" s="4">
        <v>4</v>
      </c>
      <c r="FR139" s="4">
        <v>100</v>
      </c>
      <c r="FS139" s="2"/>
      <c r="FT139" s="2"/>
      <c r="FU139" s="2"/>
      <c r="FV139" s="2"/>
      <c r="FW139" s="7">
        <v>0</v>
      </c>
      <c r="FX139" s="2"/>
      <c r="FY139" s="2"/>
      <c r="FZ139" s="2"/>
      <c r="GA139" s="2"/>
      <c r="GB139" s="2"/>
      <c r="GC139" s="4">
        <v>0</v>
      </c>
      <c r="GD139" s="4">
        <v>4</v>
      </c>
      <c r="GE139" s="4">
        <v>0</v>
      </c>
      <c r="GF139" s="2"/>
      <c r="GG139" s="2"/>
      <c r="GH139" s="2"/>
      <c r="GI139" s="2"/>
      <c r="GJ139" s="2"/>
      <c r="GK139" s="2"/>
      <c r="GL139" s="8">
        <v>4</v>
      </c>
      <c r="GM139" s="2"/>
      <c r="GN139" s="2"/>
      <c r="GO139" s="2"/>
      <c r="GP139" s="4">
        <v>4</v>
      </c>
      <c r="GQ139" s="4">
        <v>6</v>
      </c>
      <c r="GR139" s="4">
        <v>66.67</v>
      </c>
      <c r="GS139" s="3">
        <v>10</v>
      </c>
      <c r="GT139" s="3">
        <v>20</v>
      </c>
      <c r="GU139" s="3">
        <v>50</v>
      </c>
      <c r="GV139" s="2"/>
      <c r="GW139" s="2"/>
      <c r="GX139" s="2"/>
      <c r="GY139" s="2"/>
      <c r="GZ139" s="2"/>
      <c r="HA139" s="2"/>
      <c r="HB139" s="6">
        <v>2</v>
      </c>
      <c r="HC139" s="2"/>
      <c r="HD139" s="2"/>
      <c r="HE139" s="2"/>
      <c r="HF139" s="4">
        <v>2</v>
      </c>
      <c r="HG139" s="4">
        <v>2</v>
      </c>
      <c r="HH139" s="4">
        <v>100</v>
      </c>
      <c r="HI139" s="2"/>
      <c r="HJ139" s="2"/>
      <c r="HK139" s="2"/>
      <c r="HL139" s="2"/>
      <c r="HM139" s="2"/>
      <c r="HN139" s="2"/>
      <c r="HO139" s="2"/>
      <c r="HP139" s="2"/>
      <c r="HQ139" s="6">
        <v>4</v>
      </c>
      <c r="HR139" s="2"/>
      <c r="HS139" s="4">
        <v>4</v>
      </c>
      <c r="HT139" s="4">
        <v>4</v>
      </c>
      <c r="HU139" s="4">
        <v>100</v>
      </c>
      <c r="HV139" s="2"/>
      <c r="HW139" s="2"/>
      <c r="HX139" s="2"/>
      <c r="HY139" s="2"/>
      <c r="HZ139" s="2"/>
      <c r="IA139" s="2"/>
      <c r="IB139" s="8">
        <v>3</v>
      </c>
      <c r="IC139" s="2"/>
      <c r="ID139" s="2"/>
      <c r="IE139" s="2"/>
      <c r="IF139" s="4">
        <v>3</v>
      </c>
      <c r="IG139" s="4">
        <v>6</v>
      </c>
      <c r="IH139" s="4">
        <v>50</v>
      </c>
      <c r="II139" s="3">
        <v>9</v>
      </c>
      <c r="IJ139" s="3">
        <v>12</v>
      </c>
      <c r="IK139" s="3">
        <v>75</v>
      </c>
      <c r="IL139" s="1">
        <f t="shared" si="195"/>
        <v>57</v>
      </c>
      <c r="IM139" s="1">
        <v>100</v>
      </c>
      <c r="IN139" s="1">
        <f t="shared" si="196"/>
        <v>56.999999999999993</v>
      </c>
    </row>
    <row r="140" spans="1:248" ht="16.350000000000001" customHeight="1" x14ac:dyDescent="0.25">
      <c r="A140" s="1">
        <v>842</v>
      </c>
      <c r="B140" s="2" t="s">
        <v>802</v>
      </c>
      <c r="C140" s="2" t="s">
        <v>803</v>
      </c>
      <c r="D140" s="2" t="s">
        <v>75</v>
      </c>
      <c r="E140" s="2" t="s">
        <v>1715</v>
      </c>
      <c r="F140" s="2" t="s">
        <v>1544</v>
      </c>
      <c r="G140" s="2"/>
      <c r="H140" s="6">
        <v>2</v>
      </c>
      <c r="I140" s="2"/>
      <c r="J140" s="2"/>
      <c r="K140" s="2"/>
      <c r="L140" s="2"/>
      <c r="M140" s="4">
        <v>2</v>
      </c>
      <c r="N140" s="4">
        <v>2</v>
      </c>
      <c r="O140" s="4">
        <v>100</v>
      </c>
      <c r="P140" s="7">
        <v>0</v>
      </c>
      <c r="Q140" s="2"/>
      <c r="R140" s="2"/>
      <c r="S140" s="2"/>
      <c r="T140" s="2"/>
      <c r="U140" s="4">
        <v>0</v>
      </c>
      <c r="V140" s="4">
        <v>2</v>
      </c>
      <c r="W140" s="4">
        <v>0</v>
      </c>
      <c r="X140" s="2"/>
      <c r="Y140" s="7">
        <v>0</v>
      </c>
      <c r="Z140" s="2"/>
      <c r="AA140" s="2"/>
      <c r="AB140" s="2"/>
      <c r="AC140" s="4">
        <v>0</v>
      </c>
      <c r="AD140" s="4">
        <v>2</v>
      </c>
      <c r="AE140" s="4">
        <v>0</v>
      </c>
      <c r="AF140" s="2"/>
      <c r="AG140" s="2"/>
      <c r="AH140" s="6">
        <v>2</v>
      </c>
      <c r="AI140" s="2"/>
      <c r="AJ140" s="4">
        <v>2</v>
      </c>
      <c r="AK140" s="4">
        <v>2</v>
      </c>
      <c r="AL140" s="4">
        <v>100</v>
      </c>
      <c r="AM140" s="2"/>
      <c r="AN140" s="2"/>
      <c r="AO140" s="2"/>
      <c r="AP140" s="6">
        <v>2</v>
      </c>
      <c r="AQ140" s="2"/>
      <c r="AR140" s="4">
        <v>2</v>
      </c>
      <c r="AS140" s="4">
        <v>2</v>
      </c>
      <c r="AT140" s="4">
        <v>100</v>
      </c>
      <c r="AU140" s="16"/>
      <c r="AV140" s="6">
        <v>4</v>
      </c>
      <c r="AW140" s="4">
        <v>4</v>
      </c>
      <c r="AX140" s="4">
        <v>4</v>
      </c>
      <c r="AY140" s="4">
        <v>100</v>
      </c>
      <c r="AZ140" s="6">
        <v>4</v>
      </c>
      <c r="BA140" s="2"/>
      <c r="BB140" s="4">
        <v>4</v>
      </c>
      <c r="BC140" s="4">
        <v>4</v>
      </c>
      <c r="BD140" s="4">
        <v>100</v>
      </c>
      <c r="BE140" s="2"/>
      <c r="BF140" s="6">
        <v>4</v>
      </c>
      <c r="BG140" s="4">
        <v>4</v>
      </c>
      <c r="BH140" s="4">
        <v>4</v>
      </c>
      <c r="BI140" s="4">
        <v>100</v>
      </c>
      <c r="BJ140" s="2"/>
      <c r="BK140" s="2"/>
      <c r="BL140" s="2"/>
      <c r="BM140" s="2"/>
      <c r="BN140" s="7">
        <v>0</v>
      </c>
      <c r="BO140" s="2"/>
      <c r="BP140" s="4">
        <v>0</v>
      </c>
      <c r="BQ140" s="4">
        <v>4</v>
      </c>
      <c r="BR140" s="4">
        <v>0</v>
      </c>
      <c r="BS140" s="2"/>
      <c r="BT140" s="7">
        <v>0</v>
      </c>
      <c r="BU140" s="2"/>
      <c r="BV140" s="2"/>
      <c r="BW140" s="2"/>
      <c r="BX140" s="2"/>
      <c r="BY140" s="4">
        <v>0</v>
      </c>
      <c r="BZ140" s="4">
        <v>4</v>
      </c>
      <c r="CA140" s="4">
        <v>0</v>
      </c>
      <c r="CB140" s="3">
        <f t="shared" si="193"/>
        <v>18</v>
      </c>
      <c r="CC140" s="3">
        <v>30</v>
      </c>
      <c r="CD140" s="3">
        <f t="shared" si="194"/>
        <v>60</v>
      </c>
      <c r="CE140" s="2"/>
      <c r="CF140" s="2"/>
      <c r="CG140" s="2"/>
      <c r="CH140" s="2"/>
      <c r="CI140" s="7">
        <v>0</v>
      </c>
      <c r="CJ140" s="4">
        <v>0</v>
      </c>
      <c r="CK140" s="4">
        <v>4</v>
      </c>
      <c r="CL140" s="4">
        <v>0</v>
      </c>
      <c r="CM140" s="2"/>
      <c r="CN140" s="2"/>
      <c r="CO140" s="2"/>
      <c r="CP140" s="2"/>
      <c r="CQ140" s="2"/>
      <c r="CR140" s="6">
        <v>4</v>
      </c>
      <c r="CS140" s="4">
        <v>4</v>
      </c>
      <c r="CT140" s="4">
        <v>4</v>
      </c>
      <c r="CU140" s="4">
        <v>100</v>
      </c>
      <c r="CV140" s="6">
        <v>6</v>
      </c>
      <c r="CW140" s="2"/>
      <c r="CX140" s="2"/>
      <c r="CY140" s="2"/>
      <c r="CZ140" s="4">
        <v>6</v>
      </c>
      <c r="DA140" s="4">
        <v>6</v>
      </c>
      <c r="DB140" s="4">
        <v>100</v>
      </c>
      <c r="DC140" s="2"/>
      <c r="DD140" s="7">
        <v>0</v>
      </c>
      <c r="DE140" s="2"/>
      <c r="DF140" s="4">
        <v>0</v>
      </c>
      <c r="DG140" s="4">
        <v>6</v>
      </c>
      <c r="DH140" s="4">
        <v>0</v>
      </c>
      <c r="DI140" s="2"/>
      <c r="DJ140" s="7">
        <v>0</v>
      </c>
      <c r="DK140" s="2"/>
      <c r="DL140" s="2"/>
      <c r="DM140" s="4">
        <v>0</v>
      </c>
      <c r="DN140" s="4">
        <v>6</v>
      </c>
      <c r="DO140" s="4">
        <v>0</v>
      </c>
      <c r="DP140" s="2"/>
      <c r="DQ140" s="7">
        <v>0</v>
      </c>
      <c r="DR140" s="2"/>
      <c r="DS140" s="4">
        <v>0</v>
      </c>
      <c r="DT140" s="4">
        <v>6</v>
      </c>
      <c r="DU140" s="4">
        <v>0</v>
      </c>
      <c r="DV140" s="2"/>
      <c r="DW140" s="7">
        <v>0</v>
      </c>
      <c r="DX140" s="2"/>
      <c r="DY140" s="2"/>
      <c r="DZ140" s="4">
        <v>0</v>
      </c>
      <c r="EA140" s="4">
        <v>6</v>
      </c>
      <c r="EB140" s="4">
        <v>0</v>
      </c>
      <c r="EC140" s="3">
        <v>10</v>
      </c>
      <c r="ED140" s="3">
        <v>38</v>
      </c>
      <c r="EE140" s="3">
        <v>26.32</v>
      </c>
      <c r="EF140" s="6">
        <v>2</v>
      </c>
      <c r="EG140" s="2"/>
      <c r="EH140" s="2"/>
      <c r="EI140" s="2"/>
      <c r="EJ140" s="2"/>
      <c r="EK140" s="2"/>
      <c r="EL140" s="2"/>
      <c r="EM140" s="2"/>
      <c r="EN140" s="2"/>
      <c r="EO140" s="2"/>
      <c r="EP140" s="4">
        <v>2</v>
      </c>
      <c r="EQ140" s="4">
        <v>2</v>
      </c>
      <c r="ER140" s="4">
        <v>100</v>
      </c>
      <c r="ES140" s="2"/>
      <c r="ET140" s="2"/>
      <c r="EU140" s="2"/>
      <c r="EV140" s="2"/>
      <c r="EW140" s="2"/>
      <c r="EX140" s="2"/>
      <c r="EY140" s="7">
        <v>0</v>
      </c>
      <c r="EZ140" s="2"/>
      <c r="FA140" s="2"/>
      <c r="FB140" s="2"/>
      <c r="FC140" s="4">
        <v>0</v>
      </c>
      <c r="FD140" s="4">
        <v>4</v>
      </c>
      <c r="FE140" s="4">
        <v>0</v>
      </c>
      <c r="FF140" s="2"/>
      <c r="FG140" s="2"/>
      <c r="FH140" s="2"/>
      <c r="FI140" s="2"/>
      <c r="FJ140" s="2"/>
      <c r="FK140" s="2"/>
      <c r="FL140" s="7">
        <v>0</v>
      </c>
      <c r="FM140" s="2"/>
      <c r="FN140" s="2"/>
      <c r="FO140" s="2"/>
      <c r="FP140" s="4">
        <v>0</v>
      </c>
      <c r="FQ140" s="4">
        <v>4</v>
      </c>
      <c r="FR140" s="4">
        <v>0</v>
      </c>
      <c r="FS140" s="2"/>
      <c r="FT140" s="2"/>
      <c r="FU140" s="2"/>
      <c r="FV140" s="2"/>
      <c r="FW140" s="2"/>
      <c r="FX140" s="2"/>
      <c r="FY140" s="2"/>
      <c r="FZ140" s="2"/>
      <c r="GA140" s="2"/>
      <c r="GB140" s="7">
        <v>0</v>
      </c>
      <c r="GC140" s="4">
        <v>0</v>
      </c>
      <c r="GD140" s="4">
        <v>4</v>
      </c>
      <c r="GE140" s="4">
        <v>0</v>
      </c>
      <c r="GF140" s="2"/>
      <c r="GG140" s="2"/>
      <c r="GH140" s="7">
        <v>0</v>
      </c>
      <c r="GI140" s="2"/>
      <c r="GJ140" s="2"/>
      <c r="GK140" s="2"/>
      <c r="GL140" s="2"/>
      <c r="GM140" s="2"/>
      <c r="GN140" s="2"/>
      <c r="GO140" s="2"/>
      <c r="GP140" s="4">
        <v>0</v>
      </c>
      <c r="GQ140" s="4">
        <v>6</v>
      </c>
      <c r="GR140" s="4">
        <v>0</v>
      </c>
      <c r="GS140" s="3">
        <v>2</v>
      </c>
      <c r="GT140" s="3">
        <v>20</v>
      </c>
      <c r="GU140" s="3">
        <v>10</v>
      </c>
      <c r="GV140" s="2"/>
      <c r="GW140" s="2"/>
      <c r="GX140" s="2"/>
      <c r="GY140" s="7">
        <v>0</v>
      </c>
      <c r="GZ140" s="2"/>
      <c r="HA140" s="2"/>
      <c r="HB140" s="2"/>
      <c r="HC140" s="2"/>
      <c r="HD140" s="2"/>
      <c r="HE140" s="2"/>
      <c r="HF140" s="4">
        <v>0</v>
      </c>
      <c r="HG140" s="4">
        <v>2</v>
      </c>
      <c r="HH140" s="4">
        <v>0</v>
      </c>
      <c r="HI140" s="2"/>
      <c r="HJ140" s="2"/>
      <c r="HK140" s="2"/>
      <c r="HL140" s="2"/>
      <c r="HM140" s="2"/>
      <c r="HN140" s="2"/>
      <c r="HO140" s="2"/>
      <c r="HP140" s="2"/>
      <c r="HQ140" s="7">
        <v>0</v>
      </c>
      <c r="HR140" s="2"/>
      <c r="HS140" s="4">
        <v>0</v>
      </c>
      <c r="HT140" s="4">
        <v>4</v>
      </c>
      <c r="HU140" s="4">
        <v>0</v>
      </c>
      <c r="HV140" s="2"/>
      <c r="HW140" s="2"/>
      <c r="HX140" s="2"/>
      <c r="HY140" s="2"/>
      <c r="HZ140" s="7">
        <v>0</v>
      </c>
      <c r="IA140" s="2"/>
      <c r="IB140" s="2"/>
      <c r="IC140" s="2"/>
      <c r="ID140" s="2"/>
      <c r="IE140" s="2"/>
      <c r="IF140" s="4">
        <v>0</v>
      </c>
      <c r="IG140" s="4">
        <v>6</v>
      </c>
      <c r="IH140" s="4">
        <v>0</v>
      </c>
      <c r="II140" s="3">
        <v>0</v>
      </c>
      <c r="IJ140" s="3">
        <v>12</v>
      </c>
      <c r="IK140" s="3">
        <v>0</v>
      </c>
      <c r="IL140" s="1">
        <f t="shared" si="195"/>
        <v>30</v>
      </c>
      <c r="IM140" s="1">
        <v>100</v>
      </c>
      <c r="IN140" s="1">
        <f t="shared" si="196"/>
        <v>30</v>
      </c>
    </row>
    <row r="141" spans="1:248" ht="16.350000000000001" customHeight="1" x14ac:dyDescent="0.25">
      <c r="A141" s="1">
        <v>2091</v>
      </c>
      <c r="B141" s="2" t="s">
        <v>830</v>
      </c>
      <c r="C141" s="2" t="s">
        <v>767</v>
      </c>
      <c r="D141" s="2" t="s">
        <v>831</v>
      </c>
      <c r="E141" s="2" t="s">
        <v>1716</v>
      </c>
      <c r="F141" s="2" t="s">
        <v>1558</v>
      </c>
      <c r="G141" s="2"/>
      <c r="H141" s="7">
        <v>0</v>
      </c>
      <c r="I141" s="2"/>
      <c r="J141" s="2"/>
      <c r="K141" s="2"/>
      <c r="L141" s="2"/>
      <c r="M141" s="4">
        <v>0</v>
      </c>
      <c r="N141" s="4">
        <v>2</v>
      </c>
      <c r="O141" s="4">
        <v>0</v>
      </c>
      <c r="P141" s="7">
        <v>0</v>
      </c>
      <c r="Q141" s="2"/>
      <c r="R141" s="2"/>
      <c r="S141" s="2"/>
      <c r="T141" s="2"/>
      <c r="U141" s="4">
        <v>0</v>
      </c>
      <c r="V141" s="4">
        <v>2</v>
      </c>
      <c r="W141" s="4">
        <v>0</v>
      </c>
      <c r="X141" s="2"/>
      <c r="Y141" s="2"/>
      <c r="Z141" s="2"/>
      <c r="AA141" s="2"/>
      <c r="AB141" s="7">
        <v>0</v>
      </c>
      <c r="AC141" s="4">
        <v>0</v>
      </c>
      <c r="AD141" s="4">
        <v>2</v>
      </c>
      <c r="AE141" s="4">
        <v>0</v>
      </c>
      <c r="AF141" s="6">
        <v>2</v>
      </c>
      <c r="AG141" s="2"/>
      <c r="AH141" s="2"/>
      <c r="AI141" s="2"/>
      <c r="AJ141" s="4">
        <v>2</v>
      </c>
      <c r="AK141" s="4">
        <v>2</v>
      </c>
      <c r="AL141" s="4">
        <v>100</v>
      </c>
      <c r="AM141" s="2"/>
      <c r="AN141" s="2"/>
      <c r="AO141" s="7">
        <v>0</v>
      </c>
      <c r="AP141" s="2"/>
      <c r="AQ141" s="2"/>
      <c r="AR141" s="4">
        <v>0</v>
      </c>
      <c r="AS141" s="4">
        <v>2</v>
      </c>
      <c r="AT141" s="4">
        <v>0</v>
      </c>
      <c r="AU141" s="16"/>
      <c r="AV141" s="6">
        <v>4</v>
      </c>
      <c r="AW141" s="4">
        <v>4</v>
      </c>
      <c r="AX141" s="4">
        <v>4</v>
      </c>
      <c r="AY141" s="4">
        <v>100</v>
      </c>
      <c r="AZ141" s="6">
        <v>4</v>
      </c>
      <c r="BA141" s="2"/>
      <c r="BB141" s="4">
        <v>4</v>
      </c>
      <c r="BC141" s="4">
        <v>4</v>
      </c>
      <c r="BD141" s="4">
        <v>100</v>
      </c>
      <c r="BE141" s="6">
        <v>4</v>
      </c>
      <c r="BF141" s="2"/>
      <c r="BG141" s="4">
        <v>4</v>
      </c>
      <c r="BH141" s="4">
        <v>4</v>
      </c>
      <c r="BI141" s="4">
        <v>100</v>
      </c>
      <c r="BJ141" s="2"/>
      <c r="BK141" s="2"/>
      <c r="BL141" s="2"/>
      <c r="BM141" s="2"/>
      <c r="BN141" s="6">
        <v>4</v>
      </c>
      <c r="BO141" s="2"/>
      <c r="BP141" s="4">
        <v>4</v>
      </c>
      <c r="BQ141" s="4">
        <v>4</v>
      </c>
      <c r="BR141" s="4">
        <v>100</v>
      </c>
      <c r="BS141" s="6">
        <v>4</v>
      </c>
      <c r="BT141" s="2"/>
      <c r="BU141" s="2"/>
      <c r="BV141" s="2"/>
      <c r="BW141" s="2"/>
      <c r="BX141" s="2"/>
      <c r="BY141" s="4">
        <v>4</v>
      </c>
      <c r="BZ141" s="4">
        <v>4</v>
      </c>
      <c r="CA141" s="4">
        <v>100</v>
      </c>
      <c r="CB141" s="3">
        <f t="shared" si="193"/>
        <v>22</v>
      </c>
      <c r="CC141" s="3">
        <v>30</v>
      </c>
      <c r="CD141" s="3">
        <f t="shared" si="194"/>
        <v>73.333333333333329</v>
      </c>
      <c r="CE141" s="2"/>
      <c r="CF141" s="2"/>
      <c r="CG141" s="7">
        <v>0</v>
      </c>
      <c r="CH141" s="2"/>
      <c r="CI141" s="2"/>
      <c r="CJ141" s="4">
        <v>0</v>
      </c>
      <c r="CK141" s="4">
        <v>4</v>
      </c>
      <c r="CL141" s="4">
        <v>0</v>
      </c>
      <c r="CM141" s="2"/>
      <c r="CN141" s="2"/>
      <c r="CO141" s="2"/>
      <c r="CP141" s="2"/>
      <c r="CQ141" s="7">
        <v>0</v>
      </c>
      <c r="CR141" s="2"/>
      <c r="CS141" s="4">
        <v>0</v>
      </c>
      <c r="CT141" s="4">
        <v>4</v>
      </c>
      <c r="CU141" s="4">
        <v>0</v>
      </c>
      <c r="CV141" s="2"/>
      <c r="CW141" s="2"/>
      <c r="CX141" s="2"/>
      <c r="CY141" s="7">
        <v>0</v>
      </c>
      <c r="CZ141" s="4">
        <v>0</v>
      </c>
      <c r="DA141" s="4">
        <v>6</v>
      </c>
      <c r="DB141" s="4">
        <v>0</v>
      </c>
      <c r="DC141" s="7">
        <v>0</v>
      </c>
      <c r="DD141" s="2"/>
      <c r="DE141" s="2"/>
      <c r="DF141" s="4">
        <v>0</v>
      </c>
      <c r="DG141" s="4">
        <v>6</v>
      </c>
      <c r="DH141" s="4">
        <v>0</v>
      </c>
      <c r="DI141" s="2"/>
      <c r="DJ141" s="2"/>
      <c r="DK141" s="2"/>
      <c r="DL141" s="7">
        <v>0</v>
      </c>
      <c r="DM141" s="4">
        <v>0</v>
      </c>
      <c r="DN141" s="4">
        <v>6</v>
      </c>
      <c r="DO141" s="4">
        <v>0</v>
      </c>
      <c r="DP141" s="2"/>
      <c r="DQ141" s="7">
        <v>0</v>
      </c>
      <c r="DR141" s="2"/>
      <c r="DS141" s="4">
        <v>0</v>
      </c>
      <c r="DT141" s="4">
        <v>6</v>
      </c>
      <c r="DU141" s="4">
        <v>0</v>
      </c>
      <c r="DV141" s="2"/>
      <c r="DW141" s="2"/>
      <c r="DX141" s="7">
        <v>0</v>
      </c>
      <c r="DY141" s="2"/>
      <c r="DZ141" s="4">
        <v>0</v>
      </c>
      <c r="EA141" s="4">
        <v>6</v>
      </c>
      <c r="EB141" s="4">
        <v>0</v>
      </c>
      <c r="EC141" s="3">
        <v>0</v>
      </c>
      <c r="ED141" s="3">
        <v>38</v>
      </c>
      <c r="EE141" s="3">
        <v>0</v>
      </c>
      <c r="EF141" s="2"/>
      <c r="EG141" s="2"/>
      <c r="EH141" s="2"/>
      <c r="EI141" s="2"/>
      <c r="EJ141" s="2"/>
      <c r="EK141" s="2"/>
      <c r="EL141" s="2"/>
      <c r="EM141" s="2"/>
      <c r="EN141" s="6">
        <v>2</v>
      </c>
      <c r="EO141" s="2"/>
      <c r="EP141" s="4">
        <v>2</v>
      </c>
      <c r="EQ141" s="4">
        <v>2</v>
      </c>
      <c r="ER141" s="4">
        <v>100</v>
      </c>
      <c r="ES141" s="2"/>
      <c r="ET141" s="2"/>
      <c r="EU141" s="2"/>
      <c r="EV141" s="2"/>
      <c r="EW141" s="2"/>
      <c r="EX141" s="6">
        <v>4</v>
      </c>
      <c r="EY141" s="2"/>
      <c r="EZ141" s="2"/>
      <c r="FA141" s="2"/>
      <c r="FB141" s="2"/>
      <c r="FC141" s="4">
        <v>4</v>
      </c>
      <c r="FD141" s="4">
        <v>4</v>
      </c>
      <c r="FE141" s="4">
        <v>100</v>
      </c>
      <c r="FF141" s="2"/>
      <c r="FG141" s="2"/>
      <c r="FH141" s="2"/>
      <c r="FI141" s="2"/>
      <c r="FJ141" s="2"/>
      <c r="FK141" s="6">
        <v>4</v>
      </c>
      <c r="FL141" s="2"/>
      <c r="FM141" s="2"/>
      <c r="FN141" s="2"/>
      <c r="FO141" s="2"/>
      <c r="FP141" s="4">
        <v>4</v>
      </c>
      <c r="FQ141" s="4">
        <v>4</v>
      </c>
      <c r="FR141" s="4">
        <v>100</v>
      </c>
      <c r="FS141" s="2"/>
      <c r="FT141" s="2"/>
      <c r="FU141" s="2"/>
      <c r="FV141" s="2"/>
      <c r="FW141" s="2"/>
      <c r="FX141" s="2"/>
      <c r="FY141" s="7">
        <v>0</v>
      </c>
      <c r="FZ141" s="2"/>
      <c r="GA141" s="2"/>
      <c r="GB141" s="2"/>
      <c r="GC141" s="4">
        <v>0</v>
      </c>
      <c r="GD141" s="4">
        <v>4</v>
      </c>
      <c r="GE141" s="4">
        <v>0</v>
      </c>
      <c r="GF141" s="2"/>
      <c r="GG141" s="2"/>
      <c r="GH141" s="2"/>
      <c r="GI141" s="2"/>
      <c r="GJ141" s="2"/>
      <c r="GK141" s="6">
        <v>6</v>
      </c>
      <c r="GL141" s="2"/>
      <c r="GM141" s="2"/>
      <c r="GN141" s="2"/>
      <c r="GO141" s="2"/>
      <c r="GP141" s="4">
        <v>6</v>
      </c>
      <c r="GQ141" s="4">
        <v>6</v>
      </c>
      <c r="GR141" s="4">
        <v>100</v>
      </c>
      <c r="GS141" s="3">
        <v>16</v>
      </c>
      <c r="GT141" s="3">
        <v>20</v>
      </c>
      <c r="GU141" s="3">
        <v>80</v>
      </c>
      <c r="GV141" s="2"/>
      <c r="GW141" s="2"/>
      <c r="GX141" s="2"/>
      <c r="GY141" s="2"/>
      <c r="GZ141" s="2"/>
      <c r="HA141" s="2"/>
      <c r="HB141" s="6">
        <v>2</v>
      </c>
      <c r="HC141" s="2"/>
      <c r="HD141" s="2"/>
      <c r="HE141" s="2"/>
      <c r="HF141" s="4">
        <v>2</v>
      </c>
      <c r="HG141" s="4">
        <v>2</v>
      </c>
      <c r="HH141" s="4">
        <v>100</v>
      </c>
      <c r="HI141" s="2"/>
      <c r="HJ141" s="6">
        <v>4</v>
      </c>
      <c r="HK141" s="2"/>
      <c r="HL141" s="2"/>
      <c r="HM141" s="2"/>
      <c r="HN141" s="2"/>
      <c r="HO141" s="2"/>
      <c r="HP141" s="2"/>
      <c r="HQ141" s="2"/>
      <c r="HR141" s="2"/>
      <c r="HS141" s="4">
        <v>4</v>
      </c>
      <c r="HT141" s="4">
        <v>4</v>
      </c>
      <c r="HU141" s="4">
        <v>100</v>
      </c>
      <c r="HV141" s="2"/>
      <c r="HW141" s="2"/>
      <c r="HX141" s="2"/>
      <c r="HY141" s="2"/>
      <c r="HZ141" s="2"/>
      <c r="IA141" s="2"/>
      <c r="IB141" s="2"/>
      <c r="IC141" s="2"/>
      <c r="ID141" s="6">
        <v>6</v>
      </c>
      <c r="IE141" s="2"/>
      <c r="IF141" s="4">
        <v>6</v>
      </c>
      <c r="IG141" s="4">
        <v>6</v>
      </c>
      <c r="IH141" s="4">
        <v>100</v>
      </c>
      <c r="II141" s="3">
        <v>12</v>
      </c>
      <c r="IJ141" s="3">
        <v>12</v>
      </c>
      <c r="IK141" s="3">
        <v>100</v>
      </c>
      <c r="IL141" s="1">
        <f t="shared" si="195"/>
        <v>50</v>
      </c>
      <c r="IM141" s="1">
        <v>100</v>
      </c>
      <c r="IN141" s="1">
        <f t="shared" si="196"/>
        <v>50</v>
      </c>
    </row>
    <row r="142" spans="1:248" ht="16.350000000000001" customHeight="1" x14ac:dyDescent="0.25">
      <c r="A142" s="1">
        <v>474</v>
      </c>
      <c r="B142" s="2" t="s">
        <v>768</v>
      </c>
      <c r="C142" s="2" t="s">
        <v>741</v>
      </c>
      <c r="D142" s="2" t="s">
        <v>82</v>
      </c>
      <c r="E142" s="2" t="s">
        <v>1717</v>
      </c>
      <c r="F142" s="2" t="s">
        <v>1576</v>
      </c>
      <c r="G142" s="6">
        <v>2</v>
      </c>
      <c r="H142" s="2"/>
      <c r="I142" s="2"/>
      <c r="J142" s="2"/>
      <c r="K142" s="2"/>
      <c r="L142" s="2"/>
      <c r="M142" s="4">
        <v>2</v>
      </c>
      <c r="N142" s="4">
        <v>2</v>
      </c>
      <c r="O142" s="4">
        <v>100</v>
      </c>
      <c r="P142" s="2"/>
      <c r="Q142" s="2"/>
      <c r="R142" s="2"/>
      <c r="S142" s="6">
        <v>2</v>
      </c>
      <c r="T142" s="2"/>
      <c r="U142" s="4">
        <v>2</v>
      </c>
      <c r="V142" s="4">
        <v>2</v>
      </c>
      <c r="W142" s="4">
        <v>100</v>
      </c>
      <c r="X142" s="2"/>
      <c r="Y142" s="7">
        <v>0</v>
      </c>
      <c r="Z142" s="2"/>
      <c r="AA142" s="2"/>
      <c r="AB142" s="2"/>
      <c r="AC142" s="4">
        <v>0</v>
      </c>
      <c r="AD142" s="4">
        <v>2</v>
      </c>
      <c r="AE142" s="4">
        <v>0</v>
      </c>
      <c r="AF142" s="6">
        <v>2</v>
      </c>
      <c r="AG142" s="2"/>
      <c r="AH142" s="2"/>
      <c r="AI142" s="2"/>
      <c r="AJ142" s="4">
        <v>2</v>
      </c>
      <c r="AK142" s="4">
        <v>2</v>
      </c>
      <c r="AL142" s="4">
        <v>100</v>
      </c>
      <c r="AM142" s="2"/>
      <c r="AN142" s="2"/>
      <c r="AO142" s="7">
        <v>0</v>
      </c>
      <c r="AP142" s="2"/>
      <c r="AQ142" s="2"/>
      <c r="AR142" s="4">
        <v>0</v>
      </c>
      <c r="AS142" s="4">
        <v>2</v>
      </c>
      <c r="AT142" s="4">
        <v>0</v>
      </c>
      <c r="AU142" s="6">
        <v>4</v>
      </c>
      <c r="AV142" s="16"/>
      <c r="AW142" s="4">
        <v>4</v>
      </c>
      <c r="AX142" s="4">
        <v>4</v>
      </c>
      <c r="AY142" s="4">
        <v>100</v>
      </c>
      <c r="AZ142" s="6">
        <v>4</v>
      </c>
      <c r="BA142" s="2"/>
      <c r="BB142" s="4">
        <v>4</v>
      </c>
      <c r="BC142" s="4">
        <v>4</v>
      </c>
      <c r="BD142" s="4">
        <v>100</v>
      </c>
      <c r="BE142" s="2"/>
      <c r="BF142" s="7">
        <v>0</v>
      </c>
      <c r="BG142" s="4">
        <v>0</v>
      </c>
      <c r="BH142" s="4">
        <v>4</v>
      </c>
      <c r="BI142" s="4">
        <v>0</v>
      </c>
      <c r="BJ142" s="6">
        <v>4</v>
      </c>
      <c r="BK142" s="2"/>
      <c r="BL142" s="2"/>
      <c r="BM142" s="2"/>
      <c r="BN142" s="2"/>
      <c r="BO142" s="2"/>
      <c r="BP142" s="4">
        <v>4</v>
      </c>
      <c r="BQ142" s="4">
        <v>4</v>
      </c>
      <c r="BR142" s="4">
        <v>100</v>
      </c>
      <c r="BS142" s="2"/>
      <c r="BT142" s="2"/>
      <c r="BU142" s="2"/>
      <c r="BV142" s="2"/>
      <c r="BW142" s="2"/>
      <c r="BX142" s="6">
        <v>4</v>
      </c>
      <c r="BY142" s="4">
        <v>4</v>
      </c>
      <c r="BZ142" s="4">
        <v>4</v>
      </c>
      <c r="CA142" s="4">
        <v>100</v>
      </c>
      <c r="CB142" s="3">
        <f t="shared" ref="CB142:CB177" si="197">BY142+BP142+BG142+BB142+AW142+AR142+AJ142+AC142+U142+M142</f>
        <v>22</v>
      </c>
      <c r="CC142" s="3">
        <v>30</v>
      </c>
      <c r="CD142" s="3">
        <f t="shared" ref="CD142:CD173" si="198">CB142/CC142*100</f>
        <v>73.333333333333329</v>
      </c>
      <c r="CE142" s="2"/>
      <c r="CF142" s="7">
        <v>0</v>
      </c>
      <c r="CG142" s="2"/>
      <c r="CH142" s="2"/>
      <c r="CI142" s="2"/>
      <c r="CJ142" s="4">
        <v>0</v>
      </c>
      <c r="CK142" s="4">
        <v>4</v>
      </c>
      <c r="CL142" s="4">
        <v>0</v>
      </c>
      <c r="CM142" s="2"/>
      <c r="CN142" s="2"/>
      <c r="CO142" s="2"/>
      <c r="CP142" s="6">
        <v>4</v>
      </c>
      <c r="CQ142" s="2"/>
      <c r="CR142" s="2"/>
      <c r="CS142" s="4">
        <v>4</v>
      </c>
      <c r="CT142" s="4">
        <v>4</v>
      </c>
      <c r="CU142" s="4">
        <v>100</v>
      </c>
      <c r="CV142" s="6">
        <v>6</v>
      </c>
      <c r="CW142" s="2"/>
      <c r="CX142" s="2"/>
      <c r="CY142" s="2"/>
      <c r="CZ142" s="4">
        <v>6</v>
      </c>
      <c r="DA142" s="4">
        <v>6</v>
      </c>
      <c r="DB142" s="4">
        <v>100</v>
      </c>
      <c r="DC142" s="7">
        <v>0</v>
      </c>
      <c r="DD142" s="2"/>
      <c r="DE142" s="2"/>
      <c r="DF142" s="4">
        <v>0</v>
      </c>
      <c r="DG142" s="4">
        <v>6</v>
      </c>
      <c r="DH142" s="4">
        <v>0</v>
      </c>
      <c r="DI142" s="2"/>
      <c r="DJ142" s="2"/>
      <c r="DK142" s="7">
        <v>0</v>
      </c>
      <c r="DL142" s="2"/>
      <c r="DM142" s="4">
        <v>0</v>
      </c>
      <c r="DN142" s="4">
        <v>6</v>
      </c>
      <c r="DO142" s="4">
        <v>0</v>
      </c>
      <c r="DP142" s="7">
        <v>0</v>
      </c>
      <c r="DQ142" s="2"/>
      <c r="DR142" s="2"/>
      <c r="DS142" s="4">
        <v>0</v>
      </c>
      <c r="DT142" s="4">
        <v>6</v>
      </c>
      <c r="DU142" s="4">
        <v>0</v>
      </c>
      <c r="DV142" s="2"/>
      <c r="DW142" s="2"/>
      <c r="DX142" s="2"/>
      <c r="DY142" s="7">
        <v>0</v>
      </c>
      <c r="DZ142" s="4">
        <v>0</v>
      </c>
      <c r="EA142" s="4">
        <v>6</v>
      </c>
      <c r="EB142" s="4">
        <v>0</v>
      </c>
      <c r="EC142" s="3">
        <v>10</v>
      </c>
      <c r="ED142" s="3">
        <v>38</v>
      </c>
      <c r="EE142" s="3">
        <v>26.32</v>
      </c>
      <c r="EF142" s="2"/>
      <c r="EG142" s="2"/>
      <c r="EH142" s="2"/>
      <c r="EI142" s="2"/>
      <c r="EJ142" s="2"/>
      <c r="EK142" s="2"/>
      <c r="EL142" s="7">
        <v>0</v>
      </c>
      <c r="EM142" s="2"/>
      <c r="EN142" s="2"/>
      <c r="EO142" s="2"/>
      <c r="EP142" s="4">
        <v>0</v>
      </c>
      <c r="EQ142" s="4">
        <v>2</v>
      </c>
      <c r="ER142" s="4">
        <v>0</v>
      </c>
      <c r="ES142" s="2"/>
      <c r="ET142" s="2"/>
      <c r="EU142" s="2"/>
      <c r="EV142" s="2"/>
      <c r="EW142" s="2"/>
      <c r="EX142" s="2"/>
      <c r="EY142" s="7">
        <v>0</v>
      </c>
      <c r="EZ142" s="2"/>
      <c r="FA142" s="2"/>
      <c r="FB142" s="2"/>
      <c r="FC142" s="4">
        <v>0</v>
      </c>
      <c r="FD142" s="4">
        <v>4</v>
      </c>
      <c r="FE142" s="4">
        <v>0</v>
      </c>
      <c r="FF142" s="2"/>
      <c r="FG142" s="7">
        <v>0</v>
      </c>
      <c r="FH142" s="2"/>
      <c r="FI142" s="2"/>
      <c r="FJ142" s="2"/>
      <c r="FK142" s="2"/>
      <c r="FL142" s="2"/>
      <c r="FM142" s="2"/>
      <c r="FN142" s="2"/>
      <c r="FO142" s="2"/>
      <c r="FP142" s="4">
        <v>0</v>
      </c>
      <c r="FQ142" s="4">
        <v>4</v>
      </c>
      <c r="FR142" s="4">
        <v>0</v>
      </c>
      <c r="FS142" s="2"/>
      <c r="FT142" s="2"/>
      <c r="FU142" s="2"/>
      <c r="FV142" s="2"/>
      <c r="FW142" s="7">
        <v>0</v>
      </c>
      <c r="FX142" s="2"/>
      <c r="FY142" s="2"/>
      <c r="FZ142" s="2"/>
      <c r="GA142" s="2"/>
      <c r="GB142" s="2"/>
      <c r="GC142" s="4">
        <v>0</v>
      </c>
      <c r="GD142" s="4">
        <v>4</v>
      </c>
      <c r="GE142" s="4">
        <v>0</v>
      </c>
      <c r="GF142" s="2"/>
      <c r="GG142" s="2"/>
      <c r="GH142" s="2"/>
      <c r="GI142" s="2"/>
      <c r="GJ142" s="2"/>
      <c r="GK142" s="2"/>
      <c r="GL142" s="2"/>
      <c r="GM142" s="6">
        <v>6</v>
      </c>
      <c r="GN142" s="2"/>
      <c r="GO142" s="2"/>
      <c r="GP142" s="4">
        <v>6</v>
      </c>
      <c r="GQ142" s="4">
        <v>6</v>
      </c>
      <c r="GR142" s="4">
        <v>100</v>
      </c>
      <c r="GS142" s="3">
        <v>6</v>
      </c>
      <c r="GT142" s="3">
        <v>20</v>
      </c>
      <c r="GU142" s="3">
        <v>30</v>
      </c>
      <c r="GV142" s="2"/>
      <c r="GW142" s="2"/>
      <c r="GX142" s="2"/>
      <c r="GY142" s="2"/>
      <c r="GZ142" s="2"/>
      <c r="HA142" s="6">
        <v>2</v>
      </c>
      <c r="HB142" s="2"/>
      <c r="HC142" s="2"/>
      <c r="HD142" s="2"/>
      <c r="HE142" s="2"/>
      <c r="HF142" s="4">
        <v>2</v>
      </c>
      <c r="HG142" s="4">
        <v>2</v>
      </c>
      <c r="HH142" s="4">
        <v>100</v>
      </c>
      <c r="HI142" s="2"/>
      <c r="HJ142" s="2"/>
      <c r="HK142" s="2"/>
      <c r="HL142" s="2"/>
      <c r="HM142" s="2"/>
      <c r="HN142" s="2"/>
      <c r="HO142" s="2"/>
      <c r="HP142" s="2"/>
      <c r="HQ142" s="2"/>
      <c r="HR142" s="6">
        <v>4</v>
      </c>
      <c r="HS142" s="4">
        <v>4</v>
      </c>
      <c r="HT142" s="4">
        <v>4</v>
      </c>
      <c r="HU142" s="4">
        <v>100</v>
      </c>
      <c r="HV142" s="2"/>
      <c r="HW142" s="2"/>
      <c r="HX142" s="2"/>
      <c r="HY142" s="7">
        <v>0</v>
      </c>
      <c r="HZ142" s="2"/>
      <c r="IA142" s="2"/>
      <c r="IB142" s="2"/>
      <c r="IC142" s="2"/>
      <c r="ID142" s="2"/>
      <c r="IE142" s="2"/>
      <c r="IF142" s="4">
        <v>0</v>
      </c>
      <c r="IG142" s="4">
        <v>6</v>
      </c>
      <c r="IH142" s="4">
        <v>0</v>
      </c>
      <c r="II142" s="3">
        <v>6</v>
      </c>
      <c r="IJ142" s="3">
        <v>12</v>
      </c>
      <c r="IK142" s="3">
        <v>50</v>
      </c>
      <c r="IL142" s="1">
        <f t="shared" ref="IL142:IL177" si="199">II142+GS142+EC142+CB142</f>
        <v>44</v>
      </c>
      <c r="IM142" s="1">
        <v>100</v>
      </c>
      <c r="IN142" s="1">
        <f t="shared" ref="IN142:IN173" si="200">IL142/IM142*100</f>
        <v>44</v>
      </c>
    </row>
    <row r="143" spans="1:248" ht="16.350000000000001" customHeight="1" x14ac:dyDescent="0.25">
      <c r="A143" s="1">
        <v>416</v>
      </c>
      <c r="B143" s="2" t="s">
        <v>751</v>
      </c>
      <c r="C143" s="2" t="s">
        <v>692</v>
      </c>
      <c r="D143" s="2" t="s">
        <v>82</v>
      </c>
      <c r="E143" s="2" t="s">
        <v>1718</v>
      </c>
      <c r="F143" s="2" t="s">
        <v>1579</v>
      </c>
      <c r="G143" s="2"/>
      <c r="H143" s="2"/>
      <c r="I143" s="2"/>
      <c r="J143" s="2"/>
      <c r="K143" s="7">
        <v>0</v>
      </c>
      <c r="L143" s="2"/>
      <c r="M143" s="4">
        <v>0</v>
      </c>
      <c r="N143" s="4">
        <v>2</v>
      </c>
      <c r="O143" s="4">
        <v>0</v>
      </c>
      <c r="P143" s="7">
        <v>0</v>
      </c>
      <c r="Q143" s="2"/>
      <c r="R143" s="2"/>
      <c r="S143" s="2"/>
      <c r="T143" s="2"/>
      <c r="U143" s="4">
        <v>0</v>
      </c>
      <c r="V143" s="4">
        <v>2</v>
      </c>
      <c r="W143" s="4">
        <v>0</v>
      </c>
      <c r="X143" s="6">
        <v>2</v>
      </c>
      <c r="Y143" s="2"/>
      <c r="Z143" s="2"/>
      <c r="AA143" s="2"/>
      <c r="AB143" s="2"/>
      <c r="AC143" s="4">
        <v>2</v>
      </c>
      <c r="AD143" s="4">
        <v>2</v>
      </c>
      <c r="AE143" s="4">
        <v>100</v>
      </c>
      <c r="AF143" s="2"/>
      <c r="AG143" s="2"/>
      <c r="AH143" s="6">
        <v>2</v>
      </c>
      <c r="AI143" s="2"/>
      <c r="AJ143" s="4">
        <v>2</v>
      </c>
      <c r="AK143" s="4">
        <v>2</v>
      </c>
      <c r="AL143" s="4">
        <v>100</v>
      </c>
      <c r="AM143" s="2"/>
      <c r="AN143" s="6">
        <v>2</v>
      </c>
      <c r="AO143" s="2"/>
      <c r="AP143" s="2"/>
      <c r="AQ143" s="2"/>
      <c r="AR143" s="4">
        <v>2</v>
      </c>
      <c r="AS143" s="4">
        <v>2</v>
      </c>
      <c r="AT143" s="4">
        <v>100</v>
      </c>
      <c r="AU143" s="16"/>
      <c r="AV143" s="6">
        <v>4</v>
      </c>
      <c r="AW143" s="4">
        <v>4</v>
      </c>
      <c r="AX143" s="4">
        <v>4</v>
      </c>
      <c r="AY143" s="4">
        <v>100</v>
      </c>
      <c r="AZ143" s="6">
        <v>4</v>
      </c>
      <c r="BA143" s="2"/>
      <c r="BB143" s="4">
        <v>4</v>
      </c>
      <c r="BC143" s="4">
        <v>4</v>
      </c>
      <c r="BD143" s="4">
        <v>100</v>
      </c>
      <c r="BE143" s="2"/>
      <c r="BF143" s="7">
        <v>0</v>
      </c>
      <c r="BG143" s="4">
        <v>0</v>
      </c>
      <c r="BH143" s="4">
        <v>4</v>
      </c>
      <c r="BI143" s="4">
        <v>0</v>
      </c>
      <c r="BJ143" s="7">
        <v>0</v>
      </c>
      <c r="BK143" s="2"/>
      <c r="BL143" s="2"/>
      <c r="BM143" s="2"/>
      <c r="BN143" s="2"/>
      <c r="BO143" s="2"/>
      <c r="BP143" s="4">
        <v>0</v>
      </c>
      <c r="BQ143" s="4">
        <v>4</v>
      </c>
      <c r="BR143" s="4">
        <v>0</v>
      </c>
      <c r="BS143" s="2"/>
      <c r="BT143" s="6">
        <v>4</v>
      </c>
      <c r="BU143" s="2"/>
      <c r="BV143" s="2"/>
      <c r="BW143" s="2"/>
      <c r="BX143" s="2"/>
      <c r="BY143" s="4">
        <v>4</v>
      </c>
      <c r="BZ143" s="4">
        <v>4</v>
      </c>
      <c r="CA143" s="4">
        <v>100</v>
      </c>
      <c r="CB143" s="3">
        <f t="shared" si="197"/>
        <v>18</v>
      </c>
      <c r="CC143" s="3">
        <v>30</v>
      </c>
      <c r="CD143" s="3">
        <f t="shared" si="198"/>
        <v>60</v>
      </c>
      <c r="CE143" s="7">
        <v>0</v>
      </c>
      <c r="CF143" s="2"/>
      <c r="CG143" s="2"/>
      <c r="CH143" s="2"/>
      <c r="CI143" s="2"/>
      <c r="CJ143" s="4">
        <v>0</v>
      </c>
      <c r="CK143" s="4">
        <v>4</v>
      </c>
      <c r="CL143" s="4">
        <v>0</v>
      </c>
      <c r="CM143" s="7">
        <v>0</v>
      </c>
      <c r="CN143" s="2"/>
      <c r="CO143" s="2"/>
      <c r="CP143" s="2"/>
      <c r="CQ143" s="2"/>
      <c r="CR143" s="2"/>
      <c r="CS143" s="4">
        <v>0</v>
      </c>
      <c r="CT143" s="4">
        <v>4</v>
      </c>
      <c r="CU143" s="4">
        <v>0</v>
      </c>
      <c r="CV143" s="2"/>
      <c r="CW143" s="2"/>
      <c r="CX143" s="7">
        <v>0</v>
      </c>
      <c r="CY143" s="2"/>
      <c r="CZ143" s="4">
        <v>0</v>
      </c>
      <c r="DA143" s="4">
        <v>6</v>
      </c>
      <c r="DB143" s="4">
        <v>0</v>
      </c>
      <c r="DC143" s="2"/>
      <c r="DD143" s="7">
        <v>0</v>
      </c>
      <c r="DE143" s="2"/>
      <c r="DF143" s="4">
        <v>0</v>
      </c>
      <c r="DG143" s="4">
        <v>6</v>
      </c>
      <c r="DH143" s="4">
        <v>0</v>
      </c>
      <c r="DI143" s="2"/>
      <c r="DJ143" s="2"/>
      <c r="DK143" s="6">
        <v>6</v>
      </c>
      <c r="DL143" s="2"/>
      <c r="DM143" s="4">
        <v>6</v>
      </c>
      <c r="DN143" s="4">
        <v>6</v>
      </c>
      <c r="DO143" s="4">
        <v>100</v>
      </c>
      <c r="DP143" s="7">
        <v>0</v>
      </c>
      <c r="DQ143" s="2"/>
      <c r="DR143" s="2"/>
      <c r="DS143" s="4">
        <v>0</v>
      </c>
      <c r="DT143" s="4">
        <v>6</v>
      </c>
      <c r="DU143" s="4">
        <v>0</v>
      </c>
      <c r="DV143" s="7">
        <v>0</v>
      </c>
      <c r="DW143" s="2"/>
      <c r="DX143" s="2"/>
      <c r="DY143" s="2"/>
      <c r="DZ143" s="4">
        <v>0</v>
      </c>
      <c r="EA143" s="4">
        <v>6</v>
      </c>
      <c r="EB143" s="4">
        <v>0</v>
      </c>
      <c r="EC143" s="3">
        <v>6</v>
      </c>
      <c r="ED143" s="3">
        <v>38</v>
      </c>
      <c r="EE143" s="3">
        <v>15.79</v>
      </c>
      <c r="EF143" s="2"/>
      <c r="EG143" s="2"/>
      <c r="EH143" s="2"/>
      <c r="EI143" s="2"/>
      <c r="EJ143" s="2"/>
      <c r="EK143" s="2"/>
      <c r="EL143" s="6">
        <v>2</v>
      </c>
      <c r="EM143" s="2"/>
      <c r="EN143" s="2"/>
      <c r="EO143" s="2"/>
      <c r="EP143" s="4">
        <v>2</v>
      </c>
      <c r="EQ143" s="4">
        <v>2</v>
      </c>
      <c r="ER143" s="4">
        <v>100</v>
      </c>
      <c r="ES143" s="7">
        <v>0</v>
      </c>
      <c r="ET143" s="2"/>
      <c r="EU143" s="2"/>
      <c r="EV143" s="2"/>
      <c r="EW143" s="2"/>
      <c r="EX143" s="2"/>
      <c r="EY143" s="2"/>
      <c r="EZ143" s="2"/>
      <c r="FA143" s="2"/>
      <c r="FB143" s="2"/>
      <c r="FC143" s="4">
        <v>0</v>
      </c>
      <c r="FD143" s="4">
        <v>4</v>
      </c>
      <c r="FE143" s="4">
        <v>0</v>
      </c>
      <c r="FF143" s="2"/>
      <c r="FG143" s="2"/>
      <c r="FH143" s="2"/>
      <c r="FI143" s="2"/>
      <c r="FJ143" s="2"/>
      <c r="FK143" s="6">
        <v>4</v>
      </c>
      <c r="FL143" s="2"/>
      <c r="FM143" s="2"/>
      <c r="FN143" s="2"/>
      <c r="FO143" s="2"/>
      <c r="FP143" s="4">
        <v>4</v>
      </c>
      <c r="FQ143" s="4">
        <v>4</v>
      </c>
      <c r="FR143" s="4">
        <v>100</v>
      </c>
      <c r="FS143" s="2"/>
      <c r="FT143" s="2"/>
      <c r="FU143" s="7">
        <v>0</v>
      </c>
      <c r="FV143" s="2"/>
      <c r="FW143" s="2"/>
      <c r="FX143" s="2"/>
      <c r="FY143" s="2"/>
      <c r="FZ143" s="2"/>
      <c r="GA143" s="2"/>
      <c r="GB143" s="2"/>
      <c r="GC143" s="4">
        <v>0</v>
      </c>
      <c r="GD143" s="4">
        <v>4</v>
      </c>
      <c r="GE143" s="4">
        <v>0</v>
      </c>
      <c r="GF143" s="2"/>
      <c r="GG143" s="2"/>
      <c r="GH143" s="2"/>
      <c r="GI143" s="2"/>
      <c r="GJ143" s="2"/>
      <c r="GK143" s="2"/>
      <c r="GL143" s="2"/>
      <c r="GM143" s="8">
        <v>4</v>
      </c>
      <c r="GN143" s="2"/>
      <c r="GO143" s="2"/>
      <c r="GP143" s="4">
        <v>4</v>
      </c>
      <c r="GQ143" s="4">
        <v>6</v>
      </c>
      <c r="GR143" s="4">
        <v>66.67</v>
      </c>
      <c r="GS143" s="3">
        <v>10</v>
      </c>
      <c r="GT143" s="3">
        <v>20</v>
      </c>
      <c r="GU143" s="3">
        <v>50</v>
      </c>
      <c r="GV143" s="2"/>
      <c r="GW143" s="2"/>
      <c r="GX143" s="2"/>
      <c r="GY143" s="2"/>
      <c r="GZ143" s="6">
        <v>2</v>
      </c>
      <c r="HA143" s="2"/>
      <c r="HB143" s="2"/>
      <c r="HC143" s="2"/>
      <c r="HD143" s="2"/>
      <c r="HE143" s="2"/>
      <c r="HF143" s="4">
        <v>2</v>
      </c>
      <c r="HG143" s="4">
        <v>2</v>
      </c>
      <c r="HH143" s="4">
        <v>100</v>
      </c>
      <c r="HI143" s="2"/>
      <c r="HJ143" s="2"/>
      <c r="HK143" s="2"/>
      <c r="HL143" s="2"/>
      <c r="HM143" s="2"/>
      <c r="HN143" s="2"/>
      <c r="HO143" s="2"/>
      <c r="HP143" s="7">
        <v>0</v>
      </c>
      <c r="HQ143" s="2"/>
      <c r="HR143" s="2"/>
      <c r="HS143" s="4">
        <v>0</v>
      </c>
      <c r="HT143" s="4">
        <v>4</v>
      </c>
      <c r="HU143" s="4">
        <v>0</v>
      </c>
      <c r="HV143" s="2"/>
      <c r="HW143" s="2"/>
      <c r="HX143" s="2"/>
      <c r="HY143" s="2"/>
      <c r="HZ143" s="2"/>
      <c r="IA143" s="2"/>
      <c r="IB143" s="2"/>
      <c r="IC143" s="2"/>
      <c r="ID143" s="2"/>
      <c r="IE143" s="7">
        <v>0</v>
      </c>
      <c r="IF143" s="4">
        <v>0</v>
      </c>
      <c r="IG143" s="4">
        <v>6</v>
      </c>
      <c r="IH143" s="4">
        <v>0</v>
      </c>
      <c r="II143" s="3">
        <v>2</v>
      </c>
      <c r="IJ143" s="3">
        <v>12</v>
      </c>
      <c r="IK143" s="3">
        <v>16.670000000000002</v>
      </c>
      <c r="IL143" s="1">
        <f t="shared" si="199"/>
        <v>36</v>
      </c>
      <c r="IM143" s="1">
        <v>100</v>
      </c>
      <c r="IN143" s="1">
        <f t="shared" si="200"/>
        <v>36</v>
      </c>
    </row>
    <row r="144" spans="1:248" ht="16.350000000000001" customHeight="1" x14ac:dyDescent="0.25">
      <c r="A144" s="1">
        <v>1105</v>
      </c>
      <c r="B144" s="2" t="s">
        <v>811</v>
      </c>
      <c r="C144" s="2" t="s">
        <v>74</v>
      </c>
      <c r="D144" s="2" t="s">
        <v>812</v>
      </c>
      <c r="E144" s="2" t="s">
        <v>1719</v>
      </c>
      <c r="F144" s="2" t="s">
        <v>1585</v>
      </c>
      <c r="G144" s="2"/>
      <c r="H144" s="2"/>
      <c r="I144" s="2"/>
      <c r="J144" s="2"/>
      <c r="K144" s="2"/>
      <c r="L144" s="6">
        <v>2</v>
      </c>
      <c r="M144" s="4">
        <v>2</v>
      </c>
      <c r="N144" s="4">
        <v>2</v>
      </c>
      <c r="O144" s="4">
        <v>100</v>
      </c>
      <c r="P144" s="2"/>
      <c r="Q144" s="2"/>
      <c r="R144" s="2"/>
      <c r="S144" s="6">
        <v>2</v>
      </c>
      <c r="T144" s="2"/>
      <c r="U144" s="4">
        <v>2</v>
      </c>
      <c r="V144" s="4">
        <v>2</v>
      </c>
      <c r="W144" s="4">
        <v>100</v>
      </c>
      <c r="X144" s="2"/>
      <c r="Y144" s="2"/>
      <c r="Z144" s="2"/>
      <c r="AA144" s="6">
        <v>2</v>
      </c>
      <c r="AB144" s="2"/>
      <c r="AC144" s="4">
        <v>2</v>
      </c>
      <c r="AD144" s="4">
        <v>2</v>
      </c>
      <c r="AE144" s="4">
        <v>100</v>
      </c>
      <c r="AF144" s="2"/>
      <c r="AG144" s="2"/>
      <c r="AH144" s="2"/>
      <c r="AI144" s="6">
        <v>2</v>
      </c>
      <c r="AJ144" s="4">
        <v>2</v>
      </c>
      <c r="AK144" s="4">
        <v>2</v>
      </c>
      <c r="AL144" s="4">
        <v>100</v>
      </c>
      <c r="AM144" s="2"/>
      <c r="AN144" s="2"/>
      <c r="AO144" s="7">
        <v>0</v>
      </c>
      <c r="AP144" s="2"/>
      <c r="AQ144" s="2"/>
      <c r="AR144" s="4">
        <v>0</v>
      </c>
      <c r="AS144" s="4">
        <v>2</v>
      </c>
      <c r="AT144" s="4">
        <v>0</v>
      </c>
      <c r="AU144" s="6">
        <v>4</v>
      </c>
      <c r="AV144" s="16"/>
      <c r="AW144" s="4">
        <v>4</v>
      </c>
      <c r="AX144" s="4">
        <v>4</v>
      </c>
      <c r="AY144" s="4">
        <v>100</v>
      </c>
      <c r="AZ144" s="2"/>
      <c r="BA144" s="6">
        <v>4</v>
      </c>
      <c r="BB144" s="4">
        <v>4</v>
      </c>
      <c r="BC144" s="4">
        <v>4</v>
      </c>
      <c r="BD144" s="4">
        <v>100</v>
      </c>
      <c r="BE144" s="6">
        <v>4</v>
      </c>
      <c r="BF144" s="2"/>
      <c r="BG144" s="4">
        <v>4</v>
      </c>
      <c r="BH144" s="4">
        <v>4</v>
      </c>
      <c r="BI144" s="4">
        <v>100</v>
      </c>
      <c r="BJ144" s="2"/>
      <c r="BK144" s="2"/>
      <c r="BL144" s="7">
        <v>0</v>
      </c>
      <c r="BM144" s="2"/>
      <c r="BN144" s="2"/>
      <c r="BO144" s="2"/>
      <c r="BP144" s="4">
        <v>0</v>
      </c>
      <c r="BQ144" s="4">
        <v>4</v>
      </c>
      <c r="BR144" s="4">
        <v>0</v>
      </c>
      <c r="BS144" s="2"/>
      <c r="BT144" s="2"/>
      <c r="BU144" s="2"/>
      <c r="BV144" s="2"/>
      <c r="BW144" s="6">
        <v>4</v>
      </c>
      <c r="BX144" s="2"/>
      <c r="BY144" s="4">
        <v>4</v>
      </c>
      <c r="BZ144" s="4">
        <v>4</v>
      </c>
      <c r="CA144" s="4">
        <v>100</v>
      </c>
      <c r="CB144" s="3">
        <f t="shared" si="197"/>
        <v>24</v>
      </c>
      <c r="CC144" s="3">
        <v>30</v>
      </c>
      <c r="CD144" s="3">
        <f t="shared" si="198"/>
        <v>80</v>
      </c>
      <c r="CE144" s="2"/>
      <c r="CF144" s="7">
        <v>0</v>
      </c>
      <c r="CG144" s="2"/>
      <c r="CH144" s="2"/>
      <c r="CI144" s="2"/>
      <c r="CJ144" s="4">
        <v>0</v>
      </c>
      <c r="CK144" s="4">
        <v>4</v>
      </c>
      <c r="CL144" s="4">
        <v>0</v>
      </c>
      <c r="CM144" s="7">
        <v>0</v>
      </c>
      <c r="CN144" s="2"/>
      <c r="CO144" s="2"/>
      <c r="CP144" s="2"/>
      <c r="CQ144" s="2"/>
      <c r="CR144" s="2"/>
      <c r="CS144" s="4">
        <v>0</v>
      </c>
      <c r="CT144" s="4">
        <v>4</v>
      </c>
      <c r="CU144" s="4">
        <v>0</v>
      </c>
      <c r="CV144" s="7">
        <v>0</v>
      </c>
      <c r="CW144" s="2"/>
      <c r="CX144" s="2"/>
      <c r="CY144" s="2"/>
      <c r="CZ144" s="4">
        <v>0</v>
      </c>
      <c r="DA144" s="4">
        <v>6</v>
      </c>
      <c r="DB144" s="4">
        <v>0</v>
      </c>
      <c r="DC144" s="2"/>
      <c r="DD144" s="7">
        <v>0</v>
      </c>
      <c r="DE144" s="2"/>
      <c r="DF144" s="4">
        <v>0</v>
      </c>
      <c r="DG144" s="4">
        <v>6</v>
      </c>
      <c r="DH144" s="4">
        <v>0</v>
      </c>
      <c r="DI144" s="2"/>
      <c r="DJ144" s="2"/>
      <c r="DK144" s="7">
        <v>0</v>
      </c>
      <c r="DL144" s="2"/>
      <c r="DM144" s="4">
        <v>0</v>
      </c>
      <c r="DN144" s="4">
        <v>6</v>
      </c>
      <c r="DO144" s="4">
        <v>0</v>
      </c>
      <c r="DP144" s="2"/>
      <c r="DQ144" s="7">
        <v>0</v>
      </c>
      <c r="DR144" s="2"/>
      <c r="DS144" s="4">
        <v>0</v>
      </c>
      <c r="DT144" s="4">
        <v>6</v>
      </c>
      <c r="DU144" s="4">
        <v>0</v>
      </c>
      <c r="DV144" s="2"/>
      <c r="DW144" s="2"/>
      <c r="DX144" s="7">
        <v>0</v>
      </c>
      <c r="DY144" s="2"/>
      <c r="DZ144" s="4">
        <v>0</v>
      </c>
      <c r="EA144" s="4">
        <v>6</v>
      </c>
      <c r="EB144" s="4">
        <v>0</v>
      </c>
      <c r="EC144" s="3">
        <v>0</v>
      </c>
      <c r="ED144" s="3">
        <v>38</v>
      </c>
      <c r="EE144" s="3">
        <v>0</v>
      </c>
      <c r="EF144" s="2"/>
      <c r="EG144" s="2"/>
      <c r="EH144" s="2"/>
      <c r="EI144" s="2"/>
      <c r="EJ144" s="6">
        <v>2</v>
      </c>
      <c r="EK144" s="2"/>
      <c r="EL144" s="2"/>
      <c r="EM144" s="2"/>
      <c r="EN144" s="2"/>
      <c r="EO144" s="2"/>
      <c r="EP144" s="4">
        <v>2</v>
      </c>
      <c r="EQ144" s="4">
        <v>2</v>
      </c>
      <c r="ER144" s="4">
        <v>100</v>
      </c>
      <c r="ES144" s="2"/>
      <c r="ET144" s="2"/>
      <c r="EU144" s="2"/>
      <c r="EV144" s="2"/>
      <c r="EW144" s="2"/>
      <c r="EX144" s="2"/>
      <c r="EY144" s="2"/>
      <c r="EZ144" s="2"/>
      <c r="FA144" s="2"/>
      <c r="FB144" s="7">
        <v>0</v>
      </c>
      <c r="FC144" s="4">
        <v>0</v>
      </c>
      <c r="FD144" s="4">
        <v>4</v>
      </c>
      <c r="FE144" s="4">
        <v>0</v>
      </c>
      <c r="FF144" s="2"/>
      <c r="FG144" s="2"/>
      <c r="FH144" s="2"/>
      <c r="FI144" s="2"/>
      <c r="FJ144" s="2"/>
      <c r="FK144" s="6">
        <v>4</v>
      </c>
      <c r="FL144" s="2"/>
      <c r="FM144" s="2"/>
      <c r="FN144" s="2"/>
      <c r="FO144" s="2"/>
      <c r="FP144" s="4">
        <v>4</v>
      </c>
      <c r="FQ144" s="4">
        <v>4</v>
      </c>
      <c r="FR144" s="4">
        <v>100</v>
      </c>
      <c r="FS144" s="2"/>
      <c r="FT144" s="2"/>
      <c r="FU144" s="7">
        <v>0</v>
      </c>
      <c r="FV144" s="2"/>
      <c r="FW144" s="2"/>
      <c r="FX144" s="2"/>
      <c r="FY144" s="2"/>
      <c r="FZ144" s="2"/>
      <c r="GA144" s="2"/>
      <c r="GB144" s="2"/>
      <c r="GC144" s="4">
        <v>0</v>
      </c>
      <c r="GD144" s="4">
        <v>4</v>
      </c>
      <c r="GE144" s="4">
        <v>0</v>
      </c>
      <c r="GF144" s="2"/>
      <c r="GG144" s="2"/>
      <c r="GH144" s="2"/>
      <c r="GI144" s="2"/>
      <c r="GJ144" s="2"/>
      <c r="GK144" s="2"/>
      <c r="GL144" s="2"/>
      <c r="GM144" s="6">
        <v>6</v>
      </c>
      <c r="GN144" s="2"/>
      <c r="GO144" s="2"/>
      <c r="GP144" s="4">
        <v>6</v>
      </c>
      <c r="GQ144" s="4">
        <v>6</v>
      </c>
      <c r="GR144" s="4">
        <v>100</v>
      </c>
      <c r="GS144" s="3">
        <v>12</v>
      </c>
      <c r="GT144" s="3">
        <v>20</v>
      </c>
      <c r="GU144" s="3">
        <v>60</v>
      </c>
      <c r="GV144" s="2"/>
      <c r="GW144" s="6">
        <v>2</v>
      </c>
      <c r="GX144" s="2"/>
      <c r="GY144" s="2"/>
      <c r="GZ144" s="2"/>
      <c r="HA144" s="2"/>
      <c r="HB144" s="2"/>
      <c r="HC144" s="2"/>
      <c r="HD144" s="2"/>
      <c r="HE144" s="2"/>
      <c r="HF144" s="4">
        <v>2</v>
      </c>
      <c r="HG144" s="4">
        <v>2</v>
      </c>
      <c r="HH144" s="4">
        <v>100</v>
      </c>
      <c r="HI144" s="2"/>
      <c r="HJ144" s="2"/>
      <c r="HK144" s="6">
        <v>4</v>
      </c>
      <c r="HL144" s="2"/>
      <c r="HM144" s="2"/>
      <c r="HN144" s="2"/>
      <c r="HO144" s="2"/>
      <c r="HP144" s="2"/>
      <c r="HQ144" s="2"/>
      <c r="HR144" s="2"/>
      <c r="HS144" s="4">
        <v>4</v>
      </c>
      <c r="HT144" s="4">
        <v>4</v>
      </c>
      <c r="HU144" s="4">
        <v>100</v>
      </c>
      <c r="HV144" s="2"/>
      <c r="HW144" s="2"/>
      <c r="HX144" s="2"/>
      <c r="HY144" s="2"/>
      <c r="HZ144" s="2"/>
      <c r="IA144" s="2"/>
      <c r="IB144" s="8">
        <v>3</v>
      </c>
      <c r="IC144" s="2"/>
      <c r="ID144" s="2"/>
      <c r="IE144" s="2"/>
      <c r="IF144" s="4">
        <v>3</v>
      </c>
      <c r="IG144" s="4">
        <v>6</v>
      </c>
      <c r="IH144" s="4">
        <v>50</v>
      </c>
      <c r="II144" s="3">
        <v>9</v>
      </c>
      <c r="IJ144" s="3">
        <v>12</v>
      </c>
      <c r="IK144" s="3">
        <v>75</v>
      </c>
      <c r="IL144" s="1">
        <f t="shared" si="199"/>
        <v>45</v>
      </c>
      <c r="IM144" s="1">
        <v>100</v>
      </c>
      <c r="IN144" s="1">
        <f t="shared" si="200"/>
        <v>45</v>
      </c>
    </row>
    <row r="145" spans="1:248" ht="16.350000000000001" customHeight="1" x14ac:dyDescent="0.25">
      <c r="A145" s="1">
        <v>360</v>
      </c>
      <c r="B145" s="2" t="s">
        <v>732</v>
      </c>
      <c r="C145" s="2" t="s">
        <v>723</v>
      </c>
      <c r="D145" s="2" t="s">
        <v>96</v>
      </c>
      <c r="E145" s="2" t="s">
        <v>1720</v>
      </c>
      <c r="F145" s="2" t="s">
        <v>1569</v>
      </c>
      <c r="G145" s="2"/>
      <c r="H145" s="2"/>
      <c r="I145" s="2"/>
      <c r="J145" s="6">
        <v>2</v>
      </c>
      <c r="K145" s="2"/>
      <c r="L145" s="2"/>
      <c r="M145" s="4">
        <v>2</v>
      </c>
      <c r="N145" s="4">
        <v>2</v>
      </c>
      <c r="O145" s="4">
        <v>100</v>
      </c>
      <c r="P145" s="7">
        <v>0</v>
      </c>
      <c r="Q145" s="2"/>
      <c r="R145" s="2"/>
      <c r="S145" s="2"/>
      <c r="T145" s="2"/>
      <c r="U145" s="4">
        <v>0</v>
      </c>
      <c r="V145" s="4">
        <v>2</v>
      </c>
      <c r="W145" s="4">
        <v>0</v>
      </c>
      <c r="X145" s="2"/>
      <c r="Y145" s="2"/>
      <c r="Z145" s="2"/>
      <c r="AA145" s="6">
        <v>2</v>
      </c>
      <c r="AB145" s="2"/>
      <c r="AC145" s="4">
        <v>2</v>
      </c>
      <c r="AD145" s="4">
        <v>2</v>
      </c>
      <c r="AE145" s="4">
        <v>100</v>
      </c>
      <c r="AF145" s="6">
        <v>2</v>
      </c>
      <c r="AG145" s="2"/>
      <c r="AH145" s="2"/>
      <c r="AI145" s="2"/>
      <c r="AJ145" s="4">
        <v>2</v>
      </c>
      <c r="AK145" s="4">
        <v>2</v>
      </c>
      <c r="AL145" s="4">
        <v>100</v>
      </c>
      <c r="AM145" s="2"/>
      <c r="AN145" s="2"/>
      <c r="AO145" s="2"/>
      <c r="AP145" s="2"/>
      <c r="AQ145" s="6">
        <v>2</v>
      </c>
      <c r="AR145" s="4">
        <v>2</v>
      </c>
      <c r="AS145" s="4">
        <v>2</v>
      </c>
      <c r="AT145" s="4">
        <v>100</v>
      </c>
      <c r="AU145" s="6">
        <v>4</v>
      </c>
      <c r="AV145" s="16"/>
      <c r="AW145" s="4">
        <v>4</v>
      </c>
      <c r="AX145" s="4">
        <v>4</v>
      </c>
      <c r="AY145" s="4">
        <v>100</v>
      </c>
      <c r="AZ145" s="6">
        <v>4</v>
      </c>
      <c r="BA145" s="2"/>
      <c r="BB145" s="4">
        <v>4</v>
      </c>
      <c r="BC145" s="4">
        <v>4</v>
      </c>
      <c r="BD145" s="4">
        <v>100</v>
      </c>
      <c r="BE145" s="6">
        <v>4</v>
      </c>
      <c r="BF145" s="2"/>
      <c r="BG145" s="4">
        <v>4</v>
      </c>
      <c r="BH145" s="4">
        <v>4</v>
      </c>
      <c r="BI145" s="4">
        <v>100</v>
      </c>
      <c r="BJ145" s="2"/>
      <c r="BK145" s="2"/>
      <c r="BL145" s="7">
        <v>0</v>
      </c>
      <c r="BM145" s="2"/>
      <c r="BN145" s="2"/>
      <c r="BO145" s="2"/>
      <c r="BP145" s="4">
        <v>0</v>
      </c>
      <c r="BQ145" s="4">
        <v>4</v>
      </c>
      <c r="BR145" s="4">
        <v>0</v>
      </c>
      <c r="BS145" s="6">
        <v>4</v>
      </c>
      <c r="BT145" s="2"/>
      <c r="BU145" s="2"/>
      <c r="BV145" s="2"/>
      <c r="BW145" s="2"/>
      <c r="BX145" s="2"/>
      <c r="BY145" s="4">
        <v>4</v>
      </c>
      <c r="BZ145" s="4">
        <v>4</v>
      </c>
      <c r="CA145" s="4">
        <v>100</v>
      </c>
      <c r="CB145" s="3">
        <f t="shared" si="197"/>
        <v>24</v>
      </c>
      <c r="CC145" s="3">
        <v>30</v>
      </c>
      <c r="CD145" s="3">
        <f t="shared" si="198"/>
        <v>80</v>
      </c>
      <c r="CE145" s="7">
        <v>0</v>
      </c>
      <c r="CF145" s="2"/>
      <c r="CG145" s="2"/>
      <c r="CH145" s="2"/>
      <c r="CI145" s="2"/>
      <c r="CJ145" s="4">
        <v>0</v>
      </c>
      <c r="CK145" s="4">
        <v>4</v>
      </c>
      <c r="CL145" s="4">
        <v>0</v>
      </c>
      <c r="CM145" s="2"/>
      <c r="CN145" s="7">
        <v>0</v>
      </c>
      <c r="CO145" s="2"/>
      <c r="CP145" s="2"/>
      <c r="CQ145" s="2"/>
      <c r="CR145" s="2"/>
      <c r="CS145" s="4">
        <v>0</v>
      </c>
      <c r="CT145" s="4">
        <v>4</v>
      </c>
      <c r="CU145" s="4">
        <v>0</v>
      </c>
      <c r="CV145" s="2"/>
      <c r="CW145" s="2"/>
      <c r="CX145" s="2"/>
      <c r="CY145" s="7">
        <v>0</v>
      </c>
      <c r="CZ145" s="4">
        <v>0</v>
      </c>
      <c r="DA145" s="4">
        <v>6</v>
      </c>
      <c r="DB145" s="4">
        <v>0</v>
      </c>
      <c r="DC145" s="2"/>
      <c r="DD145" s="2"/>
      <c r="DE145" s="7">
        <v>0</v>
      </c>
      <c r="DF145" s="4">
        <v>0</v>
      </c>
      <c r="DG145" s="4">
        <v>6</v>
      </c>
      <c r="DH145" s="4">
        <v>0</v>
      </c>
      <c r="DI145" s="2"/>
      <c r="DJ145" s="7">
        <v>0</v>
      </c>
      <c r="DK145" s="2"/>
      <c r="DL145" s="2"/>
      <c r="DM145" s="4">
        <v>0</v>
      </c>
      <c r="DN145" s="4">
        <v>6</v>
      </c>
      <c r="DO145" s="4">
        <v>0</v>
      </c>
      <c r="DP145" s="6">
        <v>6</v>
      </c>
      <c r="DQ145" s="2"/>
      <c r="DR145" s="2"/>
      <c r="DS145" s="4">
        <v>6</v>
      </c>
      <c r="DT145" s="4">
        <v>6</v>
      </c>
      <c r="DU145" s="4">
        <v>100</v>
      </c>
      <c r="DV145" s="2"/>
      <c r="DW145" s="7">
        <v>0</v>
      </c>
      <c r="DX145" s="2"/>
      <c r="DY145" s="2"/>
      <c r="DZ145" s="4">
        <v>0</v>
      </c>
      <c r="EA145" s="4">
        <v>6</v>
      </c>
      <c r="EB145" s="4">
        <v>0</v>
      </c>
      <c r="EC145" s="3">
        <v>6</v>
      </c>
      <c r="ED145" s="3">
        <v>38</v>
      </c>
      <c r="EE145" s="3">
        <v>15.79</v>
      </c>
      <c r="EF145" s="2"/>
      <c r="EG145" s="2"/>
      <c r="EH145" s="6">
        <v>2</v>
      </c>
      <c r="EI145" s="2"/>
      <c r="EJ145" s="2"/>
      <c r="EK145" s="2"/>
      <c r="EL145" s="2"/>
      <c r="EM145" s="2"/>
      <c r="EN145" s="2"/>
      <c r="EO145" s="2"/>
      <c r="EP145" s="4">
        <v>2</v>
      </c>
      <c r="EQ145" s="4">
        <v>2</v>
      </c>
      <c r="ER145" s="4">
        <v>100</v>
      </c>
      <c r="ES145" s="7">
        <v>0</v>
      </c>
      <c r="ET145" s="2"/>
      <c r="EU145" s="2"/>
      <c r="EV145" s="2"/>
      <c r="EW145" s="2"/>
      <c r="EX145" s="2"/>
      <c r="EY145" s="2"/>
      <c r="EZ145" s="2"/>
      <c r="FA145" s="2"/>
      <c r="FB145" s="2"/>
      <c r="FC145" s="4">
        <v>0</v>
      </c>
      <c r="FD145" s="4">
        <v>4</v>
      </c>
      <c r="FE145" s="4">
        <v>0</v>
      </c>
      <c r="FF145" s="2"/>
      <c r="FG145" s="2"/>
      <c r="FH145" s="2"/>
      <c r="FI145" s="6">
        <v>4</v>
      </c>
      <c r="FJ145" s="2"/>
      <c r="FK145" s="2"/>
      <c r="FL145" s="2"/>
      <c r="FM145" s="2"/>
      <c r="FN145" s="2"/>
      <c r="FO145" s="2"/>
      <c r="FP145" s="4">
        <v>4</v>
      </c>
      <c r="FQ145" s="4">
        <v>4</v>
      </c>
      <c r="FR145" s="4">
        <v>100</v>
      </c>
      <c r="FS145" s="2"/>
      <c r="FT145" s="2"/>
      <c r="FU145" s="2"/>
      <c r="FV145" s="2"/>
      <c r="FW145" s="2"/>
      <c r="FX145" s="7">
        <v>0</v>
      </c>
      <c r="FY145" s="2"/>
      <c r="FZ145" s="2"/>
      <c r="GA145" s="2"/>
      <c r="GB145" s="2"/>
      <c r="GC145" s="4">
        <v>0</v>
      </c>
      <c r="GD145" s="4">
        <v>4</v>
      </c>
      <c r="GE145" s="4">
        <v>0</v>
      </c>
      <c r="GF145" s="2"/>
      <c r="GG145" s="2"/>
      <c r="GH145" s="2"/>
      <c r="GI145" s="2"/>
      <c r="GJ145" s="2"/>
      <c r="GK145" s="2"/>
      <c r="GL145" s="2"/>
      <c r="GM145" s="8">
        <v>2</v>
      </c>
      <c r="GN145" s="2"/>
      <c r="GO145" s="2"/>
      <c r="GP145" s="4">
        <v>2</v>
      </c>
      <c r="GQ145" s="4">
        <v>6</v>
      </c>
      <c r="GR145" s="4">
        <v>33.33</v>
      </c>
      <c r="GS145" s="3">
        <v>8</v>
      </c>
      <c r="GT145" s="3">
        <v>20</v>
      </c>
      <c r="GU145" s="3">
        <v>40</v>
      </c>
      <c r="GV145" s="2"/>
      <c r="GW145" s="2"/>
      <c r="GX145" s="2"/>
      <c r="GY145" s="2"/>
      <c r="GZ145" s="2"/>
      <c r="HA145" s="2"/>
      <c r="HB145" s="2"/>
      <c r="HC145" s="6">
        <v>2</v>
      </c>
      <c r="HD145" s="2"/>
      <c r="HE145" s="2"/>
      <c r="HF145" s="4">
        <v>2</v>
      </c>
      <c r="HG145" s="4">
        <v>2</v>
      </c>
      <c r="HH145" s="4">
        <v>100</v>
      </c>
      <c r="HI145" s="2"/>
      <c r="HJ145" s="6">
        <v>4</v>
      </c>
      <c r="HK145" s="2"/>
      <c r="HL145" s="2"/>
      <c r="HM145" s="2"/>
      <c r="HN145" s="2"/>
      <c r="HO145" s="2"/>
      <c r="HP145" s="2"/>
      <c r="HQ145" s="2"/>
      <c r="HR145" s="2"/>
      <c r="HS145" s="4">
        <v>4</v>
      </c>
      <c r="HT145" s="4">
        <v>4</v>
      </c>
      <c r="HU145" s="4">
        <v>100</v>
      </c>
      <c r="HV145" s="2"/>
      <c r="HW145" s="2"/>
      <c r="HX145" s="2"/>
      <c r="HY145" s="8">
        <v>3</v>
      </c>
      <c r="HZ145" s="2"/>
      <c r="IA145" s="2"/>
      <c r="IB145" s="2"/>
      <c r="IC145" s="2"/>
      <c r="ID145" s="2"/>
      <c r="IE145" s="2"/>
      <c r="IF145" s="4">
        <v>3</v>
      </c>
      <c r="IG145" s="4">
        <v>6</v>
      </c>
      <c r="IH145" s="4">
        <v>50</v>
      </c>
      <c r="II145" s="3">
        <v>9</v>
      </c>
      <c r="IJ145" s="3">
        <v>12</v>
      </c>
      <c r="IK145" s="3">
        <v>75</v>
      </c>
      <c r="IL145" s="1">
        <f t="shared" si="199"/>
        <v>47</v>
      </c>
      <c r="IM145" s="1">
        <v>100</v>
      </c>
      <c r="IN145" s="1">
        <f t="shared" si="200"/>
        <v>47</v>
      </c>
    </row>
    <row r="146" spans="1:248" ht="16.350000000000001" customHeight="1" x14ac:dyDescent="0.25">
      <c r="A146" s="1">
        <v>313</v>
      </c>
      <c r="B146" s="2" t="s">
        <v>714</v>
      </c>
      <c r="C146" s="2" t="s">
        <v>49</v>
      </c>
      <c r="D146" s="2" t="s">
        <v>56</v>
      </c>
      <c r="E146" s="2" t="s">
        <v>1721</v>
      </c>
      <c r="F146" s="2" t="s">
        <v>1576</v>
      </c>
      <c r="G146" s="2"/>
      <c r="H146" s="2"/>
      <c r="I146" s="2"/>
      <c r="J146" s="2"/>
      <c r="K146" s="2"/>
      <c r="L146" s="7">
        <v>0</v>
      </c>
      <c r="M146" s="4">
        <v>0</v>
      </c>
      <c r="N146" s="4">
        <v>2</v>
      </c>
      <c r="O146" s="4">
        <v>0</v>
      </c>
      <c r="P146" s="2"/>
      <c r="Q146" s="2"/>
      <c r="R146" s="7">
        <v>0</v>
      </c>
      <c r="S146" s="2"/>
      <c r="T146" s="2"/>
      <c r="U146" s="4">
        <v>0</v>
      </c>
      <c r="V146" s="4">
        <v>2</v>
      </c>
      <c r="W146" s="4">
        <v>0</v>
      </c>
      <c r="X146" s="2"/>
      <c r="Y146" s="2"/>
      <c r="Z146" s="6">
        <v>2</v>
      </c>
      <c r="AA146" s="2"/>
      <c r="AB146" s="2"/>
      <c r="AC146" s="4">
        <v>2</v>
      </c>
      <c r="AD146" s="4">
        <v>2</v>
      </c>
      <c r="AE146" s="4">
        <v>100</v>
      </c>
      <c r="AF146" s="7">
        <v>0</v>
      </c>
      <c r="AG146" s="2"/>
      <c r="AH146" s="2"/>
      <c r="AI146" s="2"/>
      <c r="AJ146" s="4">
        <v>0</v>
      </c>
      <c r="AK146" s="4">
        <v>2</v>
      </c>
      <c r="AL146" s="4">
        <v>0</v>
      </c>
      <c r="AM146" s="2"/>
      <c r="AN146" s="2"/>
      <c r="AO146" s="2"/>
      <c r="AP146" s="6">
        <v>2</v>
      </c>
      <c r="AQ146" s="2"/>
      <c r="AR146" s="4">
        <v>2</v>
      </c>
      <c r="AS146" s="4">
        <v>2</v>
      </c>
      <c r="AT146" s="4">
        <v>100</v>
      </c>
      <c r="AU146" s="16"/>
      <c r="AV146" s="6">
        <v>4</v>
      </c>
      <c r="AW146" s="4">
        <v>4</v>
      </c>
      <c r="AX146" s="4">
        <v>4</v>
      </c>
      <c r="AY146" s="4">
        <v>100</v>
      </c>
      <c r="AZ146" s="7">
        <v>0</v>
      </c>
      <c r="BA146" s="2"/>
      <c r="BB146" s="4">
        <v>0</v>
      </c>
      <c r="BC146" s="4">
        <v>4</v>
      </c>
      <c r="BD146" s="4">
        <v>0</v>
      </c>
      <c r="BE146" s="6">
        <v>4</v>
      </c>
      <c r="BF146" s="2"/>
      <c r="BG146" s="4">
        <v>4</v>
      </c>
      <c r="BH146" s="4">
        <v>4</v>
      </c>
      <c r="BI146" s="4">
        <v>100</v>
      </c>
      <c r="BJ146" s="2"/>
      <c r="BK146" s="2"/>
      <c r="BL146" s="2"/>
      <c r="BM146" s="2"/>
      <c r="BN146" s="7">
        <v>0</v>
      </c>
      <c r="BO146" s="2"/>
      <c r="BP146" s="4">
        <v>0</v>
      </c>
      <c r="BQ146" s="4">
        <v>4</v>
      </c>
      <c r="BR146" s="4">
        <v>0</v>
      </c>
      <c r="BS146" s="2"/>
      <c r="BT146" s="2"/>
      <c r="BU146" s="2"/>
      <c r="BV146" s="6">
        <v>4</v>
      </c>
      <c r="BW146" s="2"/>
      <c r="BX146" s="2"/>
      <c r="BY146" s="4">
        <v>4</v>
      </c>
      <c r="BZ146" s="4">
        <v>4</v>
      </c>
      <c r="CA146" s="4">
        <v>100</v>
      </c>
      <c r="CB146" s="3">
        <f t="shared" si="197"/>
        <v>16</v>
      </c>
      <c r="CC146" s="3">
        <v>30</v>
      </c>
      <c r="CD146" s="3">
        <f t="shared" si="198"/>
        <v>53.333333333333336</v>
      </c>
      <c r="CE146" s="7">
        <v>0</v>
      </c>
      <c r="CF146" s="2"/>
      <c r="CG146" s="2"/>
      <c r="CH146" s="2"/>
      <c r="CI146" s="2"/>
      <c r="CJ146" s="4">
        <v>0</v>
      </c>
      <c r="CK146" s="4">
        <v>4</v>
      </c>
      <c r="CL146" s="4">
        <v>0</v>
      </c>
      <c r="CM146" s="2"/>
      <c r="CN146" s="2"/>
      <c r="CO146" s="2"/>
      <c r="CP146" s="2"/>
      <c r="CQ146" s="2"/>
      <c r="CR146" s="7">
        <v>0</v>
      </c>
      <c r="CS146" s="4">
        <v>0</v>
      </c>
      <c r="CT146" s="4">
        <v>4</v>
      </c>
      <c r="CU146" s="4">
        <v>0</v>
      </c>
      <c r="CV146" s="2"/>
      <c r="CW146" s="6">
        <v>6</v>
      </c>
      <c r="CX146" s="2"/>
      <c r="CY146" s="2"/>
      <c r="CZ146" s="4">
        <v>6</v>
      </c>
      <c r="DA146" s="4">
        <v>6</v>
      </c>
      <c r="DB146" s="4">
        <v>100</v>
      </c>
      <c r="DC146" s="2"/>
      <c r="DD146" s="7">
        <v>0</v>
      </c>
      <c r="DE146" s="2"/>
      <c r="DF146" s="4">
        <v>0</v>
      </c>
      <c r="DG146" s="4">
        <v>6</v>
      </c>
      <c r="DH146" s="4">
        <v>0</v>
      </c>
      <c r="DI146" s="2"/>
      <c r="DJ146" s="2"/>
      <c r="DK146" s="7">
        <v>0</v>
      </c>
      <c r="DL146" s="2"/>
      <c r="DM146" s="4">
        <v>0</v>
      </c>
      <c r="DN146" s="4">
        <v>6</v>
      </c>
      <c r="DO146" s="4">
        <v>0</v>
      </c>
      <c r="DP146" s="2"/>
      <c r="DQ146" s="7">
        <v>0</v>
      </c>
      <c r="DR146" s="2"/>
      <c r="DS146" s="4">
        <v>0</v>
      </c>
      <c r="DT146" s="4">
        <v>6</v>
      </c>
      <c r="DU146" s="4">
        <v>0</v>
      </c>
      <c r="DV146" s="2"/>
      <c r="DW146" s="7">
        <v>0</v>
      </c>
      <c r="DX146" s="2"/>
      <c r="DY146" s="2"/>
      <c r="DZ146" s="4">
        <v>0</v>
      </c>
      <c r="EA146" s="4">
        <v>6</v>
      </c>
      <c r="EB146" s="4">
        <v>0</v>
      </c>
      <c r="EC146" s="3">
        <v>6</v>
      </c>
      <c r="ED146" s="3">
        <v>38</v>
      </c>
      <c r="EE146" s="3">
        <v>15.79</v>
      </c>
      <c r="EF146" s="6">
        <v>2</v>
      </c>
      <c r="EG146" s="2"/>
      <c r="EH146" s="2"/>
      <c r="EI146" s="2"/>
      <c r="EJ146" s="2"/>
      <c r="EK146" s="2"/>
      <c r="EL146" s="2"/>
      <c r="EM146" s="2"/>
      <c r="EN146" s="2"/>
      <c r="EO146" s="2"/>
      <c r="EP146" s="4">
        <v>2</v>
      </c>
      <c r="EQ146" s="4">
        <v>2</v>
      </c>
      <c r="ER146" s="4">
        <v>100</v>
      </c>
      <c r="ES146" s="7">
        <v>0</v>
      </c>
      <c r="ET146" s="2"/>
      <c r="EU146" s="2"/>
      <c r="EV146" s="2"/>
      <c r="EW146" s="2"/>
      <c r="EX146" s="2"/>
      <c r="EY146" s="2"/>
      <c r="EZ146" s="2"/>
      <c r="FA146" s="2"/>
      <c r="FB146" s="2"/>
      <c r="FC146" s="4">
        <v>0</v>
      </c>
      <c r="FD146" s="4">
        <v>4</v>
      </c>
      <c r="FE146" s="4">
        <v>0</v>
      </c>
      <c r="FF146" s="2"/>
      <c r="FG146" s="7">
        <v>0</v>
      </c>
      <c r="FH146" s="2"/>
      <c r="FI146" s="2"/>
      <c r="FJ146" s="2"/>
      <c r="FK146" s="2"/>
      <c r="FL146" s="2"/>
      <c r="FM146" s="2"/>
      <c r="FN146" s="2"/>
      <c r="FO146" s="2"/>
      <c r="FP146" s="4">
        <v>0</v>
      </c>
      <c r="FQ146" s="4">
        <v>4</v>
      </c>
      <c r="FR146" s="4">
        <v>0</v>
      </c>
      <c r="FS146" s="7">
        <v>0</v>
      </c>
      <c r="FT146" s="2"/>
      <c r="FU146" s="2"/>
      <c r="FV146" s="2"/>
      <c r="FW146" s="2"/>
      <c r="FX146" s="2"/>
      <c r="FY146" s="2"/>
      <c r="FZ146" s="2"/>
      <c r="GA146" s="2"/>
      <c r="GB146" s="2"/>
      <c r="GC146" s="4">
        <v>0</v>
      </c>
      <c r="GD146" s="4">
        <v>4</v>
      </c>
      <c r="GE146" s="4">
        <v>0</v>
      </c>
      <c r="GF146" s="2"/>
      <c r="GG146" s="2"/>
      <c r="GH146" s="2"/>
      <c r="GI146" s="2"/>
      <c r="GJ146" s="6">
        <v>6</v>
      </c>
      <c r="GK146" s="2"/>
      <c r="GL146" s="2"/>
      <c r="GM146" s="2"/>
      <c r="GN146" s="2"/>
      <c r="GO146" s="2"/>
      <c r="GP146" s="4">
        <v>6</v>
      </c>
      <c r="GQ146" s="4">
        <v>6</v>
      </c>
      <c r="GR146" s="4">
        <v>100</v>
      </c>
      <c r="GS146" s="3">
        <v>8</v>
      </c>
      <c r="GT146" s="3">
        <v>20</v>
      </c>
      <c r="GU146" s="3">
        <v>40</v>
      </c>
      <c r="GV146" s="2"/>
      <c r="GW146" s="2"/>
      <c r="GX146" s="2"/>
      <c r="GY146" s="2"/>
      <c r="GZ146" s="2"/>
      <c r="HA146" s="2"/>
      <c r="HB146" s="2"/>
      <c r="HC146" s="2"/>
      <c r="HD146" s="2"/>
      <c r="HE146" s="6">
        <v>2</v>
      </c>
      <c r="HF146" s="4">
        <v>2</v>
      </c>
      <c r="HG146" s="4">
        <v>2</v>
      </c>
      <c r="HH146" s="4">
        <v>100</v>
      </c>
      <c r="HI146" s="2"/>
      <c r="HJ146" s="2"/>
      <c r="HK146" s="2"/>
      <c r="HL146" s="2"/>
      <c r="HM146" s="2"/>
      <c r="HN146" s="2"/>
      <c r="HO146" s="2"/>
      <c r="HP146" s="2"/>
      <c r="HQ146" s="2"/>
      <c r="HR146" s="6">
        <v>4</v>
      </c>
      <c r="HS146" s="4">
        <v>4</v>
      </c>
      <c r="HT146" s="4">
        <v>4</v>
      </c>
      <c r="HU146" s="4">
        <v>100</v>
      </c>
      <c r="HV146" s="2"/>
      <c r="HW146" s="6">
        <v>6</v>
      </c>
      <c r="HX146" s="2"/>
      <c r="HY146" s="2"/>
      <c r="HZ146" s="2"/>
      <c r="IA146" s="2"/>
      <c r="IB146" s="2"/>
      <c r="IC146" s="2"/>
      <c r="ID146" s="2"/>
      <c r="IE146" s="2"/>
      <c r="IF146" s="4">
        <v>6</v>
      </c>
      <c r="IG146" s="4">
        <v>6</v>
      </c>
      <c r="IH146" s="4">
        <v>100</v>
      </c>
      <c r="II146" s="3">
        <v>12</v>
      </c>
      <c r="IJ146" s="3">
        <v>12</v>
      </c>
      <c r="IK146" s="3">
        <v>100</v>
      </c>
      <c r="IL146" s="1">
        <f t="shared" si="199"/>
        <v>42</v>
      </c>
      <c r="IM146" s="1">
        <v>100</v>
      </c>
      <c r="IN146" s="1">
        <f t="shared" si="200"/>
        <v>42</v>
      </c>
    </row>
    <row r="147" spans="1:248" ht="16.350000000000001" customHeight="1" x14ac:dyDescent="0.25">
      <c r="A147" s="1">
        <v>513</v>
      </c>
      <c r="B147" s="2" t="s">
        <v>778</v>
      </c>
      <c r="C147" s="2" t="s">
        <v>84</v>
      </c>
      <c r="D147" s="2" t="s">
        <v>747</v>
      </c>
      <c r="E147" s="2" t="s">
        <v>1722</v>
      </c>
      <c r="F147" s="2" t="s">
        <v>1586</v>
      </c>
      <c r="G147" s="7">
        <v>0</v>
      </c>
      <c r="H147" s="2"/>
      <c r="I147" s="2"/>
      <c r="J147" s="2"/>
      <c r="K147" s="2"/>
      <c r="L147" s="2"/>
      <c r="M147" s="4">
        <v>0</v>
      </c>
      <c r="N147" s="4">
        <v>2</v>
      </c>
      <c r="O147" s="4">
        <v>0</v>
      </c>
      <c r="P147" s="2"/>
      <c r="Q147" s="2"/>
      <c r="R147" s="2"/>
      <c r="S147" s="2"/>
      <c r="T147" s="6">
        <v>2</v>
      </c>
      <c r="U147" s="4">
        <v>2</v>
      </c>
      <c r="V147" s="4">
        <v>2</v>
      </c>
      <c r="W147" s="4">
        <v>100</v>
      </c>
      <c r="X147" s="2"/>
      <c r="Y147" s="2"/>
      <c r="Z147" s="7">
        <v>0</v>
      </c>
      <c r="AA147" s="2"/>
      <c r="AB147" s="2"/>
      <c r="AC147" s="4">
        <v>0</v>
      </c>
      <c r="AD147" s="4">
        <v>2</v>
      </c>
      <c r="AE147" s="4">
        <v>0</v>
      </c>
      <c r="AF147" s="2"/>
      <c r="AG147" s="7">
        <v>0</v>
      </c>
      <c r="AH147" s="2"/>
      <c r="AI147" s="2"/>
      <c r="AJ147" s="4">
        <v>0</v>
      </c>
      <c r="AK147" s="4">
        <v>2</v>
      </c>
      <c r="AL147" s="4">
        <v>0</v>
      </c>
      <c r="AM147" s="6">
        <v>2</v>
      </c>
      <c r="AN147" s="2"/>
      <c r="AO147" s="2"/>
      <c r="AP147" s="2"/>
      <c r="AQ147" s="2"/>
      <c r="AR147" s="4">
        <v>2</v>
      </c>
      <c r="AS147" s="4">
        <v>2</v>
      </c>
      <c r="AT147" s="4">
        <v>100</v>
      </c>
      <c r="AU147" s="16"/>
      <c r="AV147" s="6">
        <v>4</v>
      </c>
      <c r="AW147" s="4">
        <v>4</v>
      </c>
      <c r="AX147" s="4">
        <v>4</v>
      </c>
      <c r="AY147" s="4">
        <v>100</v>
      </c>
      <c r="AZ147" s="2"/>
      <c r="BA147" s="7">
        <v>0</v>
      </c>
      <c r="BB147" s="4">
        <v>0</v>
      </c>
      <c r="BC147" s="4">
        <v>4</v>
      </c>
      <c r="BD147" s="4">
        <v>0</v>
      </c>
      <c r="BE147" s="6">
        <v>4</v>
      </c>
      <c r="BF147" s="2"/>
      <c r="BG147" s="4">
        <v>4</v>
      </c>
      <c r="BH147" s="4">
        <v>4</v>
      </c>
      <c r="BI147" s="4">
        <v>100</v>
      </c>
      <c r="BJ147" s="2"/>
      <c r="BK147" s="2"/>
      <c r="BL147" s="7">
        <v>0</v>
      </c>
      <c r="BM147" s="2"/>
      <c r="BN147" s="2"/>
      <c r="BO147" s="2"/>
      <c r="BP147" s="4">
        <v>0</v>
      </c>
      <c r="BQ147" s="4">
        <v>4</v>
      </c>
      <c r="BR147" s="4">
        <v>0</v>
      </c>
      <c r="BS147" s="7">
        <v>0</v>
      </c>
      <c r="BT147" s="2"/>
      <c r="BU147" s="2"/>
      <c r="BV147" s="2"/>
      <c r="BW147" s="2"/>
      <c r="BX147" s="2"/>
      <c r="BY147" s="4">
        <v>0</v>
      </c>
      <c r="BZ147" s="4">
        <v>4</v>
      </c>
      <c r="CA147" s="4">
        <v>0</v>
      </c>
      <c r="CB147" s="3">
        <f t="shared" si="197"/>
        <v>12</v>
      </c>
      <c r="CC147" s="3">
        <v>30</v>
      </c>
      <c r="CD147" s="3">
        <f t="shared" si="198"/>
        <v>40</v>
      </c>
      <c r="CE147" s="2"/>
      <c r="CF147" s="2"/>
      <c r="CG147" s="7">
        <v>0</v>
      </c>
      <c r="CH147" s="2"/>
      <c r="CI147" s="2"/>
      <c r="CJ147" s="4">
        <v>0</v>
      </c>
      <c r="CK147" s="4">
        <v>4</v>
      </c>
      <c r="CL147" s="4">
        <v>0</v>
      </c>
      <c r="CM147" s="2"/>
      <c r="CN147" s="2"/>
      <c r="CO147" s="6">
        <v>4</v>
      </c>
      <c r="CP147" s="2"/>
      <c r="CQ147" s="2"/>
      <c r="CR147" s="2"/>
      <c r="CS147" s="4">
        <v>4</v>
      </c>
      <c r="CT147" s="4">
        <v>4</v>
      </c>
      <c r="CU147" s="4">
        <v>100</v>
      </c>
      <c r="CV147" s="2"/>
      <c r="CW147" s="7">
        <v>0</v>
      </c>
      <c r="CX147" s="2"/>
      <c r="CY147" s="2"/>
      <c r="CZ147" s="4">
        <v>0</v>
      </c>
      <c r="DA147" s="4">
        <v>6</v>
      </c>
      <c r="DB147" s="4">
        <v>0</v>
      </c>
      <c r="DC147" s="7">
        <v>0</v>
      </c>
      <c r="DD147" s="2"/>
      <c r="DE147" s="2"/>
      <c r="DF147" s="4">
        <v>0</v>
      </c>
      <c r="DG147" s="4">
        <v>6</v>
      </c>
      <c r="DH147" s="4">
        <v>0</v>
      </c>
      <c r="DI147" s="7">
        <v>0</v>
      </c>
      <c r="DJ147" s="2"/>
      <c r="DK147" s="2"/>
      <c r="DL147" s="2"/>
      <c r="DM147" s="4">
        <v>0</v>
      </c>
      <c r="DN147" s="4">
        <v>6</v>
      </c>
      <c r="DO147" s="4">
        <v>0</v>
      </c>
      <c r="DP147" s="2"/>
      <c r="DQ147" s="7">
        <v>0</v>
      </c>
      <c r="DR147" s="2"/>
      <c r="DS147" s="4">
        <v>0</v>
      </c>
      <c r="DT147" s="4">
        <v>6</v>
      </c>
      <c r="DU147" s="4">
        <v>0</v>
      </c>
      <c r="DV147" s="2"/>
      <c r="DW147" s="2"/>
      <c r="DX147" s="2"/>
      <c r="DY147" s="7">
        <v>0</v>
      </c>
      <c r="DZ147" s="4">
        <v>0</v>
      </c>
      <c r="EA147" s="4">
        <v>6</v>
      </c>
      <c r="EB147" s="4">
        <v>0</v>
      </c>
      <c r="EC147" s="3">
        <v>4</v>
      </c>
      <c r="ED147" s="3">
        <v>38</v>
      </c>
      <c r="EE147" s="3">
        <v>10.53</v>
      </c>
      <c r="EF147" s="2"/>
      <c r="EG147" s="6">
        <v>2</v>
      </c>
      <c r="EH147" s="2"/>
      <c r="EI147" s="2"/>
      <c r="EJ147" s="2"/>
      <c r="EK147" s="2"/>
      <c r="EL147" s="2"/>
      <c r="EM147" s="2"/>
      <c r="EN147" s="2"/>
      <c r="EO147" s="2"/>
      <c r="EP147" s="4">
        <v>2</v>
      </c>
      <c r="EQ147" s="4">
        <v>2</v>
      </c>
      <c r="ER147" s="4">
        <v>100</v>
      </c>
      <c r="ES147" s="2"/>
      <c r="ET147" s="2"/>
      <c r="EU147" s="2"/>
      <c r="EV147" s="2"/>
      <c r="EW147" s="7">
        <v>0</v>
      </c>
      <c r="EX147" s="2"/>
      <c r="EY147" s="2"/>
      <c r="EZ147" s="2"/>
      <c r="FA147" s="2"/>
      <c r="FB147" s="2"/>
      <c r="FC147" s="4">
        <v>0</v>
      </c>
      <c r="FD147" s="4">
        <v>4</v>
      </c>
      <c r="FE147" s="4">
        <v>0</v>
      </c>
      <c r="FF147" s="2"/>
      <c r="FG147" s="2"/>
      <c r="FH147" s="2"/>
      <c r="FI147" s="6">
        <v>4</v>
      </c>
      <c r="FJ147" s="2"/>
      <c r="FK147" s="2"/>
      <c r="FL147" s="2"/>
      <c r="FM147" s="2"/>
      <c r="FN147" s="2"/>
      <c r="FO147" s="2"/>
      <c r="FP147" s="4">
        <v>4</v>
      </c>
      <c r="FQ147" s="4">
        <v>4</v>
      </c>
      <c r="FR147" s="4">
        <v>100</v>
      </c>
      <c r="FS147" s="2"/>
      <c r="FT147" s="2"/>
      <c r="FU147" s="2"/>
      <c r="FV147" s="2"/>
      <c r="FW147" s="2"/>
      <c r="FX147" s="2"/>
      <c r="FY147" s="6">
        <v>4</v>
      </c>
      <c r="FZ147" s="2"/>
      <c r="GA147" s="2"/>
      <c r="GB147" s="2"/>
      <c r="GC147" s="4">
        <v>4</v>
      </c>
      <c r="GD147" s="4">
        <v>4</v>
      </c>
      <c r="GE147" s="4">
        <v>100</v>
      </c>
      <c r="GF147" s="2"/>
      <c r="GG147" s="2"/>
      <c r="GH147" s="2"/>
      <c r="GI147" s="2"/>
      <c r="GJ147" s="2"/>
      <c r="GK147" s="2"/>
      <c r="GL147" s="2"/>
      <c r="GM147" s="2"/>
      <c r="GN147" s="2"/>
      <c r="GO147" s="6">
        <v>6</v>
      </c>
      <c r="GP147" s="4">
        <v>6</v>
      </c>
      <c r="GQ147" s="4">
        <v>6</v>
      </c>
      <c r="GR147" s="4">
        <v>100</v>
      </c>
      <c r="GS147" s="3">
        <v>16</v>
      </c>
      <c r="GT147" s="3">
        <v>20</v>
      </c>
      <c r="GU147" s="3">
        <v>80</v>
      </c>
      <c r="GV147" s="6">
        <v>2</v>
      </c>
      <c r="GW147" s="2"/>
      <c r="GX147" s="2"/>
      <c r="GY147" s="2"/>
      <c r="GZ147" s="2"/>
      <c r="HA147" s="2"/>
      <c r="HB147" s="2"/>
      <c r="HC147" s="2"/>
      <c r="HD147" s="2"/>
      <c r="HE147" s="2"/>
      <c r="HF147" s="4">
        <v>2</v>
      </c>
      <c r="HG147" s="4">
        <v>2</v>
      </c>
      <c r="HH147" s="4">
        <v>100</v>
      </c>
      <c r="HI147" s="2"/>
      <c r="HJ147" s="2"/>
      <c r="HK147" s="2"/>
      <c r="HL147" s="2"/>
      <c r="HM147" s="2"/>
      <c r="HN147" s="2"/>
      <c r="HO147" s="7">
        <v>0</v>
      </c>
      <c r="HP147" s="2"/>
      <c r="HQ147" s="2"/>
      <c r="HR147" s="2"/>
      <c r="HS147" s="4">
        <v>0</v>
      </c>
      <c r="HT147" s="4">
        <v>4</v>
      </c>
      <c r="HU147" s="4">
        <v>0</v>
      </c>
      <c r="HV147" s="2"/>
      <c r="HW147" s="2"/>
      <c r="HX147" s="2"/>
      <c r="HY147" s="7">
        <v>0</v>
      </c>
      <c r="HZ147" s="2"/>
      <c r="IA147" s="2"/>
      <c r="IB147" s="2"/>
      <c r="IC147" s="2"/>
      <c r="ID147" s="2"/>
      <c r="IE147" s="2"/>
      <c r="IF147" s="4">
        <v>0</v>
      </c>
      <c r="IG147" s="4">
        <v>6</v>
      </c>
      <c r="IH147" s="4">
        <v>0</v>
      </c>
      <c r="II147" s="3">
        <v>2</v>
      </c>
      <c r="IJ147" s="3">
        <v>12</v>
      </c>
      <c r="IK147" s="3">
        <v>16.670000000000002</v>
      </c>
      <c r="IL147" s="1">
        <f t="shared" si="199"/>
        <v>34</v>
      </c>
      <c r="IM147" s="1">
        <v>100</v>
      </c>
      <c r="IN147" s="1">
        <f t="shared" si="200"/>
        <v>34</v>
      </c>
    </row>
    <row r="148" spans="1:248" ht="16.350000000000001" customHeight="1" x14ac:dyDescent="0.25">
      <c r="A148" s="1">
        <v>864</v>
      </c>
      <c r="B148" s="2" t="s">
        <v>805</v>
      </c>
      <c r="C148" s="2" t="s">
        <v>74</v>
      </c>
      <c r="D148" s="2" t="s">
        <v>765</v>
      </c>
      <c r="E148" s="2" t="s">
        <v>1723</v>
      </c>
      <c r="F148" s="2" t="s">
        <v>1544</v>
      </c>
      <c r="G148" s="2"/>
      <c r="H148" s="2"/>
      <c r="I148" s="2"/>
      <c r="J148" s="2"/>
      <c r="K148" s="6">
        <v>2</v>
      </c>
      <c r="L148" s="2"/>
      <c r="M148" s="4">
        <v>2</v>
      </c>
      <c r="N148" s="4">
        <v>2</v>
      </c>
      <c r="O148" s="4">
        <v>100</v>
      </c>
      <c r="P148" s="2"/>
      <c r="Q148" s="6">
        <v>2</v>
      </c>
      <c r="R148" s="2"/>
      <c r="S148" s="2"/>
      <c r="T148" s="2"/>
      <c r="U148" s="4">
        <v>2</v>
      </c>
      <c r="V148" s="4">
        <v>2</v>
      </c>
      <c r="W148" s="4">
        <v>100</v>
      </c>
      <c r="X148" s="2"/>
      <c r="Y148" s="2"/>
      <c r="Z148" s="6">
        <v>2</v>
      </c>
      <c r="AA148" s="2"/>
      <c r="AB148" s="2"/>
      <c r="AC148" s="4">
        <v>2</v>
      </c>
      <c r="AD148" s="4">
        <v>2</v>
      </c>
      <c r="AE148" s="4">
        <v>100</v>
      </c>
      <c r="AF148" s="2"/>
      <c r="AG148" s="2"/>
      <c r="AH148" s="7">
        <v>0</v>
      </c>
      <c r="AI148" s="2"/>
      <c r="AJ148" s="4">
        <v>0</v>
      </c>
      <c r="AK148" s="4">
        <v>2</v>
      </c>
      <c r="AL148" s="4">
        <v>0</v>
      </c>
      <c r="AM148" s="2"/>
      <c r="AN148" s="2"/>
      <c r="AO148" s="7">
        <v>0</v>
      </c>
      <c r="AP148" s="2"/>
      <c r="AQ148" s="2"/>
      <c r="AR148" s="4">
        <v>0</v>
      </c>
      <c r="AS148" s="4">
        <v>2</v>
      </c>
      <c r="AT148" s="4">
        <v>0</v>
      </c>
      <c r="AU148" s="16"/>
      <c r="AV148" s="7">
        <v>0</v>
      </c>
      <c r="AW148" s="4">
        <v>0</v>
      </c>
      <c r="AX148" s="4">
        <v>4</v>
      </c>
      <c r="AY148" s="4">
        <v>0</v>
      </c>
      <c r="AZ148" s="7">
        <v>0</v>
      </c>
      <c r="BA148" s="2"/>
      <c r="BB148" s="4">
        <v>0</v>
      </c>
      <c r="BC148" s="4">
        <v>4</v>
      </c>
      <c r="BD148" s="4">
        <v>0</v>
      </c>
      <c r="BE148" s="7">
        <v>0</v>
      </c>
      <c r="BF148" s="2"/>
      <c r="BG148" s="4">
        <v>0</v>
      </c>
      <c r="BH148" s="4">
        <v>4</v>
      </c>
      <c r="BI148" s="4">
        <v>0</v>
      </c>
      <c r="BJ148" s="2"/>
      <c r="BK148" s="2"/>
      <c r="BL148" s="2"/>
      <c r="BM148" s="2"/>
      <c r="BN148" s="2"/>
      <c r="BO148" s="6">
        <v>4</v>
      </c>
      <c r="BP148" s="4">
        <v>4</v>
      </c>
      <c r="BQ148" s="4">
        <v>4</v>
      </c>
      <c r="BR148" s="4">
        <v>100</v>
      </c>
      <c r="BS148" s="2"/>
      <c r="BT148" s="2"/>
      <c r="BU148" s="2"/>
      <c r="BV148" s="2"/>
      <c r="BW148" s="2"/>
      <c r="BX148" s="6">
        <v>4</v>
      </c>
      <c r="BY148" s="4">
        <v>4</v>
      </c>
      <c r="BZ148" s="4">
        <v>4</v>
      </c>
      <c r="CA148" s="4">
        <v>100</v>
      </c>
      <c r="CB148" s="3">
        <f t="shared" si="197"/>
        <v>14</v>
      </c>
      <c r="CC148" s="3">
        <v>30</v>
      </c>
      <c r="CD148" s="3">
        <f t="shared" si="198"/>
        <v>46.666666666666664</v>
      </c>
      <c r="CE148" s="7">
        <v>0</v>
      </c>
      <c r="CF148" s="2"/>
      <c r="CG148" s="2"/>
      <c r="CH148" s="2"/>
      <c r="CI148" s="2"/>
      <c r="CJ148" s="4">
        <v>0</v>
      </c>
      <c r="CK148" s="4">
        <v>4</v>
      </c>
      <c r="CL148" s="4">
        <v>0</v>
      </c>
      <c r="CM148" s="7">
        <v>0</v>
      </c>
      <c r="CN148" s="2"/>
      <c r="CO148" s="2"/>
      <c r="CP148" s="2"/>
      <c r="CQ148" s="2"/>
      <c r="CR148" s="2"/>
      <c r="CS148" s="4">
        <v>0</v>
      </c>
      <c r="CT148" s="4">
        <v>4</v>
      </c>
      <c r="CU148" s="4">
        <v>0</v>
      </c>
      <c r="CV148" s="9">
        <v>0</v>
      </c>
      <c r="CW148" s="2"/>
      <c r="CX148" s="2"/>
      <c r="CY148" s="2"/>
      <c r="CZ148" s="4">
        <v>0</v>
      </c>
      <c r="DA148" s="4">
        <v>6</v>
      </c>
      <c r="DB148" s="4">
        <v>0</v>
      </c>
      <c r="DC148" s="7">
        <v>0</v>
      </c>
      <c r="DD148" s="2"/>
      <c r="DE148" s="2"/>
      <c r="DF148" s="4">
        <v>0</v>
      </c>
      <c r="DG148" s="4">
        <v>6</v>
      </c>
      <c r="DH148" s="4">
        <v>0</v>
      </c>
      <c r="DI148" s="2"/>
      <c r="DJ148" s="2"/>
      <c r="DK148" s="7">
        <v>0</v>
      </c>
      <c r="DL148" s="2"/>
      <c r="DM148" s="4">
        <v>0</v>
      </c>
      <c r="DN148" s="4">
        <v>6</v>
      </c>
      <c r="DO148" s="4">
        <v>0</v>
      </c>
      <c r="DP148" s="2"/>
      <c r="DQ148" s="2"/>
      <c r="DR148" s="6">
        <v>6</v>
      </c>
      <c r="DS148" s="4">
        <v>6</v>
      </c>
      <c r="DT148" s="4">
        <v>6</v>
      </c>
      <c r="DU148" s="4">
        <v>100</v>
      </c>
      <c r="DV148" s="2"/>
      <c r="DW148" s="2"/>
      <c r="DX148" s="7">
        <v>0</v>
      </c>
      <c r="DY148" s="2"/>
      <c r="DZ148" s="4">
        <v>0</v>
      </c>
      <c r="EA148" s="4">
        <v>6</v>
      </c>
      <c r="EB148" s="4">
        <v>0</v>
      </c>
      <c r="EC148" s="3">
        <v>6</v>
      </c>
      <c r="ED148" s="3">
        <v>38</v>
      </c>
      <c r="EE148" s="3">
        <v>15.79</v>
      </c>
      <c r="EF148" s="2"/>
      <c r="EG148" s="2"/>
      <c r="EH148" s="2"/>
      <c r="EI148" s="2"/>
      <c r="EJ148" s="2"/>
      <c r="EK148" s="2"/>
      <c r="EL148" s="2"/>
      <c r="EM148" s="7">
        <v>0</v>
      </c>
      <c r="EN148" s="2"/>
      <c r="EO148" s="2"/>
      <c r="EP148" s="4">
        <v>0</v>
      </c>
      <c r="EQ148" s="4">
        <v>2</v>
      </c>
      <c r="ER148" s="4">
        <v>0</v>
      </c>
      <c r="ES148" s="2"/>
      <c r="ET148" s="2"/>
      <c r="EU148" s="7">
        <v>0</v>
      </c>
      <c r="EV148" s="2"/>
      <c r="EW148" s="2"/>
      <c r="EX148" s="2"/>
      <c r="EY148" s="2"/>
      <c r="EZ148" s="2"/>
      <c r="FA148" s="2"/>
      <c r="FB148" s="2"/>
      <c r="FC148" s="4">
        <v>0</v>
      </c>
      <c r="FD148" s="4">
        <v>4</v>
      </c>
      <c r="FE148" s="4">
        <v>0</v>
      </c>
      <c r="FF148" s="2"/>
      <c r="FG148" s="2"/>
      <c r="FH148" s="2"/>
      <c r="FI148" s="2"/>
      <c r="FJ148" s="2"/>
      <c r="FK148" s="2"/>
      <c r="FL148" s="2"/>
      <c r="FM148" s="2"/>
      <c r="FN148" s="6">
        <v>4</v>
      </c>
      <c r="FO148" s="2"/>
      <c r="FP148" s="4">
        <v>4</v>
      </c>
      <c r="FQ148" s="4">
        <v>4</v>
      </c>
      <c r="FR148" s="4">
        <v>100</v>
      </c>
      <c r="FS148" s="2"/>
      <c r="FT148" s="2"/>
      <c r="FU148" s="2"/>
      <c r="FV148" s="2"/>
      <c r="FW148" s="7">
        <v>0</v>
      </c>
      <c r="FX148" s="2"/>
      <c r="FY148" s="2"/>
      <c r="FZ148" s="2"/>
      <c r="GA148" s="2"/>
      <c r="GB148" s="2"/>
      <c r="GC148" s="4">
        <v>0</v>
      </c>
      <c r="GD148" s="4">
        <v>4</v>
      </c>
      <c r="GE148" s="4">
        <v>0</v>
      </c>
      <c r="GF148" s="2"/>
      <c r="GG148" s="2"/>
      <c r="GH148" s="2"/>
      <c r="GI148" s="2"/>
      <c r="GJ148" s="2"/>
      <c r="GK148" s="2"/>
      <c r="GL148" s="2"/>
      <c r="GM148" s="2"/>
      <c r="GN148" s="8">
        <v>2</v>
      </c>
      <c r="GO148" s="2"/>
      <c r="GP148" s="4">
        <v>2</v>
      </c>
      <c r="GQ148" s="4">
        <v>6</v>
      </c>
      <c r="GR148" s="4">
        <v>33.33</v>
      </c>
      <c r="GS148" s="3">
        <v>6</v>
      </c>
      <c r="GT148" s="3">
        <v>20</v>
      </c>
      <c r="GU148" s="3">
        <v>30</v>
      </c>
      <c r="GV148" s="2"/>
      <c r="GW148" s="6">
        <v>2</v>
      </c>
      <c r="GX148" s="2"/>
      <c r="GY148" s="2"/>
      <c r="GZ148" s="2"/>
      <c r="HA148" s="2"/>
      <c r="HB148" s="2"/>
      <c r="HC148" s="2"/>
      <c r="HD148" s="2"/>
      <c r="HE148" s="2"/>
      <c r="HF148" s="4">
        <v>2</v>
      </c>
      <c r="HG148" s="4">
        <v>2</v>
      </c>
      <c r="HH148" s="4">
        <v>100</v>
      </c>
      <c r="HI148" s="2"/>
      <c r="HJ148" s="2"/>
      <c r="HK148" s="2"/>
      <c r="HL148" s="2"/>
      <c r="HM148" s="2"/>
      <c r="HN148" s="2"/>
      <c r="HO148" s="2"/>
      <c r="HP148" s="7">
        <v>0</v>
      </c>
      <c r="HQ148" s="2"/>
      <c r="HR148" s="2"/>
      <c r="HS148" s="4">
        <v>0</v>
      </c>
      <c r="HT148" s="4">
        <v>4</v>
      </c>
      <c r="HU148" s="4">
        <v>0</v>
      </c>
      <c r="HV148" s="2"/>
      <c r="HW148" s="2"/>
      <c r="HX148" s="2"/>
      <c r="HY148" s="7">
        <v>0</v>
      </c>
      <c r="HZ148" s="2"/>
      <c r="IA148" s="2"/>
      <c r="IB148" s="2"/>
      <c r="IC148" s="2"/>
      <c r="ID148" s="2"/>
      <c r="IE148" s="2"/>
      <c r="IF148" s="4">
        <v>0</v>
      </c>
      <c r="IG148" s="4">
        <v>6</v>
      </c>
      <c r="IH148" s="4">
        <v>0</v>
      </c>
      <c r="II148" s="3">
        <v>2</v>
      </c>
      <c r="IJ148" s="3">
        <v>12</v>
      </c>
      <c r="IK148" s="3">
        <v>16.670000000000002</v>
      </c>
      <c r="IL148" s="1">
        <f t="shared" si="199"/>
        <v>28</v>
      </c>
      <c r="IM148" s="1">
        <v>100</v>
      </c>
      <c r="IN148" s="1">
        <f t="shared" si="200"/>
        <v>28.000000000000004</v>
      </c>
    </row>
    <row r="149" spans="1:248" ht="16.350000000000001" customHeight="1" x14ac:dyDescent="0.25">
      <c r="A149" s="1">
        <v>2504</v>
      </c>
      <c r="B149" s="2" t="s">
        <v>861</v>
      </c>
      <c r="C149" s="2" t="s">
        <v>49</v>
      </c>
      <c r="D149" s="2" t="s">
        <v>862</v>
      </c>
      <c r="E149" s="2" t="s">
        <v>1625</v>
      </c>
      <c r="F149" s="2" t="s">
        <v>1555</v>
      </c>
      <c r="G149" s="2"/>
      <c r="H149" s="6">
        <v>2</v>
      </c>
      <c r="I149" s="2"/>
      <c r="J149" s="2"/>
      <c r="K149" s="2"/>
      <c r="L149" s="2"/>
      <c r="M149" s="4">
        <v>2</v>
      </c>
      <c r="N149" s="4">
        <v>2</v>
      </c>
      <c r="O149" s="4">
        <v>100</v>
      </c>
      <c r="P149" s="2"/>
      <c r="Q149" s="2"/>
      <c r="R149" s="6">
        <v>2</v>
      </c>
      <c r="S149" s="2"/>
      <c r="T149" s="2"/>
      <c r="U149" s="4">
        <v>2</v>
      </c>
      <c r="V149" s="4">
        <v>2</v>
      </c>
      <c r="W149" s="4">
        <v>100</v>
      </c>
      <c r="X149" s="2"/>
      <c r="Y149" s="2"/>
      <c r="Z149" s="2"/>
      <c r="AA149" s="6">
        <v>2</v>
      </c>
      <c r="AB149" s="2"/>
      <c r="AC149" s="4">
        <v>2</v>
      </c>
      <c r="AD149" s="4">
        <v>2</v>
      </c>
      <c r="AE149" s="4">
        <v>100</v>
      </c>
      <c r="AF149" s="2"/>
      <c r="AG149" s="2"/>
      <c r="AH149" s="2"/>
      <c r="AI149" s="6">
        <v>2</v>
      </c>
      <c r="AJ149" s="4">
        <v>2</v>
      </c>
      <c r="AK149" s="4">
        <v>2</v>
      </c>
      <c r="AL149" s="4">
        <v>100</v>
      </c>
      <c r="AM149" s="2"/>
      <c r="AN149" s="2"/>
      <c r="AO149" s="2"/>
      <c r="AP149" s="6">
        <v>2</v>
      </c>
      <c r="AQ149" s="2"/>
      <c r="AR149" s="4">
        <v>2</v>
      </c>
      <c r="AS149" s="4">
        <v>2</v>
      </c>
      <c r="AT149" s="4">
        <v>100</v>
      </c>
      <c r="AU149" s="6">
        <v>4</v>
      </c>
      <c r="AV149" s="16"/>
      <c r="AW149" s="4">
        <v>4</v>
      </c>
      <c r="AX149" s="4">
        <v>4</v>
      </c>
      <c r="AY149" s="4">
        <v>100</v>
      </c>
      <c r="AZ149" s="2"/>
      <c r="BA149" s="6">
        <v>4</v>
      </c>
      <c r="BB149" s="4">
        <v>4</v>
      </c>
      <c r="BC149" s="4">
        <v>4</v>
      </c>
      <c r="BD149" s="4">
        <v>100</v>
      </c>
      <c r="BE149" s="6">
        <v>4</v>
      </c>
      <c r="BF149" s="2"/>
      <c r="BG149" s="4">
        <v>4</v>
      </c>
      <c r="BH149" s="4">
        <v>4</v>
      </c>
      <c r="BI149" s="4">
        <v>100</v>
      </c>
      <c r="BJ149" s="2"/>
      <c r="BK149" s="2"/>
      <c r="BL149" s="2"/>
      <c r="BM149" s="2"/>
      <c r="BN149" s="2"/>
      <c r="BO149" s="7">
        <v>0</v>
      </c>
      <c r="BP149" s="4">
        <v>0</v>
      </c>
      <c r="BQ149" s="4">
        <v>4</v>
      </c>
      <c r="BR149" s="4">
        <v>0</v>
      </c>
      <c r="BS149" s="2"/>
      <c r="BT149" s="2"/>
      <c r="BU149" s="2"/>
      <c r="BV149" s="2"/>
      <c r="BW149" s="2"/>
      <c r="BX149" s="6">
        <v>4</v>
      </c>
      <c r="BY149" s="4">
        <v>4</v>
      </c>
      <c r="BZ149" s="4">
        <v>4</v>
      </c>
      <c r="CA149" s="4">
        <v>100</v>
      </c>
      <c r="CB149" s="3">
        <f t="shared" si="197"/>
        <v>26</v>
      </c>
      <c r="CC149" s="3">
        <v>30</v>
      </c>
      <c r="CD149" s="3">
        <f t="shared" si="198"/>
        <v>86.666666666666671</v>
      </c>
      <c r="CE149" s="7">
        <v>0</v>
      </c>
      <c r="CF149" s="2"/>
      <c r="CG149" s="2"/>
      <c r="CH149" s="2"/>
      <c r="CI149" s="2"/>
      <c r="CJ149" s="4">
        <v>0</v>
      </c>
      <c r="CK149" s="4">
        <v>4</v>
      </c>
      <c r="CL149" s="4">
        <v>0</v>
      </c>
      <c r="CM149" s="2"/>
      <c r="CN149" s="2"/>
      <c r="CO149" s="2"/>
      <c r="CP149" s="2"/>
      <c r="CQ149" s="2"/>
      <c r="CR149" s="7">
        <v>0</v>
      </c>
      <c r="CS149" s="4">
        <v>0</v>
      </c>
      <c r="CT149" s="4">
        <v>4</v>
      </c>
      <c r="CU149" s="4">
        <v>0</v>
      </c>
      <c r="CV149" s="2"/>
      <c r="CW149" s="2"/>
      <c r="CX149" s="7">
        <v>0</v>
      </c>
      <c r="CY149" s="2"/>
      <c r="CZ149" s="4">
        <v>0</v>
      </c>
      <c r="DA149" s="4">
        <v>6</v>
      </c>
      <c r="DB149" s="4">
        <v>0</v>
      </c>
      <c r="DC149" s="7">
        <v>0</v>
      </c>
      <c r="DD149" s="2"/>
      <c r="DE149" s="2"/>
      <c r="DF149" s="4">
        <v>0</v>
      </c>
      <c r="DG149" s="4">
        <v>6</v>
      </c>
      <c r="DH149" s="4">
        <v>0</v>
      </c>
      <c r="DI149" s="2"/>
      <c r="DJ149" s="2"/>
      <c r="DK149" s="2"/>
      <c r="DL149" s="7">
        <v>0</v>
      </c>
      <c r="DM149" s="4">
        <v>0</v>
      </c>
      <c r="DN149" s="4">
        <v>6</v>
      </c>
      <c r="DO149" s="4">
        <v>0</v>
      </c>
      <c r="DP149" s="2"/>
      <c r="DQ149" s="7">
        <v>0</v>
      </c>
      <c r="DR149" s="2"/>
      <c r="DS149" s="4">
        <v>0</v>
      </c>
      <c r="DT149" s="4">
        <v>6</v>
      </c>
      <c r="DU149" s="4">
        <v>0</v>
      </c>
      <c r="DV149" s="2"/>
      <c r="DW149" s="2"/>
      <c r="DX149" s="2"/>
      <c r="DY149" s="7">
        <v>0</v>
      </c>
      <c r="DZ149" s="4">
        <v>0</v>
      </c>
      <c r="EA149" s="4">
        <v>6</v>
      </c>
      <c r="EB149" s="4">
        <v>0</v>
      </c>
      <c r="EC149" s="3">
        <v>0</v>
      </c>
      <c r="ED149" s="3">
        <v>38</v>
      </c>
      <c r="EE149" s="3">
        <v>0</v>
      </c>
      <c r="EF149" s="2"/>
      <c r="EG149" s="2"/>
      <c r="EH149" s="2"/>
      <c r="EI149" s="2"/>
      <c r="EJ149" s="2"/>
      <c r="EK149" s="6">
        <v>2</v>
      </c>
      <c r="EL149" s="2"/>
      <c r="EM149" s="2"/>
      <c r="EN149" s="2"/>
      <c r="EO149" s="2"/>
      <c r="EP149" s="4">
        <v>2</v>
      </c>
      <c r="EQ149" s="4">
        <v>2</v>
      </c>
      <c r="ER149" s="4">
        <v>100</v>
      </c>
      <c r="ES149" s="2"/>
      <c r="ET149" s="2"/>
      <c r="EU149" s="2"/>
      <c r="EV149" s="2"/>
      <c r="EW149" s="7">
        <v>0</v>
      </c>
      <c r="EX149" s="2"/>
      <c r="EY149" s="2"/>
      <c r="EZ149" s="2"/>
      <c r="FA149" s="2"/>
      <c r="FB149" s="2"/>
      <c r="FC149" s="4">
        <v>0</v>
      </c>
      <c r="FD149" s="4">
        <v>4</v>
      </c>
      <c r="FE149" s="4">
        <v>0</v>
      </c>
      <c r="FF149" s="2"/>
      <c r="FG149" s="2"/>
      <c r="FH149" s="6">
        <v>4</v>
      </c>
      <c r="FI149" s="2"/>
      <c r="FJ149" s="2"/>
      <c r="FK149" s="2"/>
      <c r="FL149" s="2"/>
      <c r="FM149" s="2"/>
      <c r="FN149" s="2"/>
      <c r="FO149" s="2"/>
      <c r="FP149" s="4">
        <v>4</v>
      </c>
      <c r="FQ149" s="4">
        <v>4</v>
      </c>
      <c r="FR149" s="4">
        <v>100</v>
      </c>
      <c r="FS149" s="2"/>
      <c r="FT149" s="2"/>
      <c r="FU149" s="2"/>
      <c r="FV149" s="2"/>
      <c r="FW149" s="2"/>
      <c r="FX149" s="2"/>
      <c r="FY149" s="2"/>
      <c r="FZ149" s="7">
        <v>0</v>
      </c>
      <c r="GA149" s="2"/>
      <c r="GB149" s="2"/>
      <c r="GC149" s="4">
        <v>0</v>
      </c>
      <c r="GD149" s="4">
        <v>4</v>
      </c>
      <c r="GE149" s="4">
        <v>0</v>
      </c>
      <c r="GF149" s="6">
        <v>6</v>
      </c>
      <c r="GG149" s="2"/>
      <c r="GH149" s="2"/>
      <c r="GI149" s="2"/>
      <c r="GJ149" s="2"/>
      <c r="GK149" s="2"/>
      <c r="GL149" s="2"/>
      <c r="GM149" s="2"/>
      <c r="GN149" s="2"/>
      <c r="GO149" s="2"/>
      <c r="GP149" s="4">
        <v>6</v>
      </c>
      <c r="GQ149" s="4">
        <v>6</v>
      </c>
      <c r="GR149" s="4">
        <v>100</v>
      </c>
      <c r="GS149" s="3">
        <v>12</v>
      </c>
      <c r="GT149" s="3">
        <v>20</v>
      </c>
      <c r="GU149" s="3">
        <v>60</v>
      </c>
      <c r="GV149" s="2"/>
      <c r="GW149" s="6">
        <v>2</v>
      </c>
      <c r="GX149" s="2"/>
      <c r="GY149" s="2"/>
      <c r="GZ149" s="2"/>
      <c r="HA149" s="2"/>
      <c r="HB149" s="2"/>
      <c r="HC149" s="2"/>
      <c r="HD149" s="2"/>
      <c r="HE149" s="2"/>
      <c r="HF149" s="4">
        <v>2</v>
      </c>
      <c r="HG149" s="4">
        <v>2</v>
      </c>
      <c r="HH149" s="4">
        <v>100</v>
      </c>
      <c r="HI149" s="2"/>
      <c r="HJ149" s="2"/>
      <c r="HK149" s="2"/>
      <c r="HL149" s="2"/>
      <c r="HM149" s="2"/>
      <c r="HN149" s="2"/>
      <c r="HO149" s="2"/>
      <c r="HP149" s="6">
        <v>4</v>
      </c>
      <c r="HQ149" s="2"/>
      <c r="HR149" s="2"/>
      <c r="HS149" s="4">
        <v>4</v>
      </c>
      <c r="HT149" s="4">
        <v>4</v>
      </c>
      <c r="HU149" s="4">
        <v>100</v>
      </c>
      <c r="HV149" s="2"/>
      <c r="HW149" s="2"/>
      <c r="HX149" s="2"/>
      <c r="HY149" s="2"/>
      <c r="HZ149" s="6">
        <v>6</v>
      </c>
      <c r="IA149" s="2"/>
      <c r="IB149" s="2"/>
      <c r="IC149" s="2"/>
      <c r="ID149" s="2"/>
      <c r="IE149" s="2"/>
      <c r="IF149" s="4">
        <v>6</v>
      </c>
      <c r="IG149" s="4">
        <v>6</v>
      </c>
      <c r="IH149" s="4">
        <v>100</v>
      </c>
      <c r="II149" s="3">
        <v>12</v>
      </c>
      <c r="IJ149" s="3">
        <v>12</v>
      </c>
      <c r="IK149" s="3">
        <v>100</v>
      </c>
      <c r="IL149" s="1">
        <f t="shared" si="199"/>
        <v>50</v>
      </c>
      <c r="IM149" s="1">
        <v>100</v>
      </c>
      <c r="IN149" s="1">
        <f t="shared" si="200"/>
        <v>50</v>
      </c>
    </row>
    <row r="150" spans="1:248" ht="16.350000000000001" customHeight="1" x14ac:dyDescent="0.25">
      <c r="A150" s="1">
        <v>2168</v>
      </c>
      <c r="B150" s="2" t="s">
        <v>840</v>
      </c>
      <c r="C150" s="2" t="s">
        <v>74</v>
      </c>
      <c r="D150" s="2" t="s">
        <v>765</v>
      </c>
      <c r="E150" s="2" t="s">
        <v>1724</v>
      </c>
      <c r="F150" s="2" t="s">
        <v>1564</v>
      </c>
      <c r="G150" s="6">
        <v>2</v>
      </c>
      <c r="H150" s="2"/>
      <c r="I150" s="2"/>
      <c r="J150" s="2"/>
      <c r="K150" s="2"/>
      <c r="L150" s="2"/>
      <c r="M150" s="4">
        <v>2</v>
      </c>
      <c r="N150" s="4">
        <v>2</v>
      </c>
      <c r="O150" s="4">
        <v>100</v>
      </c>
      <c r="P150" s="2"/>
      <c r="Q150" s="2"/>
      <c r="R150" s="2"/>
      <c r="S150" s="6">
        <v>2</v>
      </c>
      <c r="T150" s="2"/>
      <c r="U150" s="4">
        <v>2</v>
      </c>
      <c r="V150" s="4">
        <v>2</v>
      </c>
      <c r="W150" s="4">
        <v>100</v>
      </c>
      <c r="X150" s="2"/>
      <c r="Y150" s="2"/>
      <c r="Z150" s="2"/>
      <c r="AA150" s="2"/>
      <c r="AB150" s="6">
        <v>2</v>
      </c>
      <c r="AC150" s="4">
        <v>2</v>
      </c>
      <c r="AD150" s="4">
        <v>2</v>
      </c>
      <c r="AE150" s="4">
        <v>100</v>
      </c>
      <c r="AF150" s="6">
        <v>2</v>
      </c>
      <c r="AG150" s="2"/>
      <c r="AH150" s="2"/>
      <c r="AI150" s="2"/>
      <c r="AJ150" s="4">
        <v>2</v>
      </c>
      <c r="AK150" s="4">
        <v>2</v>
      </c>
      <c r="AL150" s="4">
        <v>100</v>
      </c>
      <c r="AM150" s="6">
        <v>2</v>
      </c>
      <c r="AN150" s="2"/>
      <c r="AO150" s="2"/>
      <c r="AP150" s="2"/>
      <c r="AQ150" s="2"/>
      <c r="AR150" s="4">
        <v>2</v>
      </c>
      <c r="AS150" s="4">
        <v>2</v>
      </c>
      <c r="AT150" s="4">
        <v>100</v>
      </c>
      <c r="AU150" s="16"/>
      <c r="AV150" s="6">
        <v>4</v>
      </c>
      <c r="AW150" s="4">
        <v>4</v>
      </c>
      <c r="AX150" s="4">
        <v>4</v>
      </c>
      <c r="AY150" s="4">
        <v>100</v>
      </c>
      <c r="AZ150" s="7">
        <v>0</v>
      </c>
      <c r="BA150" s="2"/>
      <c r="BB150" s="4">
        <v>0</v>
      </c>
      <c r="BC150" s="4">
        <v>4</v>
      </c>
      <c r="BD150" s="4">
        <v>0</v>
      </c>
      <c r="BE150" s="2"/>
      <c r="BF150" s="7">
        <v>0</v>
      </c>
      <c r="BG150" s="4">
        <v>0</v>
      </c>
      <c r="BH150" s="4">
        <v>4</v>
      </c>
      <c r="BI150" s="4">
        <v>0</v>
      </c>
      <c r="BJ150" s="2"/>
      <c r="BK150" s="2"/>
      <c r="BL150" s="2"/>
      <c r="BM150" s="7">
        <v>0</v>
      </c>
      <c r="BN150" s="2"/>
      <c r="BO150" s="2"/>
      <c r="BP150" s="4">
        <v>0</v>
      </c>
      <c r="BQ150" s="4">
        <v>4</v>
      </c>
      <c r="BR150" s="4">
        <v>0</v>
      </c>
      <c r="BS150" s="2"/>
      <c r="BT150" s="2"/>
      <c r="BU150" s="2"/>
      <c r="BV150" s="2"/>
      <c r="BW150" s="6">
        <v>4</v>
      </c>
      <c r="BX150" s="2"/>
      <c r="BY150" s="4">
        <v>4</v>
      </c>
      <c r="BZ150" s="4">
        <v>4</v>
      </c>
      <c r="CA150" s="4">
        <v>100</v>
      </c>
      <c r="CB150" s="3">
        <f t="shared" si="197"/>
        <v>18</v>
      </c>
      <c r="CC150" s="3">
        <v>30</v>
      </c>
      <c r="CD150" s="3">
        <f t="shared" si="198"/>
        <v>60</v>
      </c>
      <c r="CE150" s="2"/>
      <c r="CF150" s="2"/>
      <c r="CG150" s="7">
        <v>0</v>
      </c>
      <c r="CH150" s="2"/>
      <c r="CI150" s="2"/>
      <c r="CJ150" s="4">
        <v>0</v>
      </c>
      <c r="CK150" s="4">
        <v>4</v>
      </c>
      <c r="CL150" s="4">
        <v>0</v>
      </c>
      <c r="CM150" s="7">
        <v>0</v>
      </c>
      <c r="CN150" s="2"/>
      <c r="CO150" s="2"/>
      <c r="CP150" s="2"/>
      <c r="CQ150" s="2"/>
      <c r="CR150" s="2"/>
      <c r="CS150" s="4">
        <v>0</v>
      </c>
      <c r="CT150" s="4">
        <v>4</v>
      </c>
      <c r="CU150" s="4">
        <v>0</v>
      </c>
      <c r="CV150" s="6">
        <v>6</v>
      </c>
      <c r="CW150" s="2"/>
      <c r="CX150" s="2"/>
      <c r="CY150" s="2"/>
      <c r="CZ150" s="4">
        <v>6</v>
      </c>
      <c r="DA150" s="4">
        <v>6</v>
      </c>
      <c r="DB150" s="4">
        <v>100</v>
      </c>
      <c r="DC150" s="2"/>
      <c r="DD150" s="2"/>
      <c r="DE150" s="7">
        <v>0</v>
      </c>
      <c r="DF150" s="4">
        <v>0</v>
      </c>
      <c r="DG150" s="4">
        <v>6</v>
      </c>
      <c r="DH150" s="4">
        <v>0</v>
      </c>
      <c r="DI150" s="2"/>
      <c r="DJ150" s="2"/>
      <c r="DK150" s="6">
        <v>6</v>
      </c>
      <c r="DL150" s="2"/>
      <c r="DM150" s="4">
        <v>6</v>
      </c>
      <c r="DN150" s="4">
        <v>6</v>
      </c>
      <c r="DO150" s="4">
        <v>100</v>
      </c>
      <c r="DP150" s="2"/>
      <c r="DQ150" s="7">
        <v>0</v>
      </c>
      <c r="DR150" s="2"/>
      <c r="DS150" s="4">
        <v>0</v>
      </c>
      <c r="DT150" s="4">
        <v>6</v>
      </c>
      <c r="DU150" s="4">
        <v>0</v>
      </c>
      <c r="DV150" s="2"/>
      <c r="DW150" s="2"/>
      <c r="DX150" s="2"/>
      <c r="DY150" s="6">
        <v>6</v>
      </c>
      <c r="DZ150" s="4">
        <v>6</v>
      </c>
      <c r="EA150" s="4">
        <v>6</v>
      </c>
      <c r="EB150" s="4">
        <v>100</v>
      </c>
      <c r="EC150" s="3">
        <v>18</v>
      </c>
      <c r="ED150" s="3">
        <v>38</v>
      </c>
      <c r="EE150" s="3">
        <v>47.37</v>
      </c>
      <c r="EF150" s="2"/>
      <c r="EG150" s="2"/>
      <c r="EH150" s="2"/>
      <c r="EI150" s="2"/>
      <c r="EJ150" s="2"/>
      <c r="EK150" s="2"/>
      <c r="EL150" s="2"/>
      <c r="EM150" s="2"/>
      <c r="EN150" s="6">
        <v>2</v>
      </c>
      <c r="EO150" s="2"/>
      <c r="EP150" s="4">
        <v>2</v>
      </c>
      <c r="EQ150" s="4">
        <v>2</v>
      </c>
      <c r="ER150" s="4">
        <v>100</v>
      </c>
      <c r="ES150" s="2"/>
      <c r="ET150" s="2"/>
      <c r="EU150" s="2"/>
      <c r="EV150" s="2"/>
      <c r="EW150" s="2"/>
      <c r="EX150" s="2"/>
      <c r="EY150" s="2"/>
      <c r="EZ150" s="7">
        <v>0</v>
      </c>
      <c r="FA150" s="2"/>
      <c r="FB150" s="2"/>
      <c r="FC150" s="4">
        <v>0</v>
      </c>
      <c r="FD150" s="4">
        <v>4</v>
      </c>
      <c r="FE150" s="4">
        <v>0</v>
      </c>
      <c r="FF150" s="2"/>
      <c r="FG150" s="2"/>
      <c r="FH150" s="2"/>
      <c r="FI150" s="2"/>
      <c r="FJ150" s="7">
        <v>0</v>
      </c>
      <c r="FK150" s="2"/>
      <c r="FL150" s="2"/>
      <c r="FM150" s="2"/>
      <c r="FN150" s="2"/>
      <c r="FO150" s="2"/>
      <c r="FP150" s="4">
        <v>0</v>
      </c>
      <c r="FQ150" s="4">
        <v>4</v>
      </c>
      <c r="FR150" s="4">
        <v>0</v>
      </c>
      <c r="FS150" s="2"/>
      <c r="FT150" s="2"/>
      <c r="FU150" s="2"/>
      <c r="FV150" s="2"/>
      <c r="FW150" s="2"/>
      <c r="FX150" s="2"/>
      <c r="FY150" s="6">
        <v>4</v>
      </c>
      <c r="FZ150" s="2"/>
      <c r="GA150" s="2"/>
      <c r="GB150" s="2"/>
      <c r="GC150" s="4">
        <v>4</v>
      </c>
      <c r="GD150" s="4">
        <v>4</v>
      </c>
      <c r="GE150" s="4">
        <v>100</v>
      </c>
      <c r="GF150" s="2"/>
      <c r="GG150" s="2"/>
      <c r="GH150" s="2"/>
      <c r="GI150" s="2"/>
      <c r="GJ150" s="2"/>
      <c r="GK150" s="2"/>
      <c r="GL150" s="6">
        <v>6</v>
      </c>
      <c r="GM150" s="2"/>
      <c r="GN150" s="2"/>
      <c r="GO150" s="2"/>
      <c r="GP150" s="4">
        <v>6</v>
      </c>
      <c r="GQ150" s="4">
        <v>6</v>
      </c>
      <c r="GR150" s="4">
        <v>100</v>
      </c>
      <c r="GS150" s="3">
        <v>12</v>
      </c>
      <c r="GT150" s="3">
        <v>20</v>
      </c>
      <c r="GU150" s="3">
        <v>60</v>
      </c>
      <c r="GV150" s="2"/>
      <c r="GW150" s="2"/>
      <c r="GX150" s="2"/>
      <c r="GY150" s="2"/>
      <c r="GZ150" s="2"/>
      <c r="HA150" s="2"/>
      <c r="HB150" s="2"/>
      <c r="HC150" s="2"/>
      <c r="HD150" s="6">
        <v>2</v>
      </c>
      <c r="HE150" s="2"/>
      <c r="HF150" s="4">
        <v>2</v>
      </c>
      <c r="HG150" s="4">
        <v>2</v>
      </c>
      <c r="HH150" s="4">
        <v>100</v>
      </c>
      <c r="HI150" s="2"/>
      <c r="HJ150" s="2"/>
      <c r="HK150" s="2"/>
      <c r="HL150" s="2"/>
      <c r="HM150" s="2"/>
      <c r="HN150" s="2"/>
      <c r="HO150" s="2"/>
      <c r="HP150" s="6">
        <v>4</v>
      </c>
      <c r="HQ150" s="2"/>
      <c r="HR150" s="2"/>
      <c r="HS150" s="4">
        <v>4</v>
      </c>
      <c r="HT150" s="4">
        <v>4</v>
      </c>
      <c r="HU150" s="4">
        <v>100</v>
      </c>
      <c r="HV150" s="2"/>
      <c r="HW150" s="2"/>
      <c r="HX150" s="8">
        <v>3</v>
      </c>
      <c r="HY150" s="2"/>
      <c r="HZ150" s="2"/>
      <c r="IA150" s="2"/>
      <c r="IB150" s="2"/>
      <c r="IC150" s="2"/>
      <c r="ID150" s="2"/>
      <c r="IE150" s="2"/>
      <c r="IF150" s="4">
        <v>3</v>
      </c>
      <c r="IG150" s="4">
        <v>6</v>
      </c>
      <c r="IH150" s="4">
        <v>50</v>
      </c>
      <c r="II150" s="3">
        <v>9</v>
      </c>
      <c r="IJ150" s="3">
        <v>12</v>
      </c>
      <c r="IK150" s="3">
        <v>75</v>
      </c>
      <c r="IL150" s="1">
        <f t="shared" si="199"/>
        <v>57</v>
      </c>
      <c r="IM150" s="1">
        <v>100</v>
      </c>
      <c r="IN150" s="1">
        <f t="shared" si="200"/>
        <v>56.999999999999993</v>
      </c>
    </row>
    <row r="151" spans="1:248" ht="16.350000000000001" customHeight="1" x14ac:dyDescent="0.25">
      <c r="A151" s="1">
        <v>2065</v>
      </c>
      <c r="B151" s="2" t="s">
        <v>827</v>
      </c>
      <c r="C151" s="2" t="s">
        <v>692</v>
      </c>
      <c r="D151" s="2" t="s">
        <v>56</v>
      </c>
      <c r="E151" s="2" t="s">
        <v>1725</v>
      </c>
      <c r="F151" s="2" t="s">
        <v>1575</v>
      </c>
      <c r="G151" s="2"/>
      <c r="H151" s="2"/>
      <c r="I151" s="2"/>
      <c r="J151" s="2"/>
      <c r="K151" s="6">
        <v>2</v>
      </c>
      <c r="L151" s="2"/>
      <c r="M151" s="4">
        <v>2</v>
      </c>
      <c r="N151" s="4">
        <v>2</v>
      </c>
      <c r="O151" s="4">
        <v>100</v>
      </c>
      <c r="P151" s="2"/>
      <c r="Q151" s="2"/>
      <c r="R151" s="2"/>
      <c r="S151" s="7">
        <v>0</v>
      </c>
      <c r="T151" s="2"/>
      <c r="U151" s="4">
        <v>0</v>
      </c>
      <c r="V151" s="4">
        <v>2</v>
      </c>
      <c r="W151" s="4">
        <v>0</v>
      </c>
      <c r="X151" s="2"/>
      <c r="Y151" s="2"/>
      <c r="Z151" s="2"/>
      <c r="AA151" s="7">
        <v>0</v>
      </c>
      <c r="AB151" s="2"/>
      <c r="AC151" s="4">
        <v>0</v>
      </c>
      <c r="AD151" s="4">
        <v>2</v>
      </c>
      <c r="AE151" s="4">
        <v>0</v>
      </c>
      <c r="AF151" s="6">
        <v>2</v>
      </c>
      <c r="AG151" s="2"/>
      <c r="AH151" s="2"/>
      <c r="AI151" s="2"/>
      <c r="AJ151" s="4">
        <v>2</v>
      </c>
      <c r="AK151" s="4">
        <v>2</v>
      </c>
      <c r="AL151" s="4">
        <v>100</v>
      </c>
      <c r="AM151" s="2"/>
      <c r="AN151" s="2"/>
      <c r="AO151" s="6">
        <v>2</v>
      </c>
      <c r="AP151" s="2"/>
      <c r="AQ151" s="2"/>
      <c r="AR151" s="4">
        <v>2</v>
      </c>
      <c r="AS151" s="4">
        <v>2</v>
      </c>
      <c r="AT151" s="4">
        <v>100</v>
      </c>
      <c r="AU151" s="6">
        <v>4</v>
      </c>
      <c r="AV151" s="16"/>
      <c r="AW151" s="4">
        <v>4</v>
      </c>
      <c r="AX151" s="4">
        <v>4</v>
      </c>
      <c r="AY151" s="4">
        <v>100</v>
      </c>
      <c r="AZ151" s="6">
        <v>4</v>
      </c>
      <c r="BA151" s="2"/>
      <c r="BB151" s="4">
        <v>4</v>
      </c>
      <c r="BC151" s="4">
        <v>4</v>
      </c>
      <c r="BD151" s="4">
        <v>100</v>
      </c>
      <c r="BE151" s="2"/>
      <c r="BF151" s="7">
        <v>0</v>
      </c>
      <c r="BG151" s="4">
        <v>0</v>
      </c>
      <c r="BH151" s="4">
        <v>4</v>
      </c>
      <c r="BI151" s="4">
        <v>0</v>
      </c>
      <c r="BJ151" s="7">
        <v>0</v>
      </c>
      <c r="BK151" s="2"/>
      <c r="BL151" s="2"/>
      <c r="BM151" s="2"/>
      <c r="BN151" s="2"/>
      <c r="BO151" s="2"/>
      <c r="BP151" s="4">
        <v>0</v>
      </c>
      <c r="BQ151" s="4">
        <v>4</v>
      </c>
      <c r="BR151" s="4">
        <v>0</v>
      </c>
      <c r="BS151" s="2"/>
      <c r="BT151" s="7">
        <v>0</v>
      </c>
      <c r="BU151" s="2"/>
      <c r="BV151" s="2"/>
      <c r="BW151" s="2"/>
      <c r="BX151" s="2"/>
      <c r="BY151" s="4">
        <v>0</v>
      </c>
      <c r="BZ151" s="4">
        <v>4</v>
      </c>
      <c r="CA151" s="4">
        <v>0</v>
      </c>
      <c r="CB151" s="3">
        <f t="shared" si="197"/>
        <v>14</v>
      </c>
      <c r="CC151" s="3">
        <v>30</v>
      </c>
      <c r="CD151" s="3">
        <f t="shared" si="198"/>
        <v>46.666666666666664</v>
      </c>
      <c r="CE151" s="7">
        <v>0</v>
      </c>
      <c r="CF151" s="2"/>
      <c r="CG151" s="2"/>
      <c r="CH151" s="2"/>
      <c r="CI151" s="2"/>
      <c r="CJ151" s="4">
        <v>0</v>
      </c>
      <c r="CK151" s="4">
        <v>4</v>
      </c>
      <c r="CL151" s="4">
        <v>0</v>
      </c>
      <c r="CM151" s="2"/>
      <c r="CN151" s="2"/>
      <c r="CO151" s="2"/>
      <c r="CP151" s="2"/>
      <c r="CQ151" s="7">
        <v>0</v>
      </c>
      <c r="CR151" s="2"/>
      <c r="CS151" s="4">
        <v>0</v>
      </c>
      <c r="CT151" s="4">
        <v>4</v>
      </c>
      <c r="CU151" s="4">
        <v>0</v>
      </c>
      <c r="CV151" s="2"/>
      <c r="CW151" s="2"/>
      <c r="CX151" s="2"/>
      <c r="CY151" s="7">
        <v>0</v>
      </c>
      <c r="CZ151" s="4">
        <v>0</v>
      </c>
      <c r="DA151" s="4">
        <v>6</v>
      </c>
      <c r="DB151" s="4">
        <v>0</v>
      </c>
      <c r="DC151" s="2"/>
      <c r="DD151" s="7">
        <v>0</v>
      </c>
      <c r="DE151" s="2"/>
      <c r="DF151" s="4">
        <v>0</v>
      </c>
      <c r="DG151" s="4">
        <v>6</v>
      </c>
      <c r="DH151" s="4">
        <v>0</v>
      </c>
      <c r="DI151" s="2"/>
      <c r="DJ151" s="2"/>
      <c r="DK151" s="6">
        <v>6</v>
      </c>
      <c r="DL151" s="2"/>
      <c r="DM151" s="4">
        <v>6</v>
      </c>
      <c r="DN151" s="4">
        <v>6</v>
      </c>
      <c r="DO151" s="4">
        <v>100</v>
      </c>
      <c r="DP151" s="2"/>
      <c r="DQ151" s="7">
        <v>0</v>
      </c>
      <c r="DR151" s="2"/>
      <c r="DS151" s="4">
        <v>0</v>
      </c>
      <c r="DT151" s="4">
        <v>6</v>
      </c>
      <c r="DU151" s="4">
        <v>0</v>
      </c>
      <c r="DV151" s="2"/>
      <c r="DW151" s="2"/>
      <c r="DX151" s="7">
        <v>0</v>
      </c>
      <c r="DY151" s="2"/>
      <c r="DZ151" s="4">
        <v>0</v>
      </c>
      <c r="EA151" s="4">
        <v>6</v>
      </c>
      <c r="EB151" s="4">
        <v>0</v>
      </c>
      <c r="EC151" s="3">
        <v>6</v>
      </c>
      <c r="ED151" s="3">
        <v>38</v>
      </c>
      <c r="EE151" s="3">
        <v>15.79</v>
      </c>
      <c r="EF151" s="2"/>
      <c r="EG151" s="2"/>
      <c r="EH151" s="2"/>
      <c r="EI151" s="7">
        <v>0</v>
      </c>
      <c r="EJ151" s="2"/>
      <c r="EK151" s="2"/>
      <c r="EL151" s="2"/>
      <c r="EM151" s="2"/>
      <c r="EN151" s="2"/>
      <c r="EO151" s="2"/>
      <c r="EP151" s="4">
        <v>0</v>
      </c>
      <c r="EQ151" s="4">
        <v>2</v>
      </c>
      <c r="ER151" s="4">
        <v>0</v>
      </c>
      <c r="ES151" s="2"/>
      <c r="ET151" s="7">
        <v>0</v>
      </c>
      <c r="EU151" s="2"/>
      <c r="EV151" s="2"/>
      <c r="EW151" s="2"/>
      <c r="EX151" s="2"/>
      <c r="EY151" s="2"/>
      <c r="EZ151" s="2"/>
      <c r="FA151" s="2"/>
      <c r="FB151" s="2"/>
      <c r="FC151" s="4">
        <v>0</v>
      </c>
      <c r="FD151" s="4">
        <v>4</v>
      </c>
      <c r="FE151" s="4">
        <v>0</v>
      </c>
      <c r="FF151" s="7">
        <v>0</v>
      </c>
      <c r="FG151" s="2"/>
      <c r="FH151" s="2"/>
      <c r="FI151" s="2"/>
      <c r="FJ151" s="2"/>
      <c r="FK151" s="2"/>
      <c r="FL151" s="2"/>
      <c r="FM151" s="2"/>
      <c r="FN151" s="2"/>
      <c r="FO151" s="2"/>
      <c r="FP151" s="4">
        <v>0</v>
      </c>
      <c r="FQ151" s="4">
        <v>4</v>
      </c>
      <c r="FR151" s="4">
        <v>0</v>
      </c>
      <c r="FS151" s="2"/>
      <c r="FT151" s="2"/>
      <c r="FU151" s="2"/>
      <c r="FV151" s="2"/>
      <c r="FW151" s="2"/>
      <c r="FX151" s="7">
        <v>0</v>
      </c>
      <c r="FY151" s="2"/>
      <c r="FZ151" s="2"/>
      <c r="GA151" s="2"/>
      <c r="GB151" s="2"/>
      <c r="GC151" s="4">
        <v>0</v>
      </c>
      <c r="GD151" s="4">
        <v>4</v>
      </c>
      <c r="GE151" s="4">
        <v>0</v>
      </c>
      <c r="GF151" s="2"/>
      <c r="GG151" s="2"/>
      <c r="GH151" s="2"/>
      <c r="GI151" s="2"/>
      <c r="GJ151" s="6">
        <v>6</v>
      </c>
      <c r="GK151" s="2"/>
      <c r="GL151" s="2"/>
      <c r="GM151" s="2"/>
      <c r="GN151" s="2"/>
      <c r="GO151" s="2"/>
      <c r="GP151" s="4">
        <v>6</v>
      </c>
      <c r="GQ151" s="4">
        <v>6</v>
      </c>
      <c r="GR151" s="4">
        <v>100</v>
      </c>
      <c r="GS151" s="3">
        <v>6</v>
      </c>
      <c r="GT151" s="3">
        <v>20</v>
      </c>
      <c r="GU151" s="3">
        <v>30</v>
      </c>
      <c r="GV151" s="2"/>
      <c r="GW151" s="2"/>
      <c r="GX151" s="2"/>
      <c r="GY151" s="2"/>
      <c r="GZ151" s="2"/>
      <c r="HA151" s="2"/>
      <c r="HB151" s="2"/>
      <c r="HC151" s="2"/>
      <c r="HD151" s="6">
        <v>2</v>
      </c>
      <c r="HE151" s="2"/>
      <c r="HF151" s="4">
        <v>2</v>
      </c>
      <c r="HG151" s="4">
        <v>2</v>
      </c>
      <c r="HH151" s="4">
        <v>100</v>
      </c>
      <c r="HI151" s="2"/>
      <c r="HJ151" s="2"/>
      <c r="HK151" s="2"/>
      <c r="HL151" s="2"/>
      <c r="HM151" s="2"/>
      <c r="HN151" s="2"/>
      <c r="HO151" s="2"/>
      <c r="HP151" s="6">
        <v>4</v>
      </c>
      <c r="HQ151" s="2"/>
      <c r="HR151" s="2"/>
      <c r="HS151" s="4">
        <v>4</v>
      </c>
      <c r="HT151" s="4">
        <v>4</v>
      </c>
      <c r="HU151" s="4">
        <v>100</v>
      </c>
      <c r="HV151" s="2"/>
      <c r="HW151" s="2"/>
      <c r="HX151" s="2"/>
      <c r="HY151" s="7">
        <v>0</v>
      </c>
      <c r="HZ151" s="2"/>
      <c r="IA151" s="2"/>
      <c r="IB151" s="2"/>
      <c r="IC151" s="2"/>
      <c r="ID151" s="2"/>
      <c r="IE151" s="2"/>
      <c r="IF151" s="4">
        <v>0</v>
      </c>
      <c r="IG151" s="4">
        <v>6</v>
      </c>
      <c r="IH151" s="4">
        <v>0</v>
      </c>
      <c r="II151" s="3">
        <v>6</v>
      </c>
      <c r="IJ151" s="3">
        <v>12</v>
      </c>
      <c r="IK151" s="3">
        <v>50</v>
      </c>
      <c r="IL151" s="1">
        <f t="shared" si="199"/>
        <v>32</v>
      </c>
      <c r="IM151" s="1">
        <v>100</v>
      </c>
      <c r="IN151" s="1">
        <f t="shared" si="200"/>
        <v>32</v>
      </c>
    </row>
    <row r="152" spans="1:248" ht="16.350000000000001" customHeight="1" x14ac:dyDescent="0.25">
      <c r="A152" s="1">
        <v>2313</v>
      </c>
      <c r="B152" s="2" t="s">
        <v>845</v>
      </c>
      <c r="C152" s="2" t="s">
        <v>91</v>
      </c>
      <c r="D152" s="2" t="s">
        <v>681</v>
      </c>
      <c r="E152" s="2" t="s">
        <v>1726</v>
      </c>
      <c r="F152" s="2" t="s">
        <v>1587</v>
      </c>
      <c r="G152" s="2"/>
      <c r="H152" s="2"/>
      <c r="I152" s="6">
        <v>2</v>
      </c>
      <c r="J152" s="2"/>
      <c r="K152" s="2"/>
      <c r="L152" s="2"/>
      <c r="M152" s="4">
        <v>2</v>
      </c>
      <c r="N152" s="4">
        <v>2</v>
      </c>
      <c r="O152" s="4">
        <v>100</v>
      </c>
      <c r="P152" s="2"/>
      <c r="Q152" s="2"/>
      <c r="R152" s="2"/>
      <c r="S152" s="2"/>
      <c r="T152" s="6">
        <v>2</v>
      </c>
      <c r="U152" s="4">
        <v>2</v>
      </c>
      <c r="V152" s="4">
        <v>2</v>
      </c>
      <c r="W152" s="4">
        <v>100</v>
      </c>
      <c r="X152" s="2"/>
      <c r="Y152" s="2"/>
      <c r="Z152" s="2"/>
      <c r="AA152" s="6">
        <v>2</v>
      </c>
      <c r="AB152" s="2"/>
      <c r="AC152" s="4">
        <v>2</v>
      </c>
      <c r="AD152" s="4">
        <v>2</v>
      </c>
      <c r="AE152" s="4">
        <v>100</v>
      </c>
      <c r="AF152" s="7">
        <v>0</v>
      </c>
      <c r="AG152" s="2"/>
      <c r="AH152" s="2"/>
      <c r="AI152" s="2"/>
      <c r="AJ152" s="4">
        <v>0</v>
      </c>
      <c r="AK152" s="4">
        <v>2</v>
      </c>
      <c r="AL152" s="4">
        <v>0</v>
      </c>
      <c r="AM152" s="2"/>
      <c r="AN152" s="2"/>
      <c r="AO152" s="2"/>
      <c r="AP152" s="2"/>
      <c r="AQ152" s="6">
        <v>2</v>
      </c>
      <c r="AR152" s="4">
        <v>2</v>
      </c>
      <c r="AS152" s="4">
        <v>2</v>
      </c>
      <c r="AT152" s="4">
        <v>100</v>
      </c>
      <c r="AU152" s="16"/>
      <c r="AV152" s="6">
        <v>4</v>
      </c>
      <c r="AW152" s="4">
        <v>4</v>
      </c>
      <c r="AX152" s="4">
        <v>4</v>
      </c>
      <c r="AY152" s="4">
        <v>100</v>
      </c>
      <c r="AZ152" s="2"/>
      <c r="BA152" s="6">
        <v>4</v>
      </c>
      <c r="BB152" s="4">
        <v>4</v>
      </c>
      <c r="BC152" s="4">
        <v>4</v>
      </c>
      <c r="BD152" s="4">
        <v>100</v>
      </c>
      <c r="BE152" s="6">
        <v>4</v>
      </c>
      <c r="BF152" s="2"/>
      <c r="BG152" s="4">
        <v>4</v>
      </c>
      <c r="BH152" s="4">
        <v>4</v>
      </c>
      <c r="BI152" s="4">
        <v>100</v>
      </c>
      <c r="BJ152" s="2"/>
      <c r="BK152" s="2"/>
      <c r="BL152" s="2"/>
      <c r="BM152" s="2"/>
      <c r="BN152" s="2"/>
      <c r="BO152" s="6">
        <v>4</v>
      </c>
      <c r="BP152" s="4">
        <v>4</v>
      </c>
      <c r="BQ152" s="4">
        <v>4</v>
      </c>
      <c r="BR152" s="4">
        <v>100</v>
      </c>
      <c r="BS152" s="2"/>
      <c r="BT152" s="2"/>
      <c r="BU152" s="6">
        <v>4</v>
      </c>
      <c r="BV152" s="2"/>
      <c r="BW152" s="2"/>
      <c r="BX152" s="2"/>
      <c r="BY152" s="4">
        <v>4</v>
      </c>
      <c r="BZ152" s="4">
        <v>4</v>
      </c>
      <c r="CA152" s="4">
        <v>100</v>
      </c>
      <c r="CB152" s="3">
        <f t="shared" si="197"/>
        <v>28</v>
      </c>
      <c r="CC152" s="3">
        <v>30</v>
      </c>
      <c r="CD152" s="3">
        <f t="shared" si="198"/>
        <v>93.333333333333329</v>
      </c>
      <c r="CE152" s="2"/>
      <c r="CF152" s="2"/>
      <c r="CG152" s="2"/>
      <c r="CH152" s="2"/>
      <c r="CI152" s="7">
        <v>0</v>
      </c>
      <c r="CJ152" s="4">
        <v>0</v>
      </c>
      <c r="CK152" s="4">
        <v>4</v>
      </c>
      <c r="CL152" s="4">
        <v>0</v>
      </c>
      <c r="CM152" s="2"/>
      <c r="CN152" s="2"/>
      <c r="CO152" s="6">
        <v>4</v>
      </c>
      <c r="CP152" s="2"/>
      <c r="CQ152" s="2"/>
      <c r="CR152" s="2"/>
      <c r="CS152" s="4">
        <v>4</v>
      </c>
      <c r="CT152" s="4">
        <v>4</v>
      </c>
      <c r="CU152" s="4">
        <v>100</v>
      </c>
      <c r="CV152" s="2"/>
      <c r="CW152" s="2"/>
      <c r="CX152" s="2"/>
      <c r="CY152" s="7">
        <v>0</v>
      </c>
      <c r="CZ152" s="4">
        <v>0</v>
      </c>
      <c r="DA152" s="4">
        <v>6</v>
      </c>
      <c r="DB152" s="4">
        <v>0</v>
      </c>
      <c r="DC152" s="2"/>
      <c r="DD152" s="6">
        <v>6</v>
      </c>
      <c r="DE152" s="2"/>
      <c r="DF152" s="4">
        <v>6</v>
      </c>
      <c r="DG152" s="4">
        <v>6</v>
      </c>
      <c r="DH152" s="4">
        <v>100</v>
      </c>
      <c r="DI152" s="2"/>
      <c r="DJ152" s="2"/>
      <c r="DK152" s="6">
        <v>6</v>
      </c>
      <c r="DL152" s="2"/>
      <c r="DM152" s="4">
        <v>6</v>
      </c>
      <c r="DN152" s="4">
        <v>6</v>
      </c>
      <c r="DO152" s="4">
        <v>100</v>
      </c>
      <c r="DP152" s="6">
        <v>6</v>
      </c>
      <c r="DQ152" s="2"/>
      <c r="DR152" s="2"/>
      <c r="DS152" s="4">
        <v>6</v>
      </c>
      <c r="DT152" s="4">
        <v>6</v>
      </c>
      <c r="DU152" s="4">
        <v>100</v>
      </c>
      <c r="DV152" s="7">
        <v>0</v>
      </c>
      <c r="DW152" s="2"/>
      <c r="DX152" s="2"/>
      <c r="DY152" s="2"/>
      <c r="DZ152" s="4">
        <v>0</v>
      </c>
      <c r="EA152" s="4">
        <v>6</v>
      </c>
      <c r="EB152" s="4">
        <v>0</v>
      </c>
      <c r="EC152" s="3">
        <v>22</v>
      </c>
      <c r="ED152" s="3">
        <v>38</v>
      </c>
      <c r="EE152" s="3">
        <v>57.89</v>
      </c>
      <c r="EF152" s="2"/>
      <c r="EG152" s="2"/>
      <c r="EH152" s="2"/>
      <c r="EI152" s="2"/>
      <c r="EJ152" s="2"/>
      <c r="EK152" s="2"/>
      <c r="EL152" s="2"/>
      <c r="EM152" s="2"/>
      <c r="EN152" s="2"/>
      <c r="EO152" s="6">
        <v>2</v>
      </c>
      <c r="EP152" s="4">
        <v>2</v>
      </c>
      <c r="EQ152" s="4">
        <v>2</v>
      </c>
      <c r="ER152" s="4">
        <v>100</v>
      </c>
      <c r="ES152" s="2"/>
      <c r="ET152" s="2"/>
      <c r="EU152" s="2"/>
      <c r="EV152" s="2"/>
      <c r="EW152" s="2"/>
      <c r="EX152" s="7">
        <v>0</v>
      </c>
      <c r="EY152" s="2"/>
      <c r="EZ152" s="2"/>
      <c r="FA152" s="2"/>
      <c r="FB152" s="2"/>
      <c r="FC152" s="4">
        <v>0</v>
      </c>
      <c r="FD152" s="4">
        <v>4</v>
      </c>
      <c r="FE152" s="4">
        <v>0</v>
      </c>
      <c r="FF152" s="2"/>
      <c r="FG152" s="2"/>
      <c r="FH152" s="2"/>
      <c r="FI152" s="2"/>
      <c r="FJ152" s="2"/>
      <c r="FK152" s="2"/>
      <c r="FL152" s="2"/>
      <c r="FM152" s="2"/>
      <c r="FN152" s="2"/>
      <c r="FO152" s="7">
        <v>0</v>
      </c>
      <c r="FP152" s="4">
        <v>0</v>
      </c>
      <c r="FQ152" s="4">
        <v>4</v>
      </c>
      <c r="FR152" s="4">
        <v>0</v>
      </c>
      <c r="FS152" s="2"/>
      <c r="FT152" s="2"/>
      <c r="FU152" s="2"/>
      <c r="FV152" s="2"/>
      <c r="FW152" s="2"/>
      <c r="FX152" s="7">
        <v>0</v>
      </c>
      <c r="FY152" s="2"/>
      <c r="FZ152" s="2"/>
      <c r="GA152" s="2"/>
      <c r="GB152" s="2"/>
      <c r="GC152" s="4">
        <v>0</v>
      </c>
      <c r="GD152" s="4">
        <v>4</v>
      </c>
      <c r="GE152" s="4">
        <v>0</v>
      </c>
      <c r="GF152" s="2"/>
      <c r="GG152" s="2"/>
      <c r="GH152" s="2"/>
      <c r="GI152" s="2"/>
      <c r="GJ152" s="2"/>
      <c r="GK152" s="6">
        <v>6</v>
      </c>
      <c r="GL152" s="2"/>
      <c r="GM152" s="2"/>
      <c r="GN152" s="2"/>
      <c r="GO152" s="2"/>
      <c r="GP152" s="4">
        <v>6</v>
      </c>
      <c r="GQ152" s="4">
        <v>6</v>
      </c>
      <c r="GR152" s="4">
        <v>100</v>
      </c>
      <c r="GS152" s="3">
        <v>8</v>
      </c>
      <c r="GT152" s="3">
        <v>20</v>
      </c>
      <c r="GU152" s="3">
        <v>40</v>
      </c>
      <c r="GV152" s="2"/>
      <c r="GW152" s="2"/>
      <c r="GX152" s="2"/>
      <c r="GY152" s="2"/>
      <c r="GZ152" s="2"/>
      <c r="HA152" s="2"/>
      <c r="HB152" s="6">
        <v>2</v>
      </c>
      <c r="HC152" s="2"/>
      <c r="HD152" s="2"/>
      <c r="HE152" s="2"/>
      <c r="HF152" s="4">
        <v>2</v>
      </c>
      <c r="HG152" s="4">
        <v>2</v>
      </c>
      <c r="HH152" s="4">
        <v>100</v>
      </c>
      <c r="HI152" s="2"/>
      <c r="HJ152" s="7">
        <v>0</v>
      </c>
      <c r="HK152" s="2"/>
      <c r="HL152" s="2"/>
      <c r="HM152" s="2"/>
      <c r="HN152" s="2"/>
      <c r="HO152" s="2"/>
      <c r="HP152" s="2"/>
      <c r="HQ152" s="2"/>
      <c r="HR152" s="2"/>
      <c r="HS152" s="4">
        <v>0</v>
      </c>
      <c r="HT152" s="4">
        <v>4</v>
      </c>
      <c r="HU152" s="4">
        <v>0</v>
      </c>
      <c r="HV152" s="2"/>
      <c r="HW152" s="2"/>
      <c r="HX152" s="2"/>
      <c r="HY152" s="2"/>
      <c r="HZ152" s="2"/>
      <c r="IA152" s="7">
        <v>0</v>
      </c>
      <c r="IB152" s="2"/>
      <c r="IC152" s="2"/>
      <c r="ID152" s="2"/>
      <c r="IE152" s="2"/>
      <c r="IF152" s="4">
        <v>0</v>
      </c>
      <c r="IG152" s="4">
        <v>6</v>
      </c>
      <c r="IH152" s="4">
        <v>0</v>
      </c>
      <c r="II152" s="3">
        <v>2</v>
      </c>
      <c r="IJ152" s="3">
        <v>12</v>
      </c>
      <c r="IK152" s="3">
        <v>16.670000000000002</v>
      </c>
      <c r="IL152" s="1">
        <f t="shared" si="199"/>
        <v>60</v>
      </c>
      <c r="IM152" s="1">
        <v>100</v>
      </c>
      <c r="IN152" s="1">
        <f t="shared" si="200"/>
        <v>60</v>
      </c>
    </row>
    <row r="153" spans="1:248" ht="16.350000000000001" customHeight="1" x14ac:dyDescent="0.25">
      <c r="A153" s="1">
        <v>537</v>
      </c>
      <c r="B153" s="2" t="s">
        <v>787</v>
      </c>
      <c r="C153" s="2" t="s">
        <v>713</v>
      </c>
      <c r="D153" s="2" t="s">
        <v>765</v>
      </c>
      <c r="E153" s="2" t="s">
        <v>1707</v>
      </c>
      <c r="F153" s="2" t="s">
        <v>1588</v>
      </c>
      <c r="G153" s="6">
        <v>2</v>
      </c>
      <c r="H153" s="2"/>
      <c r="I153" s="2"/>
      <c r="J153" s="2"/>
      <c r="K153" s="2"/>
      <c r="L153" s="2"/>
      <c r="M153" s="4">
        <v>2</v>
      </c>
      <c r="N153" s="4">
        <v>2</v>
      </c>
      <c r="O153" s="4">
        <v>100</v>
      </c>
      <c r="P153" s="7">
        <v>0</v>
      </c>
      <c r="Q153" s="2"/>
      <c r="R153" s="2"/>
      <c r="S153" s="2"/>
      <c r="T153" s="2"/>
      <c r="U153" s="4">
        <v>0</v>
      </c>
      <c r="V153" s="4">
        <v>2</v>
      </c>
      <c r="W153" s="4">
        <v>0</v>
      </c>
      <c r="X153" s="2"/>
      <c r="Y153" s="2"/>
      <c r="Z153" s="7">
        <v>0</v>
      </c>
      <c r="AA153" s="2"/>
      <c r="AB153" s="2"/>
      <c r="AC153" s="4">
        <v>0</v>
      </c>
      <c r="AD153" s="4">
        <v>2</v>
      </c>
      <c r="AE153" s="4">
        <v>0</v>
      </c>
      <c r="AF153" s="2"/>
      <c r="AG153" s="6">
        <v>2</v>
      </c>
      <c r="AH153" s="2"/>
      <c r="AI153" s="2"/>
      <c r="AJ153" s="4">
        <v>2</v>
      </c>
      <c r="AK153" s="4">
        <v>2</v>
      </c>
      <c r="AL153" s="4">
        <v>100</v>
      </c>
      <c r="AM153" s="2"/>
      <c r="AN153" s="2"/>
      <c r="AO153" s="2"/>
      <c r="AP153" s="6">
        <v>2</v>
      </c>
      <c r="AQ153" s="2"/>
      <c r="AR153" s="4">
        <v>2</v>
      </c>
      <c r="AS153" s="4">
        <v>2</v>
      </c>
      <c r="AT153" s="4">
        <v>100</v>
      </c>
      <c r="AU153" s="16"/>
      <c r="AV153" s="6">
        <v>4</v>
      </c>
      <c r="AW153" s="4">
        <v>4</v>
      </c>
      <c r="AX153" s="4">
        <v>4</v>
      </c>
      <c r="AY153" s="4">
        <v>100</v>
      </c>
      <c r="AZ153" s="6">
        <v>4</v>
      </c>
      <c r="BA153" s="2"/>
      <c r="BB153" s="4">
        <v>4</v>
      </c>
      <c r="BC153" s="4">
        <v>4</v>
      </c>
      <c r="BD153" s="4">
        <v>100</v>
      </c>
      <c r="BE153" s="6">
        <v>4</v>
      </c>
      <c r="BF153" s="2"/>
      <c r="BG153" s="4">
        <v>4</v>
      </c>
      <c r="BH153" s="4">
        <v>4</v>
      </c>
      <c r="BI153" s="4">
        <v>100</v>
      </c>
      <c r="BJ153" s="2"/>
      <c r="BK153" s="2"/>
      <c r="BL153" s="2"/>
      <c r="BM153" s="6">
        <v>4</v>
      </c>
      <c r="BN153" s="2"/>
      <c r="BO153" s="2"/>
      <c r="BP153" s="4">
        <v>4</v>
      </c>
      <c r="BQ153" s="4">
        <v>4</v>
      </c>
      <c r="BR153" s="4">
        <v>100</v>
      </c>
      <c r="BS153" s="2"/>
      <c r="BT153" s="2"/>
      <c r="BU153" s="2"/>
      <c r="BV153" s="2"/>
      <c r="BW153" s="2"/>
      <c r="BX153" s="6">
        <v>4</v>
      </c>
      <c r="BY153" s="4">
        <v>4</v>
      </c>
      <c r="BZ153" s="4">
        <v>4</v>
      </c>
      <c r="CA153" s="4">
        <v>100</v>
      </c>
      <c r="CB153" s="3">
        <f t="shared" si="197"/>
        <v>26</v>
      </c>
      <c r="CC153" s="3">
        <v>30</v>
      </c>
      <c r="CD153" s="3">
        <f t="shared" si="198"/>
        <v>86.666666666666671</v>
      </c>
      <c r="CE153" s="2"/>
      <c r="CF153" s="7">
        <v>0</v>
      </c>
      <c r="CG153" s="2"/>
      <c r="CH153" s="2"/>
      <c r="CI153" s="2"/>
      <c r="CJ153" s="4">
        <v>0</v>
      </c>
      <c r="CK153" s="4">
        <v>4</v>
      </c>
      <c r="CL153" s="4">
        <v>0</v>
      </c>
      <c r="CM153" s="2"/>
      <c r="CN153" s="2"/>
      <c r="CO153" s="7">
        <v>0</v>
      </c>
      <c r="CP153" s="2"/>
      <c r="CQ153" s="2"/>
      <c r="CR153" s="2"/>
      <c r="CS153" s="4">
        <v>0</v>
      </c>
      <c r="CT153" s="4">
        <v>4</v>
      </c>
      <c r="CU153" s="4">
        <v>0</v>
      </c>
      <c r="CV153" s="2"/>
      <c r="CW153" s="2"/>
      <c r="CX153" s="7">
        <v>0</v>
      </c>
      <c r="CY153" s="2"/>
      <c r="CZ153" s="4">
        <v>0</v>
      </c>
      <c r="DA153" s="4">
        <v>6</v>
      </c>
      <c r="DB153" s="4">
        <v>0</v>
      </c>
      <c r="DC153" s="2"/>
      <c r="DD153" s="7">
        <v>0</v>
      </c>
      <c r="DE153" s="2"/>
      <c r="DF153" s="4">
        <v>0</v>
      </c>
      <c r="DG153" s="4">
        <v>6</v>
      </c>
      <c r="DH153" s="4">
        <v>0</v>
      </c>
      <c r="DI153" s="2"/>
      <c r="DJ153" s="2"/>
      <c r="DK153" s="7">
        <v>0</v>
      </c>
      <c r="DL153" s="2"/>
      <c r="DM153" s="4">
        <v>0</v>
      </c>
      <c r="DN153" s="4">
        <v>6</v>
      </c>
      <c r="DO153" s="4">
        <v>0</v>
      </c>
      <c r="DP153" s="2"/>
      <c r="DQ153" s="6">
        <v>6</v>
      </c>
      <c r="DR153" s="2"/>
      <c r="DS153" s="4">
        <v>6</v>
      </c>
      <c r="DT153" s="4">
        <v>6</v>
      </c>
      <c r="DU153" s="4">
        <v>100</v>
      </c>
      <c r="DV153" s="2"/>
      <c r="DW153" s="7">
        <v>0</v>
      </c>
      <c r="DX153" s="2"/>
      <c r="DY153" s="2"/>
      <c r="DZ153" s="4">
        <v>0</v>
      </c>
      <c r="EA153" s="4">
        <v>6</v>
      </c>
      <c r="EB153" s="4">
        <v>0</v>
      </c>
      <c r="EC153" s="3">
        <v>6</v>
      </c>
      <c r="ED153" s="3">
        <v>38</v>
      </c>
      <c r="EE153" s="3">
        <v>15.79</v>
      </c>
      <c r="EF153" s="2"/>
      <c r="EG153" s="2"/>
      <c r="EH153" s="2"/>
      <c r="EI153" s="2"/>
      <c r="EJ153" s="2"/>
      <c r="EK153" s="2"/>
      <c r="EL153" s="2"/>
      <c r="EM153" s="2"/>
      <c r="EN153" s="6">
        <v>2</v>
      </c>
      <c r="EO153" s="2"/>
      <c r="EP153" s="4">
        <v>2</v>
      </c>
      <c r="EQ153" s="4">
        <v>2</v>
      </c>
      <c r="ER153" s="4">
        <v>100</v>
      </c>
      <c r="ES153" s="2"/>
      <c r="ET153" s="2"/>
      <c r="EU153" s="2"/>
      <c r="EV153" s="2"/>
      <c r="EW153" s="2"/>
      <c r="EX153" s="7">
        <v>0</v>
      </c>
      <c r="EY153" s="2"/>
      <c r="EZ153" s="2"/>
      <c r="FA153" s="2"/>
      <c r="FB153" s="2"/>
      <c r="FC153" s="4">
        <v>0</v>
      </c>
      <c r="FD153" s="4">
        <v>4</v>
      </c>
      <c r="FE153" s="4">
        <v>0</v>
      </c>
      <c r="FF153" s="2"/>
      <c r="FG153" s="2"/>
      <c r="FH153" s="2"/>
      <c r="FI153" s="2"/>
      <c r="FJ153" s="7">
        <v>0</v>
      </c>
      <c r="FK153" s="2"/>
      <c r="FL153" s="2"/>
      <c r="FM153" s="2"/>
      <c r="FN153" s="2"/>
      <c r="FO153" s="2"/>
      <c r="FP153" s="4">
        <v>0</v>
      </c>
      <c r="FQ153" s="4">
        <v>4</v>
      </c>
      <c r="FR153" s="4">
        <v>0</v>
      </c>
      <c r="FS153" s="2"/>
      <c r="FT153" s="2"/>
      <c r="FU153" s="2"/>
      <c r="FV153" s="2"/>
      <c r="FW153" s="2"/>
      <c r="FX153" s="2"/>
      <c r="FY153" s="7">
        <v>0</v>
      </c>
      <c r="FZ153" s="2"/>
      <c r="GA153" s="2"/>
      <c r="GB153" s="2"/>
      <c r="GC153" s="4">
        <v>0</v>
      </c>
      <c r="GD153" s="4">
        <v>4</v>
      </c>
      <c r="GE153" s="4">
        <v>0</v>
      </c>
      <c r="GF153" s="2"/>
      <c r="GG153" s="2"/>
      <c r="GH153" s="2"/>
      <c r="GI153" s="2"/>
      <c r="GJ153" s="2"/>
      <c r="GK153" s="2"/>
      <c r="GL153" s="2"/>
      <c r="GM153" s="6">
        <v>6</v>
      </c>
      <c r="GN153" s="2"/>
      <c r="GO153" s="2"/>
      <c r="GP153" s="4">
        <v>6</v>
      </c>
      <c r="GQ153" s="4">
        <v>6</v>
      </c>
      <c r="GR153" s="4">
        <v>100</v>
      </c>
      <c r="GS153" s="3">
        <v>8</v>
      </c>
      <c r="GT153" s="3">
        <v>20</v>
      </c>
      <c r="GU153" s="3">
        <v>40</v>
      </c>
      <c r="GV153" s="2"/>
      <c r="GW153" s="2"/>
      <c r="GX153" s="2"/>
      <c r="GY153" s="2"/>
      <c r="GZ153" s="2"/>
      <c r="HA153" s="7">
        <v>0</v>
      </c>
      <c r="HB153" s="2"/>
      <c r="HC153" s="2"/>
      <c r="HD153" s="2"/>
      <c r="HE153" s="2"/>
      <c r="HF153" s="4">
        <v>0</v>
      </c>
      <c r="HG153" s="4">
        <v>2</v>
      </c>
      <c r="HH153" s="4">
        <v>0</v>
      </c>
      <c r="HI153" s="2"/>
      <c r="HJ153" s="2"/>
      <c r="HK153" s="2"/>
      <c r="HL153" s="7">
        <v>0</v>
      </c>
      <c r="HM153" s="2"/>
      <c r="HN153" s="2"/>
      <c r="HO153" s="2"/>
      <c r="HP153" s="2"/>
      <c r="HQ153" s="2"/>
      <c r="HR153" s="2"/>
      <c r="HS153" s="4">
        <v>0</v>
      </c>
      <c r="HT153" s="4">
        <v>4</v>
      </c>
      <c r="HU153" s="4">
        <v>0</v>
      </c>
      <c r="HV153" s="7">
        <v>0</v>
      </c>
      <c r="HW153" s="2"/>
      <c r="HX153" s="2"/>
      <c r="HY153" s="2"/>
      <c r="HZ153" s="2"/>
      <c r="IA153" s="2"/>
      <c r="IB153" s="2"/>
      <c r="IC153" s="2"/>
      <c r="ID153" s="2"/>
      <c r="IE153" s="2"/>
      <c r="IF153" s="4">
        <v>0</v>
      </c>
      <c r="IG153" s="4">
        <v>6</v>
      </c>
      <c r="IH153" s="4">
        <v>0</v>
      </c>
      <c r="II153" s="3">
        <v>0</v>
      </c>
      <c r="IJ153" s="3">
        <v>12</v>
      </c>
      <c r="IK153" s="3">
        <v>0</v>
      </c>
      <c r="IL153" s="1">
        <f t="shared" si="199"/>
        <v>40</v>
      </c>
      <c r="IM153" s="1">
        <v>100</v>
      </c>
      <c r="IN153" s="1">
        <f t="shared" si="200"/>
        <v>40</v>
      </c>
    </row>
    <row r="154" spans="1:248" ht="16.350000000000001" customHeight="1" x14ac:dyDescent="0.25">
      <c r="A154" s="1">
        <v>2108</v>
      </c>
      <c r="B154" s="2" t="s">
        <v>832</v>
      </c>
      <c r="C154" s="2" t="s">
        <v>690</v>
      </c>
      <c r="D154" s="2" t="s">
        <v>688</v>
      </c>
      <c r="E154" s="2" t="s">
        <v>1727</v>
      </c>
      <c r="F154" s="2" t="s">
        <v>1541</v>
      </c>
      <c r="G154" s="7">
        <v>0</v>
      </c>
      <c r="H154" s="2"/>
      <c r="I154" s="2"/>
      <c r="J154" s="2"/>
      <c r="K154" s="2"/>
      <c r="L154" s="2"/>
      <c r="M154" s="4">
        <v>0</v>
      </c>
      <c r="N154" s="4">
        <v>2</v>
      </c>
      <c r="O154" s="4">
        <v>0</v>
      </c>
      <c r="P154" s="2"/>
      <c r="Q154" s="6">
        <v>2</v>
      </c>
      <c r="R154" s="2"/>
      <c r="S154" s="2"/>
      <c r="T154" s="2"/>
      <c r="U154" s="4">
        <v>2</v>
      </c>
      <c r="V154" s="4">
        <v>2</v>
      </c>
      <c r="W154" s="4">
        <v>100</v>
      </c>
      <c r="X154" s="2"/>
      <c r="Y154" s="7">
        <v>0</v>
      </c>
      <c r="Z154" s="2"/>
      <c r="AA154" s="2"/>
      <c r="AB154" s="2"/>
      <c r="AC154" s="4">
        <v>0</v>
      </c>
      <c r="AD154" s="4">
        <v>2</v>
      </c>
      <c r="AE154" s="4">
        <v>0</v>
      </c>
      <c r="AF154" s="7">
        <v>0</v>
      </c>
      <c r="AG154" s="2"/>
      <c r="AH154" s="2"/>
      <c r="AI154" s="2"/>
      <c r="AJ154" s="4">
        <v>0</v>
      </c>
      <c r="AK154" s="4">
        <v>2</v>
      </c>
      <c r="AL154" s="4">
        <v>0</v>
      </c>
      <c r="AM154" s="6">
        <v>2</v>
      </c>
      <c r="AN154" s="2"/>
      <c r="AO154" s="2"/>
      <c r="AP154" s="2"/>
      <c r="AQ154" s="2"/>
      <c r="AR154" s="4">
        <v>2</v>
      </c>
      <c r="AS154" s="4">
        <v>2</v>
      </c>
      <c r="AT154" s="4">
        <v>100</v>
      </c>
      <c r="AU154" s="6">
        <v>4</v>
      </c>
      <c r="AV154" s="16"/>
      <c r="AW154" s="4">
        <v>4</v>
      </c>
      <c r="AX154" s="4">
        <v>4</v>
      </c>
      <c r="AY154" s="4">
        <v>100</v>
      </c>
      <c r="AZ154" s="6">
        <v>4</v>
      </c>
      <c r="BA154" s="2"/>
      <c r="BB154" s="4">
        <v>4</v>
      </c>
      <c r="BC154" s="4">
        <v>4</v>
      </c>
      <c r="BD154" s="4">
        <v>100</v>
      </c>
      <c r="BE154" s="6">
        <v>4</v>
      </c>
      <c r="BF154" s="2"/>
      <c r="BG154" s="4">
        <v>4</v>
      </c>
      <c r="BH154" s="4">
        <v>4</v>
      </c>
      <c r="BI154" s="4">
        <v>100</v>
      </c>
      <c r="BJ154" s="2"/>
      <c r="BK154" s="2"/>
      <c r="BL154" s="2"/>
      <c r="BM154" s="2"/>
      <c r="BN154" s="2"/>
      <c r="BO154" s="6">
        <v>4</v>
      </c>
      <c r="BP154" s="4">
        <v>4</v>
      </c>
      <c r="BQ154" s="4">
        <v>4</v>
      </c>
      <c r="BR154" s="4">
        <v>100</v>
      </c>
      <c r="BS154" s="2"/>
      <c r="BT154" s="6">
        <v>4</v>
      </c>
      <c r="BU154" s="2"/>
      <c r="BV154" s="2"/>
      <c r="BW154" s="2"/>
      <c r="BX154" s="2"/>
      <c r="BY154" s="4">
        <v>4</v>
      </c>
      <c r="BZ154" s="4">
        <v>4</v>
      </c>
      <c r="CA154" s="4">
        <v>100</v>
      </c>
      <c r="CB154" s="3">
        <f t="shared" si="197"/>
        <v>24</v>
      </c>
      <c r="CC154" s="3">
        <v>30</v>
      </c>
      <c r="CD154" s="3">
        <f t="shared" si="198"/>
        <v>80</v>
      </c>
      <c r="CE154" s="2"/>
      <c r="CF154" s="7">
        <v>0</v>
      </c>
      <c r="CG154" s="2"/>
      <c r="CH154" s="2"/>
      <c r="CI154" s="2"/>
      <c r="CJ154" s="4">
        <v>0</v>
      </c>
      <c r="CK154" s="4">
        <v>4</v>
      </c>
      <c r="CL154" s="4">
        <v>0</v>
      </c>
      <c r="CM154" s="2"/>
      <c r="CN154" s="2"/>
      <c r="CO154" s="2"/>
      <c r="CP154" s="2"/>
      <c r="CQ154" s="2"/>
      <c r="CR154" s="7">
        <v>0</v>
      </c>
      <c r="CS154" s="4">
        <v>0</v>
      </c>
      <c r="CT154" s="4">
        <v>4</v>
      </c>
      <c r="CU154" s="4">
        <v>0</v>
      </c>
      <c r="CV154" s="7">
        <v>0</v>
      </c>
      <c r="CW154" s="2"/>
      <c r="CX154" s="2"/>
      <c r="CY154" s="2"/>
      <c r="CZ154" s="4">
        <v>0</v>
      </c>
      <c r="DA154" s="4">
        <v>6</v>
      </c>
      <c r="DB154" s="4">
        <v>0</v>
      </c>
      <c r="DC154" s="2"/>
      <c r="DD154" s="2"/>
      <c r="DE154" s="7">
        <v>0</v>
      </c>
      <c r="DF154" s="4">
        <v>0</v>
      </c>
      <c r="DG154" s="4">
        <v>6</v>
      </c>
      <c r="DH154" s="4">
        <v>0</v>
      </c>
      <c r="DI154" s="2"/>
      <c r="DJ154" s="7">
        <v>0</v>
      </c>
      <c r="DK154" s="2"/>
      <c r="DL154" s="2"/>
      <c r="DM154" s="4">
        <v>0</v>
      </c>
      <c r="DN154" s="4">
        <v>6</v>
      </c>
      <c r="DO154" s="4">
        <v>0</v>
      </c>
      <c r="DP154" s="7">
        <v>0</v>
      </c>
      <c r="DQ154" s="2"/>
      <c r="DR154" s="2"/>
      <c r="DS154" s="4">
        <v>0</v>
      </c>
      <c r="DT154" s="4">
        <v>6</v>
      </c>
      <c r="DU154" s="4">
        <v>0</v>
      </c>
      <c r="DV154" s="7">
        <v>0</v>
      </c>
      <c r="DW154" s="2"/>
      <c r="DX154" s="2"/>
      <c r="DY154" s="2"/>
      <c r="DZ154" s="4">
        <v>0</v>
      </c>
      <c r="EA154" s="4">
        <v>6</v>
      </c>
      <c r="EB154" s="4">
        <v>0</v>
      </c>
      <c r="EC154" s="3">
        <v>0</v>
      </c>
      <c r="ED154" s="3">
        <v>38</v>
      </c>
      <c r="EE154" s="3">
        <v>0</v>
      </c>
      <c r="EF154" s="2"/>
      <c r="EG154" s="2"/>
      <c r="EH154" s="2"/>
      <c r="EI154" s="2"/>
      <c r="EJ154" s="2"/>
      <c r="EK154" s="2"/>
      <c r="EL154" s="2"/>
      <c r="EM154" s="7">
        <v>0</v>
      </c>
      <c r="EN154" s="2"/>
      <c r="EO154" s="2"/>
      <c r="EP154" s="4">
        <v>0</v>
      </c>
      <c r="EQ154" s="4">
        <v>2</v>
      </c>
      <c r="ER154" s="4">
        <v>0</v>
      </c>
      <c r="ES154" s="7">
        <v>0</v>
      </c>
      <c r="ET154" s="2"/>
      <c r="EU154" s="2"/>
      <c r="EV154" s="2"/>
      <c r="EW154" s="2"/>
      <c r="EX154" s="2"/>
      <c r="EY154" s="2"/>
      <c r="EZ154" s="2"/>
      <c r="FA154" s="2"/>
      <c r="FB154" s="2"/>
      <c r="FC154" s="4">
        <v>0</v>
      </c>
      <c r="FD154" s="4">
        <v>4</v>
      </c>
      <c r="FE154" s="4">
        <v>0</v>
      </c>
      <c r="FF154" s="2"/>
      <c r="FG154" s="2"/>
      <c r="FH154" s="2"/>
      <c r="FI154" s="2"/>
      <c r="FJ154" s="7">
        <v>0</v>
      </c>
      <c r="FK154" s="2"/>
      <c r="FL154" s="2"/>
      <c r="FM154" s="2"/>
      <c r="FN154" s="2"/>
      <c r="FO154" s="2"/>
      <c r="FP154" s="4">
        <v>0</v>
      </c>
      <c r="FQ154" s="4">
        <v>4</v>
      </c>
      <c r="FR154" s="4">
        <v>0</v>
      </c>
      <c r="FS154" s="2"/>
      <c r="FT154" s="2"/>
      <c r="FU154" s="7">
        <v>0</v>
      </c>
      <c r="FV154" s="2"/>
      <c r="FW154" s="2"/>
      <c r="FX154" s="2"/>
      <c r="FY154" s="2"/>
      <c r="FZ154" s="2"/>
      <c r="GA154" s="2"/>
      <c r="GB154" s="2"/>
      <c r="GC154" s="4">
        <v>0</v>
      </c>
      <c r="GD154" s="4">
        <v>4</v>
      </c>
      <c r="GE154" s="4">
        <v>0</v>
      </c>
      <c r="GF154" s="2"/>
      <c r="GG154" s="2"/>
      <c r="GH154" s="2"/>
      <c r="GI154" s="6">
        <v>6</v>
      </c>
      <c r="GJ154" s="2"/>
      <c r="GK154" s="2"/>
      <c r="GL154" s="2"/>
      <c r="GM154" s="2"/>
      <c r="GN154" s="2"/>
      <c r="GO154" s="2"/>
      <c r="GP154" s="4">
        <v>6</v>
      </c>
      <c r="GQ154" s="4">
        <v>6</v>
      </c>
      <c r="GR154" s="4">
        <v>100</v>
      </c>
      <c r="GS154" s="3">
        <v>6</v>
      </c>
      <c r="GT154" s="3">
        <v>20</v>
      </c>
      <c r="GU154" s="3">
        <v>30</v>
      </c>
      <c r="GV154" s="6">
        <v>2</v>
      </c>
      <c r="GW154" s="2"/>
      <c r="GX154" s="2"/>
      <c r="GY154" s="2"/>
      <c r="GZ154" s="2"/>
      <c r="HA154" s="2"/>
      <c r="HB154" s="2"/>
      <c r="HC154" s="2"/>
      <c r="HD154" s="2"/>
      <c r="HE154" s="2"/>
      <c r="HF154" s="4">
        <v>2</v>
      </c>
      <c r="HG154" s="4">
        <v>2</v>
      </c>
      <c r="HH154" s="4">
        <v>100</v>
      </c>
      <c r="HI154" s="2"/>
      <c r="HJ154" s="2"/>
      <c r="HK154" s="2"/>
      <c r="HL154" s="2"/>
      <c r="HM154" s="2"/>
      <c r="HN154" s="2"/>
      <c r="HO154" s="7">
        <v>0</v>
      </c>
      <c r="HP154" s="2"/>
      <c r="HQ154" s="2"/>
      <c r="HR154" s="2"/>
      <c r="HS154" s="4">
        <v>0</v>
      </c>
      <c r="HT154" s="4">
        <v>4</v>
      </c>
      <c r="HU154" s="4">
        <v>0</v>
      </c>
      <c r="HV154" s="2"/>
      <c r="HW154" s="2"/>
      <c r="HX154" s="2"/>
      <c r="HY154" s="2"/>
      <c r="HZ154" s="2"/>
      <c r="IA154" s="2"/>
      <c r="IB154" s="2"/>
      <c r="IC154" s="2"/>
      <c r="ID154" s="6">
        <v>6</v>
      </c>
      <c r="IE154" s="2"/>
      <c r="IF154" s="4">
        <v>6</v>
      </c>
      <c r="IG154" s="4">
        <v>6</v>
      </c>
      <c r="IH154" s="4">
        <v>100</v>
      </c>
      <c r="II154" s="3">
        <v>8</v>
      </c>
      <c r="IJ154" s="3">
        <v>12</v>
      </c>
      <c r="IK154" s="3">
        <v>66.67</v>
      </c>
      <c r="IL154" s="1">
        <f t="shared" si="199"/>
        <v>38</v>
      </c>
      <c r="IM154" s="1">
        <v>100</v>
      </c>
      <c r="IN154" s="1">
        <f t="shared" si="200"/>
        <v>38</v>
      </c>
    </row>
    <row r="155" spans="1:248" ht="16.350000000000001" customHeight="1" x14ac:dyDescent="0.25">
      <c r="A155" s="1">
        <v>4392</v>
      </c>
      <c r="B155" s="2" t="s">
        <v>80</v>
      </c>
      <c r="C155" s="2" t="s">
        <v>81</v>
      </c>
      <c r="D155" s="2" t="s">
        <v>82</v>
      </c>
      <c r="E155" s="2" t="s">
        <v>1728</v>
      </c>
      <c r="F155" s="2" t="s">
        <v>1543</v>
      </c>
      <c r="G155" s="2"/>
      <c r="H155" s="2"/>
      <c r="I155" s="6">
        <v>2</v>
      </c>
      <c r="J155" s="2"/>
      <c r="K155" s="2"/>
      <c r="L155" s="2"/>
      <c r="M155" s="4">
        <v>2</v>
      </c>
      <c r="N155" s="4">
        <v>2</v>
      </c>
      <c r="O155" s="4">
        <v>100</v>
      </c>
      <c r="P155" s="2"/>
      <c r="Q155" s="2"/>
      <c r="R155" s="2"/>
      <c r="S155" s="6">
        <v>2</v>
      </c>
      <c r="T155" s="2"/>
      <c r="U155" s="4">
        <v>2</v>
      </c>
      <c r="V155" s="4">
        <v>2</v>
      </c>
      <c r="W155" s="4">
        <v>100</v>
      </c>
      <c r="X155" s="2"/>
      <c r="Y155" s="7">
        <v>0</v>
      </c>
      <c r="Z155" s="2"/>
      <c r="AA155" s="2"/>
      <c r="AB155" s="2"/>
      <c r="AC155" s="4">
        <v>0</v>
      </c>
      <c r="AD155" s="4">
        <v>2</v>
      </c>
      <c r="AE155" s="4">
        <v>0</v>
      </c>
      <c r="AF155" s="2"/>
      <c r="AG155" s="2"/>
      <c r="AH155" s="2"/>
      <c r="AI155" s="6">
        <v>2</v>
      </c>
      <c r="AJ155" s="4">
        <v>2</v>
      </c>
      <c r="AK155" s="4">
        <v>2</v>
      </c>
      <c r="AL155" s="4">
        <v>100</v>
      </c>
      <c r="AM155" s="2"/>
      <c r="AN155" s="6">
        <v>2</v>
      </c>
      <c r="AO155" s="2"/>
      <c r="AP155" s="2"/>
      <c r="AQ155" s="2"/>
      <c r="AR155" s="4">
        <v>2</v>
      </c>
      <c r="AS155" s="4">
        <v>2</v>
      </c>
      <c r="AT155" s="4">
        <v>100</v>
      </c>
      <c r="AU155" s="16"/>
      <c r="AV155" s="6">
        <v>4</v>
      </c>
      <c r="AW155" s="4">
        <v>4</v>
      </c>
      <c r="AX155" s="4">
        <v>4</v>
      </c>
      <c r="AY155" s="4">
        <v>100</v>
      </c>
      <c r="AZ155" s="2"/>
      <c r="BA155" s="6">
        <v>4</v>
      </c>
      <c r="BB155" s="4">
        <v>4</v>
      </c>
      <c r="BC155" s="4">
        <v>4</v>
      </c>
      <c r="BD155" s="4">
        <v>100</v>
      </c>
      <c r="BE155" s="6">
        <v>4</v>
      </c>
      <c r="BF155" s="2"/>
      <c r="BG155" s="4">
        <v>4</v>
      </c>
      <c r="BH155" s="4">
        <v>4</v>
      </c>
      <c r="BI155" s="4">
        <v>100</v>
      </c>
      <c r="BJ155" s="2"/>
      <c r="BK155" s="2"/>
      <c r="BL155" s="2"/>
      <c r="BM155" s="2"/>
      <c r="BN155" s="2"/>
      <c r="BO155" s="7">
        <v>0</v>
      </c>
      <c r="BP155" s="4">
        <v>0</v>
      </c>
      <c r="BQ155" s="4">
        <v>4</v>
      </c>
      <c r="BR155" s="4">
        <v>0</v>
      </c>
      <c r="BS155" s="2"/>
      <c r="BT155" s="2"/>
      <c r="BU155" s="2"/>
      <c r="BV155" s="6">
        <v>4</v>
      </c>
      <c r="BW155" s="2"/>
      <c r="BX155" s="2"/>
      <c r="BY155" s="4">
        <v>4</v>
      </c>
      <c r="BZ155" s="4">
        <v>4</v>
      </c>
      <c r="CA155" s="4">
        <v>100</v>
      </c>
      <c r="CB155" s="3">
        <f t="shared" si="197"/>
        <v>24</v>
      </c>
      <c r="CC155" s="3">
        <v>30</v>
      </c>
      <c r="CD155" s="3">
        <f t="shared" si="198"/>
        <v>80</v>
      </c>
      <c r="CE155" s="2"/>
      <c r="CF155" s="7">
        <v>0</v>
      </c>
      <c r="CG155" s="2"/>
      <c r="CH155" s="2"/>
      <c r="CI155" s="2"/>
      <c r="CJ155" s="4">
        <v>0</v>
      </c>
      <c r="CK155" s="4">
        <v>4</v>
      </c>
      <c r="CL155" s="4">
        <v>0</v>
      </c>
      <c r="CM155" s="2"/>
      <c r="CN155" s="2"/>
      <c r="CO155" s="2"/>
      <c r="CP155" s="2"/>
      <c r="CQ155" s="2"/>
      <c r="CR155" s="6">
        <v>4</v>
      </c>
      <c r="CS155" s="4">
        <v>4</v>
      </c>
      <c r="CT155" s="4">
        <v>4</v>
      </c>
      <c r="CU155" s="4">
        <v>100</v>
      </c>
      <c r="CV155" s="2"/>
      <c r="CW155" s="6">
        <v>6</v>
      </c>
      <c r="CX155" s="2"/>
      <c r="CY155" s="2"/>
      <c r="CZ155" s="4">
        <v>6</v>
      </c>
      <c r="DA155" s="4">
        <v>6</v>
      </c>
      <c r="DB155" s="4">
        <v>100</v>
      </c>
      <c r="DC155" s="7">
        <v>0</v>
      </c>
      <c r="DD155" s="2"/>
      <c r="DE155" s="2"/>
      <c r="DF155" s="4">
        <v>0</v>
      </c>
      <c r="DG155" s="4">
        <v>6</v>
      </c>
      <c r="DH155" s="4">
        <v>0</v>
      </c>
      <c r="DI155" s="6">
        <v>6</v>
      </c>
      <c r="DJ155" s="2"/>
      <c r="DK155" s="2"/>
      <c r="DL155" s="2"/>
      <c r="DM155" s="4">
        <v>6</v>
      </c>
      <c r="DN155" s="4">
        <v>6</v>
      </c>
      <c r="DO155" s="4">
        <v>100</v>
      </c>
      <c r="DP155" s="2"/>
      <c r="DQ155" s="7">
        <v>0</v>
      </c>
      <c r="DR155" s="2"/>
      <c r="DS155" s="4">
        <v>0</v>
      </c>
      <c r="DT155" s="4">
        <v>6</v>
      </c>
      <c r="DU155" s="4">
        <v>0</v>
      </c>
      <c r="DV155" s="2"/>
      <c r="DW155" s="2"/>
      <c r="DX155" s="2"/>
      <c r="DY155" s="7">
        <v>0</v>
      </c>
      <c r="DZ155" s="4">
        <v>0</v>
      </c>
      <c r="EA155" s="4">
        <v>6</v>
      </c>
      <c r="EB155" s="4">
        <v>0</v>
      </c>
      <c r="EC155" s="3">
        <v>16</v>
      </c>
      <c r="ED155" s="3">
        <v>38</v>
      </c>
      <c r="EE155" s="3">
        <v>42.11</v>
      </c>
      <c r="EF155" s="2"/>
      <c r="EG155" s="2"/>
      <c r="EH155" s="2"/>
      <c r="EI155" s="2"/>
      <c r="EJ155" s="2"/>
      <c r="EK155" s="2"/>
      <c r="EL155" s="2"/>
      <c r="EM155" s="7">
        <v>0</v>
      </c>
      <c r="EN155" s="2"/>
      <c r="EO155" s="2"/>
      <c r="EP155" s="4">
        <v>0</v>
      </c>
      <c r="EQ155" s="4">
        <v>2</v>
      </c>
      <c r="ER155" s="4">
        <v>0</v>
      </c>
      <c r="ES155" s="2"/>
      <c r="ET155" s="2"/>
      <c r="EU155" s="2"/>
      <c r="EV155" s="2"/>
      <c r="EW155" s="2"/>
      <c r="EX155" s="2"/>
      <c r="EY155" s="2"/>
      <c r="EZ155" s="7">
        <v>0</v>
      </c>
      <c r="FA155" s="2"/>
      <c r="FB155" s="2"/>
      <c r="FC155" s="4">
        <v>0</v>
      </c>
      <c r="FD155" s="4">
        <v>4</v>
      </c>
      <c r="FE155" s="4">
        <v>0</v>
      </c>
      <c r="FF155" s="7">
        <v>0</v>
      </c>
      <c r="FG155" s="2"/>
      <c r="FH155" s="2"/>
      <c r="FI155" s="2"/>
      <c r="FJ155" s="2"/>
      <c r="FK155" s="2"/>
      <c r="FL155" s="2"/>
      <c r="FM155" s="2"/>
      <c r="FN155" s="2"/>
      <c r="FO155" s="2"/>
      <c r="FP155" s="4">
        <v>0</v>
      </c>
      <c r="FQ155" s="4">
        <v>4</v>
      </c>
      <c r="FR155" s="4">
        <v>0</v>
      </c>
      <c r="FS155" s="2"/>
      <c r="FT155" s="2"/>
      <c r="FU155" s="2"/>
      <c r="FV155" s="2"/>
      <c r="FW155" s="2"/>
      <c r="FX155" s="2"/>
      <c r="FY155" s="7">
        <v>0</v>
      </c>
      <c r="FZ155" s="2"/>
      <c r="GA155" s="2"/>
      <c r="GB155" s="2"/>
      <c r="GC155" s="4">
        <v>0</v>
      </c>
      <c r="GD155" s="4">
        <v>4</v>
      </c>
      <c r="GE155" s="4">
        <v>0</v>
      </c>
      <c r="GF155" s="2"/>
      <c r="GG155" s="2"/>
      <c r="GH155" s="2"/>
      <c r="GI155" s="6">
        <v>6</v>
      </c>
      <c r="GJ155" s="2"/>
      <c r="GK155" s="2"/>
      <c r="GL155" s="2"/>
      <c r="GM155" s="2"/>
      <c r="GN155" s="2"/>
      <c r="GO155" s="2"/>
      <c r="GP155" s="4">
        <v>6</v>
      </c>
      <c r="GQ155" s="4">
        <v>6</v>
      </c>
      <c r="GR155" s="4">
        <v>100</v>
      </c>
      <c r="GS155" s="3">
        <v>6</v>
      </c>
      <c r="GT155" s="3">
        <v>20</v>
      </c>
      <c r="GU155" s="3">
        <v>30</v>
      </c>
      <c r="GV155" s="2"/>
      <c r="GW155" s="2"/>
      <c r="GX155" s="2"/>
      <c r="GY155" s="2"/>
      <c r="GZ155" s="2"/>
      <c r="HA155" s="7">
        <v>0</v>
      </c>
      <c r="HB155" s="2"/>
      <c r="HC155" s="2"/>
      <c r="HD155" s="2"/>
      <c r="HE155" s="2"/>
      <c r="HF155" s="4">
        <v>0</v>
      </c>
      <c r="HG155" s="4">
        <v>2</v>
      </c>
      <c r="HH155" s="4">
        <v>0</v>
      </c>
      <c r="HI155" s="2"/>
      <c r="HJ155" s="2"/>
      <c r="HK155" s="2"/>
      <c r="HL155" s="2"/>
      <c r="HM155" s="2"/>
      <c r="HN155" s="2"/>
      <c r="HO155" s="2"/>
      <c r="HP155" s="2"/>
      <c r="HQ155" s="7">
        <v>0</v>
      </c>
      <c r="HR155" s="2"/>
      <c r="HS155" s="4">
        <v>0</v>
      </c>
      <c r="HT155" s="4">
        <v>4</v>
      </c>
      <c r="HU155" s="4">
        <v>0</v>
      </c>
      <c r="HV155" s="2"/>
      <c r="HW155" s="2"/>
      <c r="HX155" s="2"/>
      <c r="HY155" s="2"/>
      <c r="HZ155" s="2"/>
      <c r="IA155" s="2"/>
      <c r="IB155" s="8">
        <v>3</v>
      </c>
      <c r="IC155" s="2"/>
      <c r="ID155" s="2"/>
      <c r="IE155" s="2"/>
      <c r="IF155" s="4">
        <v>3</v>
      </c>
      <c r="IG155" s="4">
        <v>6</v>
      </c>
      <c r="IH155" s="4">
        <v>50</v>
      </c>
      <c r="II155" s="3">
        <v>3</v>
      </c>
      <c r="IJ155" s="3">
        <v>12</v>
      </c>
      <c r="IK155" s="3">
        <v>25</v>
      </c>
      <c r="IL155" s="1">
        <f t="shared" si="199"/>
        <v>49</v>
      </c>
      <c r="IM155" s="1">
        <v>100</v>
      </c>
      <c r="IN155" s="1">
        <f t="shared" si="200"/>
        <v>49</v>
      </c>
    </row>
    <row r="156" spans="1:248" ht="16.350000000000001" customHeight="1" x14ac:dyDescent="0.25">
      <c r="A156" s="1">
        <v>283</v>
      </c>
      <c r="B156" s="2" t="s">
        <v>703</v>
      </c>
      <c r="C156" s="2" t="s">
        <v>704</v>
      </c>
      <c r="D156" s="2" t="s">
        <v>705</v>
      </c>
      <c r="E156" s="2" t="s">
        <v>1729</v>
      </c>
      <c r="F156" s="2" t="s">
        <v>1549</v>
      </c>
      <c r="G156" s="2"/>
      <c r="H156" s="7">
        <v>0</v>
      </c>
      <c r="I156" s="2"/>
      <c r="J156" s="2"/>
      <c r="K156" s="2"/>
      <c r="L156" s="2"/>
      <c r="M156" s="4">
        <v>0</v>
      </c>
      <c r="N156" s="4">
        <v>2</v>
      </c>
      <c r="O156" s="4">
        <v>0</v>
      </c>
      <c r="P156" s="2"/>
      <c r="Q156" s="6">
        <v>2</v>
      </c>
      <c r="R156" s="2"/>
      <c r="S156" s="2"/>
      <c r="T156" s="2"/>
      <c r="U156" s="4">
        <v>2</v>
      </c>
      <c r="V156" s="4">
        <v>2</v>
      </c>
      <c r="W156" s="4">
        <v>100</v>
      </c>
      <c r="X156" s="6">
        <v>2</v>
      </c>
      <c r="Y156" s="2"/>
      <c r="Z156" s="2"/>
      <c r="AA156" s="2"/>
      <c r="AB156" s="2"/>
      <c r="AC156" s="4">
        <v>2</v>
      </c>
      <c r="AD156" s="4">
        <v>2</v>
      </c>
      <c r="AE156" s="4">
        <v>100</v>
      </c>
      <c r="AF156" s="7">
        <v>0</v>
      </c>
      <c r="AG156" s="2"/>
      <c r="AH156" s="2"/>
      <c r="AI156" s="2"/>
      <c r="AJ156" s="4">
        <v>0</v>
      </c>
      <c r="AK156" s="4">
        <v>2</v>
      </c>
      <c r="AL156" s="4">
        <v>0</v>
      </c>
      <c r="AM156" s="2"/>
      <c r="AN156" s="6">
        <v>2</v>
      </c>
      <c r="AO156" s="2"/>
      <c r="AP156" s="2"/>
      <c r="AQ156" s="2"/>
      <c r="AR156" s="4">
        <v>2</v>
      </c>
      <c r="AS156" s="4">
        <v>2</v>
      </c>
      <c r="AT156" s="4">
        <v>100</v>
      </c>
      <c r="AU156" s="16"/>
      <c r="AV156" s="6">
        <v>4</v>
      </c>
      <c r="AW156" s="4">
        <v>4</v>
      </c>
      <c r="AX156" s="4">
        <v>4</v>
      </c>
      <c r="AY156" s="4">
        <v>100</v>
      </c>
      <c r="AZ156" s="6">
        <v>4</v>
      </c>
      <c r="BA156" s="2"/>
      <c r="BB156" s="4">
        <v>4</v>
      </c>
      <c r="BC156" s="4">
        <v>4</v>
      </c>
      <c r="BD156" s="4">
        <v>100</v>
      </c>
      <c r="BE156" s="6">
        <v>4</v>
      </c>
      <c r="BF156" s="2"/>
      <c r="BG156" s="4">
        <v>4</v>
      </c>
      <c r="BH156" s="4">
        <v>4</v>
      </c>
      <c r="BI156" s="4">
        <v>100</v>
      </c>
      <c r="BJ156" s="6">
        <v>4</v>
      </c>
      <c r="BK156" s="2"/>
      <c r="BL156" s="2"/>
      <c r="BM156" s="2"/>
      <c r="BN156" s="2"/>
      <c r="BO156" s="2"/>
      <c r="BP156" s="4">
        <v>4</v>
      </c>
      <c r="BQ156" s="4">
        <v>4</v>
      </c>
      <c r="BR156" s="4">
        <v>100</v>
      </c>
      <c r="BS156" s="2"/>
      <c r="BT156" s="2"/>
      <c r="BU156" s="2"/>
      <c r="BV156" s="2"/>
      <c r="BW156" s="6">
        <v>4</v>
      </c>
      <c r="BX156" s="2"/>
      <c r="BY156" s="4">
        <v>4</v>
      </c>
      <c r="BZ156" s="4">
        <v>4</v>
      </c>
      <c r="CA156" s="4">
        <v>100</v>
      </c>
      <c r="CB156" s="3">
        <f t="shared" si="197"/>
        <v>26</v>
      </c>
      <c r="CC156" s="3">
        <v>30</v>
      </c>
      <c r="CD156" s="3">
        <f t="shared" si="198"/>
        <v>86.666666666666671</v>
      </c>
      <c r="CE156" s="7">
        <v>0</v>
      </c>
      <c r="CF156" s="2"/>
      <c r="CG156" s="2"/>
      <c r="CH156" s="2"/>
      <c r="CI156" s="2"/>
      <c r="CJ156" s="4">
        <v>0</v>
      </c>
      <c r="CK156" s="4">
        <v>4</v>
      </c>
      <c r="CL156" s="4">
        <v>0</v>
      </c>
      <c r="CM156" s="2"/>
      <c r="CN156" s="2"/>
      <c r="CO156" s="2"/>
      <c r="CP156" s="2"/>
      <c r="CQ156" s="7">
        <v>0</v>
      </c>
      <c r="CR156" s="2"/>
      <c r="CS156" s="4">
        <v>0</v>
      </c>
      <c r="CT156" s="4">
        <v>4</v>
      </c>
      <c r="CU156" s="4">
        <v>0</v>
      </c>
      <c r="CV156" s="2"/>
      <c r="CW156" s="2"/>
      <c r="CX156" s="6">
        <v>6</v>
      </c>
      <c r="CY156" s="2"/>
      <c r="CZ156" s="4">
        <v>6</v>
      </c>
      <c r="DA156" s="4">
        <v>6</v>
      </c>
      <c r="DB156" s="4">
        <v>100</v>
      </c>
      <c r="DC156" s="2"/>
      <c r="DD156" s="7">
        <v>0</v>
      </c>
      <c r="DE156" s="2"/>
      <c r="DF156" s="4">
        <v>0</v>
      </c>
      <c r="DG156" s="4">
        <v>6</v>
      </c>
      <c r="DH156" s="4">
        <v>0</v>
      </c>
      <c r="DI156" s="6">
        <v>6</v>
      </c>
      <c r="DJ156" s="2"/>
      <c r="DK156" s="2"/>
      <c r="DL156" s="2"/>
      <c r="DM156" s="4">
        <v>6</v>
      </c>
      <c r="DN156" s="4">
        <v>6</v>
      </c>
      <c r="DO156" s="4">
        <v>100</v>
      </c>
      <c r="DP156" s="2"/>
      <c r="DQ156" s="7">
        <v>0</v>
      </c>
      <c r="DR156" s="2"/>
      <c r="DS156" s="4">
        <v>0</v>
      </c>
      <c r="DT156" s="4">
        <v>6</v>
      </c>
      <c r="DU156" s="4">
        <v>0</v>
      </c>
      <c r="DV156" s="2"/>
      <c r="DW156" s="2"/>
      <c r="DX156" s="6">
        <v>6</v>
      </c>
      <c r="DY156" s="2"/>
      <c r="DZ156" s="4">
        <v>6</v>
      </c>
      <c r="EA156" s="4">
        <v>6</v>
      </c>
      <c r="EB156" s="4">
        <v>100</v>
      </c>
      <c r="EC156" s="3">
        <v>18</v>
      </c>
      <c r="ED156" s="3">
        <v>38</v>
      </c>
      <c r="EE156" s="3">
        <v>47.37</v>
      </c>
      <c r="EF156" s="2"/>
      <c r="EG156" s="2"/>
      <c r="EH156" s="7">
        <v>0</v>
      </c>
      <c r="EI156" s="2"/>
      <c r="EJ156" s="2"/>
      <c r="EK156" s="2"/>
      <c r="EL156" s="2"/>
      <c r="EM156" s="2"/>
      <c r="EN156" s="2"/>
      <c r="EO156" s="2"/>
      <c r="EP156" s="4">
        <v>0</v>
      </c>
      <c r="EQ156" s="4">
        <v>2</v>
      </c>
      <c r="ER156" s="4">
        <v>0</v>
      </c>
      <c r="ES156" s="2"/>
      <c r="ET156" s="2"/>
      <c r="EU156" s="2"/>
      <c r="EV156" s="7">
        <v>0</v>
      </c>
      <c r="EW156" s="2"/>
      <c r="EX156" s="2"/>
      <c r="EY156" s="2"/>
      <c r="EZ156" s="2"/>
      <c r="FA156" s="2"/>
      <c r="FB156" s="2"/>
      <c r="FC156" s="4">
        <v>0</v>
      </c>
      <c r="FD156" s="4">
        <v>4</v>
      </c>
      <c r="FE156" s="4">
        <v>0</v>
      </c>
      <c r="FF156" s="2"/>
      <c r="FG156" s="2"/>
      <c r="FH156" s="2"/>
      <c r="FI156" s="2"/>
      <c r="FJ156" s="2"/>
      <c r="FK156" s="2"/>
      <c r="FL156" s="2"/>
      <c r="FM156" s="2"/>
      <c r="FN156" s="6">
        <v>4</v>
      </c>
      <c r="FO156" s="2"/>
      <c r="FP156" s="4">
        <v>4</v>
      </c>
      <c r="FQ156" s="4">
        <v>4</v>
      </c>
      <c r="FR156" s="4">
        <v>100</v>
      </c>
      <c r="FS156" s="2"/>
      <c r="FT156" s="2"/>
      <c r="FU156" s="2"/>
      <c r="FV156" s="2"/>
      <c r="FW156" s="7">
        <v>0</v>
      </c>
      <c r="FX156" s="2"/>
      <c r="FY156" s="2"/>
      <c r="FZ156" s="2"/>
      <c r="GA156" s="2"/>
      <c r="GB156" s="2"/>
      <c r="GC156" s="4">
        <v>0</v>
      </c>
      <c r="GD156" s="4">
        <v>4</v>
      </c>
      <c r="GE156" s="4">
        <v>0</v>
      </c>
      <c r="GF156" s="6">
        <v>6</v>
      </c>
      <c r="GG156" s="2"/>
      <c r="GH156" s="2"/>
      <c r="GI156" s="2"/>
      <c r="GJ156" s="2"/>
      <c r="GK156" s="2"/>
      <c r="GL156" s="2"/>
      <c r="GM156" s="2"/>
      <c r="GN156" s="2"/>
      <c r="GO156" s="2"/>
      <c r="GP156" s="4">
        <v>6</v>
      </c>
      <c r="GQ156" s="4">
        <v>6</v>
      </c>
      <c r="GR156" s="4">
        <v>100</v>
      </c>
      <c r="GS156" s="3">
        <v>10</v>
      </c>
      <c r="GT156" s="3">
        <v>20</v>
      </c>
      <c r="GU156" s="3">
        <v>50</v>
      </c>
      <c r="GV156" s="6">
        <v>2</v>
      </c>
      <c r="GW156" s="2"/>
      <c r="GX156" s="2"/>
      <c r="GY156" s="2"/>
      <c r="GZ156" s="2"/>
      <c r="HA156" s="2"/>
      <c r="HB156" s="2"/>
      <c r="HC156" s="2"/>
      <c r="HD156" s="2"/>
      <c r="HE156" s="2"/>
      <c r="HF156" s="4">
        <v>2</v>
      </c>
      <c r="HG156" s="4">
        <v>2</v>
      </c>
      <c r="HH156" s="4">
        <v>100</v>
      </c>
      <c r="HI156" s="2"/>
      <c r="HJ156" s="2"/>
      <c r="HK156" s="2"/>
      <c r="HL156" s="2"/>
      <c r="HM156" s="2"/>
      <c r="HN156" s="2"/>
      <c r="HO156" s="2"/>
      <c r="HP156" s="2"/>
      <c r="HQ156" s="2"/>
      <c r="HR156" s="6">
        <v>4</v>
      </c>
      <c r="HS156" s="4">
        <v>4</v>
      </c>
      <c r="HT156" s="4">
        <v>4</v>
      </c>
      <c r="HU156" s="4">
        <v>100</v>
      </c>
      <c r="HV156" s="2"/>
      <c r="HW156" s="2"/>
      <c r="HX156" s="2"/>
      <c r="HY156" s="2"/>
      <c r="HZ156" s="2"/>
      <c r="IA156" s="2"/>
      <c r="IB156" s="2"/>
      <c r="IC156" s="2"/>
      <c r="ID156" s="2"/>
      <c r="IE156" s="8">
        <v>3</v>
      </c>
      <c r="IF156" s="4">
        <v>3</v>
      </c>
      <c r="IG156" s="4">
        <v>6</v>
      </c>
      <c r="IH156" s="4">
        <v>50</v>
      </c>
      <c r="II156" s="3">
        <v>9</v>
      </c>
      <c r="IJ156" s="3">
        <v>12</v>
      </c>
      <c r="IK156" s="3">
        <v>75</v>
      </c>
      <c r="IL156" s="1">
        <f t="shared" si="199"/>
        <v>63</v>
      </c>
      <c r="IM156" s="1">
        <v>100</v>
      </c>
      <c r="IN156" s="1">
        <f t="shared" si="200"/>
        <v>63</v>
      </c>
    </row>
    <row r="157" spans="1:248" ht="16.350000000000001" customHeight="1" x14ac:dyDescent="0.25">
      <c r="A157" s="1">
        <v>395</v>
      </c>
      <c r="B157" s="2" t="s">
        <v>745</v>
      </c>
      <c r="C157" s="2" t="s">
        <v>74</v>
      </c>
      <c r="D157" s="2" t="s">
        <v>64</v>
      </c>
      <c r="E157" s="2" t="s">
        <v>1730</v>
      </c>
      <c r="F157" s="2" t="s">
        <v>1573</v>
      </c>
      <c r="G157" s="2"/>
      <c r="H157" s="2"/>
      <c r="I157" s="2"/>
      <c r="J157" s="7">
        <v>0</v>
      </c>
      <c r="K157" s="2"/>
      <c r="L157" s="2"/>
      <c r="M157" s="4">
        <v>0</v>
      </c>
      <c r="N157" s="4">
        <v>2</v>
      </c>
      <c r="O157" s="4">
        <v>0</v>
      </c>
      <c r="P157" s="2"/>
      <c r="Q157" s="2"/>
      <c r="R157" s="2"/>
      <c r="S157" s="7">
        <v>0</v>
      </c>
      <c r="T157" s="2"/>
      <c r="U157" s="4">
        <v>0</v>
      </c>
      <c r="V157" s="4">
        <v>2</v>
      </c>
      <c r="W157" s="4">
        <v>0</v>
      </c>
      <c r="X157" s="2"/>
      <c r="Y157" s="2"/>
      <c r="Z157" s="2"/>
      <c r="AA157" s="6">
        <v>2</v>
      </c>
      <c r="AB157" s="2"/>
      <c r="AC157" s="4">
        <v>2</v>
      </c>
      <c r="AD157" s="4">
        <v>2</v>
      </c>
      <c r="AE157" s="4">
        <v>100</v>
      </c>
      <c r="AF157" s="6">
        <v>2</v>
      </c>
      <c r="AG157" s="2"/>
      <c r="AH157" s="2"/>
      <c r="AI157" s="2"/>
      <c r="AJ157" s="4">
        <v>2</v>
      </c>
      <c r="AK157" s="4">
        <v>2</v>
      </c>
      <c r="AL157" s="4">
        <v>100</v>
      </c>
      <c r="AM157" s="6">
        <v>2</v>
      </c>
      <c r="AN157" s="2"/>
      <c r="AO157" s="2"/>
      <c r="AP157" s="2"/>
      <c r="AQ157" s="2"/>
      <c r="AR157" s="4">
        <v>2</v>
      </c>
      <c r="AS157" s="4">
        <v>2</v>
      </c>
      <c r="AT157" s="4">
        <v>100</v>
      </c>
      <c r="AU157" s="6">
        <v>4</v>
      </c>
      <c r="AV157" s="16"/>
      <c r="AW157" s="4">
        <v>4</v>
      </c>
      <c r="AX157" s="4">
        <v>4</v>
      </c>
      <c r="AY157" s="4">
        <v>100</v>
      </c>
      <c r="AZ157" s="6">
        <v>4</v>
      </c>
      <c r="BA157" s="2"/>
      <c r="BB157" s="4">
        <v>4</v>
      </c>
      <c r="BC157" s="4">
        <v>4</v>
      </c>
      <c r="BD157" s="4">
        <v>100</v>
      </c>
      <c r="BE157" s="7">
        <v>0</v>
      </c>
      <c r="BF157" s="2"/>
      <c r="BG157" s="4">
        <v>0</v>
      </c>
      <c r="BH157" s="4">
        <v>4</v>
      </c>
      <c r="BI157" s="4">
        <v>0</v>
      </c>
      <c r="BJ157" s="7">
        <v>0</v>
      </c>
      <c r="BK157" s="2"/>
      <c r="BL157" s="2"/>
      <c r="BM157" s="2"/>
      <c r="BN157" s="2"/>
      <c r="BO157" s="2"/>
      <c r="BP157" s="4">
        <v>0</v>
      </c>
      <c r="BQ157" s="4">
        <v>4</v>
      </c>
      <c r="BR157" s="4">
        <v>0</v>
      </c>
      <c r="BS157" s="2"/>
      <c r="BT157" s="2"/>
      <c r="BU157" s="2"/>
      <c r="BV157" s="2"/>
      <c r="BW157" s="2"/>
      <c r="BX157" s="6">
        <v>4</v>
      </c>
      <c r="BY157" s="4">
        <v>4</v>
      </c>
      <c r="BZ157" s="4">
        <v>4</v>
      </c>
      <c r="CA157" s="4">
        <v>100</v>
      </c>
      <c r="CB157" s="3">
        <f t="shared" si="197"/>
        <v>18</v>
      </c>
      <c r="CC157" s="3">
        <v>30</v>
      </c>
      <c r="CD157" s="3">
        <f t="shared" si="198"/>
        <v>60</v>
      </c>
      <c r="CE157" s="2"/>
      <c r="CF157" s="7">
        <v>0</v>
      </c>
      <c r="CG157" s="2"/>
      <c r="CH157" s="2"/>
      <c r="CI157" s="2"/>
      <c r="CJ157" s="4">
        <v>0</v>
      </c>
      <c r="CK157" s="4">
        <v>4</v>
      </c>
      <c r="CL157" s="4">
        <v>0</v>
      </c>
      <c r="CM157" s="2"/>
      <c r="CN157" s="2"/>
      <c r="CO157" s="2"/>
      <c r="CP157" s="6">
        <v>4</v>
      </c>
      <c r="CQ157" s="2"/>
      <c r="CR157" s="2"/>
      <c r="CS157" s="4">
        <v>4</v>
      </c>
      <c r="CT157" s="4">
        <v>4</v>
      </c>
      <c r="CU157" s="4">
        <v>100</v>
      </c>
      <c r="CV157" s="7">
        <v>0</v>
      </c>
      <c r="CW157" s="2"/>
      <c r="CX157" s="2"/>
      <c r="CY157" s="2"/>
      <c r="CZ157" s="4">
        <v>0</v>
      </c>
      <c r="DA157" s="4">
        <v>6</v>
      </c>
      <c r="DB157" s="4">
        <v>0</v>
      </c>
      <c r="DC157" s="2"/>
      <c r="DD157" s="7">
        <v>0</v>
      </c>
      <c r="DE157" s="2"/>
      <c r="DF157" s="4">
        <v>0</v>
      </c>
      <c r="DG157" s="4">
        <v>6</v>
      </c>
      <c r="DH157" s="4">
        <v>0</v>
      </c>
      <c r="DI157" s="7">
        <v>0</v>
      </c>
      <c r="DJ157" s="2"/>
      <c r="DK157" s="2"/>
      <c r="DL157" s="2"/>
      <c r="DM157" s="4">
        <v>0</v>
      </c>
      <c r="DN157" s="4">
        <v>6</v>
      </c>
      <c r="DO157" s="4">
        <v>0</v>
      </c>
      <c r="DP157" s="7">
        <v>0</v>
      </c>
      <c r="DQ157" s="2"/>
      <c r="DR157" s="2"/>
      <c r="DS157" s="4">
        <v>0</v>
      </c>
      <c r="DT157" s="4">
        <v>6</v>
      </c>
      <c r="DU157" s="4">
        <v>0</v>
      </c>
      <c r="DV157" s="7">
        <v>0</v>
      </c>
      <c r="DW157" s="2"/>
      <c r="DX157" s="2"/>
      <c r="DY157" s="2"/>
      <c r="DZ157" s="4">
        <v>0</v>
      </c>
      <c r="EA157" s="4">
        <v>6</v>
      </c>
      <c r="EB157" s="4">
        <v>0</v>
      </c>
      <c r="EC157" s="3">
        <v>4</v>
      </c>
      <c r="ED157" s="3">
        <v>38</v>
      </c>
      <c r="EE157" s="3">
        <v>10.53</v>
      </c>
      <c r="EF157" s="2"/>
      <c r="EG157" s="2"/>
      <c r="EH157" s="2"/>
      <c r="EI157" s="6">
        <v>2</v>
      </c>
      <c r="EJ157" s="2"/>
      <c r="EK157" s="2"/>
      <c r="EL157" s="2"/>
      <c r="EM157" s="2"/>
      <c r="EN157" s="2"/>
      <c r="EO157" s="2"/>
      <c r="EP157" s="4">
        <v>2</v>
      </c>
      <c r="EQ157" s="4">
        <v>2</v>
      </c>
      <c r="ER157" s="4">
        <v>100</v>
      </c>
      <c r="ES157" s="2"/>
      <c r="ET157" s="2"/>
      <c r="EU157" s="2"/>
      <c r="EV157" s="2"/>
      <c r="EW157" s="2"/>
      <c r="EX157" s="2"/>
      <c r="EY157" s="7">
        <v>0</v>
      </c>
      <c r="EZ157" s="2"/>
      <c r="FA157" s="2"/>
      <c r="FB157" s="2"/>
      <c r="FC157" s="4">
        <v>0</v>
      </c>
      <c r="FD157" s="4">
        <v>4</v>
      </c>
      <c r="FE157" s="4">
        <v>0</v>
      </c>
      <c r="FF157" s="2"/>
      <c r="FG157" s="2"/>
      <c r="FH157" s="2"/>
      <c r="FI157" s="6">
        <v>4</v>
      </c>
      <c r="FJ157" s="2"/>
      <c r="FK157" s="2"/>
      <c r="FL157" s="2"/>
      <c r="FM157" s="2"/>
      <c r="FN157" s="2"/>
      <c r="FO157" s="2"/>
      <c r="FP157" s="4">
        <v>4</v>
      </c>
      <c r="FQ157" s="4">
        <v>4</v>
      </c>
      <c r="FR157" s="4">
        <v>100</v>
      </c>
      <c r="FS157" s="2"/>
      <c r="FT157" s="2"/>
      <c r="FU157" s="2"/>
      <c r="FV157" s="2"/>
      <c r="FW157" s="2"/>
      <c r="FX157" s="2"/>
      <c r="FY157" s="2"/>
      <c r="FZ157" s="7">
        <v>0</v>
      </c>
      <c r="GA157" s="2"/>
      <c r="GB157" s="2"/>
      <c r="GC157" s="4">
        <v>0</v>
      </c>
      <c r="GD157" s="4">
        <v>4</v>
      </c>
      <c r="GE157" s="4">
        <v>0</v>
      </c>
      <c r="GF157" s="2"/>
      <c r="GG157" s="2"/>
      <c r="GH157" s="2"/>
      <c r="GI157" s="2"/>
      <c r="GJ157" s="6">
        <v>6</v>
      </c>
      <c r="GK157" s="2"/>
      <c r="GL157" s="2"/>
      <c r="GM157" s="2"/>
      <c r="GN157" s="2"/>
      <c r="GO157" s="2"/>
      <c r="GP157" s="4">
        <v>6</v>
      </c>
      <c r="GQ157" s="4">
        <v>6</v>
      </c>
      <c r="GR157" s="4">
        <v>100</v>
      </c>
      <c r="GS157" s="3">
        <v>12</v>
      </c>
      <c r="GT157" s="3">
        <v>20</v>
      </c>
      <c r="GU157" s="3">
        <v>60</v>
      </c>
      <c r="GV157" s="2"/>
      <c r="GW157" s="2"/>
      <c r="GX157" s="2"/>
      <c r="GY157" s="2"/>
      <c r="GZ157" s="2"/>
      <c r="HA157" s="2"/>
      <c r="HB157" s="2"/>
      <c r="HC157" s="2"/>
      <c r="HD157" s="6">
        <v>2</v>
      </c>
      <c r="HE157" s="2"/>
      <c r="HF157" s="4">
        <v>2</v>
      </c>
      <c r="HG157" s="4">
        <v>2</v>
      </c>
      <c r="HH157" s="4">
        <v>100</v>
      </c>
      <c r="HI157" s="2"/>
      <c r="HJ157" s="2"/>
      <c r="HK157" s="6">
        <v>4</v>
      </c>
      <c r="HL157" s="2"/>
      <c r="HM157" s="2"/>
      <c r="HN157" s="2"/>
      <c r="HO157" s="2"/>
      <c r="HP157" s="2"/>
      <c r="HQ157" s="2"/>
      <c r="HR157" s="2"/>
      <c r="HS157" s="4">
        <v>4</v>
      </c>
      <c r="HT157" s="4">
        <v>4</v>
      </c>
      <c r="HU157" s="4">
        <v>100</v>
      </c>
      <c r="HV157" s="2"/>
      <c r="HW157" s="2"/>
      <c r="HX157" s="6">
        <v>6</v>
      </c>
      <c r="HY157" s="2"/>
      <c r="HZ157" s="2"/>
      <c r="IA157" s="2"/>
      <c r="IB157" s="2"/>
      <c r="IC157" s="2"/>
      <c r="ID157" s="2"/>
      <c r="IE157" s="2"/>
      <c r="IF157" s="4">
        <v>6</v>
      </c>
      <c r="IG157" s="4">
        <v>6</v>
      </c>
      <c r="IH157" s="4">
        <v>100</v>
      </c>
      <c r="II157" s="3">
        <v>12</v>
      </c>
      <c r="IJ157" s="3">
        <v>12</v>
      </c>
      <c r="IK157" s="3">
        <v>100</v>
      </c>
      <c r="IL157" s="1">
        <f t="shared" si="199"/>
        <v>46</v>
      </c>
      <c r="IM157" s="1">
        <v>100</v>
      </c>
      <c r="IN157" s="1">
        <f t="shared" si="200"/>
        <v>46</v>
      </c>
    </row>
    <row r="158" spans="1:248" ht="16.350000000000001" customHeight="1" x14ac:dyDescent="0.25">
      <c r="A158" s="1">
        <v>5022</v>
      </c>
      <c r="B158" s="2" t="s">
        <v>92</v>
      </c>
      <c r="C158" s="2" t="s">
        <v>49</v>
      </c>
      <c r="D158" s="2" t="s">
        <v>64</v>
      </c>
      <c r="E158" s="2" t="s">
        <v>1731</v>
      </c>
      <c r="F158" s="2" t="s">
        <v>1539</v>
      </c>
      <c r="G158" s="7">
        <v>0</v>
      </c>
      <c r="H158" s="2"/>
      <c r="I158" s="2"/>
      <c r="J158" s="2"/>
      <c r="K158" s="2"/>
      <c r="L158" s="2"/>
      <c r="M158" s="4">
        <v>0</v>
      </c>
      <c r="N158" s="4">
        <v>2</v>
      </c>
      <c r="O158" s="4">
        <v>0</v>
      </c>
      <c r="P158" s="2"/>
      <c r="Q158" s="2"/>
      <c r="R158" s="2"/>
      <c r="S158" s="2"/>
      <c r="T158" s="6">
        <v>2</v>
      </c>
      <c r="U158" s="4">
        <v>2</v>
      </c>
      <c r="V158" s="4">
        <v>2</v>
      </c>
      <c r="W158" s="4">
        <v>100</v>
      </c>
      <c r="X158" s="2"/>
      <c r="Y158" s="2"/>
      <c r="Z158" s="6">
        <v>2</v>
      </c>
      <c r="AA158" s="2"/>
      <c r="AB158" s="2"/>
      <c r="AC158" s="4">
        <v>2</v>
      </c>
      <c r="AD158" s="4">
        <v>2</v>
      </c>
      <c r="AE158" s="4">
        <v>100</v>
      </c>
      <c r="AF158" s="2"/>
      <c r="AG158" s="2"/>
      <c r="AH158" s="7">
        <v>0</v>
      </c>
      <c r="AI158" s="2"/>
      <c r="AJ158" s="4">
        <v>0</v>
      </c>
      <c r="AK158" s="4">
        <v>2</v>
      </c>
      <c r="AL158" s="4">
        <v>0</v>
      </c>
      <c r="AM158" s="2"/>
      <c r="AN158" s="2"/>
      <c r="AO158" s="6">
        <v>2</v>
      </c>
      <c r="AP158" s="2"/>
      <c r="AQ158" s="2"/>
      <c r="AR158" s="4">
        <v>2</v>
      </c>
      <c r="AS158" s="4">
        <v>2</v>
      </c>
      <c r="AT158" s="4">
        <v>100</v>
      </c>
      <c r="AU158" s="16"/>
      <c r="AV158" s="6">
        <v>4</v>
      </c>
      <c r="AW158" s="4">
        <v>4</v>
      </c>
      <c r="AX158" s="4">
        <v>4</v>
      </c>
      <c r="AY158" s="4">
        <v>100</v>
      </c>
      <c r="AZ158" s="2"/>
      <c r="BA158" s="6">
        <v>4</v>
      </c>
      <c r="BB158" s="4">
        <v>4</v>
      </c>
      <c r="BC158" s="4">
        <v>4</v>
      </c>
      <c r="BD158" s="4">
        <v>100</v>
      </c>
      <c r="BE158" s="2"/>
      <c r="BF158" s="6">
        <v>4</v>
      </c>
      <c r="BG158" s="4">
        <v>4</v>
      </c>
      <c r="BH158" s="4">
        <v>4</v>
      </c>
      <c r="BI158" s="4">
        <v>100</v>
      </c>
      <c r="BJ158" s="2"/>
      <c r="BK158" s="7">
        <v>0</v>
      </c>
      <c r="BL158" s="2"/>
      <c r="BM158" s="2"/>
      <c r="BN158" s="2"/>
      <c r="BO158" s="2"/>
      <c r="BP158" s="4">
        <v>0</v>
      </c>
      <c r="BQ158" s="4">
        <v>4</v>
      </c>
      <c r="BR158" s="4">
        <v>0</v>
      </c>
      <c r="BS158" s="7">
        <v>0</v>
      </c>
      <c r="BT158" s="2"/>
      <c r="BU158" s="2"/>
      <c r="BV158" s="2"/>
      <c r="BW158" s="2"/>
      <c r="BX158" s="2"/>
      <c r="BY158" s="4">
        <v>0</v>
      </c>
      <c r="BZ158" s="4">
        <v>4</v>
      </c>
      <c r="CA158" s="4">
        <v>0</v>
      </c>
      <c r="CB158" s="3">
        <f t="shared" si="197"/>
        <v>18</v>
      </c>
      <c r="CC158" s="3">
        <v>30</v>
      </c>
      <c r="CD158" s="3">
        <f t="shared" si="198"/>
        <v>60</v>
      </c>
      <c r="CE158" s="2"/>
      <c r="CF158" s="2"/>
      <c r="CG158" s="7">
        <v>0</v>
      </c>
      <c r="CH158" s="2"/>
      <c r="CI158" s="2"/>
      <c r="CJ158" s="4">
        <v>0</v>
      </c>
      <c r="CK158" s="4">
        <v>4</v>
      </c>
      <c r="CL158" s="4">
        <v>0</v>
      </c>
      <c r="CM158" s="7">
        <v>0</v>
      </c>
      <c r="CN158" s="2"/>
      <c r="CO158" s="2"/>
      <c r="CP158" s="2"/>
      <c r="CQ158" s="2"/>
      <c r="CR158" s="2"/>
      <c r="CS158" s="4">
        <v>0</v>
      </c>
      <c r="CT158" s="4">
        <v>4</v>
      </c>
      <c r="CU158" s="4">
        <v>0</v>
      </c>
      <c r="CV158" s="2"/>
      <c r="CW158" s="6">
        <v>6</v>
      </c>
      <c r="CX158" s="2"/>
      <c r="CY158" s="2"/>
      <c r="CZ158" s="4">
        <v>6</v>
      </c>
      <c r="DA158" s="4">
        <v>6</v>
      </c>
      <c r="DB158" s="4">
        <v>100</v>
      </c>
      <c r="DC158" s="2"/>
      <c r="DD158" s="2"/>
      <c r="DE158" s="7">
        <v>0</v>
      </c>
      <c r="DF158" s="4">
        <v>0</v>
      </c>
      <c r="DG158" s="4">
        <v>6</v>
      </c>
      <c r="DH158" s="4">
        <v>0</v>
      </c>
      <c r="DI158" s="2"/>
      <c r="DJ158" s="2"/>
      <c r="DK158" s="7">
        <v>0</v>
      </c>
      <c r="DL158" s="2"/>
      <c r="DM158" s="4">
        <v>0</v>
      </c>
      <c r="DN158" s="4">
        <v>6</v>
      </c>
      <c r="DO158" s="4">
        <v>0</v>
      </c>
      <c r="DP158" s="7">
        <v>0</v>
      </c>
      <c r="DQ158" s="2"/>
      <c r="DR158" s="2"/>
      <c r="DS158" s="4">
        <v>0</v>
      </c>
      <c r="DT158" s="4">
        <v>6</v>
      </c>
      <c r="DU158" s="4">
        <v>0</v>
      </c>
      <c r="DV158" s="2"/>
      <c r="DW158" s="2"/>
      <c r="DX158" s="7">
        <v>0</v>
      </c>
      <c r="DY158" s="2"/>
      <c r="DZ158" s="4">
        <v>0</v>
      </c>
      <c r="EA158" s="4">
        <v>6</v>
      </c>
      <c r="EB158" s="4">
        <v>0</v>
      </c>
      <c r="EC158" s="3">
        <v>6</v>
      </c>
      <c r="ED158" s="3">
        <v>38</v>
      </c>
      <c r="EE158" s="3">
        <v>15.79</v>
      </c>
      <c r="EF158" s="2"/>
      <c r="EG158" s="2"/>
      <c r="EH158" s="2"/>
      <c r="EI158" s="2"/>
      <c r="EJ158" s="2"/>
      <c r="EK158" s="2"/>
      <c r="EL158" s="6">
        <v>2</v>
      </c>
      <c r="EM158" s="2"/>
      <c r="EN158" s="2"/>
      <c r="EO158" s="2"/>
      <c r="EP158" s="4">
        <v>2</v>
      </c>
      <c r="EQ158" s="4">
        <v>2</v>
      </c>
      <c r="ER158" s="4">
        <v>100</v>
      </c>
      <c r="ES158" s="2"/>
      <c r="ET158" s="2"/>
      <c r="EU158" s="2"/>
      <c r="EV158" s="2"/>
      <c r="EW158" s="2"/>
      <c r="EX158" s="2"/>
      <c r="EY158" s="2"/>
      <c r="EZ158" s="7">
        <v>0</v>
      </c>
      <c r="FA158" s="2"/>
      <c r="FB158" s="2"/>
      <c r="FC158" s="4">
        <v>0</v>
      </c>
      <c r="FD158" s="4">
        <v>4</v>
      </c>
      <c r="FE158" s="4">
        <v>0</v>
      </c>
      <c r="FF158" s="7">
        <v>0</v>
      </c>
      <c r="FG158" s="2"/>
      <c r="FH158" s="2"/>
      <c r="FI158" s="2"/>
      <c r="FJ158" s="2"/>
      <c r="FK158" s="2"/>
      <c r="FL158" s="2"/>
      <c r="FM158" s="2"/>
      <c r="FN158" s="2"/>
      <c r="FO158" s="2"/>
      <c r="FP158" s="4">
        <v>0</v>
      </c>
      <c r="FQ158" s="4">
        <v>4</v>
      </c>
      <c r="FR158" s="4">
        <v>0</v>
      </c>
      <c r="FS158" s="2"/>
      <c r="FT158" s="2"/>
      <c r="FU158" s="2"/>
      <c r="FV158" s="2"/>
      <c r="FW158" s="7">
        <v>0</v>
      </c>
      <c r="FX158" s="2"/>
      <c r="FY158" s="2"/>
      <c r="FZ158" s="2"/>
      <c r="GA158" s="2"/>
      <c r="GB158" s="2"/>
      <c r="GC158" s="4">
        <v>0</v>
      </c>
      <c r="GD158" s="4">
        <v>4</v>
      </c>
      <c r="GE158" s="4">
        <v>0</v>
      </c>
      <c r="GF158" s="2"/>
      <c r="GG158" s="2"/>
      <c r="GH158" s="2"/>
      <c r="GI158" s="6">
        <v>6</v>
      </c>
      <c r="GJ158" s="2"/>
      <c r="GK158" s="2"/>
      <c r="GL158" s="2"/>
      <c r="GM158" s="2"/>
      <c r="GN158" s="2"/>
      <c r="GO158" s="2"/>
      <c r="GP158" s="4">
        <v>6</v>
      </c>
      <c r="GQ158" s="4">
        <v>6</v>
      </c>
      <c r="GR158" s="4">
        <v>100</v>
      </c>
      <c r="GS158" s="3">
        <v>8</v>
      </c>
      <c r="GT158" s="3">
        <v>20</v>
      </c>
      <c r="GU158" s="3">
        <v>40</v>
      </c>
      <c r="GV158" s="2"/>
      <c r="GW158" s="2"/>
      <c r="GX158" s="2"/>
      <c r="GY158" s="6">
        <v>2</v>
      </c>
      <c r="GZ158" s="2"/>
      <c r="HA158" s="2"/>
      <c r="HB158" s="2"/>
      <c r="HC158" s="2"/>
      <c r="HD158" s="2"/>
      <c r="HE158" s="2"/>
      <c r="HF158" s="4">
        <v>2</v>
      </c>
      <c r="HG158" s="4">
        <v>2</v>
      </c>
      <c r="HH158" s="4">
        <v>100</v>
      </c>
      <c r="HI158" s="2"/>
      <c r="HJ158" s="2"/>
      <c r="HK158" s="2"/>
      <c r="HL158" s="2"/>
      <c r="HM158" s="6">
        <v>4</v>
      </c>
      <c r="HN158" s="2"/>
      <c r="HO158" s="2"/>
      <c r="HP158" s="2"/>
      <c r="HQ158" s="2"/>
      <c r="HR158" s="2"/>
      <c r="HS158" s="4">
        <v>4</v>
      </c>
      <c r="HT158" s="4">
        <v>4</v>
      </c>
      <c r="HU158" s="4">
        <v>100</v>
      </c>
      <c r="HV158" s="2"/>
      <c r="HW158" s="2"/>
      <c r="HX158" s="2"/>
      <c r="HY158" s="6">
        <v>6</v>
      </c>
      <c r="HZ158" s="2"/>
      <c r="IA158" s="2"/>
      <c r="IB158" s="2"/>
      <c r="IC158" s="2"/>
      <c r="ID158" s="2"/>
      <c r="IE158" s="2"/>
      <c r="IF158" s="4">
        <v>6</v>
      </c>
      <c r="IG158" s="4">
        <v>6</v>
      </c>
      <c r="IH158" s="4">
        <v>100</v>
      </c>
      <c r="II158" s="3">
        <v>12</v>
      </c>
      <c r="IJ158" s="3">
        <v>12</v>
      </c>
      <c r="IK158" s="3">
        <v>100</v>
      </c>
      <c r="IL158" s="1">
        <f t="shared" si="199"/>
        <v>44</v>
      </c>
      <c r="IM158" s="1">
        <v>100</v>
      </c>
      <c r="IN158" s="1">
        <f t="shared" si="200"/>
        <v>44</v>
      </c>
    </row>
    <row r="159" spans="1:248" ht="16.350000000000001" customHeight="1" x14ac:dyDescent="0.25">
      <c r="A159" s="1">
        <v>2539</v>
      </c>
      <c r="B159" s="2" t="s">
        <v>867</v>
      </c>
      <c r="C159" s="2" t="s">
        <v>713</v>
      </c>
      <c r="D159" s="2" t="s">
        <v>89</v>
      </c>
      <c r="E159" s="2" t="s">
        <v>1732</v>
      </c>
      <c r="F159" s="2" t="s">
        <v>1559</v>
      </c>
      <c r="G159" s="2"/>
      <c r="H159" s="2"/>
      <c r="I159" s="2"/>
      <c r="J159" s="6">
        <v>2</v>
      </c>
      <c r="K159" s="2"/>
      <c r="L159" s="2"/>
      <c r="M159" s="4">
        <v>2</v>
      </c>
      <c r="N159" s="4">
        <v>2</v>
      </c>
      <c r="O159" s="4">
        <v>100</v>
      </c>
      <c r="P159" s="2"/>
      <c r="Q159" s="2"/>
      <c r="R159" s="2"/>
      <c r="S159" s="6">
        <v>2</v>
      </c>
      <c r="T159" s="2"/>
      <c r="U159" s="4">
        <v>2</v>
      </c>
      <c r="V159" s="4">
        <v>2</v>
      </c>
      <c r="W159" s="4">
        <v>100</v>
      </c>
      <c r="X159" s="2"/>
      <c r="Y159" s="2"/>
      <c r="Z159" s="2"/>
      <c r="AA159" s="6">
        <v>2</v>
      </c>
      <c r="AB159" s="2"/>
      <c r="AC159" s="4">
        <v>2</v>
      </c>
      <c r="AD159" s="4">
        <v>2</v>
      </c>
      <c r="AE159" s="4">
        <v>100</v>
      </c>
      <c r="AF159" s="6">
        <v>2</v>
      </c>
      <c r="AG159" s="2"/>
      <c r="AH159" s="2"/>
      <c r="AI159" s="2"/>
      <c r="AJ159" s="4">
        <v>2</v>
      </c>
      <c r="AK159" s="4">
        <v>2</v>
      </c>
      <c r="AL159" s="4">
        <v>100</v>
      </c>
      <c r="AM159" s="6">
        <v>2</v>
      </c>
      <c r="AN159" s="2"/>
      <c r="AO159" s="2"/>
      <c r="AP159" s="2"/>
      <c r="AQ159" s="2"/>
      <c r="AR159" s="4">
        <v>2</v>
      </c>
      <c r="AS159" s="4">
        <v>2</v>
      </c>
      <c r="AT159" s="4">
        <v>100</v>
      </c>
      <c r="AU159" s="6">
        <v>4</v>
      </c>
      <c r="AV159" s="16"/>
      <c r="AW159" s="4">
        <v>4</v>
      </c>
      <c r="AX159" s="4">
        <v>4</v>
      </c>
      <c r="AY159" s="4">
        <v>100</v>
      </c>
      <c r="AZ159" s="2"/>
      <c r="BA159" s="6">
        <v>4</v>
      </c>
      <c r="BB159" s="4">
        <v>4</v>
      </c>
      <c r="BC159" s="4">
        <v>4</v>
      </c>
      <c r="BD159" s="4">
        <v>100</v>
      </c>
      <c r="BE159" s="6">
        <v>4</v>
      </c>
      <c r="BF159" s="2"/>
      <c r="BG159" s="4">
        <v>4</v>
      </c>
      <c r="BH159" s="4">
        <v>4</v>
      </c>
      <c r="BI159" s="4">
        <v>100</v>
      </c>
      <c r="BJ159" s="2"/>
      <c r="BK159" s="7">
        <v>0</v>
      </c>
      <c r="BL159" s="2"/>
      <c r="BM159" s="2"/>
      <c r="BN159" s="2"/>
      <c r="BO159" s="2"/>
      <c r="BP159" s="4">
        <v>0</v>
      </c>
      <c r="BQ159" s="4">
        <v>4</v>
      </c>
      <c r="BR159" s="4">
        <v>0</v>
      </c>
      <c r="BS159" s="6">
        <v>4</v>
      </c>
      <c r="BT159" s="2"/>
      <c r="BU159" s="2"/>
      <c r="BV159" s="2"/>
      <c r="BW159" s="2"/>
      <c r="BX159" s="2"/>
      <c r="BY159" s="4">
        <v>4</v>
      </c>
      <c r="BZ159" s="4">
        <v>4</v>
      </c>
      <c r="CA159" s="4">
        <v>100</v>
      </c>
      <c r="CB159" s="3">
        <f t="shared" si="197"/>
        <v>26</v>
      </c>
      <c r="CC159" s="3">
        <v>30</v>
      </c>
      <c r="CD159" s="3">
        <f t="shared" si="198"/>
        <v>86.666666666666671</v>
      </c>
      <c r="CE159" s="2"/>
      <c r="CF159" s="7">
        <v>0</v>
      </c>
      <c r="CG159" s="2"/>
      <c r="CH159" s="2"/>
      <c r="CI159" s="2"/>
      <c r="CJ159" s="4">
        <v>0</v>
      </c>
      <c r="CK159" s="4">
        <v>4</v>
      </c>
      <c r="CL159" s="4">
        <v>0</v>
      </c>
      <c r="CM159" s="2"/>
      <c r="CN159" s="2"/>
      <c r="CO159" s="2"/>
      <c r="CP159" s="7">
        <v>0</v>
      </c>
      <c r="CQ159" s="2"/>
      <c r="CR159" s="2"/>
      <c r="CS159" s="4">
        <v>0</v>
      </c>
      <c r="CT159" s="4">
        <v>4</v>
      </c>
      <c r="CU159" s="4">
        <v>0</v>
      </c>
      <c r="CV159" s="7">
        <v>0</v>
      </c>
      <c r="CW159" s="2"/>
      <c r="CX159" s="2"/>
      <c r="CY159" s="2"/>
      <c r="CZ159" s="4">
        <v>0</v>
      </c>
      <c r="DA159" s="4">
        <v>6</v>
      </c>
      <c r="DB159" s="4">
        <v>0</v>
      </c>
      <c r="DC159" s="2"/>
      <c r="DD159" s="2"/>
      <c r="DE159" s="7">
        <v>0</v>
      </c>
      <c r="DF159" s="4">
        <v>0</v>
      </c>
      <c r="DG159" s="4">
        <v>6</v>
      </c>
      <c r="DH159" s="4">
        <v>0</v>
      </c>
      <c r="DI159" s="2"/>
      <c r="DJ159" s="2"/>
      <c r="DK159" s="6">
        <v>6</v>
      </c>
      <c r="DL159" s="2"/>
      <c r="DM159" s="4">
        <v>6</v>
      </c>
      <c r="DN159" s="4">
        <v>6</v>
      </c>
      <c r="DO159" s="4">
        <v>100</v>
      </c>
      <c r="DP159" s="6">
        <v>6</v>
      </c>
      <c r="DQ159" s="2"/>
      <c r="DR159" s="2"/>
      <c r="DS159" s="4">
        <v>6</v>
      </c>
      <c r="DT159" s="4">
        <v>6</v>
      </c>
      <c r="DU159" s="4">
        <v>100</v>
      </c>
      <c r="DV159" s="2"/>
      <c r="DW159" s="2"/>
      <c r="DX159" s="7">
        <v>0</v>
      </c>
      <c r="DY159" s="2"/>
      <c r="DZ159" s="4">
        <v>0</v>
      </c>
      <c r="EA159" s="4">
        <v>6</v>
      </c>
      <c r="EB159" s="4">
        <v>0</v>
      </c>
      <c r="EC159" s="3">
        <v>12</v>
      </c>
      <c r="ED159" s="3">
        <v>38</v>
      </c>
      <c r="EE159" s="3">
        <v>31.58</v>
      </c>
      <c r="EF159" s="2"/>
      <c r="EG159" s="2"/>
      <c r="EH159" s="6">
        <v>2</v>
      </c>
      <c r="EI159" s="2"/>
      <c r="EJ159" s="2"/>
      <c r="EK159" s="2"/>
      <c r="EL159" s="2"/>
      <c r="EM159" s="2"/>
      <c r="EN159" s="2"/>
      <c r="EO159" s="2"/>
      <c r="EP159" s="4">
        <v>2</v>
      </c>
      <c r="EQ159" s="4">
        <v>2</v>
      </c>
      <c r="ER159" s="4">
        <v>100</v>
      </c>
      <c r="ES159" s="2"/>
      <c r="ET159" s="2"/>
      <c r="EU159" s="2"/>
      <c r="EV159" s="7">
        <v>0</v>
      </c>
      <c r="EW159" s="2"/>
      <c r="EX159" s="2"/>
      <c r="EY159" s="2"/>
      <c r="EZ159" s="2"/>
      <c r="FA159" s="2"/>
      <c r="FB159" s="2"/>
      <c r="FC159" s="4">
        <v>0</v>
      </c>
      <c r="FD159" s="4">
        <v>4</v>
      </c>
      <c r="FE159" s="4">
        <v>0</v>
      </c>
      <c r="FF159" s="2"/>
      <c r="FG159" s="2"/>
      <c r="FH159" s="2"/>
      <c r="FI159" s="2"/>
      <c r="FJ159" s="7">
        <v>0</v>
      </c>
      <c r="FK159" s="2"/>
      <c r="FL159" s="2"/>
      <c r="FM159" s="2"/>
      <c r="FN159" s="2"/>
      <c r="FO159" s="2"/>
      <c r="FP159" s="4">
        <v>0</v>
      </c>
      <c r="FQ159" s="4">
        <v>4</v>
      </c>
      <c r="FR159" s="4">
        <v>0</v>
      </c>
      <c r="FS159" s="2"/>
      <c r="FT159" s="2"/>
      <c r="FU159" s="2"/>
      <c r="FV159" s="2"/>
      <c r="FW159" s="2"/>
      <c r="FX159" s="2"/>
      <c r="FY159" s="2"/>
      <c r="FZ159" s="2"/>
      <c r="GA159" s="7">
        <v>0</v>
      </c>
      <c r="GB159" s="2"/>
      <c r="GC159" s="4">
        <v>0</v>
      </c>
      <c r="GD159" s="4">
        <v>4</v>
      </c>
      <c r="GE159" s="4">
        <v>0</v>
      </c>
      <c r="GF159" s="2"/>
      <c r="GG159" s="6">
        <v>6</v>
      </c>
      <c r="GH159" s="2"/>
      <c r="GI159" s="2"/>
      <c r="GJ159" s="2"/>
      <c r="GK159" s="2"/>
      <c r="GL159" s="2"/>
      <c r="GM159" s="2"/>
      <c r="GN159" s="2"/>
      <c r="GO159" s="2"/>
      <c r="GP159" s="4">
        <v>6</v>
      </c>
      <c r="GQ159" s="4">
        <v>6</v>
      </c>
      <c r="GR159" s="4">
        <v>100</v>
      </c>
      <c r="GS159" s="3">
        <v>8</v>
      </c>
      <c r="GT159" s="3">
        <v>20</v>
      </c>
      <c r="GU159" s="3">
        <v>40</v>
      </c>
      <c r="GV159" s="2"/>
      <c r="GW159" s="2"/>
      <c r="GX159" s="2"/>
      <c r="GY159" s="2"/>
      <c r="GZ159" s="2"/>
      <c r="HA159" s="2"/>
      <c r="HB159" s="2"/>
      <c r="HC159" s="6">
        <v>2</v>
      </c>
      <c r="HD159" s="2"/>
      <c r="HE159" s="2"/>
      <c r="HF159" s="4">
        <v>2</v>
      </c>
      <c r="HG159" s="4">
        <v>2</v>
      </c>
      <c r="HH159" s="4">
        <v>100</v>
      </c>
      <c r="HI159" s="2"/>
      <c r="HJ159" s="2"/>
      <c r="HK159" s="2"/>
      <c r="HL159" s="2"/>
      <c r="HM159" s="7">
        <v>0</v>
      </c>
      <c r="HN159" s="2"/>
      <c r="HO159" s="2"/>
      <c r="HP159" s="2"/>
      <c r="HQ159" s="2"/>
      <c r="HR159" s="2"/>
      <c r="HS159" s="4">
        <v>0</v>
      </c>
      <c r="HT159" s="4">
        <v>4</v>
      </c>
      <c r="HU159" s="4">
        <v>0</v>
      </c>
      <c r="HV159" s="2"/>
      <c r="HW159" s="2"/>
      <c r="HX159" s="2"/>
      <c r="HY159" s="2"/>
      <c r="HZ159" s="2"/>
      <c r="IA159" s="7">
        <v>0</v>
      </c>
      <c r="IB159" s="2"/>
      <c r="IC159" s="2"/>
      <c r="ID159" s="2"/>
      <c r="IE159" s="2"/>
      <c r="IF159" s="4">
        <v>0</v>
      </c>
      <c r="IG159" s="4">
        <v>6</v>
      </c>
      <c r="IH159" s="4">
        <v>0</v>
      </c>
      <c r="II159" s="3">
        <v>2</v>
      </c>
      <c r="IJ159" s="3">
        <v>12</v>
      </c>
      <c r="IK159" s="3">
        <v>16.670000000000002</v>
      </c>
      <c r="IL159" s="1">
        <f t="shared" si="199"/>
        <v>48</v>
      </c>
      <c r="IM159" s="1">
        <v>100</v>
      </c>
      <c r="IN159" s="1">
        <f t="shared" si="200"/>
        <v>48</v>
      </c>
    </row>
    <row r="160" spans="1:248" ht="16.350000000000001" customHeight="1" x14ac:dyDescent="0.25">
      <c r="A160" s="1">
        <v>2122</v>
      </c>
      <c r="B160" s="2" t="s">
        <v>834</v>
      </c>
      <c r="C160" s="2" t="s">
        <v>835</v>
      </c>
      <c r="D160" s="2" t="s">
        <v>836</v>
      </c>
      <c r="E160" s="2" t="s">
        <v>1733</v>
      </c>
      <c r="F160" s="2" t="s">
        <v>1553</v>
      </c>
      <c r="G160" s="2"/>
      <c r="H160" s="2"/>
      <c r="I160" s="2"/>
      <c r="J160" s="2"/>
      <c r="K160" s="6">
        <v>2</v>
      </c>
      <c r="L160" s="2"/>
      <c r="M160" s="4">
        <v>2</v>
      </c>
      <c r="N160" s="4">
        <v>2</v>
      </c>
      <c r="O160" s="4">
        <v>100</v>
      </c>
      <c r="P160" s="2"/>
      <c r="Q160" s="2"/>
      <c r="R160" s="2"/>
      <c r="S160" s="2"/>
      <c r="T160" s="6">
        <v>2</v>
      </c>
      <c r="U160" s="4">
        <v>2</v>
      </c>
      <c r="V160" s="4">
        <v>2</v>
      </c>
      <c r="W160" s="4">
        <v>100</v>
      </c>
      <c r="X160" s="7">
        <v>0</v>
      </c>
      <c r="Y160" s="2"/>
      <c r="Z160" s="2"/>
      <c r="AA160" s="2"/>
      <c r="AB160" s="2"/>
      <c r="AC160" s="4">
        <v>0</v>
      </c>
      <c r="AD160" s="4">
        <v>2</v>
      </c>
      <c r="AE160" s="4">
        <v>0</v>
      </c>
      <c r="AF160" s="2"/>
      <c r="AG160" s="6">
        <v>2</v>
      </c>
      <c r="AH160" s="2"/>
      <c r="AI160" s="2"/>
      <c r="AJ160" s="4">
        <v>2</v>
      </c>
      <c r="AK160" s="4">
        <v>2</v>
      </c>
      <c r="AL160" s="4">
        <v>100</v>
      </c>
      <c r="AM160" s="6">
        <v>2</v>
      </c>
      <c r="AN160" s="2"/>
      <c r="AO160" s="2"/>
      <c r="AP160" s="2"/>
      <c r="AQ160" s="2"/>
      <c r="AR160" s="4">
        <v>2</v>
      </c>
      <c r="AS160" s="4">
        <v>2</v>
      </c>
      <c r="AT160" s="4">
        <v>100</v>
      </c>
      <c r="AU160" s="16"/>
      <c r="AV160" s="6">
        <v>4</v>
      </c>
      <c r="AW160" s="4">
        <v>4</v>
      </c>
      <c r="AX160" s="4">
        <v>4</v>
      </c>
      <c r="AY160" s="4">
        <v>100</v>
      </c>
      <c r="AZ160" s="6">
        <v>4</v>
      </c>
      <c r="BA160" s="2"/>
      <c r="BB160" s="4">
        <v>4</v>
      </c>
      <c r="BC160" s="4">
        <v>4</v>
      </c>
      <c r="BD160" s="4">
        <v>100</v>
      </c>
      <c r="BE160" s="6">
        <v>4</v>
      </c>
      <c r="BF160" s="2"/>
      <c r="BG160" s="4">
        <v>4</v>
      </c>
      <c r="BH160" s="4">
        <v>4</v>
      </c>
      <c r="BI160" s="4">
        <v>100</v>
      </c>
      <c r="BJ160" s="6">
        <v>4</v>
      </c>
      <c r="BK160" s="2"/>
      <c r="BL160" s="2"/>
      <c r="BM160" s="2"/>
      <c r="BN160" s="2"/>
      <c r="BO160" s="2"/>
      <c r="BP160" s="4">
        <v>4</v>
      </c>
      <c r="BQ160" s="4">
        <v>4</v>
      </c>
      <c r="BR160" s="4">
        <v>100</v>
      </c>
      <c r="BS160" s="2"/>
      <c r="BT160" s="2"/>
      <c r="BU160" s="2"/>
      <c r="BV160" s="2"/>
      <c r="BW160" s="2"/>
      <c r="BX160" s="6">
        <v>4</v>
      </c>
      <c r="BY160" s="4">
        <v>4</v>
      </c>
      <c r="BZ160" s="4">
        <v>4</v>
      </c>
      <c r="CA160" s="4">
        <v>100</v>
      </c>
      <c r="CB160" s="3">
        <f t="shared" si="197"/>
        <v>28</v>
      </c>
      <c r="CC160" s="3">
        <v>30</v>
      </c>
      <c r="CD160" s="3">
        <f t="shared" si="198"/>
        <v>93.333333333333329</v>
      </c>
      <c r="CE160" s="2"/>
      <c r="CF160" s="7">
        <v>0</v>
      </c>
      <c r="CG160" s="2"/>
      <c r="CH160" s="2"/>
      <c r="CI160" s="2"/>
      <c r="CJ160" s="4">
        <v>0</v>
      </c>
      <c r="CK160" s="4">
        <v>4</v>
      </c>
      <c r="CL160" s="4">
        <v>0</v>
      </c>
      <c r="CM160" s="2"/>
      <c r="CN160" s="2"/>
      <c r="CO160" s="2"/>
      <c r="CP160" s="7">
        <v>0</v>
      </c>
      <c r="CQ160" s="2"/>
      <c r="CR160" s="2"/>
      <c r="CS160" s="4">
        <v>0</v>
      </c>
      <c r="CT160" s="4">
        <v>4</v>
      </c>
      <c r="CU160" s="4">
        <v>0</v>
      </c>
      <c r="CV160" s="2"/>
      <c r="CW160" s="2"/>
      <c r="CX160" s="2"/>
      <c r="CY160" s="7">
        <v>0</v>
      </c>
      <c r="CZ160" s="4">
        <v>0</v>
      </c>
      <c r="DA160" s="4">
        <v>6</v>
      </c>
      <c r="DB160" s="4">
        <v>0</v>
      </c>
      <c r="DC160" s="2"/>
      <c r="DD160" s="7">
        <v>0</v>
      </c>
      <c r="DE160" s="2"/>
      <c r="DF160" s="4">
        <v>0</v>
      </c>
      <c r="DG160" s="4">
        <v>6</v>
      </c>
      <c r="DH160" s="4">
        <v>0</v>
      </c>
      <c r="DI160" s="2"/>
      <c r="DJ160" s="7">
        <v>0</v>
      </c>
      <c r="DK160" s="2"/>
      <c r="DL160" s="2"/>
      <c r="DM160" s="4">
        <v>0</v>
      </c>
      <c r="DN160" s="4">
        <v>6</v>
      </c>
      <c r="DO160" s="4">
        <v>0</v>
      </c>
      <c r="DP160" s="7">
        <v>0</v>
      </c>
      <c r="DQ160" s="2"/>
      <c r="DR160" s="2"/>
      <c r="DS160" s="4">
        <v>0</v>
      </c>
      <c r="DT160" s="4">
        <v>6</v>
      </c>
      <c r="DU160" s="4">
        <v>0</v>
      </c>
      <c r="DV160" s="6">
        <v>6</v>
      </c>
      <c r="DW160" s="2"/>
      <c r="DX160" s="2"/>
      <c r="DY160" s="2"/>
      <c r="DZ160" s="4">
        <v>6</v>
      </c>
      <c r="EA160" s="4">
        <v>6</v>
      </c>
      <c r="EB160" s="4">
        <v>100</v>
      </c>
      <c r="EC160" s="3">
        <v>6</v>
      </c>
      <c r="ED160" s="3">
        <v>38</v>
      </c>
      <c r="EE160" s="3">
        <v>15.79</v>
      </c>
      <c r="EF160" s="2"/>
      <c r="EG160" s="2"/>
      <c r="EH160" s="2"/>
      <c r="EI160" s="2"/>
      <c r="EJ160" s="2"/>
      <c r="EK160" s="6">
        <v>2</v>
      </c>
      <c r="EL160" s="2"/>
      <c r="EM160" s="2"/>
      <c r="EN160" s="2"/>
      <c r="EO160" s="2"/>
      <c r="EP160" s="4">
        <v>2</v>
      </c>
      <c r="EQ160" s="4">
        <v>2</v>
      </c>
      <c r="ER160" s="4">
        <v>100</v>
      </c>
      <c r="ES160" s="2"/>
      <c r="ET160" s="2"/>
      <c r="EU160" s="2"/>
      <c r="EV160" s="2"/>
      <c r="EW160" s="2"/>
      <c r="EX160" s="2"/>
      <c r="EY160" s="6">
        <v>4</v>
      </c>
      <c r="EZ160" s="2"/>
      <c r="FA160" s="2"/>
      <c r="FB160" s="2"/>
      <c r="FC160" s="4">
        <v>4</v>
      </c>
      <c r="FD160" s="4">
        <v>4</v>
      </c>
      <c r="FE160" s="4">
        <v>100</v>
      </c>
      <c r="FF160" s="7">
        <v>0</v>
      </c>
      <c r="FG160" s="2"/>
      <c r="FH160" s="2"/>
      <c r="FI160" s="2"/>
      <c r="FJ160" s="2"/>
      <c r="FK160" s="2"/>
      <c r="FL160" s="2"/>
      <c r="FM160" s="2"/>
      <c r="FN160" s="2"/>
      <c r="FO160" s="2"/>
      <c r="FP160" s="4">
        <v>0</v>
      </c>
      <c r="FQ160" s="4">
        <v>4</v>
      </c>
      <c r="FR160" s="4">
        <v>0</v>
      </c>
      <c r="FS160" s="2"/>
      <c r="FT160" s="2"/>
      <c r="FU160" s="2"/>
      <c r="FV160" s="7">
        <v>0</v>
      </c>
      <c r="FW160" s="2"/>
      <c r="FX160" s="2"/>
      <c r="FY160" s="2"/>
      <c r="FZ160" s="2"/>
      <c r="GA160" s="2"/>
      <c r="GB160" s="2"/>
      <c r="GC160" s="4">
        <v>0</v>
      </c>
      <c r="GD160" s="4">
        <v>4</v>
      </c>
      <c r="GE160" s="4">
        <v>0</v>
      </c>
      <c r="GF160" s="2"/>
      <c r="GG160" s="2"/>
      <c r="GH160" s="2"/>
      <c r="GI160" s="8">
        <v>4</v>
      </c>
      <c r="GJ160" s="2"/>
      <c r="GK160" s="2"/>
      <c r="GL160" s="2"/>
      <c r="GM160" s="2"/>
      <c r="GN160" s="2"/>
      <c r="GO160" s="2"/>
      <c r="GP160" s="4">
        <v>4</v>
      </c>
      <c r="GQ160" s="4">
        <v>6</v>
      </c>
      <c r="GR160" s="4">
        <v>66.67</v>
      </c>
      <c r="GS160" s="3">
        <v>10</v>
      </c>
      <c r="GT160" s="3">
        <v>20</v>
      </c>
      <c r="GU160" s="3">
        <v>50</v>
      </c>
      <c r="GV160" s="2"/>
      <c r="GW160" s="2"/>
      <c r="GX160" s="2"/>
      <c r="GY160" s="2"/>
      <c r="GZ160" s="6">
        <v>2</v>
      </c>
      <c r="HA160" s="2"/>
      <c r="HB160" s="2"/>
      <c r="HC160" s="2"/>
      <c r="HD160" s="2"/>
      <c r="HE160" s="2"/>
      <c r="HF160" s="4">
        <v>2</v>
      </c>
      <c r="HG160" s="4">
        <v>2</v>
      </c>
      <c r="HH160" s="4">
        <v>100</v>
      </c>
      <c r="HI160" s="2"/>
      <c r="HJ160" s="7">
        <v>0</v>
      </c>
      <c r="HK160" s="2"/>
      <c r="HL160" s="2"/>
      <c r="HM160" s="2"/>
      <c r="HN160" s="2"/>
      <c r="HO160" s="2"/>
      <c r="HP160" s="2"/>
      <c r="HQ160" s="2"/>
      <c r="HR160" s="2"/>
      <c r="HS160" s="4">
        <v>0</v>
      </c>
      <c r="HT160" s="4">
        <v>4</v>
      </c>
      <c r="HU160" s="4">
        <v>0</v>
      </c>
      <c r="HV160" s="2"/>
      <c r="HW160" s="2"/>
      <c r="HX160" s="2"/>
      <c r="HY160" s="2"/>
      <c r="HZ160" s="2"/>
      <c r="IA160" s="2"/>
      <c r="IB160" s="2"/>
      <c r="IC160" s="2"/>
      <c r="ID160" s="2"/>
      <c r="IE160" s="7">
        <v>0</v>
      </c>
      <c r="IF160" s="4">
        <v>0</v>
      </c>
      <c r="IG160" s="4">
        <v>6</v>
      </c>
      <c r="IH160" s="4">
        <v>0</v>
      </c>
      <c r="II160" s="3">
        <v>2</v>
      </c>
      <c r="IJ160" s="3">
        <v>12</v>
      </c>
      <c r="IK160" s="3">
        <v>16.670000000000002</v>
      </c>
      <c r="IL160" s="1">
        <f t="shared" si="199"/>
        <v>46</v>
      </c>
      <c r="IM160" s="1">
        <v>100</v>
      </c>
      <c r="IN160" s="1">
        <f t="shared" si="200"/>
        <v>46</v>
      </c>
    </row>
    <row r="161" spans="1:248" ht="16.350000000000001" customHeight="1" x14ac:dyDescent="0.25">
      <c r="A161" s="1">
        <v>723</v>
      </c>
      <c r="B161" s="2" t="s">
        <v>793</v>
      </c>
      <c r="C161" s="2" t="s">
        <v>91</v>
      </c>
      <c r="D161" s="2" t="s">
        <v>69</v>
      </c>
      <c r="E161" s="2" t="s">
        <v>1734</v>
      </c>
      <c r="F161" s="2" t="s">
        <v>1588</v>
      </c>
      <c r="G161" s="7">
        <v>0</v>
      </c>
      <c r="H161" s="2"/>
      <c r="I161" s="2"/>
      <c r="J161" s="2"/>
      <c r="K161" s="2"/>
      <c r="L161" s="2"/>
      <c r="M161" s="4">
        <v>0</v>
      </c>
      <c r="N161" s="4">
        <v>2</v>
      </c>
      <c r="O161" s="4">
        <v>0</v>
      </c>
      <c r="P161" s="2"/>
      <c r="Q161" s="2"/>
      <c r="R161" s="2"/>
      <c r="S161" s="2"/>
      <c r="T161" s="6">
        <v>2</v>
      </c>
      <c r="U161" s="4">
        <v>2</v>
      </c>
      <c r="V161" s="4">
        <v>2</v>
      </c>
      <c r="W161" s="4">
        <v>100</v>
      </c>
      <c r="X161" s="2"/>
      <c r="Y161" s="2"/>
      <c r="Z161" s="2"/>
      <c r="AA161" s="7">
        <v>0</v>
      </c>
      <c r="AB161" s="2"/>
      <c r="AC161" s="4">
        <v>0</v>
      </c>
      <c r="AD161" s="4">
        <v>2</v>
      </c>
      <c r="AE161" s="4">
        <v>0</v>
      </c>
      <c r="AF161" s="2"/>
      <c r="AG161" s="7">
        <v>0</v>
      </c>
      <c r="AH161" s="2"/>
      <c r="AI161" s="2"/>
      <c r="AJ161" s="4">
        <v>0</v>
      </c>
      <c r="AK161" s="4">
        <v>2</v>
      </c>
      <c r="AL161" s="4">
        <v>0</v>
      </c>
      <c r="AM161" s="2"/>
      <c r="AN161" s="2"/>
      <c r="AO161" s="6">
        <v>2</v>
      </c>
      <c r="AP161" s="2"/>
      <c r="AQ161" s="2"/>
      <c r="AR161" s="4">
        <v>2</v>
      </c>
      <c r="AS161" s="4">
        <v>2</v>
      </c>
      <c r="AT161" s="4">
        <v>100</v>
      </c>
      <c r="AU161" s="6">
        <v>4</v>
      </c>
      <c r="AV161" s="16"/>
      <c r="AW161" s="4">
        <v>4</v>
      </c>
      <c r="AX161" s="4">
        <v>4</v>
      </c>
      <c r="AY161" s="4">
        <v>100</v>
      </c>
      <c r="AZ161" s="6">
        <v>4</v>
      </c>
      <c r="BA161" s="2"/>
      <c r="BB161" s="4">
        <v>4</v>
      </c>
      <c r="BC161" s="4">
        <v>4</v>
      </c>
      <c r="BD161" s="4">
        <v>100</v>
      </c>
      <c r="BE161" s="6">
        <v>4</v>
      </c>
      <c r="BF161" s="2"/>
      <c r="BG161" s="4">
        <v>4</v>
      </c>
      <c r="BH161" s="4">
        <v>4</v>
      </c>
      <c r="BI161" s="4">
        <v>100</v>
      </c>
      <c r="BJ161" s="2"/>
      <c r="BK161" s="2"/>
      <c r="BL161" s="2"/>
      <c r="BM161" s="7">
        <v>0</v>
      </c>
      <c r="BN161" s="2"/>
      <c r="BO161" s="2"/>
      <c r="BP161" s="4">
        <v>0</v>
      </c>
      <c r="BQ161" s="4">
        <v>4</v>
      </c>
      <c r="BR161" s="4">
        <v>0</v>
      </c>
      <c r="BS161" s="2"/>
      <c r="BT161" s="2"/>
      <c r="BU161" s="2"/>
      <c r="BV161" s="2"/>
      <c r="BW161" s="6">
        <v>4</v>
      </c>
      <c r="BX161" s="2"/>
      <c r="BY161" s="4">
        <v>4</v>
      </c>
      <c r="BZ161" s="4">
        <v>4</v>
      </c>
      <c r="CA161" s="4">
        <v>100</v>
      </c>
      <c r="CB161" s="3">
        <f t="shared" si="197"/>
        <v>20</v>
      </c>
      <c r="CC161" s="3">
        <v>30</v>
      </c>
      <c r="CD161" s="3">
        <f t="shared" si="198"/>
        <v>66.666666666666657</v>
      </c>
      <c r="CE161" s="2"/>
      <c r="CF161" s="7">
        <v>0</v>
      </c>
      <c r="CG161" s="2"/>
      <c r="CH161" s="2"/>
      <c r="CI161" s="2"/>
      <c r="CJ161" s="4">
        <v>0</v>
      </c>
      <c r="CK161" s="4">
        <v>4</v>
      </c>
      <c r="CL161" s="4">
        <v>0</v>
      </c>
      <c r="CM161" s="2"/>
      <c r="CN161" s="2"/>
      <c r="CO161" s="2"/>
      <c r="CP161" s="7">
        <v>0</v>
      </c>
      <c r="CQ161" s="2"/>
      <c r="CR161" s="2"/>
      <c r="CS161" s="4">
        <v>0</v>
      </c>
      <c r="CT161" s="4">
        <v>4</v>
      </c>
      <c r="CU161" s="4">
        <v>0</v>
      </c>
      <c r="CV161" s="9">
        <v>0</v>
      </c>
      <c r="CW161" s="2"/>
      <c r="CX161" s="2"/>
      <c r="CY161" s="2"/>
      <c r="CZ161" s="4">
        <v>0</v>
      </c>
      <c r="DA161" s="4">
        <v>6</v>
      </c>
      <c r="DB161" s="4">
        <v>0</v>
      </c>
      <c r="DC161" s="2"/>
      <c r="DD161" s="7">
        <v>0</v>
      </c>
      <c r="DE161" s="2"/>
      <c r="DF161" s="4">
        <v>0</v>
      </c>
      <c r="DG161" s="4">
        <v>6</v>
      </c>
      <c r="DH161" s="4">
        <v>0</v>
      </c>
      <c r="DI161" s="2"/>
      <c r="DJ161" s="2"/>
      <c r="DK161" s="2"/>
      <c r="DL161" s="7">
        <v>0</v>
      </c>
      <c r="DM161" s="4">
        <v>0</v>
      </c>
      <c r="DN161" s="4">
        <v>6</v>
      </c>
      <c r="DO161" s="4">
        <v>0</v>
      </c>
      <c r="DP161" s="2"/>
      <c r="DQ161" s="7">
        <v>0</v>
      </c>
      <c r="DR161" s="2"/>
      <c r="DS161" s="4">
        <v>0</v>
      </c>
      <c r="DT161" s="4">
        <v>6</v>
      </c>
      <c r="DU161" s="4">
        <v>0</v>
      </c>
      <c r="DV161" s="7">
        <v>0</v>
      </c>
      <c r="DW161" s="2"/>
      <c r="DX161" s="2"/>
      <c r="DY161" s="2"/>
      <c r="DZ161" s="4">
        <v>0</v>
      </c>
      <c r="EA161" s="4">
        <v>6</v>
      </c>
      <c r="EB161" s="4">
        <v>0</v>
      </c>
      <c r="EC161" s="3">
        <v>0</v>
      </c>
      <c r="ED161" s="3">
        <v>38</v>
      </c>
      <c r="EE161" s="3">
        <v>0</v>
      </c>
      <c r="EF161" s="2"/>
      <c r="EG161" s="2"/>
      <c r="EH161" s="2"/>
      <c r="EI161" s="2"/>
      <c r="EJ161" s="2"/>
      <c r="EK161" s="6">
        <v>2</v>
      </c>
      <c r="EL161" s="2"/>
      <c r="EM161" s="2"/>
      <c r="EN161" s="2"/>
      <c r="EO161" s="2"/>
      <c r="EP161" s="4">
        <v>2</v>
      </c>
      <c r="EQ161" s="4">
        <v>2</v>
      </c>
      <c r="ER161" s="4">
        <v>100</v>
      </c>
      <c r="ES161" s="7">
        <v>0</v>
      </c>
      <c r="ET161" s="2"/>
      <c r="EU161" s="2"/>
      <c r="EV161" s="2"/>
      <c r="EW161" s="2"/>
      <c r="EX161" s="2"/>
      <c r="EY161" s="2"/>
      <c r="EZ161" s="2"/>
      <c r="FA161" s="2"/>
      <c r="FB161" s="2"/>
      <c r="FC161" s="4">
        <v>0</v>
      </c>
      <c r="FD161" s="4">
        <v>4</v>
      </c>
      <c r="FE161" s="4">
        <v>0</v>
      </c>
      <c r="FF161" s="2"/>
      <c r="FG161" s="2"/>
      <c r="FH161" s="2"/>
      <c r="FI161" s="2"/>
      <c r="FJ161" s="2"/>
      <c r="FK161" s="2"/>
      <c r="FL161" s="6">
        <v>4</v>
      </c>
      <c r="FM161" s="2"/>
      <c r="FN161" s="2"/>
      <c r="FO161" s="2"/>
      <c r="FP161" s="4">
        <v>4</v>
      </c>
      <c r="FQ161" s="4">
        <v>4</v>
      </c>
      <c r="FR161" s="4">
        <v>100</v>
      </c>
      <c r="FS161" s="2"/>
      <c r="FT161" s="2"/>
      <c r="FU161" s="2"/>
      <c r="FV161" s="2"/>
      <c r="FW161" s="2"/>
      <c r="FX161" s="2"/>
      <c r="FY161" s="2"/>
      <c r="FZ161" s="6">
        <v>4</v>
      </c>
      <c r="GA161" s="2"/>
      <c r="GB161" s="2"/>
      <c r="GC161" s="4">
        <v>4</v>
      </c>
      <c r="GD161" s="4">
        <v>4</v>
      </c>
      <c r="GE161" s="4">
        <v>100</v>
      </c>
      <c r="GF161" s="2"/>
      <c r="GG161" s="2"/>
      <c r="GH161" s="6">
        <v>6</v>
      </c>
      <c r="GI161" s="2"/>
      <c r="GJ161" s="2"/>
      <c r="GK161" s="2"/>
      <c r="GL161" s="2"/>
      <c r="GM161" s="2"/>
      <c r="GN161" s="2"/>
      <c r="GO161" s="2"/>
      <c r="GP161" s="4">
        <v>6</v>
      </c>
      <c r="GQ161" s="4">
        <v>6</v>
      </c>
      <c r="GR161" s="4">
        <v>100</v>
      </c>
      <c r="GS161" s="3">
        <v>16</v>
      </c>
      <c r="GT161" s="3">
        <v>20</v>
      </c>
      <c r="GU161" s="3">
        <v>80</v>
      </c>
      <c r="GV161" s="2"/>
      <c r="GW161" s="2"/>
      <c r="GX161" s="2"/>
      <c r="GY161" s="2"/>
      <c r="GZ161" s="6">
        <v>2</v>
      </c>
      <c r="HA161" s="2"/>
      <c r="HB161" s="2"/>
      <c r="HC161" s="2"/>
      <c r="HD161" s="2"/>
      <c r="HE161" s="2"/>
      <c r="HF161" s="4">
        <v>2</v>
      </c>
      <c r="HG161" s="4">
        <v>2</v>
      </c>
      <c r="HH161" s="4">
        <v>100</v>
      </c>
      <c r="HI161" s="2"/>
      <c r="HJ161" s="6">
        <v>4</v>
      </c>
      <c r="HK161" s="2"/>
      <c r="HL161" s="2"/>
      <c r="HM161" s="2"/>
      <c r="HN161" s="2"/>
      <c r="HO161" s="2"/>
      <c r="HP161" s="2"/>
      <c r="HQ161" s="2"/>
      <c r="HR161" s="2"/>
      <c r="HS161" s="4">
        <v>4</v>
      </c>
      <c r="HT161" s="4">
        <v>4</v>
      </c>
      <c r="HU161" s="4">
        <v>100</v>
      </c>
      <c r="HV161" s="2"/>
      <c r="HW161" s="2"/>
      <c r="HX161" s="2"/>
      <c r="HY161" s="2"/>
      <c r="HZ161" s="2"/>
      <c r="IA161" s="7">
        <v>0</v>
      </c>
      <c r="IB161" s="2"/>
      <c r="IC161" s="2"/>
      <c r="ID161" s="2"/>
      <c r="IE161" s="2"/>
      <c r="IF161" s="4">
        <v>0</v>
      </c>
      <c r="IG161" s="4">
        <v>6</v>
      </c>
      <c r="IH161" s="4">
        <v>0</v>
      </c>
      <c r="II161" s="3">
        <v>6</v>
      </c>
      <c r="IJ161" s="3">
        <v>12</v>
      </c>
      <c r="IK161" s="3">
        <v>50</v>
      </c>
      <c r="IL161" s="1">
        <f t="shared" si="199"/>
        <v>42</v>
      </c>
      <c r="IM161" s="1">
        <v>100</v>
      </c>
      <c r="IN161" s="1">
        <f t="shared" si="200"/>
        <v>42</v>
      </c>
    </row>
    <row r="162" spans="1:248" ht="16.350000000000001" customHeight="1" x14ac:dyDescent="0.25">
      <c r="A162" s="1">
        <v>333</v>
      </c>
      <c r="B162" s="18" t="s">
        <v>726</v>
      </c>
      <c r="C162" s="2" t="s">
        <v>725</v>
      </c>
      <c r="D162" s="2" t="s">
        <v>727</v>
      </c>
      <c r="E162" s="2" t="s">
        <v>1735</v>
      </c>
      <c r="F162" s="2" t="s">
        <v>1589</v>
      </c>
      <c r="G162" s="6">
        <v>2</v>
      </c>
      <c r="H162" s="2"/>
      <c r="I162" s="2"/>
      <c r="J162" s="2"/>
      <c r="K162" s="2"/>
      <c r="L162" s="2"/>
      <c r="M162" s="4">
        <v>2</v>
      </c>
      <c r="N162" s="4">
        <v>2</v>
      </c>
      <c r="O162" s="4">
        <v>100</v>
      </c>
      <c r="P162" s="7">
        <v>0</v>
      </c>
      <c r="Q162" s="2"/>
      <c r="R162" s="2"/>
      <c r="S162" s="2"/>
      <c r="T162" s="2"/>
      <c r="U162" s="4">
        <v>0</v>
      </c>
      <c r="V162" s="4">
        <v>2</v>
      </c>
      <c r="W162" s="4">
        <v>0</v>
      </c>
      <c r="X162" s="2"/>
      <c r="Y162" s="7">
        <v>0</v>
      </c>
      <c r="Z162" s="2"/>
      <c r="AA162" s="2"/>
      <c r="AB162" s="2"/>
      <c r="AC162" s="4">
        <v>0</v>
      </c>
      <c r="AD162" s="4">
        <v>2</v>
      </c>
      <c r="AE162" s="4">
        <v>0</v>
      </c>
      <c r="AF162" s="2"/>
      <c r="AG162" s="2"/>
      <c r="AH162" s="2"/>
      <c r="AI162" s="7">
        <v>0</v>
      </c>
      <c r="AJ162" s="4">
        <v>0</v>
      </c>
      <c r="AK162" s="4">
        <v>2</v>
      </c>
      <c r="AL162" s="4">
        <v>0</v>
      </c>
      <c r="AM162" s="2"/>
      <c r="AN162" s="7">
        <v>0</v>
      </c>
      <c r="AO162" s="2"/>
      <c r="AP162" s="2"/>
      <c r="AQ162" s="2"/>
      <c r="AR162" s="4">
        <v>0</v>
      </c>
      <c r="AS162" s="4">
        <v>2</v>
      </c>
      <c r="AT162" s="4">
        <v>0</v>
      </c>
      <c r="AU162" s="16"/>
      <c r="AV162" s="6">
        <v>4</v>
      </c>
      <c r="AW162" s="4">
        <v>4</v>
      </c>
      <c r="AX162" s="4">
        <v>4</v>
      </c>
      <c r="AY162" s="4">
        <v>100</v>
      </c>
      <c r="AZ162" s="7">
        <v>0</v>
      </c>
      <c r="BA162" s="2"/>
      <c r="BB162" s="4">
        <v>0</v>
      </c>
      <c r="BC162" s="4">
        <v>4</v>
      </c>
      <c r="BD162" s="4">
        <v>0</v>
      </c>
      <c r="BE162" s="6">
        <v>4</v>
      </c>
      <c r="BF162" s="2"/>
      <c r="BG162" s="4">
        <v>4</v>
      </c>
      <c r="BH162" s="4">
        <v>4</v>
      </c>
      <c r="BI162" s="4">
        <v>100</v>
      </c>
      <c r="BJ162" s="2"/>
      <c r="BK162" s="2"/>
      <c r="BL162" s="2"/>
      <c r="BM162" s="2"/>
      <c r="BN162" s="2"/>
      <c r="BO162" s="6">
        <v>4</v>
      </c>
      <c r="BP162" s="4">
        <v>4</v>
      </c>
      <c r="BQ162" s="4">
        <v>4</v>
      </c>
      <c r="BR162" s="4">
        <v>100</v>
      </c>
      <c r="BS162" s="2"/>
      <c r="BT162" s="6">
        <v>4</v>
      </c>
      <c r="BU162" s="2"/>
      <c r="BV162" s="2"/>
      <c r="BW162" s="2"/>
      <c r="BX162" s="2"/>
      <c r="BY162" s="4">
        <v>4</v>
      </c>
      <c r="BZ162" s="4">
        <v>4</v>
      </c>
      <c r="CA162" s="4">
        <v>100</v>
      </c>
      <c r="CB162" s="3">
        <f t="shared" si="197"/>
        <v>18</v>
      </c>
      <c r="CC162" s="3">
        <v>30</v>
      </c>
      <c r="CD162" s="3">
        <f t="shared" si="198"/>
        <v>60</v>
      </c>
      <c r="CE162" s="2"/>
      <c r="CF162" s="6">
        <v>4</v>
      </c>
      <c r="CG162" s="2"/>
      <c r="CH162" s="2"/>
      <c r="CI162" s="2"/>
      <c r="CJ162" s="4">
        <v>4</v>
      </c>
      <c r="CK162" s="4">
        <v>4</v>
      </c>
      <c r="CL162" s="4">
        <v>100</v>
      </c>
      <c r="CM162" s="2"/>
      <c r="CN162" s="2"/>
      <c r="CO162" s="2"/>
      <c r="CP162" s="7">
        <v>0</v>
      </c>
      <c r="CQ162" s="2"/>
      <c r="CR162" s="2"/>
      <c r="CS162" s="4">
        <v>0</v>
      </c>
      <c r="CT162" s="4">
        <v>4</v>
      </c>
      <c r="CU162" s="4">
        <v>0</v>
      </c>
      <c r="CV162" s="2"/>
      <c r="CW162" s="2"/>
      <c r="CX162" s="6">
        <v>6</v>
      </c>
      <c r="CY162" s="2"/>
      <c r="CZ162" s="4">
        <v>6</v>
      </c>
      <c r="DA162" s="4">
        <v>6</v>
      </c>
      <c r="DB162" s="4">
        <v>100</v>
      </c>
      <c r="DC162" s="2"/>
      <c r="DD162" s="2"/>
      <c r="DE162" s="7">
        <v>0</v>
      </c>
      <c r="DF162" s="4">
        <v>0</v>
      </c>
      <c r="DG162" s="4">
        <v>6</v>
      </c>
      <c r="DH162" s="4">
        <v>0</v>
      </c>
      <c r="DI162" s="2"/>
      <c r="DJ162" s="2"/>
      <c r="DK162" s="7">
        <v>0</v>
      </c>
      <c r="DL162" s="2"/>
      <c r="DM162" s="4">
        <v>0</v>
      </c>
      <c r="DN162" s="4">
        <v>6</v>
      </c>
      <c r="DO162" s="4">
        <v>0</v>
      </c>
      <c r="DP162" s="2"/>
      <c r="DQ162" s="7">
        <v>0</v>
      </c>
      <c r="DR162" s="2"/>
      <c r="DS162" s="4">
        <v>0</v>
      </c>
      <c r="DT162" s="4">
        <v>6</v>
      </c>
      <c r="DU162" s="4">
        <v>0</v>
      </c>
      <c r="DV162" s="7">
        <v>0</v>
      </c>
      <c r="DW162" s="2"/>
      <c r="DX162" s="2"/>
      <c r="DY162" s="2"/>
      <c r="DZ162" s="4">
        <v>0</v>
      </c>
      <c r="EA162" s="4">
        <v>6</v>
      </c>
      <c r="EB162" s="4">
        <v>0</v>
      </c>
      <c r="EC162" s="3">
        <v>10</v>
      </c>
      <c r="ED162" s="3">
        <v>38</v>
      </c>
      <c r="EE162" s="3">
        <v>26.32</v>
      </c>
      <c r="EF162" s="2"/>
      <c r="EG162" s="7">
        <v>0</v>
      </c>
      <c r="EH162" s="2"/>
      <c r="EI162" s="2"/>
      <c r="EJ162" s="2"/>
      <c r="EK162" s="2"/>
      <c r="EL162" s="2"/>
      <c r="EM162" s="2"/>
      <c r="EN162" s="2"/>
      <c r="EO162" s="2"/>
      <c r="EP162" s="4">
        <v>0</v>
      </c>
      <c r="EQ162" s="4">
        <v>2</v>
      </c>
      <c r="ER162" s="4">
        <v>0</v>
      </c>
      <c r="ES162" s="2"/>
      <c r="ET162" s="7">
        <v>0</v>
      </c>
      <c r="EU162" s="2"/>
      <c r="EV162" s="2"/>
      <c r="EW162" s="2"/>
      <c r="EX162" s="2"/>
      <c r="EY162" s="2"/>
      <c r="EZ162" s="2"/>
      <c r="FA162" s="2"/>
      <c r="FB162" s="2"/>
      <c r="FC162" s="4">
        <v>0</v>
      </c>
      <c r="FD162" s="4">
        <v>4</v>
      </c>
      <c r="FE162" s="4">
        <v>0</v>
      </c>
      <c r="FF162" s="2"/>
      <c r="FG162" s="2"/>
      <c r="FH162" s="2"/>
      <c r="FI162" s="2"/>
      <c r="FJ162" s="2"/>
      <c r="FK162" s="2"/>
      <c r="FL162" s="7">
        <v>0</v>
      </c>
      <c r="FM162" s="2"/>
      <c r="FN162" s="2"/>
      <c r="FO162" s="2"/>
      <c r="FP162" s="4">
        <v>0</v>
      </c>
      <c r="FQ162" s="4">
        <v>4</v>
      </c>
      <c r="FR162" s="4">
        <v>0</v>
      </c>
      <c r="FS162" s="2"/>
      <c r="FT162" s="2"/>
      <c r="FU162" s="2"/>
      <c r="FV162" s="2"/>
      <c r="FW162" s="2"/>
      <c r="FX162" s="2"/>
      <c r="FY162" s="6">
        <v>4</v>
      </c>
      <c r="FZ162" s="2"/>
      <c r="GA162" s="2"/>
      <c r="GB162" s="2"/>
      <c r="GC162" s="4">
        <v>4</v>
      </c>
      <c r="GD162" s="4">
        <v>4</v>
      </c>
      <c r="GE162" s="4">
        <v>100</v>
      </c>
      <c r="GF162" s="6">
        <v>6</v>
      </c>
      <c r="GG162" s="2"/>
      <c r="GH162" s="2"/>
      <c r="GI162" s="2"/>
      <c r="GJ162" s="2"/>
      <c r="GK162" s="2"/>
      <c r="GL162" s="2"/>
      <c r="GM162" s="2"/>
      <c r="GN162" s="2"/>
      <c r="GO162" s="2"/>
      <c r="GP162" s="4">
        <v>6</v>
      </c>
      <c r="GQ162" s="4">
        <v>6</v>
      </c>
      <c r="GR162" s="4">
        <v>100</v>
      </c>
      <c r="GS162" s="3">
        <v>10</v>
      </c>
      <c r="GT162" s="3">
        <v>20</v>
      </c>
      <c r="GU162" s="3">
        <v>50</v>
      </c>
      <c r="GV162" s="2"/>
      <c r="GW162" s="2"/>
      <c r="GX162" s="2"/>
      <c r="GY162" s="6">
        <v>2</v>
      </c>
      <c r="GZ162" s="2"/>
      <c r="HA162" s="2"/>
      <c r="HB162" s="2"/>
      <c r="HC162" s="2"/>
      <c r="HD162" s="2"/>
      <c r="HE162" s="2"/>
      <c r="HF162" s="4">
        <v>2</v>
      </c>
      <c r="HG162" s="4">
        <v>2</v>
      </c>
      <c r="HH162" s="4">
        <v>100</v>
      </c>
      <c r="HI162" s="2"/>
      <c r="HJ162" s="2"/>
      <c r="HK162" s="6">
        <v>4</v>
      </c>
      <c r="HL162" s="2"/>
      <c r="HM162" s="2"/>
      <c r="HN162" s="2"/>
      <c r="HO162" s="2"/>
      <c r="HP162" s="2"/>
      <c r="HQ162" s="2"/>
      <c r="HR162" s="2"/>
      <c r="HS162" s="4">
        <v>4</v>
      </c>
      <c r="HT162" s="4">
        <v>4</v>
      </c>
      <c r="HU162" s="4">
        <v>100</v>
      </c>
      <c r="HV162" s="2"/>
      <c r="HW162" s="2"/>
      <c r="HX162" s="2"/>
      <c r="HY162" s="2"/>
      <c r="HZ162" s="2"/>
      <c r="IA162" s="2"/>
      <c r="IB162" s="2"/>
      <c r="IC162" s="2"/>
      <c r="ID162" s="2"/>
      <c r="IE162" s="8">
        <v>3</v>
      </c>
      <c r="IF162" s="4">
        <v>3</v>
      </c>
      <c r="IG162" s="4">
        <v>6</v>
      </c>
      <c r="IH162" s="4">
        <v>50</v>
      </c>
      <c r="II162" s="3">
        <v>9</v>
      </c>
      <c r="IJ162" s="3">
        <v>12</v>
      </c>
      <c r="IK162" s="3">
        <v>75</v>
      </c>
      <c r="IL162" s="1">
        <f t="shared" si="199"/>
        <v>47</v>
      </c>
      <c r="IM162" s="1">
        <v>100</v>
      </c>
      <c r="IN162" s="1">
        <f t="shared" si="200"/>
        <v>47</v>
      </c>
    </row>
    <row r="163" spans="1:248" ht="16.350000000000001" customHeight="1" x14ac:dyDescent="0.25">
      <c r="A163" s="1">
        <v>2499</v>
      </c>
      <c r="B163" s="2" t="s">
        <v>860</v>
      </c>
      <c r="C163" s="2" t="s">
        <v>74</v>
      </c>
      <c r="D163" s="2" t="s">
        <v>56</v>
      </c>
      <c r="E163" s="2" t="s">
        <v>1736</v>
      </c>
      <c r="F163" s="2" t="s">
        <v>1575</v>
      </c>
      <c r="G163" s="2"/>
      <c r="H163" s="2"/>
      <c r="I163" s="2"/>
      <c r="J163" s="2"/>
      <c r="K163" s="2"/>
      <c r="L163" s="7">
        <v>0</v>
      </c>
      <c r="M163" s="4">
        <v>0</v>
      </c>
      <c r="N163" s="4">
        <v>2</v>
      </c>
      <c r="O163" s="4">
        <v>0</v>
      </c>
      <c r="P163" s="2"/>
      <c r="Q163" s="2"/>
      <c r="R163" s="6">
        <v>2</v>
      </c>
      <c r="S163" s="2"/>
      <c r="T163" s="2"/>
      <c r="U163" s="4">
        <v>2</v>
      </c>
      <c r="V163" s="4">
        <v>2</v>
      </c>
      <c r="W163" s="4">
        <v>100</v>
      </c>
      <c r="X163" s="6">
        <v>2</v>
      </c>
      <c r="Y163" s="2"/>
      <c r="Z163" s="2"/>
      <c r="AA163" s="2"/>
      <c r="AB163" s="2"/>
      <c r="AC163" s="4">
        <v>2</v>
      </c>
      <c r="AD163" s="4">
        <v>2</v>
      </c>
      <c r="AE163" s="4">
        <v>100</v>
      </c>
      <c r="AF163" s="2"/>
      <c r="AG163" s="6">
        <v>2</v>
      </c>
      <c r="AH163" s="2"/>
      <c r="AI163" s="2"/>
      <c r="AJ163" s="4">
        <v>2</v>
      </c>
      <c r="AK163" s="4">
        <v>2</v>
      </c>
      <c r="AL163" s="4">
        <v>100</v>
      </c>
      <c r="AM163" s="2"/>
      <c r="AN163" s="2"/>
      <c r="AO163" s="2"/>
      <c r="AP163" s="2"/>
      <c r="AQ163" s="6">
        <v>2</v>
      </c>
      <c r="AR163" s="4">
        <v>2</v>
      </c>
      <c r="AS163" s="4">
        <v>2</v>
      </c>
      <c r="AT163" s="4">
        <v>100</v>
      </c>
      <c r="AU163" s="6">
        <v>4</v>
      </c>
      <c r="AV163" s="16"/>
      <c r="AW163" s="4">
        <v>4</v>
      </c>
      <c r="AX163" s="4">
        <v>4</v>
      </c>
      <c r="AY163" s="4">
        <v>100</v>
      </c>
      <c r="AZ163" s="2"/>
      <c r="BA163" s="6">
        <v>4</v>
      </c>
      <c r="BB163" s="4">
        <v>4</v>
      </c>
      <c r="BC163" s="4">
        <v>4</v>
      </c>
      <c r="BD163" s="4">
        <v>100</v>
      </c>
      <c r="BE163" s="6">
        <v>4</v>
      </c>
      <c r="BF163" s="2"/>
      <c r="BG163" s="4">
        <v>4</v>
      </c>
      <c r="BH163" s="4">
        <v>4</v>
      </c>
      <c r="BI163" s="4">
        <v>100</v>
      </c>
      <c r="BJ163" s="2"/>
      <c r="BK163" s="2"/>
      <c r="BL163" s="2"/>
      <c r="BM163" s="7">
        <v>0</v>
      </c>
      <c r="BN163" s="2"/>
      <c r="BO163" s="2"/>
      <c r="BP163" s="4">
        <v>0</v>
      </c>
      <c r="BQ163" s="4">
        <v>4</v>
      </c>
      <c r="BR163" s="4">
        <v>0</v>
      </c>
      <c r="BS163" s="2"/>
      <c r="BT163" s="2"/>
      <c r="BU163" s="2"/>
      <c r="BV163" s="7">
        <v>0</v>
      </c>
      <c r="BW163" s="2"/>
      <c r="BX163" s="2"/>
      <c r="BY163" s="4">
        <v>0</v>
      </c>
      <c r="BZ163" s="4">
        <v>4</v>
      </c>
      <c r="CA163" s="4">
        <v>0</v>
      </c>
      <c r="CB163" s="3">
        <f t="shared" si="197"/>
        <v>20</v>
      </c>
      <c r="CC163" s="3">
        <v>30</v>
      </c>
      <c r="CD163" s="3">
        <f t="shared" si="198"/>
        <v>66.666666666666657</v>
      </c>
      <c r="CE163" s="2"/>
      <c r="CF163" s="6">
        <v>4</v>
      </c>
      <c r="CG163" s="2"/>
      <c r="CH163" s="2"/>
      <c r="CI163" s="2"/>
      <c r="CJ163" s="4">
        <v>4</v>
      </c>
      <c r="CK163" s="4">
        <v>4</v>
      </c>
      <c r="CL163" s="4">
        <v>100</v>
      </c>
      <c r="CM163" s="2"/>
      <c r="CN163" s="2"/>
      <c r="CO163" s="2"/>
      <c r="CP163" s="2"/>
      <c r="CQ163" s="2"/>
      <c r="CR163" s="6">
        <v>4</v>
      </c>
      <c r="CS163" s="4">
        <v>4</v>
      </c>
      <c r="CT163" s="4">
        <v>4</v>
      </c>
      <c r="CU163" s="4">
        <v>100</v>
      </c>
      <c r="CV163" s="2"/>
      <c r="CW163" s="2"/>
      <c r="CX163" s="7">
        <v>0</v>
      </c>
      <c r="CY163" s="2"/>
      <c r="CZ163" s="4">
        <v>0</v>
      </c>
      <c r="DA163" s="4">
        <v>6</v>
      </c>
      <c r="DB163" s="4">
        <v>0</v>
      </c>
      <c r="DC163" s="2"/>
      <c r="DD163" s="2"/>
      <c r="DE163" s="7">
        <v>0</v>
      </c>
      <c r="DF163" s="4">
        <v>0</v>
      </c>
      <c r="DG163" s="4">
        <v>6</v>
      </c>
      <c r="DH163" s="4">
        <v>0</v>
      </c>
      <c r="DI163" s="2"/>
      <c r="DJ163" s="2"/>
      <c r="DK163" s="2"/>
      <c r="DL163" s="7">
        <v>0</v>
      </c>
      <c r="DM163" s="4">
        <v>0</v>
      </c>
      <c r="DN163" s="4">
        <v>6</v>
      </c>
      <c r="DO163" s="4">
        <v>0</v>
      </c>
      <c r="DP163" s="2"/>
      <c r="DQ163" s="7">
        <v>0</v>
      </c>
      <c r="DR163" s="2"/>
      <c r="DS163" s="4">
        <v>0</v>
      </c>
      <c r="DT163" s="4">
        <v>6</v>
      </c>
      <c r="DU163" s="4">
        <v>0</v>
      </c>
      <c r="DV163" s="2"/>
      <c r="DW163" s="2"/>
      <c r="DX163" s="2"/>
      <c r="DY163" s="7">
        <v>0</v>
      </c>
      <c r="DZ163" s="4">
        <v>0</v>
      </c>
      <c r="EA163" s="4">
        <v>6</v>
      </c>
      <c r="EB163" s="4">
        <v>0</v>
      </c>
      <c r="EC163" s="3">
        <v>8</v>
      </c>
      <c r="ED163" s="3">
        <v>38</v>
      </c>
      <c r="EE163" s="3">
        <v>21.05</v>
      </c>
      <c r="EF163" s="2"/>
      <c r="EG163" s="2"/>
      <c r="EH163" s="2"/>
      <c r="EI163" s="2"/>
      <c r="EJ163" s="2"/>
      <c r="EK163" s="6">
        <v>2</v>
      </c>
      <c r="EL163" s="2"/>
      <c r="EM163" s="2"/>
      <c r="EN163" s="2"/>
      <c r="EO163" s="2"/>
      <c r="EP163" s="4">
        <v>2</v>
      </c>
      <c r="EQ163" s="4">
        <v>2</v>
      </c>
      <c r="ER163" s="4">
        <v>100</v>
      </c>
      <c r="ES163" s="2"/>
      <c r="ET163" s="2"/>
      <c r="EU163" s="2"/>
      <c r="EV163" s="7">
        <v>0</v>
      </c>
      <c r="EW163" s="2"/>
      <c r="EX163" s="2"/>
      <c r="EY163" s="2"/>
      <c r="EZ163" s="2"/>
      <c r="FA163" s="2"/>
      <c r="FB163" s="2"/>
      <c r="FC163" s="4">
        <v>0</v>
      </c>
      <c r="FD163" s="4">
        <v>4</v>
      </c>
      <c r="FE163" s="4">
        <v>0</v>
      </c>
      <c r="FF163" s="7">
        <v>0</v>
      </c>
      <c r="FG163" s="2"/>
      <c r="FH163" s="2"/>
      <c r="FI163" s="2"/>
      <c r="FJ163" s="2"/>
      <c r="FK163" s="2"/>
      <c r="FL163" s="2"/>
      <c r="FM163" s="2"/>
      <c r="FN163" s="2"/>
      <c r="FO163" s="2"/>
      <c r="FP163" s="4">
        <v>0</v>
      </c>
      <c r="FQ163" s="4">
        <v>4</v>
      </c>
      <c r="FR163" s="4">
        <v>0</v>
      </c>
      <c r="FS163" s="2"/>
      <c r="FT163" s="7">
        <v>0</v>
      </c>
      <c r="FU163" s="2"/>
      <c r="FV163" s="2"/>
      <c r="FW163" s="2"/>
      <c r="FX163" s="2"/>
      <c r="FY163" s="2"/>
      <c r="FZ163" s="2"/>
      <c r="GA163" s="2"/>
      <c r="GB163" s="2"/>
      <c r="GC163" s="4">
        <v>0</v>
      </c>
      <c r="GD163" s="4">
        <v>4</v>
      </c>
      <c r="GE163" s="4">
        <v>0</v>
      </c>
      <c r="GF163" s="2"/>
      <c r="GG163" s="2"/>
      <c r="GH163" s="2"/>
      <c r="GI163" s="2"/>
      <c r="GJ163" s="2"/>
      <c r="GK163" s="2"/>
      <c r="GL163" s="2"/>
      <c r="GM163" s="2"/>
      <c r="GN163" s="6">
        <v>6</v>
      </c>
      <c r="GO163" s="2"/>
      <c r="GP163" s="4">
        <v>6</v>
      </c>
      <c r="GQ163" s="4">
        <v>6</v>
      </c>
      <c r="GR163" s="4">
        <v>100</v>
      </c>
      <c r="GS163" s="3">
        <v>8</v>
      </c>
      <c r="GT163" s="3">
        <v>20</v>
      </c>
      <c r="GU163" s="3">
        <v>40</v>
      </c>
      <c r="GV163" s="2"/>
      <c r="GW163" s="2"/>
      <c r="GX163" s="2"/>
      <c r="GY163" s="2"/>
      <c r="GZ163" s="2"/>
      <c r="HA163" s="2"/>
      <c r="HB163" s="2"/>
      <c r="HC163" s="6">
        <v>2</v>
      </c>
      <c r="HD163" s="2"/>
      <c r="HE163" s="2"/>
      <c r="HF163" s="4">
        <v>2</v>
      </c>
      <c r="HG163" s="4">
        <v>2</v>
      </c>
      <c r="HH163" s="4">
        <v>100</v>
      </c>
      <c r="HI163" s="2"/>
      <c r="HJ163" s="2"/>
      <c r="HK163" s="2"/>
      <c r="HL163" s="2"/>
      <c r="HM163" s="2"/>
      <c r="HN163" s="2"/>
      <c r="HO163" s="2"/>
      <c r="HP163" s="2"/>
      <c r="HQ163" s="7">
        <v>0</v>
      </c>
      <c r="HR163" s="2"/>
      <c r="HS163" s="4">
        <v>0</v>
      </c>
      <c r="HT163" s="4">
        <v>4</v>
      </c>
      <c r="HU163" s="4">
        <v>0</v>
      </c>
      <c r="HV163" s="2"/>
      <c r="HW163" s="2"/>
      <c r="HX163" s="2"/>
      <c r="HY163" s="2"/>
      <c r="HZ163" s="2"/>
      <c r="IA163" s="8">
        <v>3</v>
      </c>
      <c r="IB163" s="2"/>
      <c r="IC163" s="2"/>
      <c r="ID163" s="2"/>
      <c r="IE163" s="2"/>
      <c r="IF163" s="4">
        <v>3</v>
      </c>
      <c r="IG163" s="4">
        <v>6</v>
      </c>
      <c r="IH163" s="4">
        <v>50</v>
      </c>
      <c r="II163" s="3">
        <v>5</v>
      </c>
      <c r="IJ163" s="3">
        <v>12</v>
      </c>
      <c r="IK163" s="3">
        <v>41.67</v>
      </c>
      <c r="IL163" s="1">
        <f t="shared" si="199"/>
        <v>41</v>
      </c>
      <c r="IM163" s="1">
        <v>100</v>
      </c>
      <c r="IN163" s="1">
        <f t="shared" si="200"/>
        <v>41</v>
      </c>
    </row>
    <row r="164" spans="1:248" ht="16.350000000000001" customHeight="1" x14ac:dyDescent="0.25">
      <c r="A164" s="1">
        <v>2325</v>
      </c>
      <c r="B164" s="2" t="s">
        <v>848</v>
      </c>
      <c r="C164" s="2" t="s">
        <v>74</v>
      </c>
      <c r="D164" s="2" t="s">
        <v>96</v>
      </c>
      <c r="E164" s="2" t="s">
        <v>1650</v>
      </c>
      <c r="F164" s="2" t="s">
        <v>1555</v>
      </c>
      <c r="G164" s="2"/>
      <c r="H164" s="2"/>
      <c r="I164" s="6">
        <v>2</v>
      </c>
      <c r="J164" s="2"/>
      <c r="K164" s="2"/>
      <c r="L164" s="2"/>
      <c r="M164" s="4">
        <v>2</v>
      </c>
      <c r="N164" s="4">
        <v>2</v>
      </c>
      <c r="O164" s="4">
        <v>100</v>
      </c>
      <c r="P164" s="2"/>
      <c r="Q164" s="2"/>
      <c r="R164" s="2"/>
      <c r="S164" s="7">
        <v>0</v>
      </c>
      <c r="T164" s="2"/>
      <c r="U164" s="4">
        <v>0</v>
      </c>
      <c r="V164" s="4">
        <v>2</v>
      </c>
      <c r="W164" s="4">
        <v>0</v>
      </c>
      <c r="X164" s="2"/>
      <c r="Y164" s="7">
        <v>0</v>
      </c>
      <c r="Z164" s="2"/>
      <c r="AA164" s="2"/>
      <c r="AB164" s="2"/>
      <c r="AC164" s="4">
        <v>0</v>
      </c>
      <c r="AD164" s="4">
        <v>2</v>
      </c>
      <c r="AE164" s="4">
        <v>0</v>
      </c>
      <c r="AF164" s="2"/>
      <c r="AG164" s="6">
        <v>2</v>
      </c>
      <c r="AH164" s="2"/>
      <c r="AI164" s="2"/>
      <c r="AJ164" s="4">
        <v>2</v>
      </c>
      <c r="AK164" s="4">
        <v>2</v>
      </c>
      <c r="AL164" s="4">
        <v>100</v>
      </c>
      <c r="AM164" s="6">
        <v>2</v>
      </c>
      <c r="AN164" s="2"/>
      <c r="AO164" s="2"/>
      <c r="AP164" s="2"/>
      <c r="AQ164" s="2"/>
      <c r="AR164" s="4">
        <v>2</v>
      </c>
      <c r="AS164" s="4">
        <v>2</v>
      </c>
      <c r="AT164" s="4">
        <v>100</v>
      </c>
      <c r="AU164" s="16"/>
      <c r="AV164" s="6">
        <v>4</v>
      </c>
      <c r="AW164" s="4">
        <v>4</v>
      </c>
      <c r="AX164" s="4">
        <v>4</v>
      </c>
      <c r="AY164" s="4">
        <v>100</v>
      </c>
      <c r="AZ164" s="2"/>
      <c r="BA164" s="6">
        <v>4</v>
      </c>
      <c r="BB164" s="4">
        <v>4</v>
      </c>
      <c r="BC164" s="4">
        <v>4</v>
      </c>
      <c r="BD164" s="4">
        <v>100</v>
      </c>
      <c r="BE164" s="6">
        <v>4</v>
      </c>
      <c r="BF164" s="2"/>
      <c r="BG164" s="4">
        <v>4</v>
      </c>
      <c r="BH164" s="4">
        <v>4</v>
      </c>
      <c r="BI164" s="4">
        <v>100</v>
      </c>
      <c r="BJ164" s="2"/>
      <c r="BK164" s="2"/>
      <c r="BL164" s="2"/>
      <c r="BM164" s="7">
        <v>0</v>
      </c>
      <c r="BN164" s="2"/>
      <c r="BO164" s="2"/>
      <c r="BP164" s="4">
        <v>0</v>
      </c>
      <c r="BQ164" s="4">
        <v>4</v>
      </c>
      <c r="BR164" s="4">
        <v>0</v>
      </c>
      <c r="BS164" s="2"/>
      <c r="BT164" s="2"/>
      <c r="BU164" s="2"/>
      <c r="BV164" s="2"/>
      <c r="BW164" s="2"/>
      <c r="BX164" s="6">
        <v>4</v>
      </c>
      <c r="BY164" s="4">
        <v>4</v>
      </c>
      <c r="BZ164" s="4">
        <v>4</v>
      </c>
      <c r="CA164" s="4">
        <v>100</v>
      </c>
      <c r="CB164" s="3">
        <f t="shared" si="197"/>
        <v>22</v>
      </c>
      <c r="CC164" s="3">
        <v>30</v>
      </c>
      <c r="CD164" s="3">
        <f t="shared" si="198"/>
        <v>73.333333333333329</v>
      </c>
      <c r="CE164" s="7">
        <v>0</v>
      </c>
      <c r="CF164" s="2"/>
      <c r="CG164" s="2"/>
      <c r="CH164" s="2"/>
      <c r="CI164" s="2"/>
      <c r="CJ164" s="4">
        <v>0</v>
      </c>
      <c r="CK164" s="4">
        <v>4</v>
      </c>
      <c r="CL164" s="4">
        <v>0</v>
      </c>
      <c r="CM164" s="2"/>
      <c r="CN164" s="2"/>
      <c r="CO164" s="2"/>
      <c r="CP164" s="2"/>
      <c r="CQ164" s="7">
        <v>0</v>
      </c>
      <c r="CR164" s="2"/>
      <c r="CS164" s="4">
        <v>0</v>
      </c>
      <c r="CT164" s="4">
        <v>4</v>
      </c>
      <c r="CU164" s="4">
        <v>0</v>
      </c>
      <c r="CV164" s="2"/>
      <c r="CW164" s="6">
        <v>6</v>
      </c>
      <c r="CX164" s="2"/>
      <c r="CY164" s="2"/>
      <c r="CZ164" s="4">
        <v>6</v>
      </c>
      <c r="DA164" s="4">
        <v>6</v>
      </c>
      <c r="DB164" s="4">
        <v>100</v>
      </c>
      <c r="DC164" s="2"/>
      <c r="DD164" s="7">
        <v>0</v>
      </c>
      <c r="DE164" s="2"/>
      <c r="DF164" s="4">
        <v>0</v>
      </c>
      <c r="DG164" s="4">
        <v>6</v>
      </c>
      <c r="DH164" s="4">
        <v>0</v>
      </c>
      <c r="DI164" s="6">
        <v>6</v>
      </c>
      <c r="DJ164" s="2"/>
      <c r="DK164" s="2"/>
      <c r="DL164" s="2"/>
      <c r="DM164" s="4">
        <v>6</v>
      </c>
      <c r="DN164" s="4">
        <v>6</v>
      </c>
      <c r="DO164" s="4">
        <v>100</v>
      </c>
      <c r="DP164" s="2"/>
      <c r="DQ164" s="2"/>
      <c r="DR164" s="7">
        <v>0</v>
      </c>
      <c r="DS164" s="4">
        <v>0</v>
      </c>
      <c r="DT164" s="4">
        <v>6</v>
      </c>
      <c r="DU164" s="4">
        <v>0</v>
      </c>
      <c r="DV164" s="2"/>
      <c r="DW164" s="2"/>
      <c r="DX164" s="2"/>
      <c r="DY164" s="7">
        <v>0</v>
      </c>
      <c r="DZ164" s="4">
        <v>0</v>
      </c>
      <c r="EA164" s="4">
        <v>6</v>
      </c>
      <c r="EB164" s="4">
        <v>0</v>
      </c>
      <c r="EC164" s="3">
        <v>12</v>
      </c>
      <c r="ED164" s="3">
        <v>38</v>
      </c>
      <c r="EE164" s="3">
        <v>31.58</v>
      </c>
      <c r="EF164" s="2"/>
      <c r="EG164" s="2"/>
      <c r="EH164" s="2"/>
      <c r="EI164" s="2"/>
      <c r="EJ164" s="2"/>
      <c r="EK164" s="6">
        <v>2</v>
      </c>
      <c r="EL164" s="2"/>
      <c r="EM164" s="2"/>
      <c r="EN164" s="2"/>
      <c r="EO164" s="2"/>
      <c r="EP164" s="4">
        <v>2</v>
      </c>
      <c r="EQ164" s="4">
        <v>2</v>
      </c>
      <c r="ER164" s="4">
        <v>100</v>
      </c>
      <c r="ES164" s="2"/>
      <c r="ET164" s="7">
        <v>0</v>
      </c>
      <c r="EU164" s="2"/>
      <c r="EV164" s="2"/>
      <c r="EW164" s="2"/>
      <c r="EX164" s="2"/>
      <c r="EY164" s="2"/>
      <c r="EZ164" s="2"/>
      <c r="FA164" s="2"/>
      <c r="FB164" s="2"/>
      <c r="FC164" s="4">
        <v>0</v>
      </c>
      <c r="FD164" s="4">
        <v>4</v>
      </c>
      <c r="FE164" s="4">
        <v>0</v>
      </c>
      <c r="FF164" s="7">
        <v>0</v>
      </c>
      <c r="FG164" s="2"/>
      <c r="FH164" s="2"/>
      <c r="FI164" s="2"/>
      <c r="FJ164" s="2"/>
      <c r="FK164" s="2"/>
      <c r="FL164" s="2"/>
      <c r="FM164" s="2"/>
      <c r="FN164" s="2"/>
      <c r="FO164" s="2"/>
      <c r="FP164" s="4">
        <v>0</v>
      </c>
      <c r="FQ164" s="4">
        <v>4</v>
      </c>
      <c r="FR164" s="4">
        <v>0</v>
      </c>
      <c r="FS164" s="2"/>
      <c r="FT164" s="2"/>
      <c r="FU164" s="2"/>
      <c r="FV164" s="2"/>
      <c r="FW164" s="2"/>
      <c r="FX164" s="2"/>
      <c r="FY164" s="2"/>
      <c r="FZ164" s="2"/>
      <c r="GA164" s="7">
        <v>0</v>
      </c>
      <c r="GB164" s="2"/>
      <c r="GC164" s="4">
        <v>0</v>
      </c>
      <c r="GD164" s="4">
        <v>4</v>
      </c>
      <c r="GE164" s="4">
        <v>0</v>
      </c>
      <c r="GF164" s="2"/>
      <c r="GG164" s="2"/>
      <c r="GH164" s="2"/>
      <c r="GI164" s="2"/>
      <c r="GJ164" s="2"/>
      <c r="GK164" s="2"/>
      <c r="GL164" s="2"/>
      <c r="GM164" s="2"/>
      <c r="GN164" s="8">
        <v>4</v>
      </c>
      <c r="GO164" s="2"/>
      <c r="GP164" s="4">
        <v>4</v>
      </c>
      <c r="GQ164" s="4">
        <v>6</v>
      </c>
      <c r="GR164" s="4">
        <v>66.67</v>
      </c>
      <c r="GS164" s="3">
        <v>6</v>
      </c>
      <c r="GT164" s="3">
        <v>20</v>
      </c>
      <c r="GU164" s="3">
        <v>30</v>
      </c>
      <c r="GV164" s="2"/>
      <c r="GW164" s="2"/>
      <c r="GX164" s="2"/>
      <c r="GY164" s="2"/>
      <c r="GZ164" s="6">
        <v>2</v>
      </c>
      <c r="HA164" s="2"/>
      <c r="HB164" s="2"/>
      <c r="HC164" s="2"/>
      <c r="HD164" s="2"/>
      <c r="HE164" s="2"/>
      <c r="HF164" s="4">
        <v>2</v>
      </c>
      <c r="HG164" s="4">
        <v>2</v>
      </c>
      <c r="HH164" s="4">
        <v>100</v>
      </c>
      <c r="HI164" s="2"/>
      <c r="HJ164" s="2"/>
      <c r="HK164" s="2"/>
      <c r="HL164" s="2"/>
      <c r="HM164" s="2"/>
      <c r="HN164" s="2"/>
      <c r="HO164" s="7">
        <v>0</v>
      </c>
      <c r="HP164" s="2"/>
      <c r="HQ164" s="2"/>
      <c r="HR164" s="2"/>
      <c r="HS164" s="4">
        <v>0</v>
      </c>
      <c r="HT164" s="4">
        <v>4</v>
      </c>
      <c r="HU164" s="4">
        <v>0</v>
      </c>
      <c r="HV164" s="2"/>
      <c r="HW164" s="2"/>
      <c r="HX164" s="2"/>
      <c r="HY164" s="2"/>
      <c r="HZ164" s="2"/>
      <c r="IA164" s="2"/>
      <c r="IB164" s="2"/>
      <c r="IC164" s="8">
        <v>3</v>
      </c>
      <c r="ID164" s="2"/>
      <c r="IE164" s="2"/>
      <c r="IF164" s="4">
        <v>3</v>
      </c>
      <c r="IG164" s="4">
        <v>6</v>
      </c>
      <c r="IH164" s="4">
        <v>50</v>
      </c>
      <c r="II164" s="3">
        <v>5</v>
      </c>
      <c r="IJ164" s="3">
        <v>12</v>
      </c>
      <c r="IK164" s="3">
        <v>41.67</v>
      </c>
      <c r="IL164" s="1">
        <f t="shared" si="199"/>
        <v>45</v>
      </c>
      <c r="IM164" s="1">
        <v>100</v>
      </c>
      <c r="IN164" s="1">
        <f t="shared" si="200"/>
        <v>45</v>
      </c>
    </row>
    <row r="165" spans="1:248" ht="16.350000000000001" customHeight="1" x14ac:dyDescent="0.25">
      <c r="A165" s="1">
        <v>323</v>
      </c>
      <c r="B165" s="2" t="s">
        <v>720</v>
      </c>
      <c r="C165" s="2" t="s">
        <v>58</v>
      </c>
      <c r="D165" s="2" t="s">
        <v>681</v>
      </c>
      <c r="E165" s="2" t="s">
        <v>1737</v>
      </c>
      <c r="F165" s="2" t="s">
        <v>1563</v>
      </c>
      <c r="G165" s="2"/>
      <c r="H165" s="2"/>
      <c r="I165" s="2"/>
      <c r="J165" s="6">
        <v>2</v>
      </c>
      <c r="K165" s="2"/>
      <c r="L165" s="2"/>
      <c r="M165" s="4">
        <v>2</v>
      </c>
      <c r="N165" s="4">
        <v>2</v>
      </c>
      <c r="O165" s="4">
        <v>100</v>
      </c>
      <c r="P165" s="2"/>
      <c r="Q165" s="2"/>
      <c r="R165" s="2"/>
      <c r="S165" s="2"/>
      <c r="T165" s="7">
        <v>0</v>
      </c>
      <c r="U165" s="4">
        <v>0</v>
      </c>
      <c r="V165" s="4">
        <v>2</v>
      </c>
      <c r="W165" s="4">
        <v>0</v>
      </c>
      <c r="X165" s="2"/>
      <c r="Y165" s="6">
        <v>2</v>
      </c>
      <c r="Z165" s="2"/>
      <c r="AA165" s="2"/>
      <c r="AB165" s="2"/>
      <c r="AC165" s="4">
        <v>2</v>
      </c>
      <c r="AD165" s="4">
        <v>2</v>
      </c>
      <c r="AE165" s="4">
        <v>100</v>
      </c>
      <c r="AF165" s="6">
        <v>2</v>
      </c>
      <c r="AG165" s="2"/>
      <c r="AH165" s="2"/>
      <c r="AI165" s="2"/>
      <c r="AJ165" s="4">
        <v>2</v>
      </c>
      <c r="AK165" s="4">
        <v>2</v>
      </c>
      <c r="AL165" s="4">
        <v>100</v>
      </c>
      <c r="AM165" s="2"/>
      <c r="AN165" s="2"/>
      <c r="AO165" s="2"/>
      <c r="AP165" s="2"/>
      <c r="AQ165" s="7">
        <v>0</v>
      </c>
      <c r="AR165" s="4">
        <v>0</v>
      </c>
      <c r="AS165" s="4">
        <v>2</v>
      </c>
      <c r="AT165" s="4">
        <v>0</v>
      </c>
      <c r="AU165" s="6">
        <v>4</v>
      </c>
      <c r="AV165" s="16"/>
      <c r="AW165" s="4">
        <v>4</v>
      </c>
      <c r="AX165" s="4">
        <v>4</v>
      </c>
      <c r="AY165" s="4">
        <v>100</v>
      </c>
      <c r="AZ165" s="2"/>
      <c r="BA165" s="6">
        <v>4</v>
      </c>
      <c r="BB165" s="4">
        <v>4</v>
      </c>
      <c r="BC165" s="4">
        <v>4</v>
      </c>
      <c r="BD165" s="4">
        <v>100</v>
      </c>
      <c r="BE165" s="2"/>
      <c r="BF165" s="7">
        <v>0</v>
      </c>
      <c r="BG165" s="4">
        <v>0</v>
      </c>
      <c r="BH165" s="4">
        <v>4</v>
      </c>
      <c r="BI165" s="4">
        <v>0</v>
      </c>
      <c r="BJ165" s="2"/>
      <c r="BK165" s="2"/>
      <c r="BL165" s="2"/>
      <c r="BM165" s="7">
        <v>0</v>
      </c>
      <c r="BN165" s="2"/>
      <c r="BO165" s="2"/>
      <c r="BP165" s="4">
        <v>0</v>
      </c>
      <c r="BQ165" s="4">
        <v>4</v>
      </c>
      <c r="BR165" s="4">
        <v>0</v>
      </c>
      <c r="BS165" s="2"/>
      <c r="BT165" s="2"/>
      <c r="BU165" s="2"/>
      <c r="BV165" s="6">
        <v>4</v>
      </c>
      <c r="BW165" s="2"/>
      <c r="BX165" s="2"/>
      <c r="BY165" s="4">
        <v>4</v>
      </c>
      <c r="BZ165" s="4">
        <v>4</v>
      </c>
      <c r="CA165" s="4">
        <v>100</v>
      </c>
      <c r="CB165" s="3">
        <f t="shared" si="197"/>
        <v>18</v>
      </c>
      <c r="CC165" s="3">
        <v>30</v>
      </c>
      <c r="CD165" s="3">
        <f t="shared" si="198"/>
        <v>60</v>
      </c>
      <c r="CE165" s="2"/>
      <c r="CF165" s="2"/>
      <c r="CG165" s="2"/>
      <c r="CH165" s="7">
        <v>0</v>
      </c>
      <c r="CI165" s="2"/>
      <c r="CJ165" s="4">
        <v>0</v>
      </c>
      <c r="CK165" s="4">
        <v>4</v>
      </c>
      <c r="CL165" s="4">
        <v>0</v>
      </c>
      <c r="CM165" s="7">
        <v>0</v>
      </c>
      <c r="CN165" s="2"/>
      <c r="CO165" s="2"/>
      <c r="CP165" s="2"/>
      <c r="CQ165" s="2"/>
      <c r="CR165" s="2"/>
      <c r="CS165" s="4">
        <v>0</v>
      </c>
      <c r="CT165" s="4">
        <v>4</v>
      </c>
      <c r="CU165" s="4">
        <v>0</v>
      </c>
      <c r="CV165" s="2"/>
      <c r="CW165" s="6">
        <v>6</v>
      </c>
      <c r="CX165" s="2"/>
      <c r="CY165" s="2"/>
      <c r="CZ165" s="4">
        <v>6</v>
      </c>
      <c r="DA165" s="4">
        <v>6</v>
      </c>
      <c r="DB165" s="4">
        <v>100</v>
      </c>
      <c r="DC165" s="7">
        <v>0</v>
      </c>
      <c r="DD165" s="2"/>
      <c r="DE165" s="2"/>
      <c r="DF165" s="4">
        <v>0</v>
      </c>
      <c r="DG165" s="4">
        <v>6</v>
      </c>
      <c r="DH165" s="4">
        <v>0</v>
      </c>
      <c r="DI165" s="2"/>
      <c r="DJ165" s="2"/>
      <c r="DK165" s="7">
        <v>0</v>
      </c>
      <c r="DL165" s="2"/>
      <c r="DM165" s="4">
        <v>0</v>
      </c>
      <c r="DN165" s="4">
        <v>6</v>
      </c>
      <c r="DO165" s="4">
        <v>0</v>
      </c>
      <c r="DP165" s="2"/>
      <c r="DQ165" s="7">
        <v>0</v>
      </c>
      <c r="DR165" s="2"/>
      <c r="DS165" s="4">
        <v>0</v>
      </c>
      <c r="DT165" s="4">
        <v>6</v>
      </c>
      <c r="DU165" s="4">
        <v>0</v>
      </c>
      <c r="DV165" s="2"/>
      <c r="DW165" s="2"/>
      <c r="DX165" s="2"/>
      <c r="DY165" s="7">
        <v>0</v>
      </c>
      <c r="DZ165" s="4">
        <v>0</v>
      </c>
      <c r="EA165" s="4">
        <v>6</v>
      </c>
      <c r="EB165" s="4">
        <v>0</v>
      </c>
      <c r="EC165" s="3">
        <v>6</v>
      </c>
      <c r="ED165" s="3">
        <v>38</v>
      </c>
      <c r="EE165" s="3">
        <v>15.79</v>
      </c>
      <c r="EF165" s="2"/>
      <c r="EG165" s="2"/>
      <c r="EH165" s="2"/>
      <c r="EI165" s="2"/>
      <c r="EJ165" s="2"/>
      <c r="EK165" s="2"/>
      <c r="EL165" s="2"/>
      <c r="EM165" s="2"/>
      <c r="EN165" s="2"/>
      <c r="EO165" s="6">
        <v>2</v>
      </c>
      <c r="EP165" s="4">
        <v>2</v>
      </c>
      <c r="EQ165" s="4">
        <v>2</v>
      </c>
      <c r="ER165" s="4">
        <v>100</v>
      </c>
      <c r="ES165" s="2"/>
      <c r="ET165" s="2"/>
      <c r="EU165" s="2"/>
      <c r="EV165" s="7">
        <v>0</v>
      </c>
      <c r="EW165" s="2"/>
      <c r="EX165" s="2"/>
      <c r="EY165" s="2"/>
      <c r="EZ165" s="2"/>
      <c r="FA165" s="2"/>
      <c r="FB165" s="2"/>
      <c r="FC165" s="4">
        <v>0</v>
      </c>
      <c r="FD165" s="4">
        <v>4</v>
      </c>
      <c r="FE165" s="4">
        <v>0</v>
      </c>
      <c r="FF165" s="2"/>
      <c r="FG165" s="2"/>
      <c r="FH165" s="7">
        <v>0</v>
      </c>
      <c r="FI165" s="2"/>
      <c r="FJ165" s="2"/>
      <c r="FK165" s="2"/>
      <c r="FL165" s="2"/>
      <c r="FM165" s="2"/>
      <c r="FN165" s="2"/>
      <c r="FO165" s="2"/>
      <c r="FP165" s="4">
        <v>0</v>
      </c>
      <c r="FQ165" s="4">
        <v>4</v>
      </c>
      <c r="FR165" s="4">
        <v>0</v>
      </c>
      <c r="FS165" s="2"/>
      <c r="FT165" s="2"/>
      <c r="FU165" s="2"/>
      <c r="FV165" s="2"/>
      <c r="FW165" s="2"/>
      <c r="FX165" s="2"/>
      <c r="FY165" s="2"/>
      <c r="FZ165" s="6">
        <v>4</v>
      </c>
      <c r="GA165" s="2"/>
      <c r="GB165" s="2"/>
      <c r="GC165" s="4">
        <v>4</v>
      </c>
      <c r="GD165" s="4">
        <v>4</v>
      </c>
      <c r="GE165" s="4">
        <v>100</v>
      </c>
      <c r="GF165" s="2"/>
      <c r="GG165" s="2"/>
      <c r="GH165" s="2"/>
      <c r="GI165" s="2"/>
      <c r="GJ165" s="2"/>
      <c r="GK165" s="2"/>
      <c r="GL165" s="2"/>
      <c r="GM165" s="6">
        <v>6</v>
      </c>
      <c r="GN165" s="2"/>
      <c r="GO165" s="2"/>
      <c r="GP165" s="4">
        <v>6</v>
      </c>
      <c r="GQ165" s="4">
        <v>6</v>
      </c>
      <c r="GR165" s="4">
        <v>100</v>
      </c>
      <c r="GS165" s="3">
        <v>12</v>
      </c>
      <c r="GT165" s="3">
        <v>20</v>
      </c>
      <c r="GU165" s="3">
        <v>60</v>
      </c>
      <c r="GV165" s="2"/>
      <c r="GW165" s="2"/>
      <c r="GX165" s="2"/>
      <c r="GY165" s="2"/>
      <c r="GZ165" s="2"/>
      <c r="HA165" s="2"/>
      <c r="HB165" s="2"/>
      <c r="HC165" s="2"/>
      <c r="HD165" s="2"/>
      <c r="HE165" s="7">
        <v>0</v>
      </c>
      <c r="HF165" s="4">
        <v>0</v>
      </c>
      <c r="HG165" s="4">
        <v>2</v>
      </c>
      <c r="HH165" s="4">
        <v>0</v>
      </c>
      <c r="HI165" s="7">
        <v>0</v>
      </c>
      <c r="HJ165" s="2"/>
      <c r="HK165" s="2"/>
      <c r="HL165" s="2"/>
      <c r="HM165" s="2"/>
      <c r="HN165" s="2"/>
      <c r="HO165" s="2"/>
      <c r="HP165" s="2"/>
      <c r="HQ165" s="2"/>
      <c r="HR165" s="2"/>
      <c r="HS165" s="4">
        <v>0</v>
      </c>
      <c r="HT165" s="4">
        <v>4</v>
      </c>
      <c r="HU165" s="4">
        <v>0</v>
      </c>
      <c r="HV165" s="2"/>
      <c r="HW165" s="2"/>
      <c r="HX165" s="6">
        <v>6</v>
      </c>
      <c r="HY165" s="2"/>
      <c r="HZ165" s="2"/>
      <c r="IA165" s="2"/>
      <c r="IB165" s="2"/>
      <c r="IC165" s="2"/>
      <c r="ID165" s="2"/>
      <c r="IE165" s="2"/>
      <c r="IF165" s="4">
        <v>6</v>
      </c>
      <c r="IG165" s="4">
        <v>6</v>
      </c>
      <c r="IH165" s="4">
        <v>100</v>
      </c>
      <c r="II165" s="3">
        <v>6</v>
      </c>
      <c r="IJ165" s="3">
        <v>12</v>
      </c>
      <c r="IK165" s="3">
        <v>50</v>
      </c>
      <c r="IL165" s="1">
        <f t="shared" si="199"/>
        <v>42</v>
      </c>
      <c r="IM165" s="1">
        <v>100</v>
      </c>
      <c r="IN165" s="1">
        <f t="shared" si="200"/>
        <v>42</v>
      </c>
    </row>
    <row r="166" spans="1:248" ht="16.350000000000001" customHeight="1" x14ac:dyDescent="0.25">
      <c r="A166" s="1">
        <v>4359</v>
      </c>
      <c r="B166" s="2" t="s">
        <v>76</v>
      </c>
      <c r="C166" s="2" t="s">
        <v>77</v>
      </c>
      <c r="D166" s="2" t="s">
        <v>78</v>
      </c>
      <c r="E166" s="2" t="s">
        <v>1738</v>
      </c>
      <c r="F166" s="2" t="s">
        <v>1549</v>
      </c>
      <c r="G166" s="2"/>
      <c r="H166" s="2"/>
      <c r="I166" s="2"/>
      <c r="J166" s="6">
        <v>2</v>
      </c>
      <c r="K166" s="2"/>
      <c r="L166" s="2"/>
      <c r="M166" s="4">
        <v>2</v>
      </c>
      <c r="N166" s="4">
        <v>2</v>
      </c>
      <c r="O166" s="4">
        <v>100</v>
      </c>
      <c r="P166" s="2"/>
      <c r="Q166" s="6">
        <v>2</v>
      </c>
      <c r="R166" s="2"/>
      <c r="S166" s="2"/>
      <c r="T166" s="2"/>
      <c r="U166" s="4">
        <v>2</v>
      </c>
      <c r="V166" s="4">
        <v>2</v>
      </c>
      <c r="W166" s="4">
        <v>100</v>
      </c>
      <c r="X166" s="7">
        <v>0</v>
      </c>
      <c r="Y166" s="2"/>
      <c r="Z166" s="2"/>
      <c r="AA166" s="2"/>
      <c r="AB166" s="2"/>
      <c r="AC166" s="4">
        <v>0</v>
      </c>
      <c r="AD166" s="4">
        <v>2</v>
      </c>
      <c r="AE166" s="4">
        <v>0</v>
      </c>
      <c r="AF166" s="2"/>
      <c r="AG166" s="2"/>
      <c r="AH166" s="7">
        <v>0</v>
      </c>
      <c r="AI166" s="2"/>
      <c r="AJ166" s="4">
        <v>0</v>
      </c>
      <c r="AK166" s="4">
        <v>2</v>
      </c>
      <c r="AL166" s="4">
        <v>0</v>
      </c>
      <c r="AM166" s="2"/>
      <c r="AN166" s="6">
        <v>2</v>
      </c>
      <c r="AO166" s="2"/>
      <c r="AP166" s="2"/>
      <c r="AQ166" s="2"/>
      <c r="AR166" s="4">
        <v>2</v>
      </c>
      <c r="AS166" s="4">
        <v>2</v>
      </c>
      <c r="AT166" s="4">
        <v>100</v>
      </c>
      <c r="AU166" s="16"/>
      <c r="AV166" s="6">
        <v>4</v>
      </c>
      <c r="AW166" s="4">
        <v>4</v>
      </c>
      <c r="AX166" s="4">
        <v>4</v>
      </c>
      <c r="AY166" s="4">
        <v>100</v>
      </c>
      <c r="AZ166" s="6">
        <v>4</v>
      </c>
      <c r="BA166" s="2"/>
      <c r="BB166" s="4">
        <v>4</v>
      </c>
      <c r="BC166" s="4">
        <v>4</v>
      </c>
      <c r="BD166" s="4">
        <v>100</v>
      </c>
      <c r="BE166" s="2"/>
      <c r="BF166" s="7">
        <v>0</v>
      </c>
      <c r="BG166" s="4">
        <v>0</v>
      </c>
      <c r="BH166" s="4">
        <v>4</v>
      </c>
      <c r="BI166" s="4">
        <v>0</v>
      </c>
      <c r="BJ166" s="2"/>
      <c r="BK166" s="2"/>
      <c r="BL166" s="2"/>
      <c r="BM166" s="7">
        <v>0</v>
      </c>
      <c r="BN166" s="2"/>
      <c r="BO166" s="2"/>
      <c r="BP166" s="4">
        <v>0</v>
      </c>
      <c r="BQ166" s="4">
        <v>4</v>
      </c>
      <c r="BR166" s="4">
        <v>0</v>
      </c>
      <c r="BS166" s="6">
        <v>4</v>
      </c>
      <c r="BT166" s="2"/>
      <c r="BU166" s="2"/>
      <c r="BV166" s="2"/>
      <c r="BW166" s="2"/>
      <c r="BX166" s="2"/>
      <c r="BY166" s="4">
        <v>4</v>
      </c>
      <c r="BZ166" s="4">
        <v>4</v>
      </c>
      <c r="CA166" s="4">
        <v>100</v>
      </c>
      <c r="CB166" s="3">
        <f t="shared" si="197"/>
        <v>18</v>
      </c>
      <c r="CC166" s="3">
        <v>30</v>
      </c>
      <c r="CD166" s="3">
        <f t="shared" si="198"/>
        <v>60</v>
      </c>
      <c r="CE166" s="2"/>
      <c r="CF166" s="7">
        <v>0</v>
      </c>
      <c r="CG166" s="2"/>
      <c r="CH166" s="2"/>
      <c r="CI166" s="2"/>
      <c r="CJ166" s="4">
        <v>0</v>
      </c>
      <c r="CK166" s="4">
        <v>4</v>
      </c>
      <c r="CL166" s="4">
        <v>0</v>
      </c>
      <c r="CM166" s="7">
        <v>0</v>
      </c>
      <c r="CN166" s="2"/>
      <c r="CO166" s="2"/>
      <c r="CP166" s="2"/>
      <c r="CQ166" s="2"/>
      <c r="CR166" s="2"/>
      <c r="CS166" s="4">
        <v>0</v>
      </c>
      <c r="CT166" s="4">
        <v>4</v>
      </c>
      <c r="CU166" s="4">
        <v>0</v>
      </c>
      <c r="CV166" s="6">
        <v>6</v>
      </c>
      <c r="CW166" s="2"/>
      <c r="CX166" s="2"/>
      <c r="CY166" s="2"/>
      <c r="CZ166" s="4">
        <v>6</v>
      </c>
      <c r="DA166" s="4">
        <v>6</v>
      </c>
      <c r="DB166" s="4">
        <v>100</v>
      </c>
      <c r="DC166" s="2"/>
      <c r="DD166" s="2"/>
      <c r="DE166" s="7">
        <v>0</v>
      </c>
      <c r="DF166" s="4">
        <v>0</v>
      </c>
      <c r="DG166" s="4">
        <v>6</v>
      </c>
      <c r="DH166" s="4">
        <v>0</v>
      </c>
      <c r="DI166" s="2"/>
      <c r="DJ166" s="6">
        <v>6</v>
      </c>
      <c r="DK166" s="2"/>
      <c r="DL166" s="2"/>
      <c r="DM166" s="4">
        <v>6</v>
      </c>
      <c r="DN166" s="4">
        <v>6</v>
      </c>
      <c r="DO166" s="4">
        <v>100</v>
      </c>
      <c r="DP166" s="2"/>
      <c r="DQ166" s="7">
        <v>0</v>
      </c>
      <c r="DR166" s="2"/>
      <c r="DS166" s="4">
        <v>0</v>
      </c>
      <c r="DT166" s="4">
        <v>6</v>
      </c>
      <c r="DU166" s="4">
        <v>0</v>
      </c>
      <c r="DV166" s="2"/>
      <c r="DW166" s="2"/>
      <c r="DX166" s="7">
        <v>0</v>
      </c>
      <c r="DY166" s="2"/>
      <c r="DZ166" s="4">
        <v>0</v>
      </c>
      <c r="EA166" s="4">
        <v>6</v>
      </c>
      <c r="EB166" s="4">
        <v>0</v>
      </c>
      <c r="EC166" s="3">
        <v>12</v>
      </c>
      <c r="ED166" s="3">
        <v>38</v>
      </c>
      <c r="EE166" s="3">
        <v>31.58</v>
      </c>
      <c r="EF166" s="2"/>
      <c r="EG166" s="2"/>
      <c r="EH166" s="2"/>
      <c r="EI166" s="2"/>
      <c r="EJ166" s="2"/>
      <c r="EK166" s="6">
        <v>2</v>
      </c>
      <c r="EL166" s="2"/>
      <c r="EM166" s="2"/>
      <c r="EN166" s="2"/>
      <c r="EO166" s="2"/>
      <c r="EP166" s="4">
        <v>2</v>
      </c>
      <c r="EQ166" s="4">
        <v>2</v>
      </c>
      <c r="ER166" s="4">
        <v>100</v>
      </c>
      <c r="ES166" s="2"/>
      <c r="ET166" s="2"/>
      <c r="EU166" s="2"/>
      <c r="EV166" s="2"/>
      <c r="EW166" s="2"/>
      <c r="EX166" s="7">
        <v>0</v>
      </c>
      <c r="EY166" s="2"/>
      <c r="EZ166" s="2"/>
      <c r="FA166" s="2"/>
      <c r="FB166" s="2"/>
      <c r="FC166" s="4">
        <v>0</v>
      </c>
      <c r="FD166" s="4">
        <v>4</v>
      </c>
      <c r="FE166" s="4">
        <v>0</v>
      </c>
      <c r="FF166" s="2"/>
      <c r="FG166" s="2"/>
      <c r="FH166" s="2"/>
      <c r="FI166" s="6">
        <v>4</v>
      </c>
      <c r="FJ166" s="2"/>
      <c r="FK166" s="2"/>
      <c r="FL166" s="2"/>
      <c r="FM166" s="2"/>
      <c r="FN166" s="2"/>
      <c r="FO166" s="2"/>
      <c r="FP166" s="4">
        <v>4</v>
      </c>
      <c r="FQ166" s="4">
        <v>4</v>
      </c>
      <c r="FR166" s="4">
        <v>100</v>
      </c>
      <c r="FS166" s="2"/>
      <c r="FT166" s="2"/>
      <c r="FU166" s="2"/>
      <c r="FV166" s="2"/>
      <c r="FW166" s="2"/>
      <c r="FX166" s="2"/>
      <c r="FY166" s="2"/>
      <c r="FZ166" s="7">
        <v>0</v>
      </c>
      <c r="GA166" s="2"/>
      <c r="GB166" s="2"/>
      <c r="GC166" s="4">
        <v>0</v>
      </c>
      <c r="GD166" s="4">
        <v>4</v>
      </c>
      <c r="GE166" s="4">
        <v>0</v>
      </c>
      <c r="GF166" s="2"/>
      <c r="GG166" s="2"/>
      <c r="GH166" s="2"/>
      <c r="GI166" s="6">
        <v>6</v>
      </c>
      <c r="GJ166" s="2"/>
      <c r="GK166" s="2"/>
      <c r="GL166" s="2"/>
      <c r="GM166" s="2"/>
      <c r="GN166" s="2"/>
      <c r="GO166" s="2"/>
      <c r="GP166" s="4">
        <v>6</v>
      </c>
      <c r="GQ166" s="4">
        <v>6</v>
      </c>
      <c r="GR166" s="4">
        <v>100</v>
      </c>
      <c r="GS166" s="3">
        <v>12</v>
      </c>
      <c r="GT166" s="3">
        <v>20</v>
      </c>
      <c r="GU166" s="3">
        <v>60</v>
      </c>
      <c r="GV166" s="2"/>
      <c r="GW166" s="2"/>
      <c r="GX166" s="7">
        <v>0</v>
      </c>
      <c r="GY166" s="2"/>
      <c r="GZ166" s="2"/>
      <c r="HA166" s="2"/>
      <c r="HB166" s="2"/>
      <c r="HC166" s="2"/>
      <c r="HD166" s="2"/>
      <c r="HE166" s="2"/>
      <c r="HF166" s="4">
        <v>0</v>
      </c>
      <c r="HG166" s="4">
        <v>2</v>
      </c>
      <c r="HH166" s="4">
        <v>0</v>
      </c>
      <c r="HI166" s="2"/>
      <c r="HJ166" s="2"/>
      <c r="HK166" s="2"/>
      <c r="HL166" s="2"/>
      <c r="HM166" s="2"/>
      <c r="HN166" s="2"/>
      <c r="HO166" s="2"/>
      <c r="HP166" s="2"/>
      <c r="HQ166" s="2"/>
      <c r="HR166" s="6">
        <v>4</v>
      </c>
      <c r="HS166" s="4">
        <v>4</v>
      </c>
      <c r="HT166" s="4">
        <v>4</v>
      </c>
      <c r="HU166" s="4">
        <v>100</v>
      </c>
      <c r="HV166" s="2"/>
      <c r="HW166" s="2"/>
      <c r="HX166" s="2"/>
      <c r="HY166" s="2"/>
      <c r="HZ166" s="2"/>
      <c r="IA166" s="2"/>
      <c r="IB166" s="8">
        <v>3</v>
      </c>
      <c r="IC166" s="2"/>
      <c r="ID166" s="2"/>
      <c r="IE166" s="2"/>
      <c r="IF166" s="4">
        <v>3</v>
      </c>
      <c r="IG166" s="4">
        <v>6</v>
      </c>
      <c r="IH166" s="4">
        <v>50</v>
      </c>
      <c r="II166" s="3">
        <v>7</v>
      </c>
      <c r="IJ166" s="3">
        <v>12</v>
      </c>
      <c r="IK166" s="3">
        <v>58.33</v>
      </c>
      <c r="IL166" s="1">
        <f t="shared" si="199"/>
        <v>49</v>
      </c>
      <c r="IM166" s="1">
        <v>100</v>
      </c>
      <c r="IN166" s="1">
        <f t="shared" si="200"/>
        <v>49</v>
      </c>
    </row>
    <row r="167" spans="1:248" ht="16.350000000000001" customHeight="1" x14ac:dyDescent="0.25">
      <c r="A167" s="1">
        <v>374</v>
      </c>
      <c r="B167" s="2" t="s">
        <v>739</v>
      </c>
      <c r="C167" s="2" t="s">
        <v>695</v>
      </c>
      <c r="D167" s="2" t="s">
        <v>681</v>
      </c>
      <c r="E167" s="2" t="s">
        <v>1739</v>
      </c>
      <c r="F167" s="2" t="s">
        <v>1583</v>
      </c>
      <c r="G167" s="2"/>
      <c r="H167" s="2"/>
      <c r="I167" s="2"/>
      <c r="J167" s="2"/>
      <c r="K167" s="7">
        <v>0</v>
      </c>
      <c r="L167" s="2"/>
      <c r="M167" s="4">
        <v>0</v>
      </c>
      <c r="N167" s="4">
        <v>2</v>
      </c>
      <c r="O167" s="4">
        <v>0</v>
      </c>
      <c r="P167" s="6">
        <v>2</v>
      </c>
      <c r="Q167" s="2"/>
      <c r="R167" s="2"/>
      <c r="S167" s="2"/>
      <c r="T167" s="2"/>
      <c r="U167" s="4">
        <v>2</v>
      </c>
      <c r="V167" s="4">
        <v>2</v>
      </c>
      <c r="W167" s="4">
        <v>100</v>
      </c>
      <c r="X167" s="2"/>
      <c r="Y167" s="2"/>
      <c r="Z167" s="2"/>
      <c r="AA167" s="6">
        <v>2</v>
      </c>
      <c r="AB167" s="2"/>
      <c r="AC167" s="4">
        <v>2</v>
      </c>
      <c r="AD167" s="4">
        <v>2</v>
      </c>
      <c r="AE167" s="4">
        <v>100</v>
      </c>
      <c r="AF167" s="7">
        <v>0</v>
      </c>
      <c r="AG167" s="2"/>
      <c r="AH167" s="2"/>
      <c r="AI167" s="2"/>
      <c r="AJ167" s="4">
        <v>0</v>
      </c>
      <c r="AK167" s="4">
        <v>2</v>
      </c>
      <c r="AL167" s="4">
        <v>0</v>
      </c>
      <c r="AM167" s="2"/>
      <c r="AN167" s="6">
        <v>2</v>
      </c>
      <c r="AO167" s="2"/>
      <c r="AP167" s="2"/>
      <c r="AQ167" s="2"/>
      <c r="AR167" s="4">
        <v>2</v>
      </c>
      <c r="AS167" s="4">
        <v>2</v>
      </c>
      <c r="AT167" s="4">
        <v>100</v>
      </c>
      <c r="AU167" s="6">
        <v>4</v>
      </c>
      <c r="AV167" s="16"/>
      <c r="AW167" s="4">
        <v>4</v>
      </c>
      <c r="AX167" s="4">
        <v>4</v>
      </c>
      <c r="AY167" s="4">
        <v>100</v>
      </c>
      <c r="AZ167" s="2"/>
      <c r="BA167" s="6">
        <v>4</v>
      </c>
      <c r="BB167" s="4">
        <v>4</v>
      </c>
      <c r="BC167" s="4">
        <v>4</v>
      </c>
      <c r="BD167" s="4">
        <v>100</v>
      </c>
      <c r="BE167" s="6">
        <v>4</v>
      </c>
      <c r="BF167" s="2"/>
      <c r="BG167" s="4">
        <v>4</v>
      </c>
      <c r="BH167" s="4">
        <v>4</v>
      </c>
      <c r="BI167" s="4">
        <v>100</v>
      </c>
      <c r="BJ167" s="2"/>
      <c r="BK167" s="2"/>
      <c r="BL167" s="2"/>
      <c r="BM167" s="2"/>
      <c r="BN167" s="2"/>
      <c r="BO167" s="7">
        <v>0</v>
      </c>
      <c r="BP167" s="4">
        <v>0</v>
      </c>
      <c r="BQ167" s="4">
        <v>4</v>
      </c>
      <c r="BR167" s="4">
        <v>0</v>
      </c>
      <c r="BS167" s="2"/>
      <c r="BT167" s="2"/>
      <c r="BU167" s="2"/>
      <c r="BV167" s="7">
        <v>0</v>
      </c>
      <c r="BW167" s="2"/>
      <c r="BX167" s="2"/>
      <c r="BY167" s="4">
        <v>0</v>
      </c>
      <c r="BZ167" s="4">
        <v>4</v>
      </c>
      <c r="CA167" s="4">
        <v>0</v>
      </c>
      <c r="CB167" s="3">
        <f t="shared" si="197"/>
        <v>18</v>
      </c>
      <c r="CC167" s="3">
        <v>30</v>
      </c>
      <c r="CD167" s="3">
        <f t="shared" si="198"/>
        <v>60</v>
      </c>
      <c r="CE167" s="2"/>
      <c r="CF167" s="2"/>
      <c r="CG167" s="2"/>
      <c r="CH167" s="7">
        <v>0</v>
      </c>
      <c r="CI167" s="2"/>
      <c r="CJ167" s="4">
        <v>0</v>
      </c>
      <c r="CK167" s="4">
        <v>4</v>
      </c>
      <c r="CL167" s="4">
        <v>0</v>
      </c>
      <c r="CM167" s="2"/>
      <c r="CN167" s="2"/>
      <c r="CO167" s="2"/>
      <c r="CP167" s="6">
        <v>4</v>
      </c>
      <c r="CQ167" s="2"/>
      <c r="CR167" s="2"/>
      <c r="CS167" s="4">
        <v>4</v>
      </c>
      <c r="CT167" s="4">
        <v>4</v>
      </c>
      <c r="CU167" s="4">
        <v>100</v>
      </c>
      <c r="CV167" s="2"/>
      <c r="CW167" s="6">
        <v>6</v>
      </c>
      <c r="CX167" s="2"/>
      <c r="CY167" s="2"/>
      <c r="CZ167" s="4">
        <v>6</v>
      </c>
      <c r="DA167" s="4">
        <v>6</v>
      </c>
      <c r="DB167" s="4">
        <v>100</v>
      </c>
      <c r="DC167" s="2"/>
      <c r="DD167" s="2"/>
      <c r="DE167" s="7">
        <v>0</v>
      </c>
      <c r="DF167" s="4">
        <v>0</v>
      </c>
      <c r="DG167" s="4">
        <v>6</v>
      </c>
      <c r="DH167" s="4">
        <v>0</v>
      </c>
      <c r="DI167" s="2"/>
      <c r="DJ167" s="2"/>
      <c r="DK167" s="2"/>
      <c r="DL167" s="7">
        <v>0</v>
      </c>
      <c r="DM167" s="4">
        <v>0</v>
      </c>
      <c r="DN167" s="4">
        <v>6</v>
      </c>
      <c r="DO167" s="4">
        <v>0</v>
      </c>
      <c r="DP167" s="2"/>
      <c r="DQ167" s="7">
        <v>0</v>
      </c>
      <c r="DR167" s="2"/>
      <c r="DS167" s="4">
        <v>0</v>
      </c>
      <c r="DT167" s="4">
        <v>6</v>
      </c>
      <c r="DU167" s="4">
        <v>0</v>
      </c>
      <c r="DV167" s="2"/>
      <c r="DW167" s="2"/>
      <c r="DX167" s="2"/>
      <c r="DY167" s="7">
        <v>0</v>
      </c>
      <c r="DZ167" s="4">
        <v>0</v>
      </c>
      <c r="EA167" s="4">
        <v>6</v>
      </c>
      <c r="EB167" s="4">
        <v>0</v>
      </c>
      <c r="EC167" s="3">
        <v>10</v>
      </c>
      <c r="ED167" s="3">
        <v>38</v>
      </c>
      <c r="EE167" s="3">
        <v>26.32</v>
      </c>
      <c r="EF167" s="2"/>
      <c r="EG167" s="2"/>
      <c r="EH167" s="2"/>
      <c r="EI167" s="6">
        <v>2</v>
      </c>
      <c r="EJ167" s="2"/>
      <c r="EK167" s="2"/>
      <c r="EL167" s="2"/>
      <c r="EM167" s="2"/>
      <c r="EN167" s="2"/>
      <c r="EO167" s="2"/>
      <c r="EP167" s="4">
        <v>2</v>
      </c>
      <c r="EQ167" s="4">
        <v>2</v>
      </c>
      <c r="ER167" s="4">
        <v>100</v>
      </c>
      <c r="ES167" s="2"/>
      <c r="ET167" s="2"/>
      <c r="EU167" s="2"/>
      <c r="EV167" s="2"/>
      <c r="EW167" s="2"/>
      <c r="EX167" s="2"/>
      <c r="EY167" s="2"/>
      <c r="EZ167" s="6">
        <v>4</v>
      </c>
      <c r="FA167" s="2"/>
      <c r="FB167" s="2"/>
      <c r="FC167" s="4">
        <v>4</v>
      </c>
      <c r="FD167" s="4">
        <v>4</v>
      </c>
      <c r="FE167" s="4">
        <v>100</v>
      </c>
      <c r="FF167" s="2"/>
      <c r="FG167" s="2"/>
      <c r="FH167" s="2"/>
      <c r="FI167" s="2"/>
      <c r="FJ167" s="7">
        <v>0</v>
      </c>
      <c r="FK167" s="2"/>
      <c r="FL167" s="2"/>
      <c r="FM167" s="2"/>
      <c r="FN167" s="2"/>
      <c r="FO167" s="2"/>
      <c r="FP167" s="4">
        <v>0</v>
      </c>
      <c r="FQ167" s="4">
        <v>4</v>
      </c>
      <c r="FR167" s="4">
        <v>0</v>
      </c>
      <c r="FS167" s="7">
        <v>0</v>
      </c>
      <c r="FT167" s="2"/>
      <c r="FU167" s="2"/>
      <c r="FV167" s="2"/>
      <c r="FW167" s="2"/>
      <c r="FX167" s="2"/>
      <c r="FY167" s="2"/>
      <c r="FZ167" s="2"/>
      <c r="GA167" s="2"/>
      <c r="GB167" s="2"/>
      <c r="GC167" s="4">
        <v>0</v>
      </c>
      <c r="GD167" s="4">
        <v>4</v>
      </c>
      <c r="GE167" s="4">
        <v>0</v>
      </c>
      <c r="GF167" s="2"/>
      <c r="GG167" s="2"/>
      <c r="GH167" s="2"/>
      <c r="GI167" s="2"/>
      <c r="GJ167" s="2"/>
      <c r="GK167" s="2"/>
      <c r="GL167" s="2"/>
      <c r="GM167" s="6">
        <v>6</v>
      </c>
      <c r="GN167" s="2"/>
      <c r="GO167" s="2"/>
      <c r="GP167" s="4">
        <v>6</v>
      </c>
      <c r="GQ167" s="4">
        <v>6</v>
      </c>
      <c r="GR167" s="4">
        <v>100</v>
      </c>
      <c r="GS167" s="3">
        <v>12</v>
      </c>
      <c r="GT167" s="3">
        <v>20</v>
      </c>
      <c r="GU167" s="3">
        <v>60</v>
      </c>
      <c r="GV167" s="2"/>
      <c r="GW167" s="2"/>
      <c r="GX167" s="2"/>
      <c r="GY167" s="2"/>
      <c r="GZ167" s="6">
        <v>2</v>
      </c>
      <c r="HA167" s="2"/>
      <c r="HB167" s="2"/>
      <c r="HC167" s="2"/>
      <c r="HD167" s="2"/>
      <c r="HE167" s="2"/>
      <c r="HF167" s="4">
        <v>2</v>
      </c>
      <c r="HG167" s="4">
        <v>2</v>
      </c>
      <c r="HH167" s="4">
        <v>100</v>
      </c>
      <c r="HI167" s="2"/>
      <c r="HJ167" s="2"/>
      <c r="HK167" s="2"/>
      <c r="HL167" s="2"/>
      <c r="HM167" s="6">
        <v>4</v>
      </c>
      <c r="HN167" s="2"/>
      <c r="HO167" s="2"/>
      <c r="HP167" s="2"/>
      <c r="HQ167" s="2"/>
      <c r="HR167" s="2"/>
      <c r="HS167" s="4">
        <v>4</v>
      </c>
      <c r="HT167" s="4">
        <v>4</v>
      </c>
      <c r="HU167" s="4">
        <v>100</v>
      </c>
      <c r="HV167" s="2"/>
      <c r="HW167" s="2"/>
      <c r="HX167" s="2"/>
      <c r="HY167" s="2"/>
      <c r="HZ167" s="2"/>
      <c r="IA167" s="2"/>
      <c r="IB167" s="2"/>
      <c r="IC167" s="7">
        <v>0</v>
      </c>
      <c r="ID167" s="2"/>
      <c r="IE167" s="2"/>
      <c r="IF167" s="4">
        <v>0</v>
      </c>
      <c r="IG167" s="4">
        <v>6</v>
      </c>
      <c r="IH167" s="4">
        <v>0</v>
      </c>
      <c r="II167" s="3">
        <v>6</v>
      </c>
      <c r="IJ167" s="3">
        <v>12</v>
      </c>
      <c r="IK167" s="3">
        <v>50</v>
      </c>
      <c r="IL167" s="1">
        <f t="shared" si="199"/>
        <v>46</v>
      </c>
      <c r="IM167" s="1">
        <v>100</v>
      </c>
      <c r="IN167" s="1">
        <f t="shared" si="200"/>
        <v>46</v>
      </c>
    </row>
    <row r="168" spans="1:248" ht="16.350000000000001" customHeight="1" x14ac:dyDescent="0.25">
      <c r="A168" s="1">
        <v>504</v>
      </c>
      <c r="B168" s="2" t="s">
        <v>773</v>
      </c>
      <c r="C168" s="2" t="s">
        <v>713</v>
      </c>
      <c r="D168" s="2" t="s">
        <v>681</v>
      </c>
      <c r="E168" s="2" t="s">
        <v>1740</v>
      </c>
      <c r="F168" s="2" t="s">
        <v>1548</v>
      </c>
      <c r="G168" s="2"/>
      <c r="H168" s="2"/>
      <c r="I168" s="2"/>
      <c r="J168" s="2"/>
      <c r="K168" s="2"/>
      <c r="L168" s="6">
        <v>2</v>
      </c>
      <c r="M168" s="4">
        <v>2</v>
      </c>
      <c r="N168" s="4">
        <v>2</v>
      </c>
      <c r="O168" s="4">
        <v>100</v>
      </c>
      <c r="P168" s="2"/>
      <c r="Q168" s="2"/>
      <c r="R168" s="2"/>
      <c r="S168" s="2"/>
      <c r="T168" s="6">
        <v>2</v>
      </c>
      <c r="U168" s="4">
        <v>2</v>
      </c>
      <c r="V168" s="4">
        <v>2</v>
      </c>
      <c r="W168" s="4">
        <v>100</v>
      </c>
      <c r="X168" s="2"/>
      <c r="Y168" s="2"/>
      <c r="Z168" s="7">
        <v>0</v>
      </c>
      <c r="AA168" s="2"/>
      <c r="AB168" s="2"/>
      <c r="AC168" s="4">
        <v>0</v>
      </c>
      <c r="AD168" s="4">
        <v>2</v>
      </c>
      <c r="AE168" s="4">
        <v>0</v>
      </c>
      <c r="AF168" s="2"/>
      <c r="AG168" s="2"/>
      <c r="AH168" s="2"/>
      <c r="AI168" s="7">
        <v>0</v>
      </c>
      <c r="AJ168" s="4">
        <v>0</v>
      </c>
      <c r="AK168" s="4">
        <v>2</v>
      </c>
      <c r="AL168" s="4">
        <v>0</v>
      </c>
      <c r="AM168" s="2"/>
      <c r="AN168" s="2"/>
      <c r="AO168" s="2"/>
      <c r="AP168" s="2"/>
      <c r="AQ168" s="6">
        <v>2</v>
      </c>
      <c r="AR168" s="4">
        <v>2</v>
      </c>
      <c r="AS168" s="4">
        <v>2</v>
      </c>
      <c r="AT168" s="4">
        <v>100</v>
      </c>
      <c r="AU168" s="16"/>
      <c r="AV168" s="7">
        <v>0</v>
      </c>
      <c r="AW168" s="4">
        <v>0</v>
      </c>
      <c r="AX168" s="4">
        <v>4</v>
      </c>
      <c r="AY168" s="4">
        <v>0</v>
      </c>
      <c r="AZ168" s="2"/>
      <c r="BA168" s="6">
        <v>4</v>
      </c>
      <c r="BB168" s="4">
        <v>4</v>
      </c>
      <c r="BC168" s="4">
        <v>4</v>
      </c>
      <c r="BD168" s="4">
        <v>100</v>
      </c>
      <c r="BE168" s="2"/>
      <c r="BF168" s="7">
        <v>0</v>
      </c>
      <c r="BG168" s="4">
        <v>0</v>
      </c>
      <c r="BH168" s="4">
        <v>4</v>
      </c>
      <c r="BI168" s="4">
        <v>0</v>
      </c>
      <c r="BJ168" s="2"/>
      <c r="BK168" s="2"/>
      <c r="BL168" s="2"/>
      <c r="BM168" s="2"/>
      <c r="BN168" s="2"/>
      <c r="BO168" s="7">
        <v>0</v>
      </c>
      <c r="BP168" s="4">
        <v>0</v>
      </c>
      <c r="BQ168" s="4">
        <v>4</v>
      </c>
      <c r="BR168" s="4">
        <v>0</v>
      </c>
      <c r="BS168" s="7">
        <v>0</v>
      </c>
      <c r="BT168" s="2"/>
      <c r="BU168" s="2"/>
      <c r="BV168" s="2"/>
      <c r="BW168" s="2"/>
      <c r="BX168" s="2"/>
      <c r="BY168" s="4">
        <v>0</v>
      </c>
      <c r="BZ168" s="4">
        <v>4</v>
      </c>
      <c r="CA168" s="4">
        <v>0</v>
      </c>
      <c r="CB168" s="3">
        <f t="shared" si="197"/>
        <v>10</v>
      </c>
      <c r="CC168" s="3">
        <v>30</v>
      </c>
      <c r="CD168" s="3">
        <f t="shared" si="198"/>
        <v>33.333333333333329</v>
      </c>
      <c r="CE168" s="2"/>
      <c r="CF168" s="7">
        <v>0</v>
      </c>
      <c r="CG168" s="2"/>
      <c r="CH168" s="2"/>
      <c r="CI168" s="2"/>
      <c r="CJ168" s="4">
        <v>0</v>
      </c>
      <c r="CK168" s="4">
        <v>4</v>
      </c>
      <c r="CL168" s="4">
        <v>0</v>
      </c>
      <c r="CM168" s="2"/>
      <c r="CN168" s="2"/>
      <c r="CO168" s="2"/>
      <c r="CP168" s="2"/>
      <c r="CQ168" s="2"/>
      <c r="CR168" s="7">
        <v>0</v>
      </c>
      <c r="CS168" s="4">
        <v>0</v>
      </c>
      <c r="CT168" s="4">
        <v>4</v>
      </c>
      <c r="CU168" s="4">
        <v>0</v>
      </c>
      <c r="CV168" s="7">
        <v>0</v>
      </c>
      <c r="CW168" s="2"/>
      <c r="CX168" s="2"/>
      <c r="CY168" s="2"/>
      <c r="CZ168" s="4">
        <v>0</v>
      </c>
      <c r="DA168" s="4">
        <v>6</v>
      </c>
      <c r="DB168" s="4">
        <v>0</v>
      </c>
      <c r="DC168" s="2"/>
      <c r="DD168" s="7">
        <v>0</v>
      </c>
      <c r="DE168" s="2"/>
      <c r="DF168" s="4">
        <v>0</v>
      </c>
      <c r="DG168" s="4">
        <v>6</v>
      </c>
      <c r="DH168" s="4">
        <v>0</v>
      </c>
      <c r="DI168" s="2"/>
      <c r="DJ168" s="7">
        <v>0</v>
      </c>
      <c r="DK168" s="2"/>
      <c r="DL168" s="2"/>
      <c r="DM168" s="4">
        <v>0</v>
      </c>
      <c r="DN168" s="4">
        <v>6</v>
      </c>
      <c r="DO168" s="4">
        <v>0</v>
      </c>
      <c r="DP168" s="7">
        <v>0</v>
      </c>
      <c r="DQ168" s="2"/>
      <c r="DR168" s="2"/>
      <c r="DS168" s="4">
        <v>0</v>
      </c>
      <c r="DT168" s="4">
        <v>6</v>
      </c>
      <c r="DU168" s="4">
        <v>0</v>
      </c>
      <c r="DV168" s="2"/>
      <c r="DW168" s="2"/>
      <c r="DX168" s="2"/>
      <c r="DY168" s="7">
        <v>0</v>
      </c>
      <c r="DZ168" s="4">
        <v>0</v>
      </c>
      <c r="EA168" s="4">
        <v>6</v>
      </c>
      <c r="EB168" s="4">
        <v>0</v>
      </c>
      <c r="EC168" s="3">
        <v>0</v>
      </c>
      <c r="ED168" s="3">
        <v>38</v>
      </c>
      <c r="EE168" s="3">
        <v>0</v>
      </c>
      <c r="EF168" s="2"/>
      <c r="EG168" s="2"/>
      <c r="EH168" s="2"/>
      <c r="EI168" s="2"/>
      <c r="EJ168" s="2"/>
      <c r="EK168" s="6">
        <v>2</v>
      </c>
      <c r="EL168" s="2"/>
      <c r="EM168" s="2"/>
      <c r="EN168" s="2"/>
      <c r="EO168" s="2"/>
      <c r="EP168" s="4">
        <v>2</v>
      </c>
      <c r="EQ168" s="4">
        <v>2</v>
      </c>
      <c r="ER168" s="4">
        <v>100</v>
      </c>
      <c r="ES168" s="2"/>
      <c r="ET168" s="2"/>
      <c r="EU168" s="2"/>
      <c r="EV168" s="2"/>
      <c r="EW168" s="7">
        <v>0</v>
      </c>
      <c r="EX168" s="2"/>
      <c r="EY168" s="2"/>
      <c r="EZ168" s="2"/>
      <c r="FA168" s="2"/>
      <c r="FB168" s="2"/>
      <c r="FC168" s="4">
        <v>0</v>
      </c>
      <c r="FD168" s="4">
        <v>4</v>
      </c>
      <c r="FE168" s="4">
        <v>0</v>
      </c>
      <c r="FF168" s="2"/>
      <c r="FG168" s="2"/>
      <c r="FH168" s="2"/>
      <c r="FI168" s="2"/>
      <c r="FJ168" s="2"/>
      <c r="FK168" s="2"/>
      <c r="FL168" s="2"/>
      <c r="FM168" s="7">
        <v>0</v>
      </c>
      <c r="FN168" s="2"/>
      <c r="FO168" s="2"/>
      <c r="FP168" s="4">
        <v>0</v>
      </c>
      <c r="FQ168" s="4">
        <v>4</v>
      </c>
      <c r="FR168" s="4">
        <v>0</v>
      </c>
      <c r="FS168" s="7">
        <v>0</v>
      </c>
      <c r="FT168" s="2"/>
      <c r="FU168" s="2"/>
      <c r="FV168" s="2"/>
      <c r="FW168" s="2"/>
      <c r="FX168" s="2"/>
      <c r="FY168" s="2"/>
      <c r="FZ168" s="2"/>
      <c r="GA168" s="2"/>
      <c r="GB168" s="2"/>
      <c r="GC168" s="4">
        <v>0</v>
      </c>
      <c r="GD168" s="4">
        <v>4</v>
      </c>
      <c r="GE168" s="4">
        <v>0</v>
      </c>
      <c r="GF168" s="2"/>
      <c r="GG168" s="2"/>
      <c r="GH168" s="2"/>
      <c r="GI168" s="2"/>
      <c r="GJ168" s="2"/>
      <c r="GK168" s="6">
        <v>6</v>
      </c>
      <c r="GL168" s="2"/>
      <c r="GM168" s="2"/>
      <c r="GN168" s="2"/>
      <c r="GO168" s="2"/>
      <c r="GP168" s="4">
        <v>6</v>
      </c>
      <c r="GQ168" s="4">
        <v>6</v>
      </c>
      <c r="GR168" s="4">
        <v>100</v>
      </c>
      <c r="GS168" s="3">
        <v>8</v>
      </c>
      <c r="GT168" s="3">
        <v>20</v>
      </c>
      <c r="GU168" s="3">
        <v>40</v>
      </c>
      <c r="GV168" s="2"/>
      <c r="GW168" s="2"/>
      <c r="GX168" s="2"/>
      <c r="GY168" s="2"/>
      <c r="GZ168" s="2"/>
      <c r="HA168" s="2"/>
      <c r="HB168" s="2"/>
      <c r="HC168" s="2"/>
      <c r="HD168" s="2"/>
      <c r="HE168" s="6">
        <v>2</v>
      </c>
      <c r="HF168" s="4">
        <v>2</v>
      </c>
      <c r="HG168" s="4">
        <v>2</v>
      </c>
      <c r="HH168" s="4">
        <v>100</v>
      </c>
      <c r="HI168" s="2"/>
      <c r="HJ168" s="2"/>
      <c r="HK168" s="2"/>
      <c r="HL168" s="2"/>
      <c r="HM168" s="7">
        <v>0</v>
      </c>
      <c r="HN168" s="2"/>
      <c r="HO168" s="2"/>
      <c r="HP168" s="2"/>
      <c r="HQ168" s="2"/>
      <c r="HR168" s="2"/>
      <c r="HS168" s="4">
        <v>0</v>
      </c>
      <c r="HT168" s="4">
        <v>4</v>
      </c>
      <c r="HU168" s="4">
        <v>0</v>
      </c>
      <c r="HV168" s="2"/>
      <c r="HW168" s="2"/>
      <c r="HX168" s="2"/>
      <c r="HY168" s="2"/>
      <c r="HZ168" s="2"/>
      <c r="IA168" s="2"/>
      <c r="IB168" s="2"/>
      <c r="IC168" s="8">
        <v>3</v>
      </c>
      <c r="ID168" s="2"/>
      <c r="IE168" s="2"/>
      <c r="IF168" s="4">
        <v>3</v>
      </c>
      <c r="IG168" s="4">
        <v>6</v>
      </c>
      <c r="IH168" s="4">
        <v>50</v>
      </c>
      <c r="II168" s="3">
        <v>5</v>
      </c>
      <c r="IJ168" s="3">
        <v>12</v>
      </c>
      <c r="IK168" s="3">
        <v>41.67</v>
      </c>
      <c r="IL168" s="1">
        <f t="shared" si="199"/>
        <v>23</v>
      </c>
      <c r="IM168" s="1">
        <v>100</v>
      </c>
      <c r="IN168" s="1">
        <f t="shared" si="200"/>
        <v>23</v>
      </c>
    </row>
    <row r="169" spans="1:248" ht="16.350000000000001" customHeight="1" x14ac:dyDescent="0.25">
      <c r="A169" s="1">
        <v>909</v>
      </c>
      <c r="B169" s="2" t="s">
        <v>806</v>
      </c>
      <c r="C169" s="2" t="s">
        <v>74</v>
      </c>
      <c r="D169" s="2" t="s">
        <v>717</v>
      </c>
      <c r="E169" s="2" t="s">
        <v>1741</v>
      </c>
      <c r="F169" s="2" t="s">
        <v>1562</v>
      </c>
      <c r="G169" s="2"/>
      <c r="H169" s="2"/>
      <c r="I169" s="2"/>
      <c r="J169" s="2"/>
      <c r="K169" s="2"/>
      <c r="L169" s="7">
        <v>0</v>
      </c>
      <c r="M169" s="4">
        <v>0</v>
      </c>
      <c r="N169" s="4">
        <v>2</v>
      </c>
      <c r="O169" s="4">
        <v>0</v>
      </c>
      <c r="P169" s="2"/>
      <c r="Q169" s="2"/>
      <c r="R169" s="2"/>
      <c r="S169" s="2"/>
      <c r="T169" s="7">
        <v>0</v>
      </c>
      <c r="U169" s="4">
        <v>0</v>
      </c>
      <c r="V169" s="4">
        <v>2</v>
      </c>
      <c r="W169" s="4">
        <v>0</v>
      </c>
      <c r="X169" s="2"/>
      <c r="Y169" s="2"/>
      <c r="Z169" s="2"/>
      <c r="AA169" s="6">
        <v>2</v>
      </c>
      <c r="AB169" s="2"/>
      <c r="AC169" s="4">
        <v>2</v>
      </c>
      <c r="AD169" s="4">
        <v>2</v>
      </c>
      <c r="AE169" s="4">
        <v>100</v>
      </c>
      <c r="AF169" s="2"/>
      <c r="AG169" s="2"/>
      <c r="AH169" s="6">
        <v>2</v>
      </c>
      <c r="AI169" s="2"/>
      <c r="AJ169" s="4">
        <v>2</v>
      </c>
      <c r="AK169" s="4">
        <v>2</v>
      </c>
      <c r="AL169" s="4">
        <v>100</v>
      </c>
      <c r="AM169" s="2"/>
      <c r="AN169" s="6">
        <v>2</v>
      </c>
      <c r="AO169" s="2"/>
      <c r="AP169" s="2"/>
      <c r="AQ169" s="2"/>
      <c r="AR169" s="4">
        <v>2</v>
      </c>
      <c r="AS169" s="4">
        <v>2</v>
      </c>
      <c r="AT169" s="4">
        <v>100</v>
      </c>
      <c r="AU169" s="16"/>
      <c r="AV169" s="6">
        <v>4</v>
      </c>
      <c r="AW169" s="4">
        <v>4</v>
      </c>
      <c r="AX169" s="4">
        <v>4</v>
      </c>
      <c r="AY169" s="4">
        <v>100</v>
      </c>
      <c r="AZ169" s="6">
        <v>4</v>
      </c>
      <c r="BA169" s="2"/>
      <c r="BB169" s="4">
        <v>4</v>
      </c>
      <c r="BC169" s="4">
        <v>4</v>
      </c>
      <c r="BD169" s="4">
        <v>100</v>
      </c>
      <c r="BE169" s="2"/>
      <c r="BF169" s="7">
        <v>0</v>
      </c>
      <c r="BG169" s="4">
        <v>0</v>
      </c>
      <c r="BH169" s="4">
        <v>4</v>
      </c>
      <c r="BI169" s="4">
        <v>0</v>
      </c>
      <c r="BJ169" s="2"/>
      <c r="BK169" s="2"/>
      <c r="BL169" s="2"/>
      <c r="BM169" s="2"/>
      <c r="BN169" s="2"/>
      <c r="BO169" s="6">
        <v>4</v>
      </c>
      <c r="BP169" s="4">
        <v>4</v>
      </c>
      <c r="BQ169" s="4">
        <v>4</v>
      </c>
      <c r="BR169" s="4">
        <v>100</v>
      </c>
      <c r="BS169" s="2"/>
      <c r="BT169" s="2"/>
      <c r="BU169" s="2"/>
      <c r="BV169" s="2"/>
      <c r="BW169" s="6">
        <v>4</v>
      </c>
      <c r="BX169" s="2"/>
      <c r="BY169" s="4">
        <v>4</v>
      </c>
      <c r="BZ169" s="4">
        <v>4</v>
      </c>
      <c r="CA169" s="4">
        <v>100</v>
      </c>
      <c r="CB169" s="3">
        <f t="shared" si="197"/>
        <v>22</v>
      </c>
      <c r="CC169" s="3">
        <v>30</v>
      </c>
      <c r="CD169" s="3">
        <f t="shared" si="198"/>
        <v>73.333333333333329</v>
      </c>
      <c r="CE169" s="2"/>
      <c r="CF169" s="2"/>
      <c r="CG169" s="2"/>
      <c r="CH169" s="2"/>
      <c r="CI169" s="7">
        <v>0</v>
      </c>
      <c r="CJ169" s="4">
        <v>0</v>
      </c>
      <c r="CK169" s="4">
        <v>4</v>
      </c>
      <c r="CL169" s="4">
        <v>0</v>
      </c>
      <c r="CM169" s="7">
        <v>0</v>
      </c>
      <c r="CN169" s="2"/>
      <c r="CO169" s="2"/>
      <c r="CP169" s="2"/>
      <c r="CQ169" s="2"/>
      <c r="CR169" s="2"/>
      <c r="CS169" s="4">
        <v>0</v>
      </c>
      <c r="CT169" s="4">
        <v>4</v>
      </c>
      <c r="CU169" s="4">
        <v>0</v>
      </c>
      <c r="CV169" s="2"/>
      <c r="CW169" s="6">
        <v>6</v>
      </c>
      <c r="CX169" s="2"/>
      <c r="CY169" s="2"/>
      <c r="CZ169" s="4">
        <v>6</v>
      </c>
      <c r="DA169" s="4">
        <v>6</v>
      </c>
      <c r="DB169" s="4">
        <v>100</v>
      </c>
      <c r="DC169" s="2"/>
      <c r="DD169" s="2"/>
      <c r="DE169" s="7">
        <v>0</v>
      </c>
      <c r="DF169" s="4">
        <v>0</v>
      </c>
      <c r="DG169" s="4">
        <v>6</v>
      </c>
      <c r="DH169" s="4">
        <v>0</v>
      </c>
      <c r="DI169" s="2"/>
      <c r="DJ169" s="2"/>
      <c r="DK169" s="7">
        <v>0</v>
      </c>
      <c r="DL169" s="2"/>
      <c r="DM169" s="4">
        <v>0</v>
      </c>
      <c r="DN169" s="4">
        <v>6</v>
      </c>
      <c r="DO169" s="4">
        <v>0</v>
      </c>
      <c r="DP169" s="2"/>
      <c r="DQ169" s="7">
        <v>0</v>
      </c>
      <c r="DR169" s="2"/>
      <c r="DS169" s="4">
        <v>0</v>
      </c>
      <c r="DT169" s="4">
        <v>6</v>
      </c>
      <c r="DU169" s="4">
        <v>0</v>
      </c>
      <c r="DV169" s="2"/>
      <c r="DW169" s="7">
        <v>0</v>
      </c>
      <c r="DX169" s="2"/>
      <c r="DY169" s="2"/>
      <c r="DZ169" s="4">
        <v>0</v>
      </c>
      <c r="EA169" s="4">
        <v>6</v>
      </c>
      <c r="EB169" s="4">
        <v>0</v>
      </c>
      <c r="EC169" s="3">
        <v>6</v>
      </c>
      <c r="ED169" s="3">
        <v>38</v>
      </c>
      <c r="EE169" s="3">
        <v>15.79</v>
      </c>
      <c r="EF169" s="2"/>
      <c r="EG169" s="2"/>
      <c r="EH169" s="2"/>
      <c r="EI169" s="2"/>
      <c r="EJ169" s="2"/>
      <c r="EK169" s="2"/>
      <c r="EL169" s="6">
        <v>2</v>
      </c>
      <c r="EM169" s="2"/>
      <c r="EN169" s="2"/>
      <c r="EO169" s="2"/>
      <c r="EP169" s="4">
        <v>2</v>
      </c>
      <c r="EQ169" s="4">
        <v>2</v>
      </c>
      <c r="ER169" s="4">
        <v>100</v>
      </c>
      <c r="ES169" s="2"/>
      <c r="ET169" s="2"/>
      <c r="EU169" s="2"/>
      <c r="EV169" s="2"/>
      <c r="EW169" s="2"/>
      <c r="EX169" s="2"/>
      <c r="EY169" s="2"/>
      <c r="EZ169" s="7">
        <v>0</v>
      </c>
      <c r="FA169" s="2"/>
      <c r="FB169" s="2"/>
      <c r="FC169" s="4">
        <v>0</v>
      </c>
      <c r="FD169" s="4">
        <v>4</v>
      </c>
      <c r="FE169" s="4">
        <v>0</v>
      </c>
      <c r="FF169" s="2"/>
      <c r="FG169" s="2"/>
      <c r="FH169" s="2"/>
      <c r="FI169" s="2"/>
      <c r="FJ169" s="2"/>
      <c r="FK169" s="2"/>
      <c r="FL169" s="6">
        <v>4</v>
      </c>
      <c r="FM169" s="2"/>
      <c r="FN169" s="2"/>
      <c r="FO169" s="2"/>
      <c r="FP169" s="4">
        <v>4</v>
      </c>
      <c r="FQ169" s="4">
        <v>4</v>
      </c>
      <c r="FR169" s="4">
        <v>100</v>
      </c>
      <c r="FS169" s="2"/>
      <c r="FT169" s="2"/>
      <c r="FU169" s="7">
        <v>0</v>
      </c>
      <c r="FV169" s="2"/>
      <c r="FW169" s="2"/>
      <c r="FX169" s="2"/>
      <c r="FY169" s="2"/>
      <c r="FZ169" s="2"/>
      <c r="GA169" s="2"/>
      <c r="GB169" s="2"/>
      <c r="GC169" s="4">
        <v>0</v>
      </c>
      <c r="GD169" s="4">
        <v>4</v>
      </c>
      <c r="GE169" s="4">
        <v>0</v>
      </c>
      <c r="GF169" s="2"/>
      <c r="GG169" s="2"/>
      <c r="GH169" s="2"/>
      <c r="GI169" s="2"/>
      <c r="GJ169" s="2"/>
      <c r="GK169" s="2"/>
      <c r="GL169" s="2"/>
      <c r="GM169" s="6">
        <v>6</v>
      </c>
      <c r="GN169" s="2"/>
      <c r="GO169" s="2"/>
      <c r="GP169" s="4">
        <v>6</v>
      </c>
      <c r="GQ169" s="4">
        <v>6</v>
      </c>
      <c r="GR169" s="4">
        <v>100</v>
      </c>
      <c r="GS169" s="3">
        <v>12</v>
      </c>
      <c r="GT169" s="3">
        <v>20</v>
      </c>
      <c r="GU169" s="3">
        <v>60</v>
      </c>
      <c r="GV169" s="6">
        <v>2</v>
      </c>
      <c r="GW169" s="2"/>
      <c r="GX169" s="2"/>
      <c r="GY169" s="2"/>
      <c r="GZ169" s="2"/>
      <c r="HA169" s="2"/>
      <c r="HB169" s="2"/>
      <c r="HC169" s="2"/>
      <c r="HD169" s="2"/>
      <c r="HE169" s="2"/>
      <c r="HF169" s="4">
        <v>2</v>
      </c>
      <c r="HG169" s="4">
        <v>2</v>
      </c>
      <c r="HH169" s="4">
        <v>100</v>
      </c>
      <c r="HI169" s="2"/>
      <c r="HJ169" s="2"/>
      <c r="HK169" s="2"/>
      <c r="HL169" s="2"/>
      <c r="HM169" s="7">
        <v>0</v>
      </c>
      <c r="HN169" s="2"/>
      <c r="HO169" s="2"/>
      <c r="HP169" s="2"/>
      <c r="HQ169" s="2"/>
      <c r="HR169" s="2"/>
      <c r="HS169" s="4">
        <v>0</v>
      </c>
      <c r="HT169" s="4">
        <v>4</v>
      </c>
      <c r="HU169" s="4">
        <v>0</v>
      </c>
      <c r="HV169" s="2"/>
      <c r="HW169" s="2"/>
      <c r="HX169" s="2"/>
      <c r="HY169" s="2"/>
      <c r="HZ169" s="2"/>
      <c r="IA169" s="2"/>
      <c r="IB169" s="2"/>
      <c r="IC169" s="2"/>
      <c r="ID169" s="2"/>
      <c r="IE169" s="7">
        <v>0</v>
      </c>
      <c r="IF169" s="4">
        <v>0</v>
      </c>
      <c r="IG169" s="4">
        <v>6</v>
      </c>
      <c r="IH169" s="4">
        <v>0</v>
      </c>
      <c r="II169" s="3">
        <v>2</v>
      </c>
      <c r="IJ169" s="3">
        <v>12</v>
      </c>
      <c r="IK169" s="3">
        <v>16.670000000000002</v>
      </c>
      <c r="IL169" s="1">
        <f t="shared" si="199"/>
        <v>42</v>
      </c>
      <c r="IM169" s="1">
        <v>100</v>
      </c>
      <c r="IN169" s="1">
        <f t="shared" si="200"/>
        <v>42</v>
      </c>
    </row>
    <row r="170" spans="1:248" ht="16.350000000000001" customHeight="1" x14ac:dyDescent="0.25">
      <c r="A170" s="1">
        <v>328</v>
      </c>
      <c r="B170" s="2" t="s">
        <v>721</v>
      </c>
      <c r="C170" s="2" t="s">
        <v>49</v>
      </c>
      <c r="D170" s="2" t="s">
        <v>56</v>
      </c>
      <c r="E170" s="2" t="s">
        <v>1742</v>
      </c>
      <c r="F170" s="2" t="s">
        <v>1590</v>
      </c>
      <c r="G170" s="2"/>
      <c r="H170" s="2"/>
      <c r="I170" s="2"/>
      <c r="J170" s="2"/>
      <c r="K170" s="2"/>
      <c r="L170" s="6">
        <v>2</v>
      </c>
      <c r="M170" s="4">
        <v>2</v>
      </c>
      <c r="N170" s="4">
        <v>2</v>
      </c>
      <c r="O170" s="4">
        <v>100</v>
      </c>
      <c r="P170" s="2"/>
      <c r="Q170" s="2"/>
      <c r="R170" s="2"/>
      <c r="S170" s="7">
        <v>0</v>
      </c>
      <c r="T170" s="2"/>
      <c r="U170" s="4">
        <v>0</v>
      </c>
      <c r="V170" s="4">
        <v>2</v>
      </c>
      <c r="W170" s="4">
        <v>0</v>
      </c>
      <c r="X170" s="2"/>
      <c r="Y170" s="2"/>
      <c r="Z170" s="7">
        <v>0</v>
      </c>
      <c r="AA170" s="2"/>
      <c r="AB170" s="2"/>
      <c r="AC170" s="4">
        <v>0</v>
      </c>
      <c r="AD170" s="4">
        <v>2</v>
      </c>
      <c r="AE170" s="4">
        <v>0</v>
      </c>
      <c r="AF170" s="6">
        <v>2</v>
      </c>
      <c r="AG170" s="2"/>
      <c r="AH170" s="2"/>
      <c r="AI170" s="2"/>
      <c r="AJ170" s="4">
        <v>2</v>
      </c>
      <c r="AK170" s="4">
        <v>2</v>
      </c>
      <c r="AL170" s="4">
        <v>100</v>
      </c>
      <c r="AM170" s="6">
        <v>2</v>
      </c>
      <c r="AN170" s="2"/>
      <c r="AO170" s="2"/>
      <c r="AP170" s="2"/>
      <c r="AQ170" s="2"/>
      <c r="AR170" s="4">
        <v>2</v>
      </c>
      <c r="AS170" s="4">
        <v>2</v>
      </c>
      <c r="AT170" s="4">
        <v>100</v>
      </c>
      <c r="AU170" s="16"/>
      <c r="AV170" s="6">
        <v>4</v>
      </c>
      <c r="AW170" s="4">
        <v>4</v>
      </c>
      <c r="AX170" s="4">
        <v>4</v>
      </c>
      <c r="AY170" s="4">
        <v>100</v>
      </c>
      <c r="AZ170" s="6">
        <v>4</v>
      </c>
      <c r="BA170" s="2"/>
      <c r="BB170" s="4">
        <v>4</v>
      </c>
      <c r="BC170" s="4">
        <v>4</v>
      </c>
      <c r="BD170" s="4">
        <v>100</v>
      </c>
      <c r="BE170" s="2"/>
      <c r="BF170" s="7">
        <v>0</v>
      </c>
      <c r="BG170" s="4">
        <v>0</v>
      </c>
      <c r="BH170" s="4">
        <v>4</v>
      </c>
      <c r="BI170" s="4">
        <v>0</v>
      </c>
      <c r="BJ170" s="6">
        <v>4</v>
      </c>
      <c r="BK170" s="2"/>
      <c r="BL170" s="2"/>
      <c r="BM170" s="2"/>
      <c r="BN170" s="2"/>
      <c r="BO170" s="2"/>
      <c r="BP170" s="4">
        <v>4</v>
      </c>
      <c r="BQ170" s="4">
        <v>4</v>
      </c>
      <c r="BR170" s="4">
        <v>100</v>
      </c>
      <c r="BS170" s="2"/>
      <c r="BT170" s="2"/>
      <c r="BU170" s="2"/>
      <c r="BV170" s="7">
        <v>0</v>
      </c>
      <c r="BW170" s="2"/>
      <c r="BX170" s="2"/>
      <c r="BY170" s="4">
        <v>0</v>
      </c>
      <c r="BZ170" s="4">
        <v>4</v>
      </c>
      <c r="CA170" s="4">
        <v>0</v>
      </c>
      <c r="CB170" s="3">
        <f t="shared" si="197"/>
        <v>18</v>
      </c>
      <c r="CC170" s="3">
        <v>30</v>
      </c>
      <c r="CD170" s="3">
        <f t="shared" si="198"/>
        <v>60</v>
      </c>
      <c r="CE170" s="2"/>
      <c r="CF170" s="2"/>
      <c r="CG170" s="7">
        <v>0</v>
      </c>
      <c r="CH170" s="2"/>
      <c r="CI170" s="2"/>
      <c r="CJ170" s="4">
        <v>0</v>
      </c>
      <c r="CK170" s="4">
        <v>4</v>
      </c>
      <c r="CL170" s="4">
        <v>0</v>
      </c>
      <c r="CM170" s="2"/>
      <c r="CN170" s="2"/>
      <c r="CO170" s="2"/>
      <c r="CP170" s="2"/>
      <c r="CQ170" s="7">
        <v>0</v>
      </c>
      <c r="CR170" s="2"/>
      <c r="CS170" s="4">
        <v>0</v>
      </c>
      <c r="CT170" s="4">
        <v>4</v>
      </c>
      <c r="CU170" s="4">
        <v>0</v>
      </c>
      <c r="CV170" s="2"/>
      <c r="CW170" s="2"/>
      <c r="CX170" s="2"/>
      <c r="CY170" s="7">
        <v>0</v>
      </c>
      <c r="CZ170" s="4">
        <v>0</v>
      </c>
      <c r="DA170" s="4">
        <v>6</v>
      </c>
      <c r="DB170" s="4">
        <v>0</v>
      </c>
      <c r="DC170" s="2"/>
      <c r="DD170" s="2"/>
      <c r="DE170" s="7">
        <v>0</v>
      </c>
      <c r="DF170" s="4">
        <v>0</v>
      </c>
      <c r="DG170" s="4">
        <v>6</v>
      </c>
      <c r="DH170" s="4">
        <v>0</v>
      </c>
      <c r="DI170" s="6">
        <v>6</v>
      </c>
      <c r="DJ170" s="2"/>
      <c r="DK170" s="2"/>
      <c r="DL170" s="2"/>
      <c r="DM170" s="4">
        <v>6</v>
      </c>
      <c r="DN170" s="4">
        <v>6</v>
      </c>
      <c r="DO170" s="4">
        <v>100</v>
      </c>
      <c r="DP170" s="7">
        <v>0</v>
      </c>
      <c r="DQ170" s="2"/>
      <c r="DR170" s="2"/>
      <c r="DS170" s="4">
        <v>0</v>
      </c>
      <c r="DT170" s="4">
        <v>6</v>
      </c>
      <c r="DU170" s="4">
        <v>0</v>
      </c>
      <c r="DV170" s="2"/>
      <c r="DW170" s="7">
        <v>0</v>
      </c>
      <c r="DX170" s="2"/>
      <c r="DY170" s="2"/>
      <c r="DZ170" s="4">
        <v>0</v>
      </c>
      <c r="EA170" s="4">
        <v>6</v>
      </c>
      <c r="EB170" s="4">
        <v>0</v>
      </c>
      <c r="EC170" s="3">
        <v>6</v>
      </c>
      <c r="ED170" s="3">
        <v>38</v>
      </c>
      <c r="EE170" s="3">
        <v>15.79</v>
      </c>
      <c r="EF170" s="2"/>
      <c r="EG170" s="7">
        <v>0</v>
      </c>
      <c r="EH170" s="2"/>
      <c r="EI170" s="2"/>
      <c r="EJ170" s="2"/>
      <c r="EK170" s="2"/>
      <c r="EL170" s="2"/>
      <c r="EM170" s="2"/>
      <c r="EN170" s="2"/>
      <c r="EO170" s="2"/>
      <c r="EP170" s="4">
        <v>0</v>
      </c>
      <c r="EQ170" s="4">
        <v>2</v>
      </c>
      <c r="ER170" s="4">
        <v>0</v>
      </c>
      <c r="ES170" s="2"/>
      <c r="ET170" s="2"/>
      <c r="EU170" s="2"/>
      <c r="EV170" s="2"/>
      <c r="EW170" s="2"/>
      <c r="EX170" s="2"/>
      <c r="EY170" s="2"/>
      <c r="EZ170" s="2"/>
      <c r="FA170" s="6">
        <v>4</v>
      </c>
      <c r="FB170" s="2"/>
      <c r="FC170" s="4">
        <v>4</v>
      </c>
      <c r="FD170" s="4">
        <v>4</v>
      </c>
      <c r="FE170" s="4">
        <v>100</v>
      </c>
      <c r="FF170" s="2"/>
      <c r="FG170" s="2"/>
      <c r="FH170" s="2"/>
      <c r="FI170" s="2"/>
      <c r="FJ170" s="2"/>
      <c r="FK170" s="6">
        <v>4</v>
      </c>
      <c r="FL170" s="2"/>
      <c r="FM170" s="2"/>
      <c r="FN170" s="2"/>
      <c r="FO170" s="2"/>
      <c r="FP170" s="4">
        <v>4</v>
      </c>
      <c r="FQ170" s="4">
        <v>4</v>
      </c>
      <c r="FR170" s="4">
        <v>100</v>
      </c>
      <c r="FS170" s="2"/>
      <c r="FT170" s="2"/>
      <c r="FU170" s="2"/>
      <c r="FV170" s="6">
        <v>4</v>
      </c>
      <c r="FW170" s="2"/>
      <c r="FX170" s="2"/>
      <c r="FY170" s="2"/>
      <c r="FZ170" s="2"/>
      <c r="GA170" s="2"/>
      <c r="GB170" s="2"/>
      <c r="GC170" s="4">
        <v>4</v>
      </c>
      <c r="GD170" s="4">
        <v>4</v>
      </c>
      <c r="GE170" s="4">
        <v>100</v>
      </c>
      <c r="GF170" s="6">
        <v>6</v>
      </c>
      <c r="GG170" s="2"/>
      <c r="GH170" s="2"/>
      <c r="GI170" s="2"/>
      <c r="GJ170" s="2"/>
      <c r="GK170" s="2"/>
      <c r="GL170" s="2"/>
      <c r="GM170" s="2"/>
      <c r="GN170" s="2"/>
      <c r="GO170" s="2"/>
      <c r="GP170" s="4">
        <v>6</v>
      </c>
      <c r="GQ170" s="4">
        <v>6</v>
      </c>
      <c r="GR170" s="4">
        <v>100</v>
      </c>
      <c r="GS170" s="3">
        <v>18</v>
      </c>
      <c r="GT170" s="3">
        <v>20</v>
      </c>
      <c r="GU170" s="3">
        <v>90</v>
      </c>
      <c r="GV170" s="2"/>
      <c r="GW170" s="2"/>
      <c r="GX170" s="2"/>
      <c r="GY170" s="2"/>
      <c r="GZ170" s="2"/>
      <c r="HA170" s="2"/>
      <c r="HB170" s="2"/>
      <c r="HC170" s="7">
        <v>0</v>
      </c>
      <c r="HD170" s="2"/>
      <c r="HE170" s="2"/>
      <c r="HF170" s="4">
        <v>0</v>
      </c>
      <c r="HG170" s="4">
        <v>2</v>
      </c>
      <c r="HH170" s="4">
        <v>0</v>
      </c>
      <c r="HI170" s="2"/>
      <c r="HJ170" s="2"/>
      <c r="HK170" s="2"/>
      <c r="HL170" s="2"/>
      <c r="HM170" s="2"/>
      <c r="HN170" s="2"/>
      <c r="HO170" s="2"/>
      <c r="HP170" s="2"/>
      <c r="HQ170" s="6">
        <v>4</v>
      </c>
      <c r="HR170" s="2"/>
      <c r="HS170" s="4">
        <v>4</v>
      </c>
      <c r="HT170" s="4">
        <v>4</v>
      </c>
      <c r="HU170" s="4">
        <v>100</v>
      </c>
      <c r="HV170" s="2"/>
      <c r="HW170" s="2"/>
      <c r="HX170" s="2"/>
      <c r="HY170" s="7">
        <v>0</v>
      </c>
      <c r="HZ170" s="2"/>
      <c r="IA170" s="2"/>
      <c r="IB170" s="2"/>
      <c r="IC170" s="2"/>
      <c r="ID170" s="2"/>
      <c r="IE170" s="2"/>
      <c r="IF170" s="4">
        <v>0</v>
      </c>
      <c r="IG170" s="4">
        <v>6</v>
      </c>
      <c r="IH170" s="4">
        <v>0</v>
      </c>
      <c r="II170" s="3">
        <v>4</v>
      </c>
      <c r="IJ170" s="3">
        <v>12</v>
      </c>
      <c r="IK170" s="3">
        <v>33.33</v>
      </c>
      <c r="IL170" s="1">
        <f t="shared" si="199"/>
        <v>46</v>
      </c>
      <c r="IM170" s="1">
        <v>100</v>
      </c>
      <c r="IN170" s="1">
        <f t="shared" si="200"/>
        <v>46</v>
      </c>
    </row>
    <row r="171" spans="1:248" ht="16.350000000000001" customHeight="1" x14ac:dyDescent="0.25">
      <c r="A171" s="1">
        <v>4818</v>
      </c>
      <c r="B171" s="2" t="s">
        <v>83</v>
      </c>
      <c r="C171" s="2" t="s">
        <v>84</v>
      </c>
      <c r="D171" s="2" t="s">
        <v>64</v>
      </c>
      <c r="E171" s="2" t="s">
        <v>1743</v>
      </c>
      <c r="F171" s="2" t="s">
        <v>1539</v>
      </c>
      <c r="G171" s="2"/>
      <c r="H171" s="2"/>
      <c r="I171" s="2"/>
      <c r="J171" s="2"/>
      <c r="K171" s="2"/>
      <c r="L171" s="7">
        <v>0</v>
      </c>
      <c r="M171" s="4">
        <v>0</v>
      </c>
      <c r="N171" s="4">
        <v>2</v>
      </c>
      <c r="O171" s="4">
        <v>0</v>
      </c>
      <c r="P171" s="2"/>
      <c r="Q171" s="2"/>
      <c r="R171" s="2"/>
      <c r="S171" s="6">
        <v>2</v>
      </c>
      <c r="T171" s="2"/>
      <c r="U171" s="4">
        <v>2</v>
      </c>
      <c r="V171" s="4">
        <v>2</v>
      </c>
      <c r="W171" s="4">
        <v>100</v>
      </c>
      <c r="X171" s="2"/>
      <c r="Y171" s="2"/>
      <c r="Z171" s="7">
        <v>0</v>
      </c>
      <c r="AA171" s="2"/>
      <c r="AB171" s="2"/>
      <c r="AC171" s="4">
        <v>0</v>
      </c>
      <c r="AD171" s="4">
        <v>2</v>
      </c>
      <c r="AE171" s="4">
        <v>0</v>
      </c>
      <c r="AF171" s="7">
        <v>0</v>
      </c>
      <c r="AG171" s="2"/>
      <c r="AH171" s="2"/>
      <c r="AI171" s="2"/>
      <c r="AJ171" s="4">
        <v>0</v>
      </c>
      <c r="AK171" s="4">
        <v>2</v>
      </c>
      <c r="AL171" s="4">
        <v>0</v>
      </c>
      <c r="AM171" s="2"/>
      <c r="AN171" s="7">
        <v>0</v>
      </c>
      <c r="AO171" s="2"/>
      <c r="AP171" s="2"/>
      <c r="AQ171" s="2"/>
      <c r="AR171" s="4">
        <v>0</v>
      </c>
      <c r="AS171" s="4">
        <v>2</v>
      </c>
      <c r="AT171" s="4">
        <v>0</v>
      </c>
      <c r="AU171" s="16"/>
      <c r="AV171" s="6">
        <v>4</v>
      </c>
      <c r="AW171" s="4">
        <v>4</v>
      </c>
      <c r="AX171" s="4">
        <v>4</v>
      </c>
      <c r="AY171" s="4">
        <v>100</v>
      </c>
      <c r="AZ171" s="6">
        <v>4</v>
      </c>
      <c r="BA171" s="2"/>
      <c r="BB171" s="4">
        <v>4</v>
      </c>
      <c r="BC171" s="4">
        <v>4</v>
      </c>
      <c r="BD171" s="4">
        <v>100</v>
      </c>
      <c r="BE171" s="2"/>
      <c r="BF171" s="7">
        <v>0</v>
      </c>
      <c r="BG171" s="4">
        <v>0</v>
      </c>
      <c r="BH171" s="4">
        <v>4</v>
      </c>
      <c r="BI171" s="4">
        <v>0</v>
      </c>
      <c r="BJ171" s="2"/>
      <c r="BK171" s="2"/>
      <c r="BL171" s="2"/>
      <c r="BM171" s="7">
        <v>0</v>
      </c>
      <c r="BN171" s="2"/>
      <c r="BO171" s="2"/>
      <c r="BP171" s="4">
        <v>0</v>
      </c>
      <c r="BQ171" s="4">
        <v>4</v>
      </c>
      <c r="BR171" s="4">
        <v>0</v>
      </c>
      <c r="BS171" s="2"/>
      <c r="BT171" s="2"/>
      <c r="BU171" s="2"/>
      <c r="BV171" s="6">
        <v>4</v>
      </c>
      <c r="BW171" s="2"/>
      <c r="BX171" s="2"/>
      <c r="BY171" s="4">
        <v>4</v>
      </c>
      <c r="BZ171" s="4">
        <v>4</v>
      </c>
      <c r="CA171" s="4">
        <v>100</v>
      </c>
      <c r="CB171" s="3">
        <f t="shared" si="197"/>
        <v>14</v>
      </c>
      <c r="CC171" s="3">
        <v>30</v>
      </c>
      <c r="CD171" s="3">
        <f t="shared" si="198"/>
        <v>46.666666666666664</v>
      </c>
      <c r="CE171" s="2"/>
      <c r="CF171" s="2"/>
      <c r="CG171" s="7">
        <v>0</v>
      </c>
      <c r="CH171" s="2"/>
      <c r="CI171" s="2"/>
      <c r="CJ171" s="4">
        <v>0</v>
      </c>
      <c r="CK171" s="4">
        <v>4</v>
      </c>
      <c r="CL171" s="4">
        <v>0</v>
      </c>
      <c r="CM171" s="7">
        <v>0</v>
      </c>
      <c r="CN171" s="2"/>
      <c r="CO171" s="2"/>
      <c r="CP171" s="2"/>
      <c r="CQ171" s="2"/>
      <c r="CR171" s="2"/>
      <c r="CS171" s="4">
        <v>0</v>
      </c>
      <c r="CT171" s="4">
        <v>4</v>
      </c>
      <c r="CU171" s="4">
        <v>0</v>
      </c>
      <c r="CV171" s="2"/>
      <c r="CW171" s="2"/>
      <c r="CX171" s="7">
        <v>0</v>
      </c>
      <c r="CY171" s="2"/>
      <c r="CZ171" s="4">
        <v>0</v>
      </c>
      <c r="DA171" s="4">
        <v>6</v>
      </c>
      <c r="DB171" s="4">
        <v>0</v>
      </c>
      <c r="DC171" s="2"/>
      <c r="DD171" s="7">
        <v>0</v>
      </c>
      <c r="DE171" s="2"/>
      <c r="DF171" s="4">
        <v>0</v>
      </c>
      <c r="DG171" s="4">
        <v>6</v>
      </c>
      <c r="DH171" s="4">
        <v>0</v>
      </c>
      <c r="DI171" s="2"/>
      <c r="DJ171" s="7">
        <v>0</v>
      </c>
      <c r="DK171" s="2"/>
      <c r="DL171" s="2"/>
      <c r="DM171" s="4">
        <v>0</v>
      </c>
      <c r="DN171" s="4">
        <v>6</v>
      </c>
      <c r="DO171" s="4">
        <v>0</v>
      </c>
      <c r="DP171" s="2"/>
      <c r="DQ171" s="7">
        <v>0</v>
      </c>
      <c r="DR171" s="2"/>
      <c r="DS171" s="4">
        <v>0</v>
      </c>
      <c r="DT171" s="4">
        <v>6</v>
      </c>
      <c r="DU171" s="4">
        <v>0</v>
      </c>
      <c r="DV171" s="2"/>
      <c r="DW171" s="2"/>
      <c r="DX171" s="2"/>
      <c r="DY171" s="7">
        <v>0</v>
      </c>
      <c r="DZ171" s="4">
        <v>0</v>
      </c>
      <c r="EA171" s="4">
        <v>6</v>
      </c>
      <c r="EB171" s="4">
        <v>0</v>
      </c>
      <c r="EC171" s="3">
        <v>0</v>
      </c>
      <c r="ED171" s="3">
        <v>38</v>
      </c>
      <c r="EE171" s="3">
        <v>0</v>
      </c>
      <c r="EF171" s="2"/>
      <c r="EG171" s="2"/>
      <c r="EH171" s="2"/>
      <c r="EI171" s="2"/>
      <c r="EJ171" s="2"/>
      <c r="EK171" s="2"/>
      <c r="EL171" s="2"/>
      <c r="EM171" s="2"/>
      <c r="EN171" s="2"/>
      <c r="EO171" s="6">
        <v>2</v>
      </c>
      <c r="EP171" s="4">
        <v>2</v>
      </c>
      <c r="EQ171" s="4">
        <v>2</v>
      </c>
      <c r="ER171" s="4">
        <v>100</v>
      </c>
      <c r="ES171" s="2"/>
      <c r="ET171" s="2"/>
      <c r="EU171" s="2"/>
      <c r="EV171" s="2"/>
      <c r="EW171" s="7">
        <v>0</v>
      </c>
      <c r="EX171" s="2"/>
      <c r="EY171" s="2"/>
      <c r="EZ171" s="2"/>
      <c r="FA171" s="2"/>
      <c r="FB171" s="2"/>
      <c r="FC171" s="4">
        <v>0</v>
      </c>
      <c r="FD171" s="4">
        <v>4</v>
      </c>
      <c r="FE171" s="4">
        <v>0</v>
      </c>
      <c r="FF171" s="2"/>
      <c r="FG171" s="2"/>
      <c r="FH171" s="2"/>
      <c r="FI171" s="2"/>
      <c r="FJ171" s="2"/>
      <c r="FK171" s="2"/>
      <c r="FL171" s="2"/>
      <c r="FM171" s="7">
        <v>0</v>
      </c>
      <c r="FN171" s="2"/>
      <c r="FO171" s="2"/>
      <c r="FP171" s="4">
        <v>0</v>
      </c>
      <c r="FQ171" s="4">
        <v>4</v>
      </c>
      <c r="FR171" s="4">
        <v>0</v>
      </c>
      <c r="FS171" s="2"/>
      <c r="FT171" s="2"/>
      <c r="FU171" s="2"/>
      <c r="FV171" s="2"/>
      <c r="FW171" s="2"/>
      <c r="FX171" s="7">
        <v>0</v>
      </c>
      <c r="FY171" s="2"/>
      <c r="FZ171" s="2"/>
      <c r="GA171" s="2"/>
      <c r="GB171" s="2"/>
      <c r="GC171" s="4">
        <v>0</v>
      </c>
      <c r="GD171" s="4">
        <v>4</v>
      </c>
      <c r="GE171" s="4">
        <v>0</v>
      </c>
      <c r="GF171" s="2"/>
      <c r="GG171" s="2"/>
      <c r="GH171" s="2"/>
      <c r="GI171" s="2"/>
      <c r="GJ171" s="2"/>
      <c r="GK171" s="2"/>
      <c r="GL171" s="8">
        <v>2</v>
      </c>
      <c r="GM171" s="2"/>
      <c r="GN171" s="2"/>
      <c r="GO171" s="2"/>
      <c r="GP171" s="4">
        <v>2</v>
      </c>
      <c r="GQ171" s="4">
        <v>6</v>
      </c>
      <c r="GR171" s="4">
        <v>33.33</v>
      </c>
      <c r="GS171" s="3">
        <v>4</v>
      </c>
      <c r="GT171" s="3">
        <v>20</v>
      </c>
      <c r="GU171" s="3">
        <v>20</v>
      </c>
      <c r="GV171" s="2"/>
      <c r="GW171" s="2"/>
      <c r="GX171" s="2"/>
      <c r="GY171" s="2"/>
      <c r="GZ171" s="2"/>
      <c r="HA171" s="2"/>
      <c r="HB171" s="2"/>
      <c r="HC171" s="2"/>
      <c r="HD171" s="6">
        <v>2</v>
      </c>
      <c r="HE171" s="2"/>
      <c r="HF171" s="4">
        <v>2</v>
      </c>
      <c r="HG171" s="4">
        <v>2</v>
      </c>
      <c r="HH171" s="4">
        <v>100</v>
      </c>
      <c r="HI171" s="2"/>
      <c r="HJ171" s="2"/>
      <c r="HK171" s="2"/>
      <c r="HL171" s="2"/>
      <c r="HM171" s="2"/>
      <c r="HN171" s="2"/>
      <c r="HO171" s="2"/>
      <c r="HP171" s="6">
        <v>4</v>
      </c>
      <c r="HQ171" s="2"/>
      <c r="HR171" s="2"/>
      <c r="HS171" s="4">
        <v>4</v>
      </c>
      <c r="HT171" s="4">
        <v>4</v>
      </c>
      <c r="HU171" s="4">
        <v>100</v>
      </c>
      <c r="HV171" s="2"/>
      <c r="HW171" s="6">
        <v>6</v>
      </c>
      <c r="HX171" s="2"/>
      <c r="HY171" s="2"/>
      <c r="HZ171" s="2"/>
      <c r="IA171" s="2"/>
      <c r="IB171" s="2"/>
      <c r="IC171" s="2"/>
      <c r="ID171" s="2"/>
      <c r="IE171" s="2"/>
      <c r="IF171" s="4">
        <v>6</v>
      </c>
      <c r="IG171" s="4">
        <v>6</v>
      </c>
      <c r="IH171" s="4">
        <v>100</v>
      </c>
      <c r="II171" s="3">
        <v>12</v>
      </c>
      <c r="IJ171" s="3">
        <v>12</v>
      </c>
      <c r="IK171" s="3">
        <v>100</v>
      </c>
      <c r="IL171" s="1">
        <f t="shared" si="199"/>
        <v>30</v>
      </c>
      <c r="IM171" s="1">
        <v>100</v>
      </c>
      <c r="IN171" s="1">
        <f t="shared" si="200"/>
        <v>30</v>
      </c>
    </row>
    <row r="172" spans="1:248" ht="16.350000000000001" customHeight="1" x14ac:dyDescent="0.25">
      <c r="A172" s="1">
        <v>2150</v>
      </c>
      <c r="B172" s="2" t="s">
        <v>838</v>
      </c>
      <c r="C172" s="2" t="s">
        <v>84</v>
      </c>
      <c r="D172" s="2" t="s">
        <v>69</v>
      </c>
      <c r="E172" s="2" t="s">
        <v>1744</v>
      </c>
      <c r="F172" s="2" t="s">
        <v>1539</v>
      </c>
      <c r="G172" s="2"/>
      <c r="H172" s="2"/>
      <c r="I172" s="2"/>
      <c r="J172" s="7">
        <v>0</v>
      </c>
      <c r="K172" s="2"/>
      <c r="L172" s="2"/>
      <c r="M172" s="4">
        <v>0</v>
      </c>
      <c r="N172" s="4">
        <v>2</v>
      </c>
      <c r="O172" s="4">
        <v>0</v>
      </c>
      <c r="P172" s="2"/>
      <c r="Q172" s="2"/>
      <c r="R172" s="2"/>
      <c r="S172" s="6">
        <v>2</v>
      </c>
      <c r="T172" s="2"/>
      <c r="U172" s="4">
        <v>2</v>
      </c>
      <c r="V172" s="4">
        <v>2</v>
      </c>
      <c r="W172" s="4">
        <v>100</v>
      </c>
      <c r="X172" s="2"/>
      <c r="Y172" s="2"/>
      <c r="Z172" s="2"/>
      <c r="AA172" s="7">
        <v>0</v>
      </c>
      <c r="AB172" s="2"/>
      <c r="AC172" s="4">
        <v>0</v>
      </c>
      <c r="AD172" s="4">
        <v>2</v>
      </c>
      <c r="AE172" s="4">
        <v>0</v>
      </c>
      <c r="AF172" s="2"/>
      <c r="AG172" s="2"/>
      <c r="AH172" s="6">
        <v>2</v>
      </c>
      <c r="AI172" s="2"/>
      <c r="AJ172" s="4">
        <v>2</v>
      </c>
      <c r="AK172" s="4">
        <v>2</v>
      </c>
      <c r="AL172" s="4">
        <v>100</v>
      </c>
      <c r="AM172" s="2"/>
      <c r="AN172" s="6">
        <v>2</v>
      </c>
      <c r="AO172" s="2"/>
      <c r="AP172" s="2"/>
      <c r="AQ172" s="2"/>
      <c r="AR172" s="4">
        <v>2</v>
      </c>
      <c r="AS172" s="4">
        <v>2</v>
      </c>
      <c r="AT172" s="4">
        <v>100</v>
      </c>
      <c r="AU172" s="6">
        <v>4</v>
      </c>
      <c r="AV172" s="16"/>
      <c r="AW172" s="4">
        <v>4</v>
      </c>
      <c r="AX172" s="4">
        <v>4</v>
      </c>
      <c r="AY172" s="4">
        <v>100</v>
      </c>
      <c r="AZ172" s="2"/>
      <c r="BA172" s="7">
        <v>0</v>
      </c>
      <c r="BB172" s="4">
        <v>0</v>
      </c>
      <c r="BC172" s="4">
        <v>4</v>
      </c>
      <c r="BD172" s="4">
        <v>0</v>
      </c>
      <c r="BE172" s="2"/>
      <c r="BF172" s="7">
        <v>0</v>
      </c>
      <c r="BG172" s="4">
        <v>0</v>
      </c>
      <c r="BH172" s="4">
        <v>4</v>
      </c>
      <c r="BI172" s="4">
        <v>0</v>
      </c>
      <c r="BJ172" s="2"/>
      <c r="BK172" s="2"/>
      <c r="BL172" s="2"/>
      <c r="BM172" s="2"/>
      <c r="BN172" s="2"/>
      <c r="BO172" s="6">
        <v>4</v>
      </c>
      <c r="BP172" s="4">
        <v>4</v>
      </c>
      <c r="BQ172" s="4">
        <v>4</v>
      </c>
      <c r="BR172" s="4">
        <v>100</v>
      </c>
      <c r="BS172" s="2"/>
      <c r="BT172" s="2"/>
      <c r="BU172" s="2"/>
      <c r="BV172" s="6">
        <v>4</v>
      </c>
      <c r="BW172" s="2"/>
      <c r="BX172" s="2"/>
      <c r="BY172" s="4">
        <v>4</v>
      </c>
      <c r="BZ172" s="4">
        <v>4</v>
      </c>
      <c r="CA172" s="4">
        <v>100</v>
      </c>
      <c r="CB172" s="3">
        <f t="shared" si="197"/>
        <v>18</v>
      </c>
      <c r="CC172" s="3">
        <v>30</v>
      </c>
      <c r="CD172" s="3">
        <f t="shared" si="198"/>
        <v>60</v>
      </c>
      <c r="CE172" s="2"/>
      <c r="CF172" s="2"/>
      <c r="CG172" s="2"/>
      <c r="CH172" s="7">
        <v>0</v>
      </c>
      <c r="CI172" s="2"/>
      <c r="CJ172" s="4">
        <v>0</v>
      </c>
      <c r="CK172" s="4">
        <v>4</v>
      </c>
      <c r="CL172" s="4">
        <v>0</v>
      </c>
      <c r="CM172" s="2"/>
      <c r="CN172" s="2"/>
      <c r="CO172" s="2"/>
      <c r="CP172" s="6">
        <v>4</v>
      </c>
      <c r="CQ172" s="2"/>
      <c r="CR172" s="2"/>
      <c r="CS172" s="4">
        <v>4</v>
      </c>
      <c r="CT172" s="4">
        <v>4</v>
      </c>
      <c r="CU172" s="4">
        <v>100</v>
      </c>
      <c r="CV172" s="2"/>
      <c r="CW172" s="2"/>
      <c r="CX172" s="7">
        <v>0</v>
      </c>
      <c r="CY172" s="2"/>
      <c r="CZ172" s="4">
        <v>0</v>
      </c>
      <c r="DA172" s="4">
        <v>6</v>
      </c>
      <c r="DB172" s="4">
        <v>0</v>
      </c>
      <c r="DC172" s="7">
        <v>0</v>
      </c>
      <c r="DD172" s="2"/>
      <c r="DE172" s="2"/>
      <c r="DF172" s="4">
        <v>0</v>
      </c>
      <c r="DG172" s="4">
        <v>6</v>
      </c>
      <c r="DH172" s="4">
        <v>0</v>
      </c>
      <c r="DI172" s="7">
        <v>0</v>
      </c>
      <c r="DJ172" s="2"/>
      <c r="DK172" s="2"/>
      <c r="DL172" s="2"/>
      <c r="DM172" s="4">
        <v>0</v>
      </c>
      <c r="DN172" s="4">
        <v>6</v>
      </c>
      <c r="DO172" s="4">
        <v>0</v>
      </c>
      <c r="DP172" s="7">
        <v>0</v>
      </c>
      <c r="DQ172" s="2"/>
      <c r="DR172" s="2"/>
      <c r="DS172" s="4">
        <v>0</v>
      </c>
      <c r="DT172" s="4">
        <v>6</v>
      </c>
      <c r="DU172" s="4">
        <v>0</v>
      </c>
      <c r="DV172" s="2"/>
      <c r="DW172" s="2"/>
      <c r="DX172" s="2"/>
      <c r="DY172" s="7">
        <v>0</v>
      </c>
      <c r="DZ172" s="4">
        <v>0</v>
      </c>
      <c r="EA172" s="4">
        <v>6</v>
      </c>
      <c r="EB172" s="4">
        <v>0</v>
      </c>
      <c r="EC172" s="3">
        <v>4</v>
      </c>
      <c r="ED172" s="3">
        <v>38</v>
      </c>
      <c r="EE172" s="3">
        <v>10.53</v>
      </c>
      <c r="EF172" s="2"/>
      <c r="EG172" s="2"/>
      <c r="EH172" s="6">
        <v>2</v>
      </c>
      <c r="EI172" s="2"/>
      <c r="EJ172" s="2"/>
      <c r="EK172" s="2"/>
      <c r="EL172" s="2"/>
      <c r="EM172" s="2"/>
      <c r="EN172" s="2"/>
      <c r="EO172" s="2"/>
      <c r="EP172" s="4">
        <v>2</v>
      </c>
      <c r="EQ172" s="4">
        <v>2</v>
      </c>
      <c r="ER172" s="4">
        <v>100</v>
      </c>
      <c r="ES172" s="2"/>
      <c r="ET172" s="2"/>
      <c r="EU172" s="2"/>
      <c r="EV172" s="2"/>
      <c r="EW172" s="2"/>
      <c r="EX172" s="2"/>
      <c r="EY172" s="2"/>
      <c r="EZ172" s="7">
        <v>0</v>
      </c>
      <c r="FA172" s="2"/>
      <c r="FB172" s="2"/>
      <c r="FC172" s="4">
        <v>0</v>
      </c>
      <c r="FD172" s="4">
        <v>4</v>
      </c>
      <c r="FE172" s="4">
        <v>0</v>
      </c>
      <c r="FF172" s="2"/>
      <c r="FG172" s="2"/>
      <c r="FH172" s="2"/>
      <c r="FI172" s="2"/>
      <c r="FJ172" s="2"/>
      <c r="FK172" s="6">
        <v>4</v>
      </c>
      <c r="FL172" s="2"/>
      <c r="FM172" s="2"/>
      <c r="FN172" s="2"/>
      <c r="FO172" s="2"/>
      <c r="FP172" s="4">
        <v>4</v>
      </c>
      <c r="FQ172" s="4">
        <v>4</v>
      </c>
      <c r="FR172" s="4">
        <v>100</v>
      </c>
      <c r="FS172" s="2"/>
      <c r="FT172" s="2"/>
      <c r="FU172" s="2"/>
      <c r="FV172" s="2"/>
      <c r="FW172" s="2"/>
      <c r="FX172" s="2"/>
      <c r="FY172" s="7">
        <v>0</v>
      </c>
      <c r="FZ172" s="2"/>
      <c r="GA172" s="2"/>
      <c r="GB172" s="2"/>
      <c r="GC172" s="4">
        <v>0</v>
      </c>
      <c r="GD172" s="4">
        <v>4</v>
      </c>
      <c r="GE172" s="4">
        <v>0</v>
      </c>
      <c r="GF172" s="6">
        <v>6</v>
      </c>
      <c r="GG172" s="2"/>
      <c r="GH172" s="2"/>
      <c r="GI172" s="2"/>
      <c r="GJ172" s="2"/>
      <c r="GK172" s="2"/>
      <c r="GL172" s="2"/>
      <c r="GM172" s="2"/>
      <c r="GN172" s="2"/>
      <c r="GO172" s="2"/>
      <c r="GP172" s="4">
        <v>6</v>
      </c>
      <c r="GQ172" s="4">
        <v>6</v>
      </c>
      <c r="GR172" s="4">
        <v>100</v>
      </c>
      <c r="GS172" s="3">
        <v>12</v>
      </c>
      <c r="GT172" s="3">
        <v>20</v>
      </c>
      <c r="GU172" s="3">
        <v>60</v>
      </c>
      <c r="GV172" s="2"/>
      <c r="GW172" s="2"/>
      <c r="GX172" s="2"/>
      <c r="GY172" s="7">
        <v>0</v>
      </c>
      <c r="GZ172" s="2"/>
      <c r="HA172" s="2"/>
      <c r="HB172" s="2"/>
      <c r="HC172" s="2"/>
      <c r="HD172" s="2"/>
      <c r="HE172" s="2"/>
      <c r="HF172" s="4">
        <v>0</v>
      </c>
      <c r="HG172" s="4">
        <v>2</v>
      </c>
      <c r="HH172" s="4">
        <v>0</v>
      </c>
      <c r="HI172" s="2"/>
      <c r="HJ172" s="2"/>
      <c r="HK172" s="2"/>
      <c r="HL172" s="2"/>
      <c r="HM172" s="7">
        <v>0</v>
      </c>
      <c r="HN172" s="2"/>
      <c r="HO172" s="2"/>
      <c r="HP172" s="2"/>
      <c r="HQ172" s="2"/>
      <c r="HR172" s="2"/>
      <c r="HS172" s="4">
        <v>0</v>
      </c>
      <c r="HT172" s="4">
        <v>4</v>
      </c>
      <c r="HU172" s="4">
        <v>0</v>
      </c>
      <c r="HV172" s="2"/>
      <c r="HW172" s="2"/>
      <c r="HX172" s="6">
        <v>6</v>
      </c>
      <c r="HY172" s="2"/>
      <c r="HZ172" s="2"/>
      <c r="IA172" s="2"/>
      <c r="IB172" s="2"/>
      <c r="IC172" s="2"/>
      <c r="ID172" s="2"/>
      <c r="IE172" s="2"/>
      <c r="IF172" s="4">
        <v>6</v>
      </c>
      <c r="IG172" s="4">
        <v>6</v>
      </c>
      <c r="IH172" s="4">
        <v>100</v>
      </c>
      <c r="II172" s="3">
        <v>6</v>
      </c>
      <c r="IJ172" s="3">
        <v>12</v>
      </c>
      <c r="IK172" s="3">
        <v>50</v>
      </c>
      <c r="IL172" s="1">
        <f t="shared" si="199"/>
        <v>40</v>
      </c>
      <c r="IM172" s="1">
        <v>100</v>
      </c>
      <c r="IN172" s="1">
        <f t="shared" si="200"/>
        <v>40</v>
      </c>
    </row>
    <row r="173" spans="1:248" ht="16.350000000000001" customHeight="1" x14ac:dyDescent="0.25">
      <c r="A173" s="1">
        <v>2315</v>
      </c>
      <c r="B173" s="2" t="s">
        <v>846</v>
      </c>
      <c r="C173" s="2" t="s">
        <v>692</v>
      </c>
      <c r="D173" s="2" t="s">
        <v>765</v>
      </c>
      <c r="E173" s="2" t="s">
        <v>1745</v>
      </c>
      <c r="F173" s="2" t="s">
        <v>1591</v>
      </c>
      <c r="G173" s="2"/>
      <c r="H173" s="2"/>
      <c r="I173" s="6">
        <v>2</v>
      </c>
      <c r="J173" s="2"/>
      <c r="K173" s="2"/>
      <c r="L173" s="2"/>
      <c r="M173" s="4">
        <v>2</v>
      </c>
      <c r="N173" s="4">
        <v>2</v>
      </c>
      <c r="O173" s="4">
        <v>100</v>
      </c>
      <c r="P173" s="2"/>
      <c r="Q173" s="2"/>
      <c r="R173" s="6">
        <v>2</v>
      </c>
      <c r="S173" s="2"/>
      <c r="T173" s="2"/>
      <c r="U173" s="4">
        <v>2</v>
      </c>
      <c r="V173" s="4">
        <v>2</v>
      </c>
      <c r="W173" s="4">
        <v>100</v>
      </c>
      <c r="X173" s="2"/>
      <c r="Y173" s="2"/>
      <c r="Z173" s="6">
        <v>2</v>
      </c>
      <c r="AA173" s="2"/>
      <c r="AB173" s="2"/>
      <c r="AC173" s="4">
        <v>2</v>
      </c>
      <c r="AD173" s="4">
        <v>2</v>
      </c>
      <c r="AE173" s="4">
        <v>100</v>
      </c>
      <c r="AF173" s="2"/>
      <c r="AG173" s="2"/>
      <c r="AH173" s="2"/>
      <c r="AI173" s="6">
        <v>2</v>
      </c>
      <c r="AJ173" s="4">
        <v>2</v>
      </c>
      <c r="AK173" s="4">
        <v>2</v>
      </c>
      <c r="AL173" s="4">
        <v>100</v>
      </c>
      <c r="AM173" s="6">
        <v>2</v>
      </c>
      <c r="AN173" s="2"/>
      <c r="AO173" s="2"/>
      <c r="AP173" s="2"/>
      <c r="AQ173" s="2"/>
      <c r="AR173" s="4">
        <v>2</v>
      </c>
      <c r="AS173" s="4">
        <v>2</v>
      </c>
      <c r="AT173" s="4">
        <v>100</v>
      </c>
      <c r="AU173" s="16"/>
      <c r="AV173" s="6">
        <v>4</v>
      </c>
      <c r="AW173" s="4">
        <v>4</v>
      </c>
      <c r="AX173" s="4">
        <v>4</v>
      </c>
      <c r="AY173" s="4">
        <v>100</v>
      </c>
      <c r="AZ173" s="6">
        <v>4</v>
      </c>
      <c r="BA173" s="2"/>
      <c r="BB173" s="4">
        <v>4</v>
      </c>
      <c r="BC173" s="4">
        <v>4</v>
      </c>
      <c r="BD173" s="4">
        <v>100</v>
      </c>
      <c r="BE173" s="6">
        <v>4</v>
      </c>
      <c r="BF173" s="2"/>
      <c r="BG173" s="4">
        <v>4</v>
      </c>
      <c r="BH173" s="4">
        <v>4</v>
      </c>
      <c r="BI173" s="4">
        <v>100</v>
      </c>
      <c r="BJ173" s="2"/>
      <c r="BK173" s="2"/>
      <c r="BL173" s="2"/>
      <c r="BM173" s="2"/>
      <c r="BN173" s="6">
        <v>4</v>
      </c>
      <c r="BO173" s="2"/>
      <c r="BP173" s="4">
        <v>4</v>
      </c>
      <c r="BQ173" s="4">
        <v>4</v>
      </c>
      <c r="BR173" s="4">
        <v>100</v>
      </c>
      <c r="BS173" s="2"/>
      <c r="BT173" s="2"/>
      <c r="BU173" s="2"/>
      <c r="BV173" s="2"/>
      <c r="BW173" s="2"/>
      <c r="BX173" s="6">
        <v>4</v>
      </c>
      <c r="BY173" s="4">
        <v>4</v>
      </c>
      <c r="BZ173" s="4">
        <v>4</v>
      </c>
      <c r="CA173" s="4">
        <v>100</v>
      </c>
      <c r="CB173" s="3">
        <f t="shared" si="197"/>
        <v>30</v>
      </c>
      <c r="CC173" s="3">
        <v>30</v>
      </c>
      <c r="CD173" s="3">
        <f t="shared" si="198"/>
        <v>100</v>
      </c>
      <c r="CE173" s="2"/>
      <c r="CF173" s="2"/>
      <c r="CG173" s="2"/>
      <c r="CH173" s="7">
        <v>0</v>
      </c>
      <c r="CI173" s="2"/>
      <c r="CJ173" s="4">
        <v>0</v>
      </c>
      <c r="CK173" s="4">
        <v>4</v>
      </c>
      <c r="CL173" s="4">
        <v>0</v>
      </c>
      <c r="CM173" s="2"/>
      <c r="CN173" s="2"/>
      <c r="CO173" s="2"/>
      <c r="CP173" s="2"/>
      <c r="CQ173" s="2"/>
      <c r="CR173" s="7">
        <v>0</v>
      </c>
      <c r="CS173" s="4">
        <v>0</v>
      </c>
      <c r="CT173" s="4">
        <v>4</v>
      </c>
      <c r="CU173" s="4">
        <v>0</v>
      </c>
      <c r="CV173" s="2"/>
      <c r="CW173" s="2"/>
      <c r="CX173" s="2"/>
      <c r="CY173" s="7">
        <v>0</v>
      </c>
      <c r="CZ173" s="4">
        <v>0</v>
      </c>
      <c r="DA173" s="4">
        <v>6</v>
      </c>
      <c r="DB173" s="4">
        <v>0</v>
      </c>
      <c r="DC173" s="2"/>
      <c r="DD173" s="7">
        <v>0</v>
      </c>
      <c r="DE173" s="2"/>
      <c r="DF173" s="4">
        <v>0</v>
      </c>
      <c r="DG173" s="4">
        <v>6</v>
      </c>
      <c r="DH173" s="4">
        <v>0</v>
      </c>
      <c r="DI173" s="2"/>
      <c r="DJ173" s="2"/>
      <c r="DK173" s="2"/>
      <c r="DL173" s="7">
        <v>0</v>
      </c>
      <c r="DM173" s="4">
        <v>0</v>
      </c>
      <c r="DN173" s="4">
        <v>6</v>
      </c>
      <c r="DO173" s="4">
        <v>0</v>
      </c>
      <c r="DP173" s="2"/>
      <c r="DQ173" s="7">
        <v>0</v>
      </c>
      <c r="DR173" s="2"/>
      <c r="DS173" s="4">
        <v>0</v>
      </c>
      <c r="DT173" s="4">
        <v>6</v>
      </c>
      <c r="DU173" s="4">
        <v>0</v>
      </c>
      <c r="DV173" s="2"/>
      <c r="DW173" s="2"/>
      <c r="DX173" s="2"/>
      <c r="DY173" s="7">
        <v>0</v>
      </c>
      <c r="DZ173" s="4">
        <v>0</v>
      </c>
      <c r="EA173" s="4">
        <v>6</v>
      </c>
      <c r="EB173" s="4">
        <v>0</v>
      </c>
      <c r="EC173" s="3">
        <v>0</v>
      </c>
      <c r="ED173" s="3">
        <v>38</v>
      </c>
      <c r="EE173" s="3">
        <v>0</v>
      </c>
      <c r="EF173" s="6">
        <v>2</v>
      </c>
      <c r="EG173" s="2"/>
      <c r="EH173" s="2"/>
      <c r="EI173" s="2"/>
      <c r="EJ173" s="2"/>
      <c r="EK173" s="2"/>
      <c r="EL173" s="2"/>
      <c r="EM173" s="2"/>
      <c r="EN173" s="2"/>
      <c r="EO173" s="2"/>
      <c r="EP173" s="4">
        <v>2</v>
      </c>
      <c r="EQ173" s="4">
        <v>2</v>
      </c>
      <c r="ER173" s="4">
        <v>100</v>
      </c>
      <c r="ES173" s="2"/>
      <c r="ET173" s="2"/>
      <c r="EU173" s="2"/>
      <c r="EV173" s="2"/>
      <c r="EW173" s="2"/>
      <c r="EX173" s="2"/>
      <c r="EY173" s="2"/>
      <c r="EZ173" s="2"/>
      <c r="FA173" s="2"/>
      <c r="FB173" s="7">
        <v>0</v>
      </c>
      <c r="FC173" s="4">
        <v>0</v>
      </c>
      <c r="FD173" s="4">
        <v>4</v>
      </c>
      <c r="FE173" s="4">
        <v>0</v>
      </c>
      <c r="FF173" s="2"/>
      <c r="FG173" s="7">
        <v>0</v>
      </c>
      <c r="FH173" s="2"/>
      <c r="FI173" s="2"/>
      <c r="FJ173" s="2"/>
      <c r="FK173" s="2"/>
      <c r="FL173" s="2"/>
      <c r="FM173" s="2"/>
      <c r="FN173" s="2"/>
      <c r="FO173" s="2"/>
      <c r="FP173" s="4">
        <v>0</v>
      </c>
      <c r="FQ173" s="4">
        <v>4</v>
      </c>
      <c r="FR173" s="4">
        <v>0</v>
      </c>
      <c r="FS173" s="2"/>
      <c r="FT173" s="2"/>
      <c r="FU173" s="7">
        <v>0</v>
      </c>
      <c r="FV173" s="2"/>
      <c r="FW173" s="2"/>
      <c r="FX173" s="2"/>
      <c r="FY173" s="2"/>
      <c r="FZ173" s="2"/>
      <c r="GA173" s="2"/>
      <c r="GB173" s="2"/>
      <c r="GC173" s="4">
        <v>0</v>
      </c>
      <c r="GD173" s="4">
        <v>4</v>
      </c>
      <c r="GE173" s="4">
        <v>0</v>
      </c>
      <c r="GF173" s="6">
        <v>6</v>
      </c>
      <c r="GG173" s="2"/>
      <c r="GH173" s="2"/>
      <c r="GI173" s="2"/>
      <c r="GJ173" s="2"/>
      <c r="GK173" s="2"/>
      <c r="GL173" s="2"/>
      <c r="GM173" s="2"/>
      <c r="GN173" s="2"/>
      <c r="GO173" s="2"/>
      <c r="GP173" s="4">
        <v>6</v>
      </c>
      <c r="GQ173" s="4">
        <v>6</v>
      </c>
      <c r="GR173" s="4">
        <v>100</v>
      </c>
      <c r="GS173" s="3">
        <v>8</v>
      </c>
      <c r="GT173" s="3">
        <v>20</v>
      </c>
      <c r="GU173" s="3">
        <v>40</v>
      </c>
      <c r="GV173" s="2"/>
      <c r="GW173" s="2"/>
      <c r="GX173" s="2"/>
      <c r="GY173" s="2"/>
      <c r="GZ173" s="2"/>
      <c r="HA173" s="2"/>
      <c r="HB173" s="2"/>
      <c r="HC173" s="2"/>
      <c r="HD173" s="2"/>
      <c r="HE173" s="6">
        <v>2</v>
      </c>
      <c r="HF173" s="4">
        <v>2</v>
      </c>
      <c r="HG173" s="4">
        <v>2</v>
      </c>
      <c r="HH173" s="4">
        <v>100</v>
      </c>
      <c r="HI173" s="2"/>
      <c r="HJ173" s="6">
        <v>4</v>
      </c>
      <c r="HK173" s="2"/>
      <c r="HL173" s="2"/>
      <c r="HM173" s="2"/>
      <c r="HN173" s="2"/>
      <c r="HO173" s="2"/>
      <c r="HP173" s="2"/>
      <c r="HQ173" s="2"/>
      <c r="HR173" s="2"/>
      <c r="HS173" s="4">
        <v>4</v>
      </c>
      <c r="HT173" s="4">
        <v>4</v>
      </c>
      <c r="HU173" s="4">
        <v>100</v>
      </c>
      <c r="HV173" s="2"/>
      <c r="HW173" s="2"/>
      <c r="HX173" s="2"/>
      <c r="HY173" s="2"/>
      <c r="HZ173" s="2"/>
      <c r="IA173" s="2"/>
      <c r="IB173" s="2"/>
      <c r="IC173" s="2"/>
      <c r="ID173" s="6">
        <v>6</v>
      </c>
      <c r="IE173" s="2"/>
      <c r="IF173" s="4">
        <v>6</v>
      </c>
      <c r="IG173" s="4">
        <v>6</v>
      </c>
      <c r="IH173" s="4">
        <v>100</v>
      </c>
      <c r="II173" s="3">
        <v>12</v>
      </c>
      <c r="IJ173" s="3">
        <v>12</v>
      </c>
      <c r="IK173" s="3">
        <v>100</v>
      </c>
      <c r="IL173" s="1">
        <f t="shared" si="199"/>
        <v>50</v>
      </c>
      <c r="IM173" s="1">
        <v>100</v>
      </c>
      <c r="IN173" s="1">
        <f t="shared" si="200"/>
        <v>50</v>
      </c>
    </row>
    <row r="174" spans="1:248" ht="16.350000000000001" customHeight="1" x14ac:dyDescent="0.25">
      <c r="A174" s="1">
        <v>392</v>
      </c>
      <c r="B174" s="2" t="s">
        <v>742</v>
      </c>
      <c r="C174" s="2" t="s">
        <v>743</v>
      </c>
      <c r="D174" s="2" t="s">
        <v>688</v>
      </c>
      <c r="E174" s="2" t="s">
        <v>1746</v>
      </c>
      <c r="F174" s="2" t="s">
        <v>1549</v>
      </c>
      <c r="G174" s="2"/>
      <c r="H174" s="6">
        <v>2</v>
      </c>
      <c r="I174" s="2"/>
      <c r="J174" s="2"/>
      <c r="K174" s="2"/>
      <c r="L174" s="2"/>
      <c r="M174" s="4">
        <v>2</v>
      </c>
      <c r="N174" s="4">
        <v>2</v>
      </c>
      <c r="O174" s="4">
        <v>100</v>
      </c>
      <c r="P174" s="2"/>
      <c r="Q174" s="2"/>
      <c r="R174" s="2"/>
      <c r="S174" s="2"/>
      <c r="T174" s="6">
        <v>2</v>
      </c>
      <c r="U174" s="4">
        <v>2</v>
      </c>
      <c r="V174" s="4">
        <v>2</v>
      </c>
      <c r="W174" s="4">
        <v>100</v>
      </c>
      <c r="X174" s="2"/>
      <c r="Y174" s="2"/>
      <c r="Z174" s="2"/>
      <c r="AA174" s="7">
        <v>0</v>
      </c>
      <c r="AB174" s="2"/>
      <c r="AC174" s="4">
        <v>0</v>
      </c>
      <c r="AD174" s="4">
        <v>2</v>
      </c>
      <c r="AE174" s="4">
        <v>0</v>
      </c>
      <c r="AF174" s="2"/>
      <c r="AG174" s="6">
        <v>2</v>
      </c>
      <c r="AH174" s="2"/>
      <c r="AI174" s="2"/>
      <c r="AJ174" s="4">
        <v>2</v>
      </c>
      <c r="AK174" s="4">
        <v>2</v>
      </c>
      <c r="AL174" s="4">
        <v>100</v>
      </c>
      <c r="AM174" s="2"/>
      <c r="AN174" s="6">
        <v>2</v>
      </c>
      <c r="AO174" s="2"/>
      <c r="AP174" s="2"/>
      <c r="AQ174" s="2"/>
      <c r="AR174" s="4">
        <v>2</v>
      </c>
      <c r="AS174" s="4">
        <v>2</v>
      </c>
      <c r="AT174" s="4">
        <v>100</v>
      </c>
      <c r="AU174" s="16"/>
      <c r="AV174" s="6">
        <v>4</v>
      </c>
      <c r="AW174" s="4">
        <v>4</v>
      </c>
      <c r="AX174" s="4">
        <v>4</v>
      </c>
      <c r="AY174" s="4">
        <v>100</v>
      </c>
      <c r="AZ174" s="6">
        <v>4</v>
      </c>
      <c r="BA174" s="2"/>
      <c r="BB174" s="4">
        <v>4</v>
      </c>
      <c r="BC174" s="4">
        <v>4</v>
      </c>
      <c r="BD174" s="4">
        <v>100</v>
      </c>
      <c r="BE174" s="6">
        <v>4</v>
      </c>
      <c r="BF174" s="2"/>
      <c r="BG174" s="4">
        <v>4</v>
      </c>
      <c r="BH174" s="4">
        <v>4</v>
      </c>
      <c r="BI174" s="4">
        <v>100</v>
      </c>
      <c r="BJ174" s="2"/>
      <c r="BK174" s="2"/>
      <c r="BL174" s="2"/>
      <c r="BM174" s="2"/>
      <c r="BN174" s="6">
        <v>4</v>
      </c>
      <c r="BO174" s="2"/>
      <c r="BP174" s="4">
        <v>4</v>
      </c>
      <c r="BQ174" s="4">
        <v>4</v>
      </c>
      <c r="BR174" s="4">
        <v>100</v>
      </c>
      <c r="BS174" s="6">
        <v>4</v>
      </c>
      <c r="BT174" s="2"/>
      <c r="BU174" s="2"/>
      <c r="BV174" s="2"/>
      <c r="BW174" s="2"/>
      <c r="BX174" s="2"/>
      <c r="BY174" s="4">
        <v>4</v>
      </c>
      <c r="BZ174" s="4">
        <v>4</v>
      </c>
      <c r="CA174" s="4">
        <v>100</v>
      </c>
      <c r="CB174" s="3">
        <f t="shared" si="197"/>
        <v>28</v>
      </c>
      <c r="CC174" s="3">
        <v>30</v>
      </c>
      <c r="CD174" s="3">
        <f t="shared" ref="CD174:CD177" si="201">CB174/CC174*100</f>
        <v>93.333333333333329</v>
      </c>
      <c r="CE174" s="2"/>
      <c r="CF174" s="7">
        <v>0</v>
      </c>
      <c r="CG174" s="2"/>
      <c r="CH174" s="2"/>
      <c r="CI174" s="2"/>
      <c r="CJ174" s="4">
        <v>0</v>
      </c>
      <c r="CK174" s="4">
        <v>4</v>
      </c>
      <c r="CL174" s="4">
        <v>0</v>
      </c>
      <c r="CM174" s="2"/>
      <c r="CN174" s="2"/>
      <c r="CO174" s="2"/>
      <c r="CP174" s="2"/>
      <c r="CQ174" s="7">
        <v>0</v>
      </c>
      <c r="CR174" s="2"/>
      <c r="CS174" s="4">
        <v>0</v>
      </c>
      <c r="CT174" s="4">
        <v>4</v>
      </c>
      <c r="CU174" s="4">
        <v>0</v>
      </c>
      <c r="CV174" s="2"/>
      <c r="CW174" s="2"/>
      <c r="CX174" s="7">
        <v>0</v>
      </c>
      <c r="CY174" s="2"/>
      <c r="CZ174" s="4">
        <v>0</v>
      </c>
      <c r="DA174" s="4">
        <v>6</v>
      </c>
      <c r="DB174" s="4">
        <v>0</v>
      </c>
      <c r="DC174" s="7">
        <v>0</v>
      </c>
      <c r="DD174" s="2"/>
      <c r="DE174" s="2"/>
      <c r="DF174" s="4">
        <v>0</v>
      </c>
      <c r="DG174" s="4">
        <v>6</v>
      </c>
      <c r="DH174" s="4">
        <v>0</v>
      </c>
      <c r="DI174" s="2"/>
      <c r="DJ174" s="2"/>
      <c r="DK174" s="2"/>
      <c r="DL174" s="7">
        <v>0</v>
      </c>
      <c r="DM174" s="4">
        <v>0</v>
      </c>
      <c r="DN174" s="4">
        <v>6</v>
      </c>
      <c r="DO174" s="4">
        <v>0</v>
      </c>
      <c r="DP174" s="7">
        <v>0</v>
      </c>
      <c r="DQ174" s="2"/>
      <c r="DR174" s="2"/>
      <c r="DS174" s="4">
        <v>0</v>
      </c>
      <c r="DT174" s="4">
        <v>6</v>
      </c>
      <c r="DU174" s="4">
        <v>0</v>
      </c>
      <c r="DV174" s="2"/>
      <c r="DW174" s="2"/>
      <c r="DX174" s="6">
        <v>6</v>
      </c>
      <c r="DY174" s="2"/>
      <c r="DZ174" s="4">
        <v>6</v>
      </c>
      <c r="EA174" s="4">
        <v>6</v>
      </c>
      <c r="EB174" s="4">
        <v>100</v>
      </c>
      <c r="EC174" s="3">
        <v>6</v>
      </c>
      <c r="ED174" s="3">
        <v>38</v>
      </c>
      <c r="EE174" s="3">
        <v>15.79</v>
      </c>
      <c r="EF174" s="6">
        <v>2</v>
      </c>
      <c r="EG174" s="2"/>
      <c r="EH174" s="2"/>
      <c r="EI174" s="2"/>
      <c r="EJ174" s="2"/>
      <c r="EK174" s="2"/>
      <c r="EL174" s="2"/>
      <c r="EM174" s="2"/>
      <c r="EN174" s="2"/>
      <c r="EO174" s="2"/>
      <c r="EP174" s="4">
        <v>2</v>
      </c>
      <c r="EQ174" s="4">
        <v>2</v>
      </c>
      <c r="ER174" s="4">
        <v>100</v>
      </c>
      <c r="ES174" s="2"/>
      <c r="ET174" s="2"/>
      <c r="EU174" s="2"/>
      <c r="EV174" s="2"/>
      <c r="EW174" s="7">
        <v>0</v>
      </c>
      <c r="EX174" s="2"/>
      <c r="EY174" s="2"/>
      <c r="EZ174" s="2"/>
      <c r="FA174" s="2"/>
      <c r="FB174" s="2"/>
      <c r="FC174" s="4">
        <v>0</v>
      </c>
      <c r="FD174" s="4">
        <v>4</v>
      </c>
      <c r="FE174" s="4">
        <v>0</v>
      </c>
      <c r="FF174" s="2"/>
      <c r="FG174" s="2"/>
      <c r="FH174" s="2"/>
      <c r="FI174" s="2"/>
      <c r="FJ174" s="7">
        <v>0</v>
      </c>
      <c r="FK174" s="2"/>
      <c r="FL174" s="2"/>
      <c r="FM174" s="2"/>
      <c r="FN174" s="2"/>
      <c r="FO174" s="2"/>
      <c r="FP174" s="4">
        <v>0</v>
      </c>
      <c r="FQ174" s="4">
        <v>4</v>
      </c>
      <c r="FR174" s="4">
        <v>0</v>
      </c>
      <c r="FS174" s="2"/>
      <c r="FT174" s="2"/>
      <c r="FU174" s="2"/>
      <c r="FV174" s="2"/>
      <c r="FW174" s="2"/>
      <c r="FX174" s="2"/>
      <c r="FY174" s="2"/>
      <c r="FZ174" s="2"/>
      <c r="GA174" s="7">
        <v>0</v>
      </c>
      <c r="GB174" s="2"/>
      <c r="GC174" s="4">
        <v>0</v>
      </c>
      <c r="GD174" s="4">
        <v>4</v>
      </c>
      <c r="GE174" s="4">
        <v>0</v>
      </c>
      <c r="GF174" s="2"/>
      <c r="GG174" s="2"/>
      <c r="GH174" s="2"/>
      <c r="GI174" s="2"/>
      <c r="GJ174" s="2"/>
      <c r="GK174" s="2"/>
      <c r="GL174" s="2"/>
      <c r="GM174" s="2"/>
      <c r="GN174" s="6">
        <v>6</v>
      </c>
      <c r="GO174" s="2"/>
      <c r="GP174" s="4">
        <v>6</v>
      </c>
      <c r="GQ174" s="4">
        <v>6</v>
      </c>
      <c r="GR174" s="4">
        <v>100</v>
      </c>
      <c r="GS174" s="3">
        <v>8</v>
      </c>
      <c r="GT174" s="3">
        <v>20</v>
      </c>
      <c r="GU174" s="3">
        <v>40</v>
      </c>
      <c r="GV174" s="2"/>
      <c r="GW174" s="2"/>
      <c r="GX174" s="2"/>
      <c r="GY174" s="6">
        <v>2</v>
      </c>
      <c r="GZ174" s="2"/>
      <c r="HA174" s="2"/>
      <c r="HB174" s="2"/>
      <c r="HC174" s="2"/>
      <c r="HD174" s="2"/>
      <c r="HE174" s="2"/>
      <c r="HF174" s="4">
        <v>2</v>
      </c>
      <c r="HG174" s="4">
        <v>2</v>
      </c>
      <c r="HH174" s="4">
        <v>100</v>
      </c>
      <c r="HI174" s="2"/>
      <c r="HJ174" s="2"/>
      <c r="HK174" s="2"/>
      <c r="HL174" s="2"/>
      <c r="HM174" s="2"/>
      <c r="HN174" s="2"/>
      <c r="HO174" s="6">
        <v>4</v>
      </c>
      <c r="HP174" s="2"/>
      <c r="HQ174" s="2"/>
      <c r="HR174" s="2"/>
      <c r="HS174" s="4">
        <v>4</v>
      </c>
      <c r="HT174" s="4">
        <v>4</v>
      </c>
      <c r="HU174" s="4">
        <v>100</v>
      </c>
      <c r="HV174" s="2"/>
      <c r="HW174" s="2"/>
      <c r="HX174" s="2"/>
      <c r="HY174" s="2"/>
      <c r="HZ174" s="2"/>
      <c r="IA174" s="8">
        <v>3</v>
      </c>
      <c r="IB174" s="2"/>
      <c r="IC174" s="2"/>
      <c r="ID174" s="2"/>
      <c r="IE174" s="2"/>
      <c r="IF174" s="4">
        <v>3</v>
      </c>
      <c r="IG174" s="4">
        <v>6</v>
      </c>
      <c r="IH174" s="4">
        <v>50</v>
      </c>
      <c r="II174" s="3">
        <v>9</v>
      </c>
      <c r="IJ174" s="3">
        <v>12</v>
      </c>
      <c r="IK174" s="3">
        <v>75</v>
      </c>
      <c r="IL174" s="1">
        <f t="shared" si="199"/>
        <v>51</v>
      </c>
      <c r="IM174" s="1">
        <v>100</v>
      </c>
      <c r="IN174" s="1">
        <f t="shared" ref="IN174:IN177" si="202">IL174/IM174*100</f>
        <v>51</v>
      </c>
    </row>
    <row r="175" spans="1:248" ht="16.350000000000001" customHeight="1" x14ac:dyDescent="0.25">
      <c r="A175" s="1">
        <v>450</v>
      </c>
      <c r="B175" s="2" t="s">
        <v>756</v>
      </c>
      <c r="C175" s="2" t="s">
        <v>55</v>
      </c>
      <c r="D175" s="2" t="s">
        <v>89</v>
      </c>
      <c r="E175" s="2" t="s">
        <v>1747</v>
      </c>
      <c r="F175" s="2" t="s">
        <v>1560</v>
      </c>
      <c r="G175" s="7">
        <v>0</v>
      </c>
      <c r="H175" s="2"/>
      <c r="I175" s="2"/>
      <c r="J175" s="2"/>
      <c r="K175" s="2"/>
      <c r="L175" s="2"/>
      <c r="M175" s="4">
        <v>0</v>
      </c>
      <c r="N175" s="4">
        <v>2</v>
      </c>
      <c r="O175" s="4">
        <v>0</v>
      </c>
      <c r="P175" s="2"/>
      <c r="Q175" s="2"/>
      <c r="R175" s="2"/>
      <c r="S175" s="6">
        <v>2</v>
      </c>
      <c r="T175" s="2"/>
      <c r="U175" s="4">
        <v>2</v>
      </c>
      <c r="V175" s="4">
        <v>2</v>
      </c>
      <c r="W175" s="4">
        <v>100</v>
      </c>
      <c r="X175" s="2"/>
      <c r="Y175" s="2"/>
      <c r="Z175" s="6">
        <v>2</v>
      </c>
      <c r="AA175" s="2"/>
      <c r="AB175" s="2"/>
      <c r="AC175" s="4">
        <v>2</v>
      </c>
      <c r="AD175" s="4">
        <v>2</v>
      </c>
      <c r="AE175" s="4">
        <v>100</v>
      </c>
      <c r="AF175" s="2"/>
      <c r="AG175" s="2"/>
      <c r="AH175" s="2"/>
      <c r="AI175" s="7">
        <v>0</v>
      </c>
      <c r="AJ175" s="4">
        <v>0</v>
      </c>
      <c r="AK175" s="4">
        <v>2</v>
      </c>
      <c r="AL175" s="4">
        <v>0</v>
      </c>
      <c r="AM175" s="2"/>
      <c r="AN175" s="2"/>
      <c r="AO175" s="2"/>
      <c r="AP175" s="2"/>
      <c r="AQ175" s="6">
        <v>2</v>
      </c>
      <c r="AR175" s="4">
        <v>2</v>
      </c>
      <c r="AS175" s="4">
        <v>2</v>
      </c>
      <c r="AT175" s="4">
        <v>100</v>
      </c>
      <c r="AU175" s="6">
        <v>4</v>
      </c>
      <c r="AV175" s="16"/>
      <c r="AW175" s="4">
        <v>4</v>
      </c>
      <c r="AX175" s="4">
        <v>4</v>
      </c>
      <c r="AY175" s="4">
        <v>100</v>
      </c>
      <c r="AZ175" s="2"/>
      <c r="BA175" s="7">
        <v>0</v>
      </c>
      <c r="BB175" s="4">
        <v>0</v>
      </c>
      <c r="BC175" s="4">
        <v>4</v>
      </c>
      <c r="BD175" s="4">
        <v>0</v>
      </c>
      <c r="BE175" s="2"/>
      <c r="BF175" s="7">
        <v>0</v>
      </c>
      <c r="BG175" s="4">
        <v>0</v>
      </c>
      <c r="BH175" s="4">
        <v>4</v>
      </c>
      <c r="BI175" s="4">
        <v>0</v>
      </c>
      <c r="BJ175" s="2"/>
      <c r="BK175" s="2"/>
      <c r="BL175" s="2"/>
      <c r="BM175" s="2"/>
      <c r="BN175" s="7">
        <v>0</v>
      </c>
      <c r="BO175" s="2"/>
      <c r="BP175" s="4">
        <v>0</v>
      </c>
      <c r="BQ175" s="4">
        <v>4</v>
      </c>
      <c r="BR175" s="4">
        <v>0</v>
      </c>
      <c r="BS175" s="7">
        <v>0</v>
      </c>
      <c r="BT175" s="2"/>
      <c r="BU175" s="2"/>
      <c r="BV175" s="2"/>
      <c r="BW175" s="2"/>
      <c r="BX175" s="2"/>
      <c r="BY175" s="4">
        <v>0</v>
      </c>
      <c r="BZ175" s="4">
        <v>4</v>
      </c>
      <c r="CA175" s="4">
        <v>0</v>
      </c>
      <c r="CB175" s="3">
        <f t="shared" si="197"/>
        <v>10</v>
      </c>
      <c r="CC175" s="3">
        <v>30</v>
      </c>
      <c r="CD175" s="3">
        <f t="shared" si="201"/>
        <v>33.333333333333329</v>
      </c>
      <c r="CE175" s="2"/>
      <c r="CF175" s="2"/>
      <c r="CG175" s="7">
        <v>0</v>
      </c>
      <c r="CH175" s="2"/>
      <c r="CI175" s="2"/>
      <c r="CJ175" s="4">
        <v>0</v>
      </c>
      <c r="CK175" s="4">
        <v>4</v>
      </c>
      <c r="CL175" s="4">
        <v>0</v>
      </c>
      <c r="CM175" s="2"/>
      <c r="CN175" s="2"/>
      <c r="CO175" s="6">
        <v>4</v>
      </c>
      <c r="CP175" s="2"/>
      <c r="CQ175" s="2"/>
      <c r="CR175" s="2"/>
      <c r="CS175" s="4">
        <v>4</v>
      </c>
      <c r="CT175" s="4">
        <v>4</v>
      </c>
      <c r="CU175" s="4">
        <v>100</v>
      </c>
      <c r="CV175" s="2"/>
      <c r="CW175" s="7">
        <v>0</v>
      </c>
      <c r="CX175" s="2"/>
      <c r="CY175" s="2"/>
      <c r="CZ175" s="4">
        <v>0</v>
      </c>
      <c r="DA175" s="4">
        <v>6</v>
      </c>
      <c r="DB175" s="4">
        <v>0</v>
      </c>
      <c r="DC175" s="9">
        <v>0</v>
      </c>
      <c r="DD175" s="2"/>
      <c r="DE175" s="2"/>
      <c r="DF175" s="4">
        <v>0</v>
      </c>
      <c r="DG175" s="4">
        <v>6</v>
      </c>
      <c r="DH175" s="4">
        <v>0</v>
      </c>
      <c r="DI175" s="2"/>
      <c r="DJ175" s="2"/>
      <c r="DK175" s="6">
        <v>6</v>
      </c>
      <c r="DL175" s="2"/>
      <c r="DM175" s="4">
        <v>6</v>
      </c>
      <c r="DN175" s="4">
        <v>6</v>
      </c>
      <c r="DO175" s="4">
        <v>100</v>
      </c>
      <c r="DP175" s="6">
        <v>6</v>
      </c>
      <c r="DQ175" s="2"/>
      <c r="DR175" s="2"/>
      <c r="DS175" s="4">
        <v>6</v>
      </c>
      <c r="DT175" s="4">
        <v>6</v>
      </c>
      <c r="DU175" s="4">
        <v>100</v>
      </c>
      <c r="DV175" s="2"/>
      <c r="DW175" s="2"/>
      <c r="DX175" s="7">
        <v>0</v>
      </c>
      <c r="DY175" s="2"/>
      <c r="DZ175" s="4">
        <v>0</v>
      </c>
      <c r="EA175" s="4">
        <v>6</v>
      </c>
      <c r="EB175" s="4">
        <v>0</v>
      </c>
      <c r="EC175" s="3">
        <v>16</v>
      </c>
      <c r="ED175" s="3">
        <v>38</v>
      </c>
      <c r="EE175" s="3">
        <v>42.11</v>
      </c>
      <c r="EF175" s="2"/>
      <c r="EG175" s="2"/>
      <c r="EH175" s="2"/>
      <c r="EI175" s="2"/>
      <c r="EJ175" s="2"/>
      <c r="EK175" s="2"/>
      <c r="EL175" s="2"/>
      <c r="EM175" s="2"/>
      <c r="EN175" s="7">
        <v>0</v>
      </c>
      <c r="EO175" s="2"/>
      <c r="EP175" s="4">
        <v>0</v>
      </c>
      <c r="EQ175" s="4">
        <v>2</v>
      </c>
      <c r="ER175" s="4">
        <v>0</v>
      </c>
      <c r="ES175" s="2"/>
      <c r="ET175" s="2"/>
      <c r="EU175" s="2"/>
      <c r="EV175" s="7">
        <v>0</v>
      </c>
      <c r="EW175" s="2"/>
      <c r="EX175" s="2"/>
      <c r="EY175" s="2"/>
      <c r="EZ175" s="2"/>
      <c r="FA175" s="2"/>
      <c r="FB175" s="2"/>
      <c r="FC175" s="4">
        <v>0</v>
      </c>
      <c r="FD175" s="4">
        <v>4</v>
      </c>
      <c r="FE175" s="4">
        <v>0</v>
      </c>
      <c r="FF175" s="2"/>
      <c r="FG175" s="2"/>
      <c r="FH175" s="2"/>
      <c r="FI175" s="2"/>
      <c r="FJ175" s="2"/>
      <c r="FK175" s="2"/>
      <c r="FL175" s="2"/>
      <c r="FM175" s="2"/>
      <c r="FN175" s="7">
        <v>0</v>
      </c>
      <c r="FO175" s="2"/>
      <c r="FP175" s="4">
        <v>0</v>
      </c>
      <c r="FQ175" s="4">
        <v>4</v>
      </c>
      <c r="FR175" s="4">
        <v>0</v>
      </c>
      <c r="FS175" s="2"/>
      <c r="FT175" s="2"/>
      <c r="FU175" s="2"/>
      <c r="FV175" s="2"/>
      <c r="FW175" s="2"/>
      <c r="FX175" s="7">
        <v>0</v>
      </c>
      <c r="FY175" s="2"/>
      <c r="FZ175" s="2"/>
      <c r="GA175" s="2"/>
      <c r="GB175" s="2"/>
      <c r="GC175" s="4">
        <v>0</v>
      </c>
      <c r="GD175" s="4">
        <v>4</v>
      </c>
      <c r="GE175" s="4">
        <v>0</v>
      </c>
      <c r="GF175" s="2"/>
      <c r="GG175" s="2"/>
      <c r="GH175" s="2"/>
      <c r="GI175" s="2"/>
      <c r="GJ175" s="2"/>
      <c r="GK175" s="2"/>
      <c r="GL175" s="6">
        <v>6</v>
      </c>
      <c r="GM175" s="2"/>
      <c r="GN175" s="2"/>
      <c r="GO175" s="2"/>
      <c r="GP175" s="4">
        <v>6</v>
      </c>
      <c r="GQ175" s="4">
        <v>6</v>
      </c>
      <c r="GR175" s="4">
        <v>100</v>
      </c>
      <c r="GS175" s="3">
        <v>6</v>
      </c>
      <c r="GT175" s="3">
        <v>20</v>
      </c>
      <c r="GU175" s="3">
        <v>30</v>
      </c>
      <c r="GV175" s="2"/>
      <c r="GW175" s="6">
        <v>2</v>
      </c>
      <c r="GX175" s="2"/>
      <c r="GY175" s="2"/>
      <c r="GZ175" s="2"/>
      <c r="HA175" s="2"/>
      <c r="HB175" s="2"/>
      <c r="HC175" s="2"/>
      <c r="HD175" s="2"/>
      <c r="HE175" s="2"/>
      <c r="HF175" s="4">
        <v>2</v>
      </c>
      <c r="HG175" s="4">
        <v>2</v>
      </c>
      <c r="HH175" s="4">
        <v>100</v>
      </c>
      <c r="HI175" s="2"/>
      <c r="HJ175" s="2"/>
      <c r="HK175" s="2"/>
      <c r="HL175" s="2"/>
      <c r="HM175" s="2"/>
      <c r="HN175" s="2"/>
      <c r="HO175" s="2"/>
      <c r="HP175" s="6">
        <v>4</v>
      </c>
      <c r="HQ175" s="2"/>
      <c r="HR175" s="2"/>
      <c r="HS175" s="4">
        <v>4</v>
      </c>
      <c r="HT175" s="4">
        <v>4</v>
      </c>
      <c r="HU175" s="4">
        <v>100</v>
      </c>
      <c r="HV175" s="2"/>
      <c r="HW175" s="2"/>
      <c r="HX175" s="2"/>
      <c r="HY175" s="2"/>
      <c r="HZ175" s="2"/>
      <c r="IA175" s="2"/>
      <c r="IB175" s="8">
        <v>3</v>
      </c>
      <c r="IC175" s="2"/>
      <c r="ID175" s="2"/>
      <c r="IE175" s="2"/>
      <c r="IF175" s="4">
        <v>3</v>
      </c>
      <c r="IG175" s="4">
        <v>6</v>
      </c>
      <c r="IH175" s="4">
        <v>50</v>
      </c>
      <c r="II175" s="3">
        <v>9</v>
      </c>
      <c r="IJ175" s="3">
        <v>12</v>
      </c>
      <c r="IK175" s="3">
        <v>75</v>
      </c>
      <c r="IL175" s="1">
        <f t="shared" si="199"/>
        <v>41</v>
      </c>
      <c r="IM175" s="1">
        <v>100</v>
      </c>
      <c r="IN175" s="1">
        <f t="shared" si="202"/>
        <v>41</v>
      </c>
    </row>
    <row r="176" spans="1:248" ht="16.350000000000001" customHeight="1" x14ac:dyDescent="0.25">
      <c r="A176" s="1">
        <v>330</v>
      </c>
      <c r="B176" s="2" t="s">
        <v>722</v>
      </c>
      <c r="C176" s="2" t="s">
        <v>723</v>
      </c>
      <c r="D176" s="2" t="s">
        <v>724</v>
      </c>
      <c r="E176" s="2" t="s">
        <v>1748</v>
      </c>
      <c r="F176" s="2" t="s">
        <v>1569</v>
      </c>
      <c r="G176" s="7">
        <v>0</v>
      </c>
      <c r="H176" s="2"/>
      <c r="I176" s="2"/>
      <c r="J176" s="2"/>
      <c r="K176" s="2"/>
      <c r="L176" s="2"/>
      <c r="M176" s="4">
        <v>0</v>
      </c>
      <c r="N176" s="4">
        <v>2</v>
      </c>
      <c r="O176" s="4">
        <v>0</v>
      </c>
      <c r="P176" s="2"/>
      <c r="Q176" s="2"/>
      <c r="R176" s="6">
        <v>2</v>
      </c>
      <c r="S176" s="2"/>
      <c r="T176" s="2"/>
      <c r="U176" s="4">
        <v>2</v>
      </c>
      <c r="V176" s="4">
        <v>2</v>
      </c>
      <c r="W176" s="4">
        <v>100</v>
      </c>
      <c r="X176" s="2"/>
      <c r="Y176" s="2"/>
      <c r="Z176" s="2"/>
      <c r="AA176" s="2"/>
      <c r="AB176" s="6">
        <v>2</v>
      </c>
      <c r="AC176" s="4">
        <v>2</v>
      </c>
      <c r="AD176" s="4">
        <v>2</v>
      </c>
      <c r="AE176" s="4">
        <v>100</v>
      </c>
      <c r="AF176" s="2"/>
      <c r="AG176" s="6">
        <v>2</v>
      </c>
      <c r="AH176" s="2"/>
      <c r="AI176" s="2"/>
      <c r="AJ176" s="4">
        <v>2</v>
      </c>
      <c r="AK176" s="4">
        <v>2</v>
      </c>
      <c r="AL176" s="4">
        <v>100</v>
      </c>
      <c r="AM176" s="2"/>
      <c r="AN176" s="2"/>
      <c r="AO176" s="2"/>
      <c r="AP176" s="2"/>
      <c r="AQ176" s="6">
        <v>2</v>
      </c>
      <c r="AR176" s="4">
        <v>2</v>
      </c>
      <c r="AS176" s="4">
        <v>2</v>
      </c>
      <c r="AT176" s="4">
        <v>100</v>
      </c>
      <c r="AU176" s="6">
        <v>4</v>
      </c>
      <c r="AV176" s="16"/>
      <c r="AW176" s="4">
        <v>4</v>
      </c>
      <c r="AX176" s="4">
        <v>4</v>
      </c>
      <c r="AY176" s="4">
        <v>100</v>
      </c>
      <c r="AZ176" s="6">
        <v>4</v>
      </c>
      <c r="BA176" s="2"/>
      <c r="BB176" s="4">
        <v>4</v>
      </c>
      <c r="BC176" s="4">
        <v>4</v>
      </c>
      <c r="BD176" s="4">
        <v>100</v>
      </c>
      <c r="BE176" s="2"/>
      <c r="BF176" s="7">
        <v>0</v>
      </c>
      <c r="BG176" s="4">
        <v>0</v>
      </c>
      <c r="BH176" s="4">
        <v>4</v>
      </c>
      <c r="BI176" s="4">
        <v>0</v>
      </c>
      <c r="BJ176" s="2"/>
      <c r="BK176" s="2"/>
      <c r="BL176" s="2"/>
      <c r="BM176" s="6">
        <v>4</v>
      </c>
      <c r="BN176" s="2"/>
      <c r="BO176" s="2"/>
      <c r="BP176" s="4">
        <v>4</v>
      </c>
      <c r="BQ176" s="4">
        <v>4</v>
      </c>
      <c r="BR176" s="4">
        <v>100</v>
      </c>
      <c r="BS176" s="2"/>
      <c r="BT176" s="2"/>
      <c r="BU176" s="2"/>
      <c r="BV176" s="6">
        <v>4</v>
      </c>
      <c r="BW176" s="2"/>
      <c r="BX176" s="2"/>
      <c r="BY176" s="4">
        <v>4</v>
      </c>
      <c r="BZ176" s="4">
        <v>4</v>
      </c>
      <c r="CA176" s="4">
        <v>100</v>
      </c>
      <c r="CB176" s="3">
        <f t="shared" si="197"/>
        <v>24</v>
      </c>
      <c r="CC176" s="3">
        <v>30</v>
      </c>
      <c r="CD176" s="3">
        <f t="shared" si="201"/>
        <v>80</v>
      </c>
      <c r="CE176" s="2"/>
      <c r="CF176" s="2"/>
      <c r="CG176" s="2"/>
      <c r="CH176" s="7">
        <v>0</v>
      </c>
      <c r="CI176" s="2"/>
      <c r="CJ176" s="4">
        <v>0</v>
      </c>
      <c r="CK176" s="4">
        <v>4</v>
      </c>
      <c r="CL176" s="4">
        <v>0</v>
      </c>
      <c r="CM176" s="2"/>
      <c r="CN176" s="2"/>
      <c r="CO176" s="2"/>
      <c r="CP176" s="7">
        <v>0</v>
      </c>
      <c r="CQ176" s="2"/>
      <c r="CR176" s="2"/>
      <c r="CS176" s="4">
        <v>0</v>
      </c>
      <c r="CT176" s="4">
        <v>4</v>
      </c>
      <c r="CU176" s="4">
        <v>0</v>
      </c>
      <c r="CV176" s="2"/>
      <c r="CW176" s="7">
        <v>0</v>
      </c>
      <c r="CX176" s="2"/>
      <c r="CY176" s="2"/>
      <c r="CZ176" s="4">
        <v>0</v>
      </c>
      <c r="DA176" s="4">
        <v>6</v>
      </c>
      <c r="DB176" s="4">
        <v>0</v>
      </c>
      <c r="DC176" s="2"/>
      <c r="DD176" s="2"/>
      <c r="DE176" s="7">
        <v>0</v>
      </c>
      <c r="DF176" s="4">
        <v>0</v>
      </c>
      <c r="DG176" s="4">
        <v>6</v>
      </c>
      <c r="DH176" s="4">
        <v>0</v>
      </c>
      <c r="DI176" s="2"/>
      <c r="DJ176" s="7">
        <v>0</v>
      </c>
      <c r="DK176" s="2"/>
      <c r="DL176" s="2"/>
      <c r="DM176" s="4">
        <v>0</v>
      </c>
      <c r="DN176" s="4">
        <v>6</v>
      </c>
      <c r="DO176" s="4">
        <v>0</v>
      </c>
      <c r="DP176" s="6">
        <v>6</v>
      </c>
      <c r="DQ176" s="2"/>
      <c r="DR176" s="2"/>
      <c r="DS176" s="4">
        <v>6</v>
      </c>
      <c r="DT176" s="4">
        <v>6</v>
      </c>
      <c r="DU176" s="4">
        <v>100</v>
      </c>
      <c r="DV176" s="2"/>
      <c r="DW176" s="7">
        <v>0</v>
      </c>
      <c r="DX176" s="2"/>
      <c r="DY176" s="2"/>
      <c r="DZ176" s="4">
        <v>0</v>
      </c>
      <c r="EA176" s="4">
        <v>6</v>
      </c>
      <c r="EB176" s="4">
        <v>0</v>
      </c>
      <c r="EC176" s="3">
        <v>6</v>
      </c>
      <c r="ED176" s="3">
        <v>38</v>
      </c>
      <c r="EE176" s="3">
        <v>15.79</v>
      </c>
      <c r="EF176" s="2"/>
      <c r="EG176" s="2"/>
      <c r="EH176" s="2"/>
      <c r="EI176" s="2"/>
      <c r="EJ176" s="6">
        <v>2</v>
      </c>
      <c r="EK176" s="2"/>
      <c r="EL176" s="2"/>
      <c r="EM176" s="2"/>
      <c r="EN176" s="2"/>
      <c r="EO176" s="2"/>
      <c r="EP176" s="4">
        <v>2</v>
      </c>
      <c r="EQ176" s="4">
        <v>2</v>
      </c>
      <c r="ER176" s="4">
        <v>100</v>
      </c>
      <c r="ES176" s="2"/>
      <c r="ET176" s="2"/>
      <c r="EU176" s="7">
        <v>0</v>
      </c>
      <c r="EV176" s="2"/>
      <c r="EW176" s="2"/>
      <c r="EX176" s="2"/>
      <c r="EY176" s="2"/>
      <c r="EZ176" s="2"/>
      <c r="FA176" s="2"/>
      <c r="FB176" s="2"/>
      <c r="FC176" s="4">
        <v>0</v>
      </c>
      <c r="FD176" s="4">
        <v>4</v>
      </c>
      <c r="FE176" s="4">
        <v>0</v>
      </c>
      <c r="FF176" s="7">
        <v>0</v>
      </c>
      <c r="FG176" s="2"/>
      <c r="FH176" s="2"/>
      <c r="FI176" s="2"/>
      <c r="FJ176" s="2"/>
      <c r="FK176" s="2"/>
      <c r="FL176" s="2"/>
      <c r="FM176" s="2"/>
      <c r="FN176" s="2"/>
      <c r="FO176" s="2"/>
      <c r="FP176" s="4">
        <v>0</v>
      </c>
      <c r="FQ176" s="4">
        <v>4</v>
      </c>
      <c r="FR176" s="4">
        <v>0</v>
      </c>
      <c r="FS176" s="2"/>
      <c r="FT176" s="7">
        <v>0</v>
      </c>
      <c r="FU176" s="2"/>
      <c r="FV176" s="2"/>
      <c r="FW176" s="2"/>
      <c r="FX176" s="2"/>
      <c r="FY176" s="2"/>
      <c r="FZ176" s="2"/>
      <c r="GA176" s="2"/>
      <c r="GB176" s="2"/>
      <c r="GC176" s="4">
        <v>0</v>
      </c>
      <c r="GD176" s="4">
        <v>4</v>
      </c>
      <c r="GE176" s="4">
        <v>0</v>
      </c>
      <c r="GF176" s="2"/>
      <c r="GG176" s="2"/>
      <c r="GH176" s="2"/>
      <c r="GI176" s="2"/>
      <c r="GJ176" s="2"/>
      <c r="GK176" s="2"/>
      <c r="GL176" s="2"/>
      <c r="GM176" s="2"/>
      <c r="GN176" s="6">
        <v>6</v>
      </c>
      <c r="GO176" s="2"/>
      <c r="GP176" s="4">
        <v>6</v>
      </c>
      <c r="GQ176" s="4">
        <v>6</v>
      </c>
      <c r="GR176" s="4">
        <v>100</v>
      </c>
      <c r="GS176" s="3">
        <v>8</v>
      </c>
      <c r="GT176" s="3">
        <v>20</v>
      </c>
      <c r="GU176" s="3">
        <v>40</v>
      </c>
      <c r="GV176" s="2"/>
      <c r="GW176" s="2"/>
      <c r="GX176" s="6">
        <v>2</v>
      </c>
      <c r="GY176" s="2"/>
      <c r="GZ176" s="2"/>
      <c r="HA176" s="2"/>
      <c r="HB176" s="2"/>
      <c r="HC176" s="2"/>
      <c r="HD176" s="2"/>
      <c r="HE176" s="2"/>
      <c r="HF176" s="4">
        <v>2</v>
      </c>
      <c r="HG176" s="4">
        <v>2</v>
      </c>
      <c r="HH176" s="4">
        <v>100</v>
      </c>
      <c r="HI176" s="2"/>
      <c r="HJ176" s="2"/>
      <c r="HK176" s="2"/>
      <c r="HL176" s="2"/>
      <c r="HM176" s="2"/>
      <c r="HN176" s="2"/>
      <c r="HO176" s="2"/>
      <c r="HP176" s="2"/>
      <c r="HQ176" s="2"/>
      <c r="HR176" s="6">
        <v>4</v>
      </c>
      <c r="HS176" s="4">
        <v>4</v>
      </c>
      <c r="HT176" s="4">
        <v>4</v>
      </c>
      <c r="HU176" s="4">
        <v>100</v>
      </c>
      <c r="HV176" s="2"/>
      <c r="HW176" s="2"/>
      <c r="HX176" s="8">
        <v>3</v>
      </c>
      <c r="HY176" s="2"/>
      <c r="HZ176" s="2"/>
      <c r="IA176" s="2"/>
      <c r="IB176" s="2"/>
      <c r="IC176" s="2"/>
      <c r="ID176" s="2"/>
      <c r="IE176" s="2"/>
      <c r="IF176" s="4">
        <v>3</v>
      </c>
      <c r="IG176" s="4">
        <v>6</v>
      </c>
      <c r="IH176" s="4">
        <v>50</v>
      </c>
      <c r="II176" s="3">
        <v>9</v>
      </c>
      <c r="IJ176" s="3">
        <v>12</v>
      </c>
      <c r="IK176" s="3">
        <v>75</v>
      </c>
      <c r="IL176" s="1">
        <f t="shared" si="199"/>
        <v>47</v>
      </c>
      <c r="IM176" s="1">
        <v>100</v>
      </c>
      <c r="IN176" s="1">
        <f t="shared" si="202"/>
        <v>47</v>
      </c>
    </row>
    <row r="177" spans="1:248" ht="16.350000000000001" customHeight="1" x14ac:dyDescent="0.25">
      <c r="A177" s="1">
        <v>1547</v>
      </c>
      <c r="B177" s="2" t="s">
        <v>820</v>
      </c>
      <c r="C177" s="2" t="s">
        <v>723</v>
      </c>
      <c r="D177" s="2" t="s">
        <v>681</v>
      </c>
      <c r="E177" s="2" t="s">
        <v>1749</v>
      </c>
      <c r="F177" s="2" t="s">
        <v>1592</v>
      </c>
      <c r="G177" s="2"/>
      <c r="H177" s="2"/>
      <c r="I177" s="2"/>
      <c r="J177" s="7">
        <v>0</v>
      </c>
      <c r="K177" s="2"/>
      <c r="L177" s="2"/>
      <c r="M177" s="4">
        <v>0</v>
      </c>
      <c r="N177" s="4">
        <v>2</v>
      </c>
      <c r="O177" s="4">
        <v>0</v>
      </c>
      <c r="P177" s="2"/>
      <c r="Q177" s="2"/>
      <c r="R177" s="6">
        <v>2</v>
      </c>
      <c r="S177" s="2"/>
      <c r="T177" s="2"/>
      <c r="U177" s="4">
        <v>2</v>
      </c>
      <c r="V177" s="4">
        <v>2</v>
      </c>
      <c r="W177" s="4">
        <v>100</v>
      </c>
      <c r="X177" s="2"/>
      <c r="Y177" s="2"/>
      <c r="Z177" s="7">
        <v>0</v>
      </c>
      <c r="AA177" s="2"/>
      <c r="AB177" s="2"/>
      <c r="AC177" s="4">
        <v>0</v>
      </c>
      <c r="AD177" s="4">
        <v>2</v>
      </c>
      <c r="AE177" s="4">
        <v>0</v>
      </c>
      <c r="AF177" s="2"/>
      <c r="AG177" s="2"/>
      <c r="AH177" s="6">
        <v>2</v>
      </c>
      <c r="AI177" s="2"/>
      <c r="AJ177" s="4">
        <v>2</v>
      </c>
      <c r="AK177" s="4">
        <v>2</v>
      </c>
      <c r="AL177" s="4">
        <v>100</v>
      </c>
      <c r="AM177" s="2"/>
      <c r="AN177" s="6">
        <v>2</v>
      </c>
      <c r="AO177" s="2"/>
      <c r="AP177" s="2"/>
      <c r="AQ177" s="2"/>
      <c r="AR177" s="4">
        <v>2</v>
      </c>
      <c r="AS177" s="4">
        <v>2</v>
      </c>
      <c r="AT177" s="4">
        <v>100</v>
      </c>
      <c r="AU177" s="6">
        <v>4</v>
      </c>
      <c r="AV177" s="16"/>
      <c r="AW177" s="4">
        <v>4</v>
      </c>
      <c r="AX177" s="4">
        <v>4</v>
      </c>
      <c r="AY177" s="4">
        <v>100</v>
      </c>
      <c r="AZ177" s="6">
        <v>4</v>
      </c>
      <c r="BA177" s="2"/>
      <c r="BB177" s="4">
        <v>4</v>
      </c>
      <c r="BC177" s="4">
        <v>4</v>
      </c>
      <c r="BD177" s="4">
        <v>100</v>
      </c>
      <c r="BE177" s="6">
        <v>4</v>
      </c>
      <c r="BF177" s="2"/>
      <c r="BG177" s="4">
        <v>4</v>
      </c>
      <c r="BH177" s="4">
        <v>4</v>
      </c>
      <c r="BI177" s="4">
        <v>100</v>
      </c>
      <c r="BJ177" s="2"/>
      <c r="BK177" s="2"/>
      <c r="BL177" s="2"/>
      <c r="BM177" s="2"/>
      <c r="BN177" s="6">
        <v>4</v>
      </c>
      <c r="BO177" s="2"/>
      <c r="BP177" s="4">
        <v>4</v>
      </c>
      <c r="BQ177" s="4">
        <v>4</v>
      </c>
      <c r="BR177" s="4">
        <v>100</v>
      </c>
      <c r="BS177" s="2"/>
      <c r="BT177" s="2"/>
      <c r="BU177" s="2"/>
      <c r="BV177" s="2"/>
      <c r="BW177" s="6">
        <v>4</v>
      </c>
      <c r="BX177" s="2"/>
      <c r="BY177" s="4">
        <v>4</v>
      </c>
      <c r="BZ177" s="4">
        <v>4</v>
      </c>
      <c r="CA177" s="4">
        <v>100</v>
      </c>
      <c r="CB177" s="3">
        <f t="shared" si="197"/>
        <v>26</v>
      </c>
      <c r="CC177" s="3">
        <v>30</v>
      </c>
      <c r="CD177" s="3">
        <f t="shared" si="201"/>
        <v>86.666666666666671</v>
      </c>
      <c r="CE177" s="2"/>
      <c r="CF177" s="2"/>
      <c r="CG177" s="2"/>
      <c r="CH177" s="2"/>
      <c r="CI177" s="7">
        <v>0</v>
      </c>
      <c r="CJ177" s="4">
        <v>0</v>
      </c>
      <c r="CK177" s="4">
        <v>4</v>
      </c>
      <c r="CL177" s="4">
        <v>0</v>
      </c>
      <c r="CM177" s="2"/>
      <c r="CN177" s="2"/>
      <c r="CO177" s="2"/>
      <c r="CP177" s="7">
        <v>0</v>
      </c>
      <c r="CQ177" s="2"/>
      <c r="CR177" s="2"/>
      <c r="CS177" s="4">
        <v>0</v>
      </c>
      <c r="CT177" s="4">
        <v>4</v>
      </c>
      <c r="CU177" s="4">
        <v>0</v>
      </c>
      <c r="CV177" s="2"/>
      <c r="CW177" s="2"/>
      <c r="CX177" s="7">
        <v>0</v>
      </c>
      <c r="CY177" s="2"/>
      <c r="CZ177" s="4">
        <v>0</v>
      </c>
      <c r="DA177" s="4">
        <v>6</v>
      </c>
      <c r="DB177" s="4">
        <v>0</v>
      </c>
      <c r="DC177" s="2"/>
      <c r="DD177" s="2"/>
      <c r="DE177" s="7">
        <v>0</v>
      </c>
      <c r="DF177" s="4">
        <v>0</v>
      </c>
      <c r="DG177" s="4">
        <v>6</v>
      </c>
      <c r="DH177" s="4">
        <v>0</v>
      </c>
      <c r="DI177" s="2"/>
      <c r="DJ177" s="2"/>
      <c r="DK177" s="7">
        <v>0</v>
      </c>
      <c r="DL177" s="2"/>
      <c r="DM177" s="4">
        <v>0</v>
      </c>
      <c r="DN177" s="4">
        <v>6</v>
      </c>
      <c r="DO177" s="4">
        <v>0</v>
      </c>
      <c r="DP177" s="2"/>
      <c r="DQ177" s="2"/>
      <c r="DR177" s="9">
        <v>0</v>
      </c>
      <c r="DS177" s="4">
        <v>0</v>
      </c>
      <c r="DT177" s="4">
        <v>6</v>
      </c>
      <c r="DU177" s="4">
        <v>0</v>
      </c>
      <c r="DV177" s="2"/>
      <c r="DW177" s="2"/>
      <c r="DX177" s="7">
        <v>0</v>
      </c>
      <c r="DY177" s="2"/>
      <c r="DZ177" s="4">
        <v>0</v>
      </c>
      <c r="EA177" s="4">
        <v>6</v>
      </c>
      <c r="EB177" s="4">
        <v>0</v>
      </c>
      <c r="EC177" s="3">
        <v>0</v>
      </c>
      <c r="ED177" s="3">
        <v>38</v>
      </c>
      <c r="EE177" s="3">
        <v>0</v>
      </c>
      <c r="EF177" s="6">
        <v>2</v>
      </c>
      <c r="EG177" s="2"/>
      <c r="EH177" s="2"/>
      <c r="EI177" s="2"/>
      <c r="EJ177" s="2"/>
      <c r="EK177" s="2"/>
      <c r="EL177" s="2"/>
      <c r="EM177" s="2"/>
      <c r="EN177" s="2"/>
      <c r="EO177" s="2"/>
      <c r="EP177" s="4">
        <v>2</v>
      </c>
      <c r="EQ177" s="4">
        <v>2</v>
      </c>
      <c r="ER177" s="4">
        <v>100</v>
      </c>
      <c r="ES177" s="2"/>
      <c r="ET177" s="2"/>
      <c r="EU177" s="7">
        <v>0</v>
      </c>
      <c r="EV177" s="2"/>
      <c r="EW177" s="2"/>
      <c r="EX177" s="2"/>
      <c r="EY177" s="2"/>
      <c r="EZ177" s="2"/>
      <c r="FA177" s="2"/>
      <c r="FB177" s="2"/>
      <c r="FC177" s="4">
        <v>0</v>
      </c>
      <c r="FD177" s="4">
        <v>4</v>
      </c>
      <c r="FE177" s="4">
        <v>0</v>
      </c>
      <c r="FF177" s="2"/>
      <c r="FG177" s="2"/>
      <c r="FH177" s="2"/>
      <c r="FI177" s="6">
        <v>4</v>
      </c>
      <c r="FJ177" s="2"/>
      <c r="FK177" s="2"/>
      <c r="FL177" s="2"/>
      <c r="FM177" s="2"/>
      <c r="FN177" s="2"/>
      <c r="FO177" s="2"/>
      <c r="FP177" s="4">
        <v>4</v>
      </c>
      <c r="FQ177" s="4">
        <v>4</v>
      </c>
      <c r="FR177" s="4">
        <v>100</v>
      </c>
      <c r="FS177" s="2"/>
      <c r="FT177" s="2"/>
      <c r="FU177" s="2"/>
      <c r="FV177" s="2"/>
      <c r="FW177" s="7">
        <v>0</v>
      </c>
      <c r="FX177" s="2"/>
      <c r="FY177" s="2"/>
      <c r="FZ177" s="2"/>
      <c r="GA177" s="2"/>
      <c r="GB177" s="2"/>
      <c r="GC177" s="4">
        <v>0</v>
      </c>
      <c r="GD177" s="4">
        <v>4</v>
      </c>
      <c r="GE177" s="4">
        <v>0</v>
      </c>
      <c r="GF177" s="2"/>
      <c r="GG177" s="2"/>
      <c r="GH177" s="2"/>
      <c r="GI177" s="2"/>
      <c r="GJ177" s="2"/>
      <c r="GK177" s="6">
        <v>6</v>
      </c>
      <c r="GL177" s="2"/>
      <c r="GM177" s="2"/>
      <c r="GN177" s="2"/>
      <c r="GO177" s="2"/>
      <c r="GP177" s="4">
        <v>6</v>
      </c>
      <c r="GQ177" s="4">
        <v>6</v>
      </c>
      <c r="GR177" s="4">
        <v>100</v>
      </c>
      <c r="GS177" s="3">
        <v>12</v>
      </c>
      <c r="GT177" s="3">
        <v>20</v>
      </c>
      <c r="GU177" s="3">
        <v>60</v>
      </c>
      <c r="GV177" s="2"/>
      <c r="GW177" s="2"/>
      <c r="GX177" s="2"/>
      <c r="GY177" s="2"/>
      <c r="GZ177" s="2"/>
      <c r="HA177" s="6">
        <v>2</v>
      </c>
      <c r="HB177" s="2"/>
      <c r="HC177" s="2"/>
      <c r="HD177" s="2"/>
      <c r="HE177" s="2"/>
      <c r="HF177" s="4">
        <v>2</v>
      </c>
      <c r="HG177" s="4">
        <v>2</v>
      </c>
      <c r="HH177" s="4">
        <v>100</v>
      </c>
      <c r="HI177" s="2"/>
      <c r="HJ177" s="2"/>
      <c r="HK177" s="2"/>
      <c r="HL177" s="2"/>
      <c r="HM177" s="2"/>
      <c r="HN177" s="2"/>
      <c r="HO177" s="2"/>
      <c r="HP177" s="2"/>
      <c r="HQ177" s="7">
        <v>0</v>
      </c>
      <c r="HR177" s="2"/>
      <c r="HS177" s="4">
        <v>0</v>
      </c>
      <c r="HT177" s="4">
        <v>4</v>
      </c>
      <c r="HU177" s="4">
        <v>0</v>
      </c>
      <c r="HV177" s="2"/>
      <c r="HW177" s="2"/>
      <c r="HX177" s="2"/>
      <c r="HY177" s="2"/>
      <c r="HZ177" s="2"/>
      <c r="IA177" s="2"/>
      <c r="IB177" s="2"/>
      <c r="IC177" s="7">
        <v>0</v>
      </c>
      <c r="ID177" s="2"/>
      <c r="IE177" s="2"/>
      <c r="IF177" s="4">
        <v>0</v>
      </c>
      <c r="IG177" s="4">
        <v>6</v>
      </c>
      <c r="IH177" s="4">
        <v>0</v>
      </c>
      <c r="II177" s="3">
        <v>2</v>
      </c>
      <c r="IJ177" s="3">
        <v>12</v>
      </c>
      <c r="IK177" s="3">
        <v>16.670000000000002</v>
      </c>
      <c r="IL177" s="1">
        <f t="shared" si="199"/>
        <v>40</v>
      </c>
      <c r="IM177" s="1">
        <v>100</v>
      </c>
      <c r="IN177" s="1">
        <f t="shared" si="202"/>
        <v>40</v>
      </c>
    </row>
  </sheetData>
  <mergeCells count="272">
    <mergeCell ref="F1:F3"/>
    <mergeCell ref="G1:IN1"/>
    <mergeCell ref="G2:CD2"/>
    <mergeCell ref="CE2:EE2"/>
    <mergeCell ref="EF2:GU2"/>
    <mergeCell ref="GV2:IK2"/>
    <mergeCell ref="IL2:IN5"/>
    <mergeCell ref="G3:O3"/>
    <mergeCell ref="P3:W3"/>
    <mergeCell ref="X3:AE3"/>
    <mergeCell ref="AF3:AL3"/>
    <mergeCell ref="AM3:AT3"/>
    <mergeCell ref="AU3:AY3"/>
    <mergeCell ref="AZ3:BD3"/>
    <mergeCell ref="BE3:BI3"/>
    <mergeCell ref="GS3:GU5"/>
    <mergeCell ref="GV3:HH3"/>
    <mergeCell ref="HI3:HU3"/>
    <mergeCell ref="HV3:IH3"/>
    <mergeCell ref="GP4:GR5"/>
    <mergeCell ref="HF4:HH5"/>
    <mergeCell ref="HS4:HU5"/>
    <mergeCell ref="IF4:IH5"/>
    <mergeCell ref="EC3:EE5"/>
    <mergeCell ref="A1:E12"/>
    <mergeCell ref="CV3:DB3"/>
    <mergeCell ref="DC3:DH3"/>
    <mergeCell ref="DI3:DO3"/>
    <mergeCell ref="DP3:DU3"/>
    <mergeCell ref="DV3:EB3"/>
    <mergeCell ref="BJ3:BR3"/>
    <mergeCell ref="BS3:CA3"/>
    <mergeCell ref="CB3:CD5"/>
    <mergeCell ref="CE3:CL3"/>
    <mergeCell ref="CM3:CU3"/>
    <mergeCell ref="M10:O10"/>
    <mergeCell ref="U10:W10"/>
    <mergeCell ref="AC10:AE10"/>
    <mergeCell ref="AJ10:AL10"/>
    <mergeCell ref="AR10:AT10"/>
    <mergeCell ref="AW10:AY10"/>
    <mergeCell ref="BB10:BD10"/>
    <mergeCell ref="BG10:BI10"/>
    <mergeCell ref="BP10:BR10"/>
    <mergeCell ref="BY10:CA10"/>
    <mergeCell ref="CB10:CD10"/>
    <mergeCell ref="CJ10:CL10"/>
    <mergeCell ref="CS10:CU10"/>
    <mergeCell ref="M6:O6"/>
    <mergeCell ref="U6:W6"/>
    <mergeCell ref="AC6:AE6"/>
    <mergeCell ref="DM4:DO5"/>
    <mergeCell ref="DS4:DU5"/>
    <mergeCell ref="DZ4:EB5"/>
    <mergeCell ref="EP4:ER5"/>
    <mergeCell ref="FC4:FE5"/>
    <mergeCell ref="BP6:BR6"/>
    <mergeCell ref="BY6:CA6"/>
    <mergeCell ref="CB6:CD6"/>
    <mergeCell ref="CJ6:CL6"/>
    <mergeCell ref="CS6:CU6"/>
    <mergeCell ref="AJ6:AL6"/>
    <mergeCell ref="AR6:AT6"/>
    <mergeCell ref="AW6:AY6"/>
    <mergeCell ref="BB6:BD6"/>
    <mergeCell ref="BG6:BI6"/>
    <mergeCell ref="II3:IK5"/>
    <mergeCell ref="M4:O5"/>
    <mergeCell ref="U4:W5"/>
    <mergeCell ref="AC4:AE5"/>
    <mergeCell ref="AJ4:AL5"/>
    <mergeCell ref="AR4:AT5"/>
    <mergeCell ref="AW4:AY5"/>
    <mergeCell ref="BB4:BD5"/>
    <mergeCell ref="BG4:BI5"/>
    <mergeCell ref="BP4:BR5"/>
    <mergeCell ref="BY4:CA5"/>
    <mergeCell ref="CJ4:CL5"/>
    <mergeCell ref="CS4:CU5"/>
    <mergeCell ref="CZ4:DB5"/>
    <mergeCell ref="DF4:DH5"/>
    <mergeCell ref="GF3:GR3"/>
    <mergeCell ref="EF3:ER3"/>
    <mergeCell ref="ES3:FE3"/>
    <mergeCell ref="FF3:FR3"/>
    <mergeCell ref="FS3:GE3"/>
    <mergeCell ref="FP4:FR5"/>
    <mergeCell ref="GC4:GE5"/>
    <mergeCell ref="HS6:HU6"/>
    <mergeCell ref="IF6:IH6"/>
    <mergeCell ref="EC6:EE6"/>
    <mergeCell ref="EP6:ER6"/>
    <mergeCell ref="FC6:FE6"/>
    <mergeCell ref="FP6:FR6"/>
    <mergeCell ref="GC6:GE6"/>
    <mergeCell ref="CZ6:DB6"/>
    <mergeCell ref="DF6:DH6"/>
    <mergeCell ref="DM6:DO6"/>
    <mergeCell ref="DS6:DU6"/>
    <mergeCell ref="DZ6:EB6"/>
    <mergeCell ref="GC7:GE7"/>
    <mergeCell ref="CZ7:DB7"/>
    <mergeCell ref="DF7:DH7"/>
    <mergeCell ref="DM7:DO7"/>
    <mergeCell ref="DS7:DU7"/>
    <mergeCell ref="DZ7:EB7"/>
    <mergeCell ref="II6:IK6"/>
    <mergeCell ref="IL6:IN6"/>
    <mergeCell ref="M7:O7"/>
    <mergeCell ref="U7:W7"/>
    <mergeCell ref="AC7:AE7"/>
    <mergeCell ref="AJ7:AL7"/>
    <mergeCell ref="AR7:AT7"/>
    <mergeCell ref="AW7:AY7"/>
    <mergeCell ref="BB7:BD7"/>
    <mergeCell ref="BG7:BI7"/>
    <mergeCell ref="BP7:BR7"/>
    <mergeCell ref="BY7:CA7"/>
    <mergeCell ref="CB7:CD7"/>
    <mergeCell ref="CJ7:CL7"/>
    <mergeCell ref="CS7:CU7"/>
    <mergeCell ref="GP6:GR6"/>
    <mergeCell ref="GS6:GU6"/>
    <mergeCell ref="HF6:HH6"/>
    <mergeCell ref="II7:IK7"/>
    <mergeCell ref="IL7:IN7"/>
    <mergeCell ref="M8:O8"/>
    <mergeCell ref="U8:W8"/>
    <mergeCell ref="AC8:AE8"/>
    <mergeCell ref="AJ8:AL8"/>
    <mergeCell ref="AR8:AT8"/>
    <mergeCell ref="AW8:AY8"/>
    <mergeCell ref="BB8:BD8"/>
    <mergeCell ref="BG8:BI8"/>
    <mergeCell ref="BP8:BR8"/>
    <mergeCell ref="BY8:CA8"/>
    <mergeCell ref="CB8:CD8"/>
    <mergeCell ref="CJ8:CL8"/>
    <mergeCell ref="CS8:CU8"/>
    <mergeCell ref="GP7:GR7"/>
    <mergeCell ref="GS7:GU7"/>
    <mergeCell ref="HF7:HH7"/>
    <mergeCell ref="HS7:HU7"/>
    <mergeCell ref="IF7:IH7"/>
    <mergeCell ref="EC7:EE7"/>
    <mergeCell ref="EP7:ER7"/>
    <mergeCell ref="FC7:FE7"/>
    <mergeCell ref="FP7:FR7"/>
    <mergeCell ref="IF8:IH8"/>
    <mergeCell ref="EC8:EE8"/>
    <mergeCell ref="EP8:ER8"/>
    <mergeCell ref="FC8:FE8"/>
    <mergeCell ref="FP8:FR8"/>
    <mergeCell ref="GC8:GE8"/>
    <mergeCell ref="CZ8:DB8"/>
    <mergeCell ref="DF8:DH8"/>
    <mergeCell ref="DM8:DO8"/>
    <mergeCell ref="DS8:DU8"/>
    <mergeCell ref="DZ8:EB8"/>
    <mergeCell ref="CZ9:DB9"/>
    <mergeCell ref="DF9:DH9"/>
    <mergeCell ref="DM9:DO9"/>
    <mergeCell ref="DS9:DU9"/>
    <mergeCell ref="DZ9:EB9"/>
    <mergeCell ref="II8:IK8"/>
    <mergeCell ref="IL8:IN8"/>
    <mergeCell ref="M9:O9"/>
    <mergeCell ref="U9:W9"/>
    <mergeCell ref="AC9:AE9"/>
    <mergeCell ref="AJ9:AL9"/>
    <mergeCell ref="AR9:AT9"/>
    <mergeCell ref="AW9:AY9"/>
    <mergeCell ref="BB9:BD9"/>
    <mergeCell ref="BG9:BI9"/>
    <mergeCell ref="BP9:BR9"/>
    <mergeCell ref="BY9:CA9"/>
    <mergeCell ref="CB9:CD9"/>
    <mergeCell ref="CJ9:CL9"/>
    <mergeCell ref="CS9:CU9"/>
    <mergeCell ref="GP8:GR8"/>
    <mergeCell ref="GS8:GU8"/>
    <mergeCell ref="HF8:HH8"/>
    <mergeCell ref="HS8:HU8"/>
    <mergeCell ref="II9:IK9"/>
    <mergeCell ref="IL9:IN9"/>
    <mergeCell ref="GP9:GR9"/>
    <mergeCell ref="GS9:GU9"/>
    <mergeCell ref="HF9:HH9"/>
    <mergeCell ref="HS9:HU9"/>
    <mergeCell ref="IF9:IH9"/>
    <mergeCell ref="EC9:EE9"/>
    <mergeCell ref="EP9:ER9"/>
    <mergeCell ref="FC9:FE9"/>
    <mergeCell ref="FP9:FR9"/>
    <mergeCell ref="GC9:GE9"/>
    <mergeCell ref="HS10:HU10"/>
    <mergeCell ref="IF10:IH10"/>
    <mergeCell ref="EC10:EE10"/>
    <mergeCell ref="EP10:ER10"/>
    <mergeCell ref="FC10:FE10"/>
    <mergeCell ref="FP10:FR10"/>
    <mergeCell ref="GC10:GE10"/>
    <mergeCell ref="CZ10:DB10"/>
    <mergeCell ref="DF10:DH10"/>
    <mergeCell ref="DM10:DO10"/>
    <mergeCell ref="DS10:DU10"/>
    <mergeCell ref="DZ10:EB10"/>
    <mergeCell ref="II10:IK10"/>
    <mergeCell ref="IL10:IN10"/>
    <mergeCell ref="M11:O11"/>
    <mergeCell ref="U11:W11"/>
    <mergeCell ref="AC11:AE11"/>
    <mergeCell ref="AJ11:AL11"/>
    <mergeCell ref="AR11:AT11"/>
    <mergeCell ref="AW11:AY11"/>
    <mergeCell ref="BB11:BD11"/>
    <mergeCell ref="BG11:BI11"/>
    <mergeCell ref="BP11:BR11"/>
    <mergeCell ref="BY11:CA11"/>
    <mergeCell ref="CB11:CD11"/>
    <mergeCell ref="CJ11:CL11"/>
    <mergeCell ref="CS11:CU11"/>
    <mergeCell ref="GP10:GR10"/>
    <mergeCell ref="GS10:GU10"/>
    <mergeCell ref="HF10:HH10"/>
    <mergeCell ref="IF11:IH11"/>
    <mergeCell ref="EC11:EE11"/>
    <mergeCell ref="EP11:ER11"/>
    <mergeCell ref="FC11:FE11"/>
    <mergeCell ref="FP11:FR11"/>
    <mergeCell ref="GC11:GE11"/>
    <mergeCell ref="BY12:CA12"/>
    <mergeCell ref="CB12:CD12"/>
    <mergeCell ref="CJ12:CL12"/>
    <mergeCell ref="CS12:CU12"/>
    <mergeCell ref="GP11:GR11"/>
    <mergeCell ref="GS11:GU11"/>
    <mergeCell ref="HF11:HH11"/>
    <mergeCell ref="HS11:HU11"/>
    <mergeCell ref="II12:IK12"/>
    <mergeCell ref="GP12:GR12"/>
    <mergeCell ref="GS12:GU12"/>
    <mergeCell ref="HF12:HH12"/>
    <mergeCell ref="CZ11:DB11"/>
    <mergeCell ref="DF11:DH11"/>
    <mergeCell ref="DM11:DO11"/>
    <mergeCell ref="DS11:DU11"/>
    <mergeCell ref="DZ11:EB11"/>
    <mergeCell ref="CZ12:DB12"/>
    <mergeCell ref="DF12:DH12"/>
    <mergeCell ref="DM12:DO12"/>
    <mergeCell ref="DS12:DU12"/>
    <mergeCell ref="DZ12:EB12"/>
    <mergeCell ref="M12:O12"/>
    <mergeCell ref="U12:W12"/>
    <mergeCell ref="AC12:AE12"/>
    <mergeCell ref="AJ12:AL12"/>
    <mergeCell ref="AR12:AT12"/>
    <mergeCell ref="AW12:AY12"/>
    <mergeCell ref="BB12:BD12"/>
    <mergeCell ref="BG12:BI12"/>
    <mergeCell ref="BP12:BR12"/>
    <mergeCell ref="HS12:HU12"/>
    <mergeCell ref="IF12:IH12"/>
    <mergeCell ref="EC12:EE12"/>
    <mergeCell ref="EP12:ER12"/>
    <mergeCell ref="FC12:FE12"/>
    <mergeCell ref="FP12:FR12"/>
    <mergeCell ref="GC12:GE12"/>
    <mergeCell ref="II11:IK11"/>
    <mergeCell ref="IL11:IN11"/>
    <mergeCell ref="IL12:IN12"/>
  </mergeCells>
  <pageMargins left="0.7" right="0.7" top="0.75" bottom="0.75" header="0.3" footer="0.3"/>
  <pageSetup paperSize="9" fitToHeight="0"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Y169"/>
  <sheetViews>
    <sheetView workbookViewId="0">
      <selection sqref="A1:E4"/>
    </sheetView>
  </sheetViews>
  <sheetFormatPr defaultColWidth="9.140625" defaultRowHeight="15" x14ac:dyDescent="0.25"/>
  <cols>
    <col min="1" max="1" width="5.7109375" customWidth="1"/>
    <col min="2" max="6" width="19.140625" customWidth="1"/>
    <col min="7" max="25" width="22.5703125" customWidth="1"/>
  </cols>
  <sheetData>
    <row r="1" spans="1:25" ht="16.350000000000001" customHeight="1" x14ac:dyDescent="0.25">
      <c r="A1" s="32" t="s">
        <v>0</v>
      </c>
      <c r="B1" s="33"/>
      <c r="C1" s="33"/>
      <c r="D1" s="33"/>
      <c r="E1" s="34"/>
      <c r="F1" s="1" t="s">
        <v>97</v>
      </c>
      <c r="G1" s="25" t="s">
        <v>98</v>
      </c>
      <c r="H1" s="26"/>
      <c r="I1" s="1" t="s">
        <v>39</v>
      </c>
      <c r="J1" s="25" t="s">
        <v>99</v>
      </c>
      <c r="K1" s="25"/>
      <c r="L1" s="26"/>
      <c r="M1" s="25" t="s">
        <v>100</v>
      </c>
      <c r="N1" s="25"/>
      <c r="O1" s="26"/>
      <c r="P1" s="25" t="s">
        <v>101</v>
      </c>
      <c r="Q1" s="25"/>
      <c r="R1" s="26"/>
      <c r="S1" s="25" t="s">
        <v>102</v>
      </c>
      <c r="T1" s="25"/>
      <c r="U1" s="26"/>
      <c r="V1" s="1" t="s">
        <v>103</v>
      </c>
      <c r="W1" s="1" t="s">
        <v>104</v>
      </c>
      <c r="X1" s="1" t="s">
        <v>105</v>
      </c>
      <c r="Y1" s="1" t="s">
        <v>106</v>
      </c>
    </row>
    <row r="2" spans="1:25" ht="16.350000000000001" customHeight="1" x14ac:dyDescent="0.25">
      <c r="A2" s="35"/>
      <c r="B2" s="36"/>
      <c r="C2" s="36"/>
      <c r="D2" s="36"/>
      <c r="E2" s="37"/>
      <c r="F2" s="1" t="s">
        <v>1750</v>
      </c>
      <c r="G2" s="23">
        <v>45.14</v>
      </c>
      <c r="H2" s="26"/>
      <c r="I2" s="5">
        <v>100</v>
      </c>
      <c r="J2" s="21">
        <f>AVERAGE(K6:K169)</f>
        <v>66.910569105691067</v>
      </c>
      <c r="K2" s="21"/>
      <c r="L2" s="45"/>
      <c r="M2" s="21">
        <f t="shared" ref="M2" si="0">AVERAGE(N6:N169)</f>
        <v>17.523780487804867</v>
      </c>
      <c r="N2" s="21"/>
      <c r="O2" s="45"/>
      <c r="P2" s="21">
        <f t="shared" ref="P2" si="1">AVERAGE(Q6:Q169)</f>
        <v>46.402439024390247</v>
      </c>
      <c r="Q2" s="21"/>
      <c r="R2" s="45"/>
      <c r="S2" s="21">
        <f t="shared" ref="S2" si="2">AVERAGE(T6:T169)</f>
        <v>59.350609756097569</v>
      </c>
      <c r="T2" s="21"/>
      <c r="U2" s="45"/>
      <c r="V2" s="5">
        <v>30</v>
      </c>
      <c r="W2" s="5">
        <v>38</v>
      </c>
      <c r="X2" s="5">
        <v>20</v>
      </c>
      <c r="Y2" s="5">
        <v>12</v>
      </c>
    </row>
    <row r="3" spans="1:25" ht="16.350000000000001" customHeight="1" x14ac:dyDescent="0.25">
      <c r="A3" s="35"/>
      <c r="B3" s="36"/>
      <c r="C3" s="36"/>
      <c r="D3" s="36"/>
      <c r="E3" s="37"/>
      <c r="F3" s="1" t="s">
        <v>1751</v>
      </c>
      <c r="G3" s="23">
        <v>65</v>
      </c>
      <c r="H3" s="26"/>
      <c r="I3" s="5">
        <v>100</v>
      </c>
      <c r="J3" s="42">
        <f>MAX(K6:K169)</f>
        <v>100</v>
      </c>
      <c r="K3" s="43"/>
      <c r="L3" s="44"/>
      <c r="M3" s="42">
        <f t="shared" ref="M3" si="3">MAX(N6:N169)</f>
        <v>57.89</v>
      </c>
      <c r="N3" s="43"/>
      <c r="O3" s="44"/>
      <c r="P3" s="42">
        <f t="shared" ref="P3" si="4">MAX(Q6:Q169)</f>
        <v>90</v>
      </c>
      <c r="Q3" s="43"/>
      <c r="R3" s="44"/>
      <c r="S3" s="42">
        <f t="shared" ref="S3" si="5">MAX(T6:T169)</f>
        <v>100</v>
      </c>
      <c r="T3" s="43"/>
      <c r="U3" s="44"/>
      <c r="V3" s="5">
        <v>30</v>
      </c>
      <c r="W3" s="5">
        <v>38</v>
      </c>
      <c r="X3" s="5">
        <v>20</v>
      </c>
      <c r="Y3" s="5">
        <v>12</v>
      </c>
    </row>
    <row r="4" spans="1:25" ht="16.350000000000001" customHeight="1" x14ac:dyDescent="0.25">
      <c r="A4" s="38"/>
      <c r="B4" s="39"/>
      <c r="C4" s="39"/>
      <c r="D4" s="39"/>
      <c r="E4" s="40"/>
      <c r="F4" s="1" t="s">
        <v>1752</v>
      </c>
      <c r="G4" s="23">
        <v>16</v>
      </c>
      <c r="H4" s="26"/>
      <c r="I4" s="5">
        <v>100</v>
      </c>
      <c r="J4" s="42">
        <f>MIN(K6:K169)</f>
        <v>6.666666666666667</v>
      </c>
      <c r="K4" s="43"/>
      <c r="L4" s="44"/>
      <c r="M4" s="42">
        <f t="shared" ref="M4" si="6">MIN(N6:N169)</f>
        <v>0</v>
      </c>
      <c r="N4" s="43"/>
      <c r="O4" s="44"/>
      <c r="P4" s="42">
        <f t="shared" ref="P4" si="7">MIN(Q6:Q169)</f>
        <v>0</v>
      </c>
      <c r="Q4" s="43"/>
      <c r="R4" s="44"/>
      <c r="S4" s="42">
        <f t="shared" ref="S4" si="8">MIN(T6:T169)</f>
        <v>0</v>
      </c>
      <c r="T4" s="43"/>
      <c r="U4" s="44"/>
      <c r="V4" s="5">
        <v>30</v>
      </c>
      <c r="W4" s="5">
        <v>38</v>
      </c>
      <c r="X4" s="5">
        <v>20</v>
      </c>
      <c r="Y4" s="5">
        <v>12</v>
      </c>
    </row>
    <row r="5" spans="1:25" ht="16.350000000000001" customHeight="1" x14ac:dyDescent="0.25">
      <c r="A5" s="1" t="s">
        <v>41</v>
      </c>
      <c r="B5" s="1" t="s">
        <v>42</v>
      </c>
      <c r="C5" s="1" t="s">
        <v>43</v>
      </c>
      <c r="D5" s="1" t="s">
        <v>44</v>
      </c>
      <c r="E5" s="1" t="s">
        <v>1594</v>
      </c>
      <c r="F5" s="1" t="s">
        <v>1593</v>
      </c>
      <c r="G5" s="1" t="s">
        <v>107</v>
      </c>
      <c r="H5" s="1" t="s">
        <v>108</v>
      </c>
      <c r="I5" s="1" t="s">
        <v>107</v>
      </c>
      <c r="J5" s="1" t="s">
        <v>107</v>
      </c>
      <c r="K5" s="1" t="s">
        <v>40</v>
      </c>
      <c r="L5" s="1" t="s">
        <v>108</v>
      </c>
      <c r="M5" s="1" t="s">
        <v>107</v>
      </c>
      <c r="N5" s="1" t="s">
        <v>40</v>
      </c>
      <c r="O5" s="1" t="s">
        <v>108</v>
      </c>
      <c r="P5" s="1" t="s">
        <v>107</v>
      </c>
      <c r="Q5" s="1" t="s">
        <v>40</v>
      </c>
      <c r="R5" s="1" t="s">
        <v>108</v>
      </c>
      <c r="S5" s="1" t="s">
        <v>107</v>
      </c>
      <c r="T5" s="1" t="s">
        <v>40</v>
      </c>
      <c r="U5" s="1" t="s">
        <v>108</v>
      </c>
      <c r="V5" s="1" t="s">
        <v>107</v>
      </c>
      <c r="W5" s="1" t="s">
        <v>107</v>
      </c>
      <c r="X5" s="1" t="s">
        <v>107</v>
      </c>
      <c r="Y5" s="1" t="s">
        <v>107</v>
      </c>
    </row>
    <row r="6" spans="1:25" ht="16.350000000000001" customHeight="1" x14ac:dyDescent="0.25">
      <c r="A6" s="1">
        <v>532</v>
      </c>
      <c r="B6" s="2" t="s">
        <v>784</v>
      </c>
      <c r="C6" s="2" t="s">
        <v>716</v>
      </c>
      <c r="D6" s="2" t="s">
        <v>785</v>
      </c>
      <c r="E6" s="2" t="s">
        <v>1595</v>
      </c>
      <c r="F6" s="2" t="s">
        <v>1535</v>
      </c>
      <c r="G6" s="5">
        <v>34</v>
      </c>
      <c r="H6" s="5" t="s">
        <v>109</v>
      </c>
      <c r="I6" s="5">
        <v>100</v>
      </c>
      <c r="J6" s="5">
        <v>12</v>
      </c>
      <c r="K6" s="17">
        <v>40</v>
      </c>
      <c r="L6" s="5" t="s">
        <v>111</v>
      </c>
      <c r="M6" s="5">
        <v>10</v>
      </c>
      <c r="N6" s="5">
        <v>26.32</v>
      </c>
      <c r="O6" s="5" t="s">
        <v>111</v>
      </c>
      <c r="P6" s="5">
        <v>10</v>
      </c>
      <c r="Q6" s="5">
        <v>50</v>
      </c>
      <c r="R6" s="5" t="s">
        <v>110</v>
      </c>
      <c r="S6" s="5">
        <v>2</v>
      </c>
      <c r="T6" s="5">
        <v>16.670000000000002</v>
      </c>
      <c r="U6" s="5" t="s">
        <v>111</v>
      </c>
      <c r="V6" s="5">
        <v>30</v>
      </c>
      <c r="W6" s="5">
        <v>38</v>
      </c>
      <c r="X6" s="5">
        <v>20</v>
      </c>
      <c r="Y6" s="5">
        <v>12</v>
      </c>
    </row>
    <row r="7" spans="1:25" ht="16.350000000000001" customHeight="1" x14ac:dyDescent="0.25">
      <c r="A7" s="1">
        <v>475</v>
      </c>
      <c r="B7" s="2" t="s">
        <v>769</v>
      </c>
      <c r="C7" s="2" t="s">
        <v>91</v>
      </c>
      <c r="D7" s="2" t="s">
        <v>69</v>
      </c>
      <c r="E7" s="2" t="s">
        <v>1596</v>
      </c>
      <c r="F7" s="2" t="s">
        <v>1536</v>
      </c>
      <c r="G7" s="5">
        <v>60</v>
      </c>
      <c r="H7" s="5" t="s">
        <v>112</v>
      </c>
      <c r="I7" s="5">
        <v>100</v>
      </c>
      <c r="J7" s="5">
        <v>30</v>
      </c>
      <c r="K7" s="17">
        <v>100</v>
      </c>
      <c r="L7" s="5" t="s">
        <v>113</v>
      </c>
      <c r="M7" s="5">
        <v>6</v>
      </c>
      <c r="N7" s="5">
        <v>15.79</v>
      </c>
      <c r="O7" s="5" t="s">
        <v>111</v>
      </c>
      <c r="P7" s="5">
        <v>16</v>
      </c>
      <c r="Q7" s="5">
        <v>80</v>
      </c>
      <c r="R7" s="5" t="s">
        <v>110</v>
      </c>
      <c r="S7" s="5">
        <v>8</v>
      </c>
      <c r="T7" s="5">
        <v>66.67</v>
      </c>
      <c r="U7" s="5" t="s">
        <v>110</v>
      </c>
      <c r="V7" s="5">
        <v>30</v>
      </c>
      <c r="W7" s="5">
        <v>38</v>
      </c>
      <c r="X7" s="5">
        <v>20</v>
      </c>
      <c r="Y7" s="5">
        <v>12</v>
      </c>
    </row>
    <row r="8" spans="1:25" ht="16.350000000000001" customHeight="1" x14ac:dyDescent="0.25">
      <c r="A8" s="1">
        <v>343</v>
      </c>
      <c r="B8" s="2" t="s">
        <v>729</v>
      </c>
      <c r="C8" s="2" t="s">
        <v>74</v>
      </c>
      <c r="D8" s="2" t="s">
        <v>724</v>
      </c>
      <c r="E8" s="2" t="s">
        <v>1597</v>
      </c>
      <c r="F8" s="2" t="s">
        <v>1537</v>
      </c>
      <c r="G8" s="5">
        <v>36</v>
      </c>
      <c r="H8" s="5" t="s">
        <v>109</v>
      </c>
      <c r="I8" s="5">
        <v>100</v>
      </c>
      <c r="J8" s="5">
        <v>18</v>
      </c>
      <c r="K8" s="17">
        <v>60</v>
      </c>
      <c r="L8" s="5" t="s">
        <v>110</v>
      </c>
      <c r="M8" s="5">
        <v>10</v>
      </c>
      <c r="N8" s="5">
        <v>26.32</v>
      </c>
      <c r="O8" s="5" t="s">
        <v>111</v>
      </c>
      <c r="P8" s="5">
        <v>8</v>
      </c>
      <c r="Q8" s="5">
        <v>40</v>
      </c>
      <c r="R8" s="5" t="s">
        <v>111</v>
      </c>
      <c r="S8" s="5">
        <v>0</v>
      </c>
      <c r="T8" s="5">
        <v>0</v>
      </c>
      <c r="U8" s="5" t="s">
        <v>111</v>
      </c>
      <c r="V8" s="5">
        <v>30</v>
      </c>
      <c r="W8" s="5">
        <v>38</v>
      </c>
      <c r="X8" s="5">
        <v>20</v>
      </c>
      <c r="Y8" s="5">
        <v>12</v>
      </c>
    </row>
    <row r="9" spans="1:25" ht="16.350000000000001" customHeight="1" x14ac:dyDescent="0.25">
      <c r="A9" s="1">
        <v>2544</v>
      </c>
      <c r="B9" s="2" t="s">
        <v>868</v>
      </c>
      <c r="C9" s="2" t="s">
        <v>713</v>
      </c>
      <c r="D9" s="2" t="s">
        <v>56</v>
      </c>
      <c r="E9" s="2" t="s">
        <v>1598</v>
      </c>
      <c r="F9" s="2" t="s">
        <v>1538</v>
      </c>
      <c r="G9" s="5">
        <v>30</v>
      </c>
      <c r="H9" s="5" t="s">
        <v>109</v>
      </c>
      <c r="I9" s="5">
        <v>100</v>
      </c>
      <c r="J9" s="5">
        <v>16</v>
      </c>
      <c r="K9" s="17">
        <v>53.333333333333336</v>
      </c>
      <c r="L9" s="5" t="s">
        <v>110</v>
      </c>
      <c r="M9" s="5">
        <v>0</v>
      </c>
      <c r="N9" s="5">
        <v>0</v>
      </c>
      <c r="O9" s="5" t="s">
        <v>111</v>
      </c>
      <c r="P9" s="5">
        <v>8</v>
      </c>
      <c r="Q9" s="5">
        <v>40</v>
      </c>
      <c r="R9" s="5" t="s">
        <v>111</v>
      </c>
      <c r="S9" s="5">
        <v>6</v>
      </c>
      <c r="T9" s="5">
        <v>50</v>
      </c>
      <c r="U9" s="5" t="s">
        <v>110</v>
      </c>
      <c r="V9" s="5">
        <v>30</v>
      </c>
      <c r="W9" s="5">
        <v>38</v>
      </c>
      <c r="X9" s="5">
        <v>20</v>
      </c>
      <c r="Y9" s="5">
        <v>12</v>
      </c>
    </row>
    <row r="10" spans="1:25" ht="16.350000000000001" customHeight="1" x14ac:dyDescent="0.25">
      <c r="A10" s="1">
        <v>208</v>
      </c>
      <c r="B10" s="2" t="s">
        <v>680</v>
      </c>
      <c r="C10" s="2" t="s">
        <v>74</v>
      </c>
      <c r="D10" s="2" t="s">
        <v>681</v>
      </c>
      <c r="E10" s="2" t="s">
        <v>1599</v>
      </c>
      <c r="F10" s="2" t="s">
        <v>1539</v>
      </c>
      <c r="G10" s="5">
        <v>53</v>
      </c>
      <c r="H10" s="5" t="s">
        <v>112</v>
      </c>
      <c r="I10" s="5">
        <v>100</v>
      </c>
      <c r="J10" s="5">
        <v>22</v>
      </c>
      <c r="K10" s="17">
        <v>73.333333333333329</v>
      </c>
      <c r="L10" s="5" t="s">
        <v>110</v>
      </c>
      <c r="M10" s="5">
        <v>18</v>
      </c>
      <c r="N10" s="5">
        <v>47.37</v>
      </c>
      <c r="O10" s="5" t="s">
        <v>111</v>
      </c>
      <c r="P10" s="5">
        <v>8</v>
      </c>
      <c r="Q10" s="5">
        <v>40</v>
      </c>
      <c r="R10" s="5" t="s">
        <v>111</v>
      </c>
      <c r="S10" s="5">
        <v>5</v>
      </c>
      <c r="T10" s="5">
        <v>41.67</v>
      </c>
      <c r="U10" s="5" t="s">
        <v>111</v>
      </c>
      <c r="V10" s="5">
        <v>30</v>
      </c>
      <c r="W10" s="5">
        <v>38</v>
      </c>
      <c r="X10" s="5">
        <v>20</v>
      </c>
      <c r="Y10" s="5">
        <v>12</v>
      </c>
    </row>
    <row r="11" spans="1:25" ht="16.350000000000001" customHeight="1" x14ac:dyDescent="0.25">
      <c r="A11" s="1">
        <v>256</v>
      </c>
      <c r="B11" s="2" t="s">
        <v>694</v>
      </c>
      <c r="C11" s="2" t="s">
        <v>695</v>
      </c>
      <c r="D11" s="2" t="s">
        <v>696</v>
      </c>
      <c r="E11" s="2" t="s">
        <v>1600</v>
      </c>
      <c r="F11" s="2" t="s">
        <v>1535</v>
      </c>
      <c r="G11" s="5">
        <v>48</v>
      </c>
      <c r="H11" s="5" t="s">
        <v>109</v>
      </c>
      <c r="I11" s="5">
        <v>100</v>
      </c>
      <c r="J11" s="5">
        <v>22</v>
      </c>
      <c r="K11" s="17">
        <v>73.333333333333329</v>
      </c>
      <c r="L11" s="5" t="s">
        <v>110</v>
      </c>
      <c r="M11" s="5">
        <v>6</v>
      </c>
      <c r="N11" s="5">
        <v>15.79</v>
      </c>
      <c r="O11" s="5" t="s">
        <v>111</v>
      </c>
      <c r="P11" s="5">
        <v>8</v>
      </c>
      <c r="Q11" s="5">
        <v>40</v>
      </c>
      <c r="R11" s="5" t="s">
        <v>111</v>
      </c>
      <c r="S11" s="5">
        <v>12</v>
      </c>
      <c r="T11" s="5">
        <v>100</v>
      </c>
      <c r="U11" s="5" t="s">
        <v>113</v>
      </c>
      <c r="V11" s="5">
        <v>30</v>
      </c>
      <c r="W11" s="5">
        <v>38</v>
      </c>
      <c r="X11" s="5">
        <v>20</v>
      </c>
      <c r="Y11" s="5">
        <v>12</v>
      </c>
    </row>
    <row r="12" spans="1:25" ht="16.350000000000001" customHeight="1" x14ac:dyDescent="0.25">
      <c r="A12" s="1">
        <v>1998</v>
      </c>
      <c r="B12" s="2" t="s">
        <v>824</v>
      </c>
      <c r="C12" s="2" t="s">
        <v>695</v>
      </c>
      <c r="D12" s="2" t="s">
        <v>724</v>
      </c>
      <c r="E12" s="2" t="s">
        <v>1601</v>
      </c>
      <c r="F12" s="2" t="s">
        <v>1540</v>
      </c>
      <c r="G12" s="5">
        <v>52</v>
      </c>
      <c r="H12" s="5" t="s">
        <v>112</v>
      </c>
      <c r="I12" s="5">
        <v>100</v>
      </c>
      <c r="J12" s="5">
        <v>28</v>
      </c>
      <c r="K12" s="17">
        <v>93.333333333333329</v>
      </c>
      <c r="L12" s="5" t="s">
        <v>113</v>
      </c>
      <c r="M12" s="5">
        <v>6</v>
      </c>
      <c r="N12" s="5">
        <v>15.79</v>
      </c>
      <c r="O12" s="5" t="s">
        <v>111</v>
      </c>
      <c r="P12" s="5">
        <v>12</v>
      </c>
      <c r="Q12" s="5">
        <v>60</v>
      </c>
      <c r="R12" s="5" t="s">
        <v>110</v>
      </c>
      <c r="S12" s="5">
        <v>6</v>
      </c>
      <c r="T12" s="5">
        <v>50</v>
      </c>
      <c r="U12" s="5" t="s">
        <v>110</v>
      </c>
      <c r="V12" s="5">
        <v>30</v>
      </c>
      <c r="W12" s="5">
        <v>38</v>
      </c>
      <c r="X12" s="5">
        <v>20</v>
      </c>
      <c r="Y12" s="5">
        <v>12</v>
      </c>
    </row>
    <row r="13" spans="1:25" ht="16.350000000000001" customHeight="1" x14ac:dyDescent="0.25">
      <c r="A13" s="1">
        <v>2134</v>
      </c>
      <c r="B13" s="2" t="s">
        <v>837</v>
      </c>
      <c r="C13" s="2" t="s">
        <v>759</v>
      </c>
      <c r="D13" s="2" t="s">
        <v>717</v>
      </c>
      <c r="E13" s="2" t="s">
        <v>1602</v>
      </c>
      <c r="F13" s="2" t="s">
        <v>1541</v>
      </c>
      <c r="G13" s="5">
        <v>42</v>
      </c>
      <c r="H13" s="5" t="s">
        <v>109</v>
      </c>
      <c r="I13" s="5">
        <v>100</v>
      </c>
      <c r="J13" s="5">
        <v>20</v>
      </c>
      <c r="K13" s="17">
        <v>66.666666666666657</v>
      </c>
      <c r="L13" s="5" t="s">
        <v>110</v>
      </c>
      <c r="M13" s="5">
        <v>4</v>
      </c>
      <c r="N13" s="5">
        <v>10.53</v>
      </c>
      <c r="O13" s="5" t="s">
        <v>111</v>
      </c>
      <c r="P13" s="5">
        <v>6</v>
      </c>
      <c r="Q13" s="5">
        <v>30</v>
      </c>
      <c r="R13" s="5" t="s">
        <v>111</v>
      </c>
      <c r="S13" s="5">
        <v>12</v>
      </c>
      <c r="T13" s="5">
        <v>100</v>
      </c>
      <c r="U13" s="5" t="s">
        <v>113</v>
      </c>
      <c r="V13" s="5">
        <v>30</v>
      </c>
      <c r="W13" s="5">
        <v>38</v>
      </c>
      <c r="X13" s="5">
        <v>20</v>
      </c>
      <c r="Y13" s="5">
        <v>12</v>
      </c>
    </row>
    <row r="14" spans="1:25" ht="16.350000000000001" customHeight="1" x14ac:dyDescent="0.25">
      <c r="A14" s="1">
        <v>1581</v>
      </c>
      <c r="B14" s="2" t="s">
        <v>821</v>
      </c>
      <c r="C14" s="2" t="s">
        <v>754</v>
      </c>
      <c r="D14" s="2" t="s">
        <v>89</v>
      </c>
      <c r="E14" s="18" t="s">
        <v>1604</v>
      </c>
      <c r="F14" s="18" t="s">
        <v>1541</v>
      </c>
      <c r="G14" s="5">
        <v>31</v>
      </c>
      <c r="H14" s="5" t="s">
        <v>109</v>
      </c>
      <c r="I14" s="5">
        <v>100</v>
      </c>
      <c r="J14" s="5">
        <v>16</v>
      </c>
      <c r="K14" s="17">
        <v>53.333333333333336</v>
      </c>
      <c r="L14" s="5" t="s">
        <v>110</v>
      </c>
      <c r="M14" s="5">
        <v>4</v>
      </c>
      <c r="N14" s="5">
        <v>10.53</v>
      </c>
      <c r="O14" s="5" t="s">
        <v>111</v>
      </c>
      <c r="P14" s="5">
        <v>8</v>
      </c>
      <c r="Q14" s="5">
        <v>40</v>
      </c>
      <c r="R14" s="5" t="s">
        <v>111</v>
      </c>
      <c r="S14" s="5">
        <v>3</v>
      </c>
      <c r="T14" s="5">
        <v>25</v>
      </c>
      <c r="U14" s="5" t="s">
        <v>111</v>
      </c>
      <c r="V14" s="5">
        <v>30</v>
      </c>
      <c r="W14" s="5">
        <v>38</v>
      </c>
      <c r="X14" s="5">
        <v>20</v>
      </c>
      <c r="Y14" s="5">
        <v>12</v>
      </c>
    </row>
    <row r="15" spans="1:25" ht="16.350000000000001" customHeight="1" x14ac:dyDescent="0.25">
      <c r="A15" s="1">
        <v>2476</v>
      </c>
      <c r="B15" s="2" t="s">
        <v>821</v>
      </c>
      <c r="C15" s="2" t="s">
        <v>743</v>
      </c>
      <c r="D15" s="2" t="s">
        <v>747</v>
      </c>
      <c r="E15" s="18" t="s">
        <v>1603</v>
      </c>
      <c r="F15" s="18" t="s">
        <v>1542</v>
      </c>
      <c r="G15" s="5">
        <v>52</v>
      </c>
      <c r="H15" s="5" t="s">
        <v>112</v>
      </c>
      <c r="I15" s="5">
        <v>100</v>
      </c>
      <c r="J15" s="5">
        <v>20</v>
      </c>
      <c r="K15" s="17">
        <v>66.666666666666657</v>
      </c>
      <c r="L15" s="5" t="s">
        <v>110</v>
      </c>
      <c r="M15" s="5">
        <v>16</v>
      </c>
      <c r="N15" s="5">
        <v>42.11</v>
      </c>
      <c r="O15" s="5" t="s">
        <v>111</v>
      </c>
      <c r="P15" s="5">
        <v>8</v>
      </c>
      <c r="Q15" s="5">
        <v>40</v>
      </c>
      <c r="R15" s="5" t="s">
        <v>111</v>
      </c>
      <c r="S15" s="5">
        <v>8</v>
      </c>
      <c r="T15" s="5">
        <v>66.67</v>
      </c>
      <c r="U15" s="5" t="s">
        <v>110</v>
      </c>
      <c r="V15" s="5">
        <v>30</v>
      </c>
      <c r="W15" s="5">
        <v>38</v>
      </c>
      <c r="X15" s="5">
        <v>20</v>
      </c>
      <c r="Y15" s="5">
        <v>12</v>
      </c>
    </row>
    <row r="16" spans="1:25" ht="16.350000000000001" customHeight="1" x14ac:dyDescent="0.25">
      <c r="A16" s="1">
        <v>493</v>
      </c>
      <c r="B16" s="2" t="s">
        <v>771</v>
      </c>
      <c r="C16" s="2" t="s">
        <v>713</v>
      </c>
      <c r="D16" s="2" t="s">
        <v>693</v>
      </c>
      <c r="E16" s="2" t="s">
        <v>1605</v>
      </c>
      <c r="F16" s="2" t="s">
        <v>1539</v>
      </c>
      <c r="G16" s="5">
        <v>38</v>
      </c>
      <c r="H16" s="5" t="s">
        <v>109</v>
      </c>
      <c r="I16" s="5">
        <v>100</v>
      </c>
      <c r="J16" s="5">
        <v>20</v>
      </c>
      <c r="K16" s="17">
        <v>66.666666666666657</v>
      </c>
      <c r="L16" s="5" t="s">
        <v>110</v>
      </c>
      <c r="M16" s="5">
        <v>0</v>
      </c>
      <c r="N16" s="5">
        <v>0</v>
      </c>
      <c r="O16" s="5" t="s">
        <v>111</v>
      </c>
      <c r="P16" s="5">
        <v>10</v>
      </c>
      <c r="Q16" s="5">
        <v>50</v>
      </c>
      <c r="R16" s="5" t="s">
        <v>110</v>
      </c>
      <c r="S16" s="5">
        <v>8</v>
      </c>
      <c r="T16" s="5">
        <v>66.67</v>
      </c>
      <c r="U16" s="5" t="s">
        <v>110</v>
      </c>
      <c r="V16" s="5">
        <v>30</v>
      </c>
      <c r="W16" s="5">
        <v>38</v>
      </c>
      <c r="X16" s="5">
        <v>20</v>
      </c>
      <c r="Y16" s="5">
        <v>12</v>
      </c>
    </row>
    <row r="17" spans="1:25" ht="16.350000000000001" customHeight="1" x14ac:dyDescent="0.25">
      <c r="A17" s="1">
        <v>5302</v>
      </c>
      <c r="B17" s="2" t="s">
        <v>94</v>
      </c>
      <c r="C17" s="2" t="s">
        <v>95</v>
      </c>
      <c r="D17" s="2" t="s">
        <v>96</v>
      </c>
      <c r="E17" s="2" t="s">
        <v>1606</v>
      </c>
      <c r="F17" s="2" t="s">
        <v>1539</v>
      </c>
      <c r="G17" s="5">
        <v>44</v>
      </c>
      <c r="H17" s="5" t="s">
        <v>109</v>
      </c>
      <c r="I17" s="5">
        <v>100</v>
      </c>
      <c r="J17" s="5">
        <v>16</v>
      </c>
      <c r="K17" s="17">
        <v>53.333333333333336</v>
      </c>
      <c r="L17" s="5" t="s">
        <v>110</v>
      </c>
      <c r="M17" s="5">
        <v>0</v>
      </c>
      <c r="N17" s="5">
        <v>0</v>
      </c>
      <c r="O17" s="5" t="s">
        <v>111</v>
      </c>
      <c r="P17" s="5">
        <v>16</v>
      </c>
      <c r="Q17" s="5">
        <v>80</v>
      </c>
      <c r="R17" s="5" t="s">
        <v>110</v>
      </c>
      <c r="S17" s="5">
        <v>12</v>
      </c>
      <c r="T17" s="5">
        <v>100</v>
      </c>
      <c r="U17" s="5" t="s">
        <v>113</v>
      </c>
      <c r="V17" s="5">
        <v>30</v>
      </c>
      <c r="W17" s="5">
        <v>38</v>
      </c>
      <c r="X17" s="5">
        <v>20</v>
      </c>
      <c r="Y17" s="5">
        <v>12</v>
      </c>
    </row>
    <row r="18" spans="1:25" ht="16.350000000000001" customHeight="1" x14ac:dyDescent="0.25">
      <c r="A18" s="1">
        <v>2031</v>
      </c>
      <c r="B18" s="2" t="s">
        <v>825</v>
      </c>
      <c r="C18" s="2" t="s">
        <v>713</v>
      </c>
      <c r="D18" s="2" t="s">
        <v>96</v>
      </c>
      <c r="E18" s="2" t="s">
        <v>1607</v>
      </c>
      <c r="F18" s="2" t="s">
        <v>1543</v>
      </c>
      <c r="G18" s="5">
        <v>32</v>
      </c>
      <c r="H18" s="5" t="s">
        <v>109</v>
      </c>
      <c r="I18" s="5">
        <v>100</v>
      </c>
      <c r="J18" s="5">
        <v>12</v>
      </c>
      <c r="K18" s="17">
        <v>40</v>
      </c>
      <c r="L18" s="5" t="s">
        <v>111</v>
      </c>
      <c r="M18" s="5">
        <v>6</v>
      </c>
      <c r="N18" s="5">
        <v>15.79</v>
      </c>
      <c r="O18" s="5" t="s">
        <v>111</v>
      </c>
      <c r="P18" s="5">
        <v>12</v>
      </c>
      <c r="Q18" s="5">
        <v>60</v>
      </c>
      <c r="R18" s="5" t="s">
        <v>110</v>
      </c>
      <c r="S18" s="5">
        <v>2</v>
      </c>
      <c r="T18" s="5">
        <v>16.670000000000002</v>
      </c>
      <c r="U18" s="5" t="s">
        <v>111</v>
      </c>
      <c r="V18" s="5">
        <v>30</v>
      </c>
      <c r="W18" s="5">
        <v>38</v>
      </c>
      <c r="X18" s="5">
        <v>20</v>
      </c>
      <c r="Y18" s="5">
        <v>12</v>
      </c>
    </row>
    <row r="19" spans="1:25" ht="16.350000000000001" customHeight="1" x14ac:dyDescent="0.25">
      <c r="A19" s="1">
        <v>1093</v>
      </c>
      <c r="B19" s="2" t="s">
        <v>810</v>
      </c>
      <c r="C19" s="2" t="s">
        <v>58</v>
      </c>
      <c r="D19" s="2" t="s">
        <v>82</v>
      </c>
      <c r="E19" s="2" t="s">
        <v>1608</v>
      </c>
      <c r="F19" s="2" t="s">
        <v>1544</v>
      </c>
      <c r="G19" s="5">
        <v>43</v>
      </c>
      <c r="H19" s="5" t="s">
        <v>109</v>
      </c>
      <c r="I19" s="5">
        <v>100</v>
      </c>
      <c r="J19" s="5">
        <v>28</v>
      </c>
      <c r="K19" s="17">
        <v>93.333333333333329</v>
      </c>
      <c r="L19" s="5" t="s">
        <v>113</v>
      </c>
      <c r="M19" s="5">
        <v>0</v>
      </c>
      <c r="N19" s="5">
        <v>0</v>
      </c>
      <c r="O19" s="5" t="s">
        <v>111</v>
      </c>
      <c r="P19" s="5">
        <v>10</v>
      </c>
      <c r="Q19" s="5">
        <v>50</v>
      </c>
      <c r="R19" s="5" t="s">
        <v>110</v>
      </c>
      <c r="S19" s="5">
        <v>5</v>
      </c>
      <c r="T19" s="5">
        <v>41.67</v>
      </c>
      <c r="U19" s="5" t="s">
        <v>111</v>
      </c>
      <c r="V19" s="5">
        <v>30</v>
      </c>
      <c r="W19" s="5">
        <v>38</v>
      </c>
      <c r="X19" s="5">
        <v>20</v>
      </c>
      <c r="Y19" s="5">
        <v>12</v>
      </c>
    </row>
    <row r="20" spans="1:25" ht="16.350000000000001" customHeight="1" x14ac:dyDescent="0.25">
      <c r="A20" s="1">
        <v>262</v>
      </c>
      <c r="B20" s="2" t="s">
        <v>697</v>
      </c>
      <c r="C20" s="2" t="s">
        <v>61</v>
      </c>
      <c r="D20" s="2" t="s">
        <v>62</v>
      </c>
      <c r="E20" s="2" t="s">
        <v>1609</v>
      </c>
      <c r="F20" s="2" t="s">
        <v>1545</v>
      </c>
      <c r="G20" s="5">
        <v>42</v>
      </c>
      <c r="H20" s="5" t="s">
        <v>109</v>
      </c>
      <c r="I20" s="5">
        <v>100</v>
      </c>
      <c r="J20" s="5">
        <v>18</v>
      </c>
      <c r="K20" s="17">
        <v>60</v>
      </c>
      <c r="L20" s="5" t="s">
        <v>110</v>
      </c>
      <c r="M20" s="5">
        <v>12</v>
      </c>
      <c r="N20" s="5">
        <v>31.58</v>
      </c>
      <c r="O20" s="5" t="s">
        <v>111</v>
      </c>
      <c r="P20" s="5">
        <v>10</v>
      </c>
      <c r="Q20" s="5">
        <v>50</v>
      </c>
      <c r="R20" s="5" t="s">
        <v>110</v>
      </c>
      <c r="S20" s="5">
        <v>2</v>
      </c>
      <c r="T20" s="5">
        <v>16.670000000000002</v>
      </c>
      <c r="U20" s="5" t="s">
        <v>111</v>
      </c>
      <c r="V20" s="5">
        <v>30</v>
      </c>
      <c r="W20" s="5">
        <v>38</v>
      </c>
      <c r="X20" s="5">
        <v>20</v>
      </c>
      <c r="Y20" s="5">
        <v>12</v>
      </c>
    </row>
    <row r="21" spans="1:25" ht="16.350000000000001" customHeight="1" x14ac:dyDescent="0.25">
      <c r="A21" s="1">
        <v>542</v>
      </c>
      <c r="B21" s="2" t="s">
        <v>788</v>
      </c>
      <c r="C21" s="2" t="s">
        <v>789</v>
      </c>
      <c r="D21" s="2" t="s">
        <v>89</v>
      </c>
      <c r="E21" s="2" t="s">
        <v>1610</v>
      </c>
      <c r="F21" s="2" t="s">
        <v>1546</v>
      </c>
      <c r="G21" s="5">
        <v>34</v>
      </c>
      <c r="H21" s="5" t="s">
        <v>109</v>
      </c>
      <c r="I21" s="5">
        <v>100</v>
      </c>
      <c r="J21" s="5">
        <v>16</v>
      </c>
      <c r="K21" s="17">
        <v>53.333333333333336</v>
      </c>
      <c r="L21" s="5" t="s">
        <v>110</v>
      </c>
      <c r="M21" s="5">
        <v>4</v>
      </c>
      <c r="N21" s="5">
        <v>10.53</v>
      </c>
      <c r="O21" s="5" t="s">
        <v>111</v>
      </c>
      <c r="P21" s="5">
        <v>6</v>
      </c>
      <c r="Q21" s="5">
        <v>30</v>
      </c>
      <c r="R21" s="5" t="s">
        <v>111</v>
      </c>
      <c r="S21" s="5">
        <v>8</v>
      </c>
      <c r="T21" s="5">
        <v>66.67</v>
      </c>
      <c r="U21" s="5" t="s">
        <v>110</v>
      </c>
      <c r="V21" s="5">
        <v>30</v>
      </c>
      <c r="W21" s="5">
        <v>38</v>
      </c>
      <c r="X21" s="5">
        <v>20</v>
      </c>
      <c r="Y21" s="5">
        <v>12</v>
      </c>
    </row>
    <row r="22" spans="1:25" ht="16.350000000000001" customHeight="1" x14ac:dyDescent="0.25">
      <c r="A22" s="1">
        <v>2483</v>
      </c>
      <c r="B22" s="2" t="s">
        <v>710</v>
      </c>
      <c r="C22" s="2" t="s">
        <v>58</v>
      </c>
      <c r="D22" s="2" t="s">
        <v>69</v>
      </c>
      <c r="E22" s="2" t="s">
        <v>1611</v>
      </c>
      <c r="F22" s="2" t="s">
        <v>1547</v>
      </c>
      <c r="G22" s="5">
        <v>42</v>
      </c>
      <c r="H22" s="5" t="s">
        <v>109</v>
      </c>
      <c r="I22" s="5">
        <v>100</v>
      </c>
      <c r="J22" s="5">
        <v>26</v>
      </c>
      <c r="K22" s="17">
        <v>86.666666666666671</v>
      </c>
      <c r="L22" s="5" t="s">
        <v>113</v>
      </c>
      <c r="M22" s="5">
        <v>0</v>
      </c>
      <c r="N22" s="5">
        <v>0</v>
      </c>
      <c r="O22" s="5" t="s">
        <v>111</v>
      </c>
      <c r="P22" s="5">
        <v>8</v>
      </c>
      <c r="Q22" s="5">
        <v>40</v>
      </c>
      <c r="R22" s="5" t="s">
        <v>111</v>
      </c>
      <c r="S22" s="5">
        <v>8</v>
      </c>
      <c r="T22" s="5">
        <v>66.67</v>
      </c>
      <c r="U22" s="5" t="s">
        <v>110</v>
      </c>
      <c r="V22" s="5">
        <v>30</v>
      </c>
      <c r="W22" s="5">
        <v>38</v>
      </c>
      <c r="X22" s="5">
        <v>20</v>
      </c>
      <c r="Y22" s="5">
        <v>12</v>
      </c>
    </row>
    <row r="23" spans="1:25" ht="16.350000000000001" customHeight="1" x14ac:dyDescent="0.25">
      <c r="A23" s="1">
        <v>229</v>
      </c>
      <c r="B23" s="2" t="s">
        <v>684</v>
      </c>
      <c r="C23" s="2" t="s">
        <v>91</v>
      </c>
      <c r="D23" s="2" t="s">
        <v>685</v>
      </c>
      <c r="E23" s="2" t="s">
        <v>1612</v>
      </c>
      <c r="F23" s="2" t="s">
        <v>1544</v>
      </c>
      <c r="G23" s="5">
        <v>26</v>
      </c>
      <c r="H23" s="5" t="s">
        <v>109</v>
      </c>
      <c r="I23" s="5">
        <v>100</v>
      </c>
      <c r="J23" s="5">
        <v>14</v>
      </c>
      <c r="K23" s="17">
        <v>46.666666666666664</v>
      </c>
      <c r="L23" s="5" t="s">
        <v>111</v>
      </c>
      <c r="M23" s="5">
        <v>0</v>
      </c>
      <c r="N23" s="5">
        <v>0</v>
      </c>
      <c r="O23" s="5" t="s">
        <v>111</v>
      </c>
      <c r="P23" s="5">
        <v>8</v>
      </c>
      <c r="Q23" s="5">
        <v>40</v>
      </c>
      <c r="R23" s="5" t="s">
        <v>111</v>
      </c>
      <c r="S23" s="5">
        <v>4</v>
      </c>
      <c r="T23" s="5">
        <v>33.33</v>
      </c>
      <c r="U23" s="5" t="s">
        <v>111</v>
      </c>
      <c r="V23" s="5">
        <v>30</v>
      </c>
      <c r="W23" s="5">
        <v>38</v>
      </c>
      <c r="X23" s="5">
        <v>20</v>
      </c>
      <c r="Y23" s="5">
        <v>12</v>
      </c>
    </row>
    <row r="24" spans="1:25" ht="16.350000000000001" customHeight="1" x14ac:dyDescent="0.25">
      <c r="A24" s="1">
        <v>3775</v>
      </c>
      <c r="B24" s="2" t="s">
        <v>63</v>
      </c>
      <c r="C24" s="2" t="s">
        <v>49</v>
      </c>
      <c r="D24" s="2" t="s">
        <v>64</v>
      </c>
      <c r="E24" s="2" t="s">
        <v>1613</v>
      </c>
      <c r="F24" s="2" t="s">
        <v>1548</v>
      </c>
      <c r="G24" s="5">
        <v>38</v>
      </c>
      <c r="H24" s="5" t="s">
        <v>109</v>
      </c>
      <c r="I24" s="5">
        <v>100</v>
      </c>
      <c r="J24" s="5">
        <v>20</v>
      </c>
      <c r="K24" s="17">
        <v>66.666666666666657</v>
      </c>
      <c r="L24" s="5" t="s">
        <v>110</v>
      </c>
      <c r="M24" s="5">
        <v>0</v>
      </c>
      <c r="N24" s="5">
        <v>0</v>
      </c>
      <c r="O24" s="5" t="s">
        <v>111</v>
      </c>
      <c r="P24" s="5">
        <v>12</v>
      </c>
      <c r="Q24" s="5">
        <v>60</v>
      </c>
      <c r="R24" s="5" t="s">
        <v>110</v>
      </c>
      <c r="S24" s="5">
        <v>6</v>
      </c>
      <c r="T24" s="5">
        <v>50</v>
      </c>
      <c r="U24" s="5" t="s">
        <v>110</v>
      </c>
      <c r="V24" s="5">
        <v>30</v>
      </c>
      <c r="W24" s="5">
        <v>38</v>
      </c>
      <c r="X24" s="5">
        <v>20</v>
      </c>
      <c r="Y24" s="5">
        <v>12</v>
      </c>
    </row>
    <row r="25" spans="1:25" ht="16.350000000000001" customHeight="1" x14ac:dyDescent="0.25">
      <c r="A25" s="1">
        <v>454</v>
      </c>
      <c r="B25" s="2" t="s">
        <v>758</v>
      </c>
      <c r="C25" s="2" t="s">
        <v>759</v>
      </c>
      <c r="D25" s="2" t="s">
        <v>681</v>
      </c>
      <c r="E25" s="2" t="s">
        <v>1614</v>
      </c>
      <c r="F25" s="2" t="s">
        <v>1549</v>
      </c>
      <c r="G25" s="5">
        <v>42</v>
      </c>
      <c r="H25" s="5" t="s">
        <v>109</v>
      </c>
      <c r="I25" s="5">
        <v>100</v>
      </c>
      <c r="J25" s="5">
        <v>22</v>
      </c>
      <c r="K25" s="17">
        <v>73.333333333333329</v>
      </c>
      <c r="L25" s="5" t="s">
        <v>110</v>
      </c>
      <c r="M25" s="5">
        <v>0</v>
      </c>
      <c r="N25" s="5">
        <v>0</v>
      </c>
      <c r="O25" s="5" t="s">
        <v>111</v>
      </c>
      <c r="P25" s="5">
        <v>12</v>
      </c>
      <c r="Q25" s="5">
        <v>60</v>
      </c>
      <c r="R25" s="5" t="s">
        <v>110</v>
      </c>
      <c r="S25" s="5">
        <v>8</v>
      </c>
      <c r="T25" s="5">
        <v>66.67</v>
      </c>
      <c r="U25" s="5" t="s">
        <v>110</v>
      </c>
      <c r="V25" s="5">
        <v>30</v>
      </c>
      <c r="W25" s="5">
        <v>38</v>
      </c>
      <c r="X25" s="5">
        <v>20</v>
      </c>
      <c r="Y25" s="5">
        <v>12</v>
      </c>
    </row>
    <row r="26" spans="1:25" ht="16.350000000000001" customHeight="1" x14ac:dyDescent="0.25">
      <c r="A26" s="1">
        <v>536</v>
      </c>
      <c r="B26" s="2" t="s">
        <v>758</v>
      </c>
      <c r="C26" s="2" t="s">
        <v>74</v>
      </c>
      <c r="D26" s="2" t="s">
        <v>62</v>
      </c>
      <c r="E26" s="2" t="s">
        <v>1615</v>
      </c>
      <c r="F26" s="2" t="s">
        <v>1550</v>
      </c>
      <c r="G26" s="5">
        <v>42</v>
      </c>
      <c r="H26" s="5" t="s">
        <v>109</v>
      </c>
      <c r="I26" s="5">
        <v>100</v>
      </c>
      <c r="J26" s="5">
        <v>16</v>
      </c>
      <c r="K26" s="17">
        <v>53.333333333333336</v>
      </c>
      <c r="L26" s="5" t="s">
        <v>110</v>
      </c>
      <c r="M26" s="5">
        <v>6</v>
      </c>
      <c r="N26" s="5">
        <v>15.79</v>
      </c>
      <c r="O26" s="5" t="s">
        <v>111</v>
      </c>
      <c r="P26" s="5">
        <v>12</v>
      </c>
      <c r="Q26" s="5">
        <v>60</v>
      </c>
      <c r="R26" s="5" t="s">
        <v>110</v>
      </c>
      <c r="S26" s="5">
        <v>8</v>
      </c>
      <c r="T26" s="5">
        <v>66.67</v>
      </c>
      <c r="U26" s="5" t="s">
        <v>110</v>
      </c>
      <c r="V26" s="5">
        <v>30</v>
      </c>
      <c r="W26" s="5">
        <v>38</v>
      </c>
      <c r="X26" s="5">
        <v>20</v>
      </c>
      <c r="Y26" s="5">
        <v>12</v>
      </c>
    </row>
    <row r="27" spans="1:25" ht="16.350000000000001" customHeight="1" x14ac:dyDescent="0.25">
      <c r="A27" s="1">
        <v>494</v>
      </c>
      <c r="B27" s="2" t="s">
        <v>772</v>
      </c>
      <c r="C27" s="2" t="s">
        <v>55</v>
      </c>
      <c r="D27" s="2" t="s">
        <v>693</v>
      </c>
      <c r="E27" s="2" t="s">
        <v>1616</v>
      </c>
      <c r="F27" s="2" t="s">
        <v>1538</v>
      </c>
      <c r="G27" s="5">
        <v>46</v>
      </c>
      <c r="H27" s="5" t="s">
        <v>109</v>
      </c>
      <c r="I27" s="5">
        <v>100</v>
      </c>
      <c r="J27" s="5">
        <v>20</v>
      </c>
      <c r="K27" s="17">
        <v>66.666666666666657</v>
      </c>
      <c r="L27" s="5" t="s">
        <v>110</v>
      </c>
      <c r="M27" s="5">
        <v>10</v>
      </c>
      <c r="N27" s="5">
        <v>26.32</v>
      </c>
      <c r="O27" s="5" t="s">
        <v>111</v>
      </c>
      <c r="P27" s="5">
        <v>10</v>
      </c>
      <c r="Q27" s="5">
        <v>50</v>
      </c>
      <c r="R27" s="5" t="s">
        <v>110</v>
      </c>
      <c r="S27" s="5">
        <v>6</v>
      </c>
      <c r="T27" s="5">
        <v>50</v>
      </c>
      <c r="U27" s="5" t="s">
        <v>110</v>
      </c>
      <c r="V27" s="5">
        <v>30</v>
      </c>
      <c r="W27" s="5">
        <v>38</v>
      </c>
      <c r="X27" s="5">
        <v>20</v>
      </c>
      <c r="Y27" s="5">
        <v>12</v>
      </c>
    </row>
    <row r="28" spans="1:25" ht="16.350000000000001" customHeight="1" x14ac:dyDescent="0.25">
      <c r="A28" s="1">
        <v>516</v>
      </c>
      <c r="B28" s="2" t="s">
        <v>780</v>
      </c>
      <c r="C28" s="2" t="s">
        <v>58</v>
      </c>
      <c r="D28" s="2" t="s">
        <v>717</v>
      </c>
      <c r="E28" s="2" t="s">
        <v>1617</v>
      </c>
      <c r="F28" s="2" t="s">
        <v>1551</v>
      </c>
      <c r="G28" s="5">
        <v>42</v>
      </c>
      <c r="H28" s="5" t="s">
        <v>109</v>
      </c>
      <c r="I28" s="5">
        <v>100</v>
      </c>
      <c r="J28" s="5">
        <v>20</v>
      </c>
      <c r="K28" s="17">
        <v>66.666666666666657</v>
      </c>
      <c r="L28" s="5" t="s">
        <v>110</v>
      </c>
      <c r="M28" s="5">
        <v>0</v>
      </c>
      <c r="N28" s="5">
        <v>0</v>
      </c>
      <c r="O28" s="5" t="s">
        <v>111</v>
      </c>
      <c r="P28" s="5">
        <v>12</v>
      </c>
      <c r="Q28" s="5">
        <v>60</v>
      </c>
      <c r="R28" s="5" t="s">
        <v>110</v>
      </c>
      <c r="S28" s="5">
        <v>10</v>
      </c>
      <c r="T28" s="5">
        <v>83.33</v>
      </c>
      <c r="U28" s="5" t="s">
        <v>110</v>
      </c>
      <c r="V28" s="5">
        <v>30</v>
      </c>
      <c r="W28" s="5">
        <v>38</v>
      </c>
      <c r="X28" s="5">
        <v>20</v>
      </c>
      <c r="Y28" s="5">
        <v>12</v>
      </c>
    </row>
    <row r="29" spans="1:25" ht="16.350000000000001" customHeight="1" x14ac:dyDescent="0.25">
      <c r="A29" s="1">
        <v>5021</v>
      </c>
      <c r="B29" s="2" t="s">
        <v>90</v>
      </c>
      <c r="C29" s="2" t="s">
        <v>91</v>
      </c>
      <c r="D29" s="2" t="s">
        <v>56</v>
      </c>
      <c r="E29" s="2" t="s">
        <v>1618</v>
      </c>
      <c r="F29" s="2" t="s">
        <v>1552</v>
      </c>
      <c r="G29" s="5">
        <v>49</v>
      </c>
      <c r="H29" s="5" t="s">
        <v>109</v>
      </c>
      <c r="I29" s="5">
        <v>100</v>
      </c>
      <c r="J29" s="5">
        <v>26</v>
      </c>
      <c r="K29" s="17">
        <v>86.666666666666671</v>
      </c>
      <c r="L29" s="5" t="s">
        <v>113</v>
      </c>
      <c r="M29" s="5">
        <v>6</v>
      </c>
      <c r="N29" s="5">
        <v>15.79</v>
      </c>
      <c r="O29" s="5" t="s">
        <v>111</v>
      </c>
      <c r="P29" s="5">
        <v>8</v>
      </c>
      <c r="Q29" s="5">
        <v>40</v>
      </c>
      <c r="R29" s="5" t="s">
        <v>111</v>
      </c>
      <c r="S29" s="5">
        <v>9</v>
      </c>
      <c r="T29" s="5">
        <v>75</v>
      </c>
      <c r="U29" s="5" t="s">
        <v>110</v>
      </c>
      <c r="V29" s="5">
        <v>30</v>
      </c>
      <c r="W29" s="5">
        <v>38</v>
      </c>
      <c r="X29" s="5">
        <v>20</v>
      </c>
      <c r="Y29" s="5">
        <v>12</v>
      </c>
    </row>
    <row r="30" spans="1:25" ht="16.350000000000001" customHeight="1" x14ac:dyDescent="0.25">
      <c r="A30" s="1">
        <v>2082</v>
      </c>
      <c r="B30" s="2" t="s">
        <v>829</v>
      </c>
      <c r="C30" s="2" t="s">
        <v>74</v>
      </c>
      <c r="D30" s="2" t="s">
        <v>82</v>
      </c>
      <c r="E30" s="2" t="s">
        <v>1619</v>
      </c>
      <c r="F30" s="2" t="s">
        <v>1544</v>
      </c>
      <c r="G30" s="5">
        <v>32</v>
      </c>
      <c r="H30" s="5" t="s">
        <v>109</v>
      </c>
      <c r="I30" s="5">
        <v>100</v>
      </c>
      <c r="J30" s="5">
        <v>14</v>
      </c>
      <c r="K30" s="17">
        <v>46.666666666666664</v>
      </c>
      <c r="L30" s="5" t="s">
        <v>111</v>
      </c>
      <c r="M30" s="5">
        <v>6</v>
      </c>
      <c r="N30" s="5">
        <v>15.79</v>
      </c>
      <c r="O30" s="5" t="s">
        <v>111</v>
      </c>
      <c r="P30" s="5">
        <v>6</v>
      </c>
      <c r="Q30" s="5">
        <v>30</v>
      </c>
      <c r="R30" s="5" t="s">
        <v>111</v>
      </c>
      <c r="S30" s="5">
        <v>6</v>
      </c>
      <c r="T30" s="5">
        <v>50</v>
      </c>
      <c r="U30" s="5" t="s">
        <v>110</v>
      </c>
      <c r="V30" s="5">
        <v>30</v>
      </c>
      <c r="W30" s="5">
        <v>38</v>
      </c>
      <c r="X30" s="5">
        <v>20</v>
      </c>
      <c r="Y30" s="5">
        <v>12</v>
      </c>
    </row>
    <row r="31" spans="1:25" ht="16.350000000000001" customHeight="1" x14ac:dyDescent="0.25">
      <c r="A31" s="1">
        <v>282</v>
      </c>
      <c r="B31" s="2" t="s">
        <v>702</v>
      </c>
      <c r="C31" s="2" t="s">
        <v>81</v>
      </c>
      <c r="D31" s="2" t="s">
        <v>56</v>
      </c>
      <c r="E31" s="2" t="s">
        <v>1620</v>
      </c>
      <c r="F31" s="2" t="s">
        <v>1546</v>
      </c>
      <c r="G31" s="5">
        <v>32</v>
      </c>
      <c r="H31" s="5" t="s">
        <v>109</v>
      </c>
      <c r="I31" s="5">
        <v>100</v>
      </c>
      <c r="J31" s="5">
        <v>18</v>
      </c>
      <c r="K31" s="17">
        <v>60</v>
      </c>
      <c r="L31" s="5" t="s">
        <v>110</v>
      </c>
      <c r="M31" s="5">
        <v>0</v>
      </c>
      <c r="N31" s="5">
        <v>0</v>
      </c>
      <c r="O31" s="5" t="s">
        <v>111</v>
      </c>
      <c r="P31" s="5">
        <v>8</v>
      </c>
      <c r="Q31" s="5">
        <v>40</v>
      </c>
      <c r="R31" s="5" t="s">
        <v>111</v>
      </c>
      <c r="S31" s="5">
        <v>6</v>
      </c>
      <c r="T31" s="5">
        <v>50</v>
      </c>
      <c r="U31" s="5" t="s">
        <v>110</v>
      </c>
      <c r="V31" s="5">
        <v>30</v>
      </c>
      <c r="W31" s="5">
        <v>38</v>
      </c>
      <c r="X31" s="5">
        <v>20</v>
      </c>
      <c r="Y31" s="5">
        <v>12</v>
      </c>
    </row>
    <row r="32" spans="1:25" ht="16.350000000000001" customHeight="1" x14ac:dyDescent="0.25">
      <c r="A32" s="1">
        <v>402</v>
      </c>
      <c r="B32" s="2" t="s">
        <v>748</v>
      </c>
      <c r="C32" s="2" t="s">
        <v>91</v>
      </c>
      <c r="D32" s="2" t="s">
        <v>681</v>
      </c>
      <c r="E32" s="2" t="s">
        <v>1621</v>
      </c>
      <c r="F32" s="2" t="s">
        <v>1546</v>
      </c>
      <c r="G32" s="5">
        <v>58</v>
      </c>
      <c r="H32" s="5" t="s">
        <v>112</v>
      </c>
      <c r="I32" s="5">
        <v>100</v>
      </c>
      <c r="J32" s="5">
        <v>24</v>
      </c>
      <c r="K32" s="17">
        <v>80</v>
      </c>
      <c r="L32" s="5" t="s">
        <v>110</v>
      </c>
      <c r="M32" s="5">
        <v>18</v>
      </c>
      <c r="N32" s="5">
        <v>47.37</v>
      </c>
      <c r="O32" s="5" t="s">
        <v>111</v>
      </c>
      <c r="P32" s="5">
        <v>8</v>
      </c>
      <c r="Q32" s="5">
        <v>40</v>
      </c>
      <c r="R32" s="5" t="s">
        <v>111</v>
      </c>
      <c r="S32" s="5">
        <v>8</v>
      </c>
      <c r="T32" s="5">
        <v>66.67</v>
      </c>
      <c r="U32" s="5" t="s">
        <v>110</v>
      </c>
      <c r="V32" s="5">
        <v>30</v>
      </c>
      <c r="W32" s="5">
        <v>38</v>
      </c>
      <c r="X32" s="5">
        <v>20</v>
      </c>
      <c r="Y32" s="5">
        <v>12</v>
      </c>
    </row>
    <row r="33" spans="1:25" ht="16.350000000000001" customHeight="1" x14ac:dyDescent="0.25">
      <c r="A33" s="1">
        <v>458</v>
      </c>
      <c r="B33" s="2" t="s">
        <v>763</v>
      </c>
      <c r="C33" s="2" t="s">
        <v>58</v>
      </c>
      <c r="D33" s="2" t="s">
        <v>82</v>
      </c>
      <c r="E33" s="2" t="s">
        <v>1622</v>
      </c>
      <c r="F33" s="2" t="s">
        <v>1553</v>
      </c>
      <c r="G33" s="5">
        <v>26</v>
      </c>
      <c r="H33" s="5" t="s">
        <v>109</v>
      </c>
      <c r="I33" s="5">
        <v>100</v>
      </c>
      <c r="J33" s="5">
        <v>14</v>
      </c>
      <c r="K33" s="17">
        <v>46.666666666666664</v>
      </c>
      <c r="L33" s="5" t="s">
        <v>111</v>
      </c>
      <c r="M33" s="5">
        <v>6</v>
      </c>
      <c r="N33" s="5">
        <v>15.79</v>
      </c>
      <c r="O33" s="5" t="s">
        <v>111</v>
      </c>
      <c r="P33" s="5">
        <v>0</v>
      </c>
      <c r="Q33" s="5">
        <v>0</v>
      </c>
      <c r="R33" s="5" t="s">
        <v>111</v>
      </c>
      <c r="S33" s="5">
        <v>6</v>
      </c>
      <c r="T33" s="5">
        <v>50</v>
      </c>
      <c r="U33" s="5" t="s">
        <v>110</v>
      </c>
      <c r="V33" s="5">
        <v>30</v>
      </c>
      <c r="W33" s="5">
        <v>38</v>
      </c>
      <c r="X33" s="5">
        <v>20</v>
      </c>
      <c r="Y33" s="5">
        <v>12</v>
      </c>
    </row>
    <row r="34" spans="1:25" ht="16.350000000000001" customHeight="1" x14ac:dyDescent="0.25">
      <c r="A34" s="1">
        <v>918</v>
      </c>
      <c r="B34" s="2" t="s">
        <v>807</v>
      </c>
      <c r="C34" s="2" t="s">
        <v>58</v>
      </c>
      <c r="D34" s="2" t="s">
        <v>705</v>
      </c>
      <c r="E34" s="2" t="s">
        <v>1623</v>
      </c>
      <c r="F34" s="2" t="s">
        <v>1544</v>
      </c>
      <c r="G34" s="5">
        <v>54</v>
      </c>
      <c r="H34" s="5" t="s">
        <v>112</v>
      </c>
      <c r="I34" s="5">
        <v>100</v>
      </c>
      <c r="J34" s="5">
        <v>26</v>
      </c>
      <c r="K34" s="17">
        <v>86.666666666666671</v>
      </c>
      <c r="L34" s="5" t="s">
        <v>113</v>
      </c>
      <c r="M34" s="5">
        <v>12</v>
      </c>
      <c r="N34" s="5">
        <v>31.58</v>
      </c>
      <c r="O34" s="5" t="s">
        <v>111</v>
      </c>
      <c r="P34" s="5">
        <v>10</v>
      </c>
      <c r="Q34" s="5">
        <v>50</v>
      </c>
      <c r="R34" s="5" t="s">
        <v>110</v>
      </c>
      <c r="S34" s="5">
        <v>6</v>
      </c>
      <c r="T34" s="5">
        <v>50</v>
      </c>
      <c r="U34" s="5" t="s">
        <v>110</v>
      </c>
      <c r="V34" s="5">
        <v>30</v>
      </c>
      <c r="W34" s="5">
        <v>38</v>
      </c>
      <c r="X34" s="5">
        <v>20</v>
      </c>
      <c r="Y34" s="5">
        <v>12</v>
      </c>
    </row>
    <row r="35" spans="1:25" ht="16.350000000000001" customHeight="1" x14ac:dyDescent="0.25">
      <c r="A35" s="1">
        <v>245</v>
      </c>
      <c r="B35" s="2" t="s">
        <v>686</v>
      </c>
      <c r="C35" s="2" t="s">
        <v>687</v>
      </c>
      <c r="D35" s="2" t="s">
        <v>688</v>
      </c>
      <c r="E35" s="2" t="s">
        <v>1624</v>
      </c>
      <c r="F35" s="2" t="s">
        <v>1554</v>
      </c>
      <c r="G35" s="5">
        <v>48</v>
      </c>
      <c r="H35" s="5" t="s">
        <v>109</v>
      </c>
      <c r="I35" s="5">
        <v>100</v>
      </c>
      <c r="J35" s="5">
        <v>28</v>
      </c>
      <c r="K35" s="17">
        <v>93.333333333333329</v>
      </c>
      <c r="L35" s="5" t="s">
        <v>113</v>
      </c>
      <c r="M35" s="5">
        <v>6</v>
      </c>
      <c r="N35" s="5">
        <v>15.79</v>
      </c>
      <c r="O35" s="5" t="s">
        <v>111</v>
      </c>
      <c r="P35" s="5">
        <v>2</v>
      </c>
      <c r="Q35" s="5">
        <v>10</v>
      </c>
      <c r="R35" s="5" t="s">
        <v>111</v>
      </c>
      <c r="S35" s="5">
        <v>12</v>
      </c>
      <c r="T35" s="5">
        <v>100</v>
      </c>
      <c r="U35" s="5" t="s">
        <v>113</v>
      </c>
      <c r="V35" s="5">
        <v>30</v>
      </c>
      <c r="W35" s="5">
        <v>38</v>
      </c>
      <c r="X35" s="5">
        <v>20</v>
      </c>
      <c r="Y35" s="5">
        <v>12</v>
      </c>
    </row>
    <row r="36" spans="1:25" ht="16.350000000000001" customHeight="1" x14ac:dyDescent="0.25">
      <c r="A36" s="1">
        <v>1381</v>
      </c>
      <c r="B36" s="2" t="s">
        <v>819</v>
      </c>
      <c r="C36" s="2" t="s">
        <v>91</v>
      </c>
      <c r="D36" s="2" t="s">
        <v>688</v>
      </c>
      <c r="E36" s="2" t="s">
        <v>1625</v>
      </c>
      <c r="F36" s="2" t="s">
        <v>1555</v>
      </c>
      <c r="G36" s="5">
        <v>54</v>
      </c>
      <c r="H36" s="5" t="s">
        <v>112</v>
      </c>
      <c r="I36" s="5">
        <v>100</v>
      </c>
      <c r="J36" s="5">
        <v>22</v>
      </c>
      <c r="K36" s="17">
        <v>73.333333333333329</v>
      </c>
      <c r="L36" s="5" t="s">
        <v>110</v>
      </c>
      <c r="M36" s="5">
        <v>16</v>
      </c>
      <c r="N36" s="5">
        <v>42.11</v>
      </c>
      <c r="O36" s="5" t="s">
        <v>111</v>
      </c>
      <c r="P36" s="5">
        <v>8</v>
      </c>
      <c r="Q36" s="5">
        <v>40</v>
      </c>
      <c r="R36" s="5" t="s">
        <v>111</v>
      </c>
      <c r="S36" s="5">
        <v>8</v>
      </c>
      <c r="T36" s="5">
        <v>66.67</v>
      </c>
      <c r="U36" s="5" t="s">
        <v>110</v>
      </c>
      <c r="V36" s="5">
        <v>30</v>
      </c>
      <c r="W36" s="5">
        <v>38</v>
      </c>
      <c r="X36" s="5">
        <v>20</v>
      </c>
      <c r="Y36" s="5">
        <v>12</v>
      </c>
    </row>
    <row r="37" spans="1:25" ht="16.350000000000001" customHeight="1" x14ac:dyDescent="0.25">
      <c r="A37" s="1">
        <v>295</v>
      </c>
      <c r="B37" s="2" t="s">
        <v>708</v>
      </c>
      <c r="C37" s="2" t="s">
        <v>95</v>
      </c>
      <c r="D37" s="2" t="s">
        <v>709</v>
      </c>
      <c r="E37" s="2" t="s">
        <v>1626</v>
      </c>
      <c r="F37" s="2" t="s">
        <v>1551</v>
      </c>
      <c r="G37" s="5">
        <v>42</v>
      </c>
      <c r="H37" s="5" t="s">
        <v>109</v>
      </c>
      <c r="I37" s="5">
        <v>100</v>
      </c>
      <c r="J37" s="5">
        <v>24</v>
      </c>
      <c r="K37" s="17">
        <v>80</v>
      </c>
      <c r="L37" s="5" t="s">
        <v>110</v>
      </c>
      <c r="M37" s="5">
        <v>10</v>
      </c>
      <c r="N37" s="5">
        <v>26.32</v>
      </c>
      <c r="O37" s="5" t="s">
        <v>111</v>
      </c>
      <c r="P37" s="5">
        <v>6</v>
      </c>
      <c r="Q37" s="5">
        <v>30</v>
      </c>
      <c r="R37" s="5" t="s">
        <v>111</v>
      </c>
      <c r="S37" s="5">
        <v>2</v>
      </c>
      <c r="T37" s="5">
        <v>16.670000000000002</v>
      </c>
      <c r="U37" s="5" t="s">
        <v>111</v>
      </c>
      <c r="V37" s="5">
        <v>30</v>
      </c>
      <c r="W37" s="5">
        <v>38</v>
      </c>
      <c r="X37" s="5">
        <v>20</v>
      </c>
      <c r="Y37" s="5">
        <v>12</v>
      </c>
    </row>
    <row r="38" spans="1:25" ht="16.350000000000001" customHeight="1" x14ac:dyDescent="0.25">
      <c r="A38" s="1">
        <v>3469</v>
      </c>
      <c r="B38" s="2" t="s">
        <v>51</v>
      </c>
      <c r="C38" s="2" t="s">
        <v>52</v>
      </c>
      <c r="D38" s="2" t="s">
        <v>53</v>
      </c>
      <c r="E38" s="2" t="s">
        <v>1627</v>
      </c>
      <c r="F38" s="2" t="s">
        <v>1539</v>
      </c>
      <c r="G38" s="5">
        <v>31</v>
      </c>
      <c r="H38" s="5" t="s">
        <v>109</v>
      </c>
      <c r="I38" s="5">
        <v>100</v>
      </c>
      <c r="J38" s="5">
        <v>18</v>
      </c>
      <c r="K38" s="17">
        <v>60</v>
      </c>
      <c r="L38" s="5" t="s">
        <v>110</v>
      </c>
      <c r="M38" s="5">
        <v>0</v>
      </c>
      <c r="N38" s="5">
        <v>0</v>
      </c>
      <c r="O38" s="5" t="s">
        <v>111</v>
      </c>
      <c r="P38" s="5">
        <v>8</v>
      </c>
      <c r="Q38" s="5">
        <v>40</v>
      </c>
      <c r="R38" s="5" t="s">
        <v>111</v>
      </c>
      <c r="S38" s="5">
        <v>5</v>
      </c>
      <c r="T38" s="5">
        <v>41.67</v>
      </c>
      <c r="U38" s="5" t="s">
        <v>111</v>
      </c>
      <c r="V38" s="5">
        <v>30</v>
      </c>
      <c r="W38" s="5">
        <v>38</v>
      </c>
      <c r="X38" s="5">
        <v>20</v>
      </c>
      <c r="Y38" s="5">
        <v>12</v>
      </c>
    </row>
    <row r="39" spans="1:25" ht="16.350000000000001" customHeight="1" x14ac:dyDescent="0.25">
      <c r="A39" s="1">
        <v>2527</v>
      </c>
      <c r="B39" s="2" t="s">
        <v>866</v>
      </c>
      <c r="C39" s="2" t="s">
        <v>855</v>
      </c>
      <c r="D39" s="2" t="s">
        <v>89</v>
      </c>
      <c r="E39" s="2" t="s">
        <v>1628</v>
      </c>
      <c r="F39" s="2" t="s">
        <v>1556</v>
      </c>
      <c r="G39" s="5">
        <v>50</v>
      </c>
      <c r="H39" s="5" t="s">
        <v>109</v>
      </c>
      <c r="I39" s="5">
        <v>100</v>
      </c>
      <c r="J39" s="5">
        <v>20</v>
      </c>
      <c r="K39" s="17">
        <v>66.666666666666657</v>
      </c>
      <c r="L39" s="5" t="s">
        <v>110</v>
      </c>
      <c r="M39" s="5">
        <v>12</v>
      </c>
      <c r="N39" s="5">
        <v>31.58</v>
      </c>
      <c r="O39" s="5" t="s">
        <v>111</v>
      </c>
      <c r="P39" s="5">
        <v>12</v>
      </c>
      <c r="Q39" s="5">
        <v>60</v>
      </c>
      <c r="R39" s="5" t="s">
        <v>110</v>
      </c>
      <c r="S39" s="5">
        <v>6</v>
      </c>
      <c r="T39" s="5">
        <v>50</v>
      </c>
      <c r="U39" s="5" t="s">
        <v>110</v>
      </c>
      <c r="V39" s="5">
        <v>30</v>
      </c>
      <c r="W39" s="5">
        <v>38</v>
      </c>
      <c r="X39" s="5">
        <v>20</v>
      </c>
      <c r="Y39" s="5">
        <v>12</v>
      </c>
    </row>
    <row r="40" spans="1:25" ht="16.350000000000001" customHeight="1" x14ac:dyDescent="0.25">
      <c r="A40" s="1">
        <v>517</v>
      </c>
      <c r="B40" s="2" t="s">
        <v>781</v>
      </c>
      <c r="C40" s="2" t="s">
        <v>74</v>
      </c>
      <c r="D40" s="2" t="s">
        <v>688</v>
      </c>
      <c r="E40" s="2" t="s">
        <v>1629</v>
      </c>
      <c r="F40" s="2" t="s">
        <v>1540</v>
      </c>
      <c r="G40" s="5">
        <v>48</v>
      </c>
      <c r="H40" s="5" t="s">
        <v>109</v>
      </c>
      <c r="I40" s="5">
        <v>100</v>
      </c>
      <c r="J40" s="5">
        <v>22</v>
      </c>
      <c r="K40" s="17">
        <v>73.333333333333329</v>
      </c>
      <c r="L40" s="5" t="s">
        <v>110</v>
      </c>
      <c r="M40" s="5">
        <v>6</v>
      </c>
      <c r="N40" s="5">
        <v>15.79</v>
      </c>
      <c r="O40" s="5" t="s">
        <v>111</v>
      </c>
      <c r="P40" s="5">
        <v>12</v>
      </c>
      <c r="Q40" s="5">
        <v>60</v>
      </c>
      <c r="R40" s="5" t="s">
        <v>110</v>
      </c>
      <c r="S40" s="5">
        <v>8</v>
      </c>
      <c r="T40" s="5">
        <v>66.67</v>
      </c>
      <c r="U40" s="5" t="s">
        <v>110</v>
      </c>
      <c r="V40" s="5">
        <v>30</v>
      </c>
      <c r="W40" s="5">
        <v>38</v>
      </c>
      <c r="X40" s="5">
        <v>20</v>
      </c>
      <c r="Y40" s="5">
        <v>12</v>
      </c>
    </row>
    <row r="41" spans="1:25" ht="16.350000000000001" customHeight="1" x14ac:dyDescent="0.25">
      <c r="A41" s="1">
        <v>2516</v>
      </c>
      <c r="B41" s="2" t="s">
        <v>863</v>
      </c>
      <c r="C41" s="2" t="s">
        <v>49</v>
      </c>
      <c r="D41" s="2" t="s">
        <v>681</v>
      </c>
      <c r="E41" s="2" t="s">
        <v>1630</v>
      </c>
      <c r="F41" s="2" t="s">
        <v>1557</v>
      </c>
      <c r="G41" s="5">
        <v>46</v>
      </c>
      <c r="H41" s="5" t="s">
        <v>109</v>
      </c>
      <c r="I41" s="5">
        <v>100</v>
      </c>
      <c r="J41" s="5">
        <v>26</v>
      </c>
      <c r="K41" s="17">
        <v>86.666666666666671</v>
      </c>
      <c r="L41" s="5" t="s">
        <v>113</v>
      </c>
      <c r="M41" s="5">
        <v>6</v>
      </c>
      <c r="N41" s="5">
        <v>15.79</v>
      </c>
      <c r="O41" s="5" t="s">
        <v>111</v>
      </c>
      <c r="P41" s="5">
        <v>8</v>
      </c>
      <c r="Q41" s="5">
        <v>40</v>
      </c>
      <c r="R41" s="5" t="s">
        <v>111</v>
      </c>
      <c r="S41" s="5">
        <v>6</v>
      </c>
      <c r="T41" s="5">
        <v>50</v>
      </c>
      <c r="U41" s="5" t="s">
        <v>110</v>
      </c>
      <c r="V41" s="5">
        <v>30</v>
      </c>
      <c r="W41" s="5">
        <v>38</v>
      </c>
      <c r="X41" s="5">
        <v>20</v>
      </c>
      <c r="Y41" s="5">
        <v>12</v>
      </c>
    </row>
    <row r="42" spans="1:25" ht="16.350000000000001" customHeight="1" x14ac:dyDescent="0.25">
      <c r="A42" s="1">
        <v>412</v>
      </c>
      <c r="B42" s="2" t="s">
        <v>750</v>
      </c>
      <c r="C42" s="2" t="s">
        <v>687</v>
      </c>
      <c r="D42" s="2" t="s">
        <v>685</v>
      </c>
      <c r="E42" s="2" t="s">
        <v>1631</v>
      </c>
      <c r="F42" s="2" t="s">
        <v>1558</v>
      </c>
      <c r="G42" s="5">
        <v>44</v>
      </c>
      <c r="H42" s="5" t="s">
        <v>109</v>
      </c>
      <c r="I42" s="5">
        <v>100</v>
      </c>
      <c r="J42" s="5">
        <v>20</v>
      </c>
      <c r="K42" s="17">
        <v>66.666666666666657</v>
      </c>
      <c r="L42" s="5" t="s">
        <v>110</v>
      </c>
      <c r="M42" s="5">
        <v>6</v>
      </c>
      <c r="N42" s="5">
        <v>15.79</v>
      </c>
      <c r="O42" s="5" t="s">
        <v>111</v>
      </c>
      <c r="P42" s="5">
        <v>6</v>
      </c>
      <c r="Q42" s="5">
        <v>30</v>
      </c>
      <c r="R42" s="5" t="s">
        <v>111</v>
      </c>
      <c r="S42" s="5">
        <v>12</v>
      </c>
      <c r="T42" s="5">
        <v>100</v>
      </c>
      <c r="U42" s="5" t="s">
        <v>113</v>
      </c>
      <c r="V42" s="5">
        <v>30</v>
      </c>
      <c r="W42" s="5">
        <v>38</v>
      </c>
      <c r="X42" s="5">
        <v>20</v>
      </c>
      <c r="Y42" s="5">
        <v>12</v>
      </c>
    </row>
    <row r="43" spans="1:25" ht="16.350000000000001" customHeight="1" x14ac:dyDescent="0.25">
      <c r="A43" s="1">
        <v>535</v>
      </c>
      <c r="B43" s="2" t="s">
        <v>786</v>
      </c>
      <c r="C43" s="2" t="s">
        <v>713</v>
      </c>
      <c r="D43" s="2" t="s">
        <v>765</v>
      </c>
      <c r="E43" s="2" t="s">
        <v>1632</v>
      </c>
      <c r="F43" s="2" t="s">
        <v>1551</v>
      </c>
      <c r="G43" s="5">
        <v>40</v>
      </c>
      <c r="H43" s="5" t="s">
        <v>109</v>
      </c>
      <c r="I43" s="5">
        <v>100</v>
      </c>
      <c r="J43" s="5">
        <v>16</v>
      </c>
      <c r="K43" s="17">
        <v>53.333333333333336</v>
      </c>
      <c r="L43" s="5" t="s">
        <v>110</v>
      </c>
      <c r="M43" s="5">
        <v>4</v>
      </c>
      <c r="N43" s="5">
        <v>10.53</v>
      </c>
      <c r="O43" s="5" t="s">
        <v>111</v>
      </c>
      <c r="P43" s="5">
        <v>8</v>
      </c>
      <c r="Q43" s="5">
        <v>40</v>
      </c>
      <c r="R43" s="5" t="s">
        <v>111</v>
      </c>
      <c r="S43" s="5">
        <v>12</v>
      </c>
      <c r="T43" s="5">
        <v>100</v>
      </c>
      <c r="U43" s="5" t="s">
        <v>113</v>
      </c>
      <c r="V43" s="5">
        <v>30</v>
      </c>
      <c r="W43" s="5">
        <v>38</v>
      </c>
      <c r="X43" s="5">
        <v>20</v>
      </c>
      <c r="Y43" s="5">
        <v>12</v>
      </c>
    </row>
    <row r="44" spans="1:25" ht="16.350000000000001" customHeight="1" x14ac:dyDescent="0.25">
      <c r="A44" s="1">
        <v>1087</v>
      </c>
      <c r="B44" s="2" t="s">
        <v>809</v>
      </c>
      <c r="C44" s="2" t="s">
        <v>687</v>
      </c>
      <c r="D44" s="2" t="s">
        <v>56</v>
      </c>
      <c r="E44" s="2" t="s">
        <v>1633</v>
      </c>
      <c r="F44" s="2" t="s">
        <v>1559</v>
      </c>
      <c r="G44" s="5">
        <v>53</v>
      </c>
      <c r="H44" s="5" t="s">
        <v>112</v>
      </c>
      <c r="I44" s="5">
        <v>100</v>
      </c>
      <c r="J44" s="5">
        <v>24</v>
      </c>
      <c r="K44" s="17">
        <v>80</v>
      </c>
      <c r="L44" s="5" t="s">
        <v>110</v>
      </c>
      <c r="M44" s="5">
        <v>12</v>
      </c>
      <c r="N44" s="5">
        <v>31.58</v>
      </c>
      <c r="O44" s="5" t="s">
        <v>111</v>
      </c>
      <c r="P44" s="5">
        <v>12</v>
      </c>
      <c r="Q44" s="5">
        <v>60</v>
      </c>
      <c r="R44" s="5" t="s">
        <v>110</v>
      </c>
      <c r="S44" s="5">
        <v>5</v>
      </c>
      <c r="T44" s="5">
        <v>41.67</v>
      </c>
      <c r="U44" s="5" t="s">
        <v>111</v>
      </c>
      <c r="V44" s="5">
        <v>30</v>
      </c>
      <c r="W44" s="5">
        <v>38</v>
      </c>
      <c r="X44" s="5">
        <v>20</v>
      </c>
      <c r="Y44" s="5">
        <v>12</v>
      </c>
    </row>
    <row r="45" spans="1:25" ht="16.350000000000001" customHeight="1" x14ac:dyDescent="0.25">
      <c r="A45" s="1">
        <v>771</v>
      </c>
      <c r="B45" s="2" t="s">
        <v>800</v>
      </c>
      <c r="C45" s="2" t="s">
        <v>801</v>
      </c>
      <c r="D45" s="2" t="s">
        <v>56</v>
      </c>
      <c r="E45" s="2" t="s">
        <v>1634</v>
      </c>
      <c r="F45" s="2" t="s">
        <v>1544</v>
      </c>
      <c r="G45" s="5">
        <v>56</v>
      </c>
      <c r="H45" s="5" t="s">
        <v>112</v>
      </c>
      <c r="I45" s="5">
        <v>100</v>
      </c>
      <c r="J45" s="5">
        <v>28</v>
      </c>
      <c r="K45" s="17">
        <v>93.333333333333329</v>
      </c>
      <c r="L45" s="5" t="s">
        <v>113</v>
      </c>
      <c r="M45" s="5">
        <v>6</v>
      </c>
      <c r="N45" s="5">
        <v>15.79</v>
      </c>
      <c r="O45" s="5" t="s">
        <v>111</v>
      </c>
      <c r="P45" s="5">
        <v>16</v>
      </c>
      <c r="Q45" s="5">
        <v>80</v>
      </c>
      <c r="R45" s="5" t="s">
        <v>110</v>
      </c>
      <c r="S45" s="5">
        <v>6</v>
      </c>
      <c r="T45" s="5">
        <v>50</v>
      </c>
      <c r="U45" s="5" t="s">
        <v>110</v>
      </c>
      <c r="V45" s="5">
        <v>30</v>
      </c>
      <c r="W45" s="5">
        <v>38</v>
      </c>
      <c r="X45" s="5">
        <v>20</v>
      </c>
      <c r="Y45" s="5">
        <v>12</v>
      </c>
    </row>
    <row r="46" spans="1:25" ht="16.350000000000001" customHeight="1" x14ac:dyDescent="0.25">
      <c r="A46" s="1">
        <v>288</v>
      </c>
      <c r="B46" s="2" t="s">
        <v>706</v>
      </c>
      <c r="C46" s="2" t="s">
        <v>91</v>
      </c>
      <c r="D46" s="2" t="s">
        <v>56</v>
      </c>
      <c r="E46" s="2" t="s">
        <v>1635</v>
      </c>
      <c r="F46" s="2" t="s">
        <v>1560</v>
      </c>
      <c r="G46" s="5">
        <v>30</v>
      </c>
      <c r="H46" s="5" t="s">
        <v>109</v>
      </c>
      <c r="I46" s="5">
        <v>100</v>
      </c>
      <c r="J46" s="5">
        <v>12</v>
      </c>
      <c r="K46" s="17">
        <v>40</v>
      </c>
      <c r="L46" s="5" t="s">
        <v>111</v>
      </c>
      <c r="M46" s="5">
        <v>0</v>
      </c>
      <c r="N46" s="5">
        <v>0</v>
      </c>
      <c r="O46" s="5" t="s">
        <v>111</v>
      </c>
      <c r="P46" s="5">
        <v>6</v>
      </c>
      <c r="Q46" s="5">
        <v>30</v>
      </c>
      <c r="R46" s="5" t="s">
        <v>111</v>
      </c>
      <c r="S46" s="5">
        <v>12</v>
      </c>
      <c r="T46" s="5">
        <v>100</v>
      </c>
      <c r="U46" s="5" t="s">
        <v>113</v>
      </c>
      <c r="V46" s="5">
        <v>30</v>
      </c>
      <c r="W46" s="5">
        <v>38</v>
      </c>
      <c r="X46" s="5">
        <v>20</v>
      </c>
      <c r="Y46" s="5">
        <v>12</v>
      </c>
    </row>
    <row r="47" spans="1:25" ht="16.350000000000001" customHeight="1" x14ac:dyDescent="0.25">
      <c r="A47" s="1">
        <v>455</v>
      </c>
      <c r="B47" s="2" t="s">
        <v>760</v>
      </c>
      <c r="C47" s="2" t="s">
        <v>761</v>
      </c>
      <c r="D47" s="2" t="s">
        <v>89</v>
      </c>
      <c r="E47" s="2" t="s">
        <v>1636</v>
      </c>
      <c r="F47" s="2" t="s">
        <v>1549</v>
      </c>
      <c r="G47" s="5">
        <v>57</v>
      </c>
      <c r="H47" s="5" t="s">
        <v>112</v>
      </c>
      <c r="I47" s="5">
        <v>100</v>
      </c>
      <c r="J47" s="5">
        <v>24</v>
      </c>
      <c r="K47" s="17">
        <v>80</v>
      </c>
      <c r="L47" s="5" t="s">
        <v>110</v>
      </c>
      <c r="M47" s="5">
        <v>16</v>
      </c>
      <c r="N47" s="5">
        <v>42.11</v>
      </c>
      <c r="O47" s="5" t="s">
        <v>111</v>
      </c>
      <c r="P47" s="5">
        <v>8</v>
      </c>
      <c r="Q47" s="5">
        <v>40</v>
      </c>
      <c r="R47" s="5" t="s">
        <v>111</v>
      </c>
      <c r="S47" s="5">
        <v>9</v>
      </c>
      <c r="T47" s="5">
        <v>75</v>
      </c>
      <c r="U47" s="5" t="s">
        <v>110</v>
      </c>
      <c r="V47" s="5">
        <v>30</v>
      </c>
      <c r="W47" s="5">
        <v>38</v>
      </c>
      <c r="X47" s="5">
        <v>20</v>
      </c>
      <c r="Y47" s="5">
        <v>12</v>
      </c>
    </row>
    <row r="48" spans="1:25" ht="16.350000000000001" customHeight="1" x14ac:dyDescent="0.25">
      <c r="A48" s="1">
        <v>2316</v>
      </c>
      <c r="B48" s="2" t="s">
        <v>847</v>
      </c>
      <c r="C48" s="2" t="s">
        <v>74</v>
      </c>
      <c r="D48" s="2" t="s">
        <v>681</v>
      </c>
      <c r="E48" s="2" t="s">
        <v>1637</v>
      </c>
      <c r="F48" s="2" t="s">
        <v>1561</v>
      </c>
      <c r="G48" s="5">
        <v>48</v>
      </c>
      <c r="H48" s="5" t="s">
        <v>109</v>
      </c>
      <c r="I48" s="5">
        <v>100</v>
      </c>
      <c r="J48" s="5">
        <v>28</v>
      </c>
      <c r="K48" s="17">
        <v>93.333333333333329</v>
      </c>
      <c r="L48" s="5" t="s">
        <v>113</v>
      </c>
      <c r="M48" s="5">
        <v>6</v>
      </c>
      <c r="N48" s="5">
        <v>15.79</v>
      </c>
      <c r="O48" s="5" t="s">
        <v>111</v>
      </c>
      <c r="P48" s="5">
        <v>6</v>
      </c>
      <c r="Q48" s="5">
        <v>30</v>
      </c>
      <c r="R48" s="5" t="s">
        <v>111</v>
      </c>
      <c r="S48" s="5">
        <v>8</v>
      </c>
      <c r="T48" s="5">
        <v>66.67</v>
      </c>
      <c r="U48" s="5" t="s">
        <v>110</v>
      </c>
      <c r="V48" s="5">
        <v>30</v>
      </c>
      <c r="W48" s="5">
        <v>38</v>
      </c>
      <c r="X48" s="5">
        <v>20</v>
      </c>
      <c r="Y48" s="5">
        <v>12</v>
      </c>
    </row>
    <row r="49" spans="1:25" ht="16.350000000000001" customHeight="1" x14ac:dyDescent="0.25">
      <c r="A49" s="1">
        <v>255</v>
      </c>
      <c r="B49" s="2" t="s">
        <v>691</v>
      </c>
      <c r="C49" s="2" t="s">
        <v>692</v>
      </c>
      <c r="D49" s="2" t="s">
        <v>693</v>
      </c>
      <c r="E49" s="2" t="s">
        <v>1638</v>
      </c>
      <c r="F49" s="2" t="s">
        <v>1547</v>
      </c>
      <c r="G49" s="5">
        <v>52</v>
      </c>
      <c r="H49" s="5" t="s">
        <v>112</v>
      </c>
      <c r="I49" s="5">
        <v>100</v>
      </c>
      <c r="J49" s="5">
        <v>30</v>
      </c>
      <c r="K49" s="17">
        <v>100</v>
      </c>
      <c r="L49" s="5" t="s">
        <v>113</v>
      </c>
      <c r="M49" s="5">
        <v>12</v>
      </c>
      <c r="N49" s="5">
        <v>31.58</v>
      </c>
      <c r="O49" s="5" t="s">
        <v>111</v>
      </c>
      <c r="P49" s="5">
        <v>8</v>
      </c>
      <c r="Q49" s="5">
        <v>40</v>
      </c>
      <c r="R49" s="5" t="s">
        <v>111</v>
      </c>
      <c r="S49" s="5">
        <v>2</v>
      </c>
      <c r="T49" s="5">
        <v>16.670000000000002</v>
      </c>
      <c r="U49" s="5" t="s">
        <v>111</v>
      </c>
      <c r="V49" s="5">
        <v>30</v>
      </c>
      <c r="W49" s="5">
        <v>38</v>
      </c>
      <c r="X49" s="5">
        <v>20</v>
      </c>
      <c r="Y49" s="5">
        <v>12</v>
      </c>
    </row>
    <row r="50" spans="1:25" ht="16.350000000000001" customHeight="1" x14ac:dyDescent="0.25">
      <c r="A50" s="1">
        <v>2072</v>
      </c>
      <c r="B50" s="2" t="s">
        <v>828</v>
      </c>
      <c r="C50" s="2" t="s">
        <v>692</v>
      </c>
      <c r="D50" s="2" t="s">
        <v>56</v>
      </c>
      <c r="E50" s="2" t="s">
        <v>1639</v>
      </c>
      <c r="F50" s="2" t="s">
        <v>1562</v>
      </c>
      <c r="G50" s="5">
        <v>30</v>
      </c>
      <c r="H50" s="5" t="s">
        <v>109</v>
      </c>
      <c r="I50" s="5">
        <v>100</v>
      </c>
      <c r="J50" s="5">
        <v>14</v>
      </c>
      <c r="K50" s="17">
        <v>46.666666666666664</v>
      </c>
      <c r="L50" s="5" t="s">
        <v>111</v>
      </c>
      <c r="M50" s="5">
        <v>0</v>
      </c>
      <c r="N50" s="5">
        <v>0</v>
      </c>
      <c r="O50" s="5" t="s">
        <v>111</v>
      </c>
      <c r="P50" s="5">
        <v>8</v>
      </c>
      <c r="Q50" s="5">
        <v>40</v>
      </c>
      <c r="R50" s="5" t="s">
        <v>111</v>
      </c>
      <c r="S50" s="5">
        <v>8</v>
      </c>
      <c r="T50" s="5">
        <v>66.67</v>
      </c>
      <c r="U50" s="5" t="s">
        <v>110</v>
      </c>
      <c r="V50" s="5">
        <v>30</v>
      </c>
      <c r="W50" s="5">
        <v>38</v>
      </c>
      <c r="X50" s="5">
        <v>20</v>
      </c>
      <c r="Y50" s="5">
        <v>12</v>
      </c>
    </row>
    <row r="51" spans="1:25" ht="16.350000000000001" customHeight="1" x14ac:dyDescent="0.25">
      <c r="A51" s="1">
        <v>299</v>
      </c>
      <c r="B51" s="2" t="s">
        <v>711</v>
      </c>
      <c r="C51" s="2" t="s">
        <v>695</v>
      </c>
      <c r="D51" s="2" t="s">
        <v>681</v>
      </c>
      <c r="E51" s="18" t="s">
        <v>1641</v>
      </c>
      <c r="F51" s="18" t="s">
        <v>1563</v>
      </c>
      <c r="G51" s="5">
        <v>26</v>
      </c>
      <c r="H51" s="5" t="s">
        <v>109</v>
      </c>
      <c r="I51" s="5">
        <v>100</v>
      </c>
      <c r="J51" s="5">
        <v>20</v>
      </c>
      <c r="K51" s="17">
        <v>66.666666666666657</v>
      </c>
      <c r="L51" s="5" t="s">
        <v>110</v>
      </c>
      <c r="M51" s="5">
        <v>6</v>
      </c>
      <c r="N51" s="5">
        <v>15.79</v>
      </c>
      <c r="O51" s="5" t="s">
        <v>111</v>
      </c>
      <c r="P51" s="5">
        <v>0</v>
      </c>
      <c r="Q51" s="5">
        <v>0</v>
      </c>
      <c r="R51" s="5" t="s">
        <v>111</v>
      </c>
      <c r="S51" s="5">
        <v>0</v>
      </c>
      <c r="T51" s="5">
        <v>0</v>
      </c>
      <c r="U51" s="5" t="s">
        <v>111</v>
      </c>
      <c r="V51" s="5">
        <v>30</v>
      </c>
      <c r="W51" s="5">
        <v>38</v>
      </c>
      <c r="X51" s="5">
        <v>20</v>
      </c>
      <c r="Y51" s="5">
        <v>12</v>
      </c>
    </row>
    <row r="52" spans="1:25" ht="16.350000000000001" customHeight="1" x14ac:dyDescent="0.25">
      <c r="A52" s="1">
        <v>2536</v>
      </c>
      <c r="B52" s="2" t="s">
        <v>711</v>
      </c>
      <c r="C52" s="2" t="s">
        <v>81</v>
      </c>
      <c r="D52" s="2" t="s">
        <v>96</v>
      </c>
      <c r="E52" s="18" t="s">
        <v>1640</v>
      </c>
      <c r="F52" s="18" t="s">
        <v>1564</v>
      </c>
      <c r="G52" s="5">
        <v>36</v>
      </c>
      <c r="H52" s="5" t="s">
        <v>109</v>
      </c>
      <c r="I52" s="5">
        <v>100</v>
      </c>
      <c r="J52" s="5">
        <v>10</v>
      </c>
      <c r="K52" s="17">
        <v>33.333333333333329</v>
      </c>
      <c r="L52" s="5" t="s">
        <v>111</v>
      </c>
      <c r="M52" s="5">
        <v>0</v>
      </c>
      <c r="N52" s="5">
        <v>0</v>
      </c>
      <c r="O52" s="5" t="s">
        <v>111</v>
      </c>
      <c r="P52" s="5">
        <v>16</v>
      </c>
      <c r="Q52" s="5">
        <v>80</v>
      </c>
      <c r="R52" s="5" t="s">
        <v>110</v>
      </c>
      <c r="S52" s="5">
        <v>10</v>
      </c>
      <c r="T52" s="5">
        <v>83.33</v>
      </c>
      <c r="U52" s="5" t="s">
        <v>110</v>
      </c>
      <c r="V52" s="5">
        <v>30</v>
      </c>
      <c r="W52" s="5">
        <v>38</v>
      </c>
      <c r="X52" s="5">
        <v>20</v>
      </c>
      <c r="Y52" s="5">
        <v>12</v>
      </c>
    </row>
    <row r="53" spans="1:25" ht="16.350000000000001" customHeight="1" x14ac:dyDescent="0.25">
      <c r="A53" s="1">
        <v>337</v>
      </c>
      <c r="B53" s="2" t="s">
        <v>728</v>
      </c>
      <c r="C53" s="2" t="s">
        <v>91</v>
      </c>
      <c r="D53" s="2" t="s">
        <v>62</v>
      </c>
      <c r="E53" s="2" t="s">
        <v>1642</v>
      </c>
      <c r="F53" s="2" t="s">
        <v>1544</v>
      </c>
      <c r="G53" s="5">
        <v>50</v>
      </c>
      <c r="H53" s="5" t="s">
        <v>109</v>
      </c>
      <c r="I53" s="5">
        <v>100</v>
      </c>
      <c r="J53" s="5">
        <v>26</v>
      </c>
      <c r="K53" s="17">
        <v>86.666666666666671</v>
      </c>
      <c r="L53" s="5" t="s">
        <v>113</v>
      </c>
      <c r="M53" s="5">
        <v>12</v>
      </c>
      <c r="N53" s="5">
        <v>31.58</v>
      </c>
      <c r="O53" s="5" t="s">
        <v>111</v>
      </c>
      <c r="P53" s="5">
        <v>6</v>
      </c>
      <c r="Q53" s="5">
        <v>30</v>
      </c>
      <c r="R53" s="5" t="s">
        <v>111</v>
      </c>
      <c r="S53" s="5">
        <v>6</v>
      </c>
      <c r="T53" s="5">
        <v>50</v>
      </c>
      <c r="U53" s="5" t="s">
        <v>110</v>
      </c>
      <c r="V53" s="5">
        <v>30</v>
      </c>
      <c r="W53" s="5">
        <v>38</v>
      </c>
      <c r="X53" s="5">
        <v>20</v>
      </c>
      <c r="Y53" s="5">
        <v>12</v>
      </c>
    </row>
    <row r="54" spans="1:25" ht="16.350000000000001" customHeight="1" x14ac:dyDescent="0.25">
      <c r="A54" s="1">
        <v>444</v>
      </c>
      <c r="B54" s="2" t="s">
        <v>755</v>
      </c>
      <c r="C54" s="2" t="s">
        <v>687</v>
      </c>
      <c r="D54" s="2" t="s">
        <v>96</v>
      </c>
      <c r="E54" s="2" t="s">
        <v>1643</v>
      </c>
      <c r="F54" s="2" t="s">
        <v>1546</v>
      </c>
      <c r="G54" s="5">
        <v>38</v>
      </c>
      <c r="H54" s="5" t="s">
        <v>109</v>
      </c>
      <c r="I54" s="5">
        <v>100</v>
      </c>
      <c r="J54" s="5">
        <v>12</v>
      </c>
      <c r="K54" s="17">
        <v>40</v>
      </c>
      <c r="L54" s="5" t="s">
        <v>111</v>
      </c>
      <c r="M54" s="5">
        <v>6</v>
      </c>
      <c r="N54" s="5">
        <v>15.79</v>
      </c>
      <c r="O54" s="5" t="s">
        <v>111</v>
      </c>
      <c r="P54" s="5">
        <v>8</v>
      </c>
      <c r="Q54" s="5">
        <v>40</v>
      </c>
      <c r="R54" s="5" t="s">
        <v>111</v>
      </c>
      <c r="S54" s="5">
        <v>12</v>
      </c>
      <c r="T54" s="5">
        <v>100</v>
      </c>
      <c r="U54" s="5" t="s">
        <v>113</v>
      </c>
      <c r="V54" s="5">
        <v>30</v>
      </c>
      <c r="W54" s="5">
        <v>38</v>
      </c>
      <c r="X54" s="5">
        <v>20</v>
      </c>
      <c r="Y54" s="5">
        <v>12</v>
      </c>
    </row>
    <row r="55" spans="1:25" ht="16.350000000000001" customHeight="1" x14ac:dyDescent="0.25">
      <c r="A55" s="1">
        <v>523</v>
      </c>
      <c r="B55" s="2" t="s">
        <v>782</v>
      </c>
      <c r="C55" s="2" t="s">
        <v>58</v>
      </c>
      <c r="D55" s="2" t="s">
        <v>717</v>
      </c>
      <c r="E55" s="2" t="s">
        <v>1644</v>
      </c>
      <c r="F55" s="2" t="s">
        <v>1539</v>
      </c>
      <c r="G55" s="5">
        <v>62</v>
      </c>
      <c r="H55" s="5" t="s">
        <v>112</v>
      </c>
      <c r="I55" s="5">
        <v>100</v>
      </c>
      <c r="J55" s="5">
        <v>30</v>
      </c>
      <c r="K55" s="17">
        <v>100</v>
      </c>
      <c r="L55" s="5" t="s">
        <v>113</v>
      </c>
      <c r="M55" s="5">
        <v>18</v>
      </c>
      <c r="N55" s="5">
        <v>47.37</v>
      </c>
      <c r="O55" s="5" t="s">
        <v>111</v>
      </c>
      <c r="P55" s="5">
        <v>8</v>
      </c>
      <c r="Q55" s="5">
        <v>40</v>
      </c>
      <c r="R55" s="5" t="s">
        <v>111</v>
      </c>
      <c r="S55" s="5">
        <v>6</v>
      </c>
      <c r="T55" s="5">
        <v>50</v>
      </c>
      <c r="U55" s="5" t="s">
        <v>110</v>
      </c>
      <c r="V55" s="5">
        <v>30</v>
      </c>
      <c r="W55" s="5">
        <v>38</v>
      </c>
      <c r="X55" s="5">
        <v>20</v>
      </c>
      <c r="Y55" s="5">
        <v>12</v>
      </c>
    </row>
    <row r="56" spans="1:25" ht="16.350000000000001" customHeight="1" x14ac:dyDescent="0.25">
      <c r="A56" s="1">
        <v>1325</v>
      </c>
      <c r="B56" s="2" t="s">
        <v>818</v>
      </c>
      <c r="C56" s="2" t="s">
        <v>695</v>
      </c>
      <c r="D56" s="2" t="s">
        <v>688</v>
      </c>
      <c r="E56" s="2" t="s">
        <v>1637</v>
      </c>
      <c r="F56" s="2" t="s">
        <v>1565</v>
      </c>
      <c r="G56" s="5">
        <v>52</v>
      </c>
      <c r="H56" s="5" t="s">
        <v>112</v>
      </c>
      <c r="I56" s="5">
        <v>100</v>
      </c>
      <c r="J56" s="5">
        <v>22</v>
      </c>
      <c r="K56" s="17">
        <v>73.333333333333329</v>
      </c>
      <c r="L56" s="5" t="s">
        <v>110</v>
      </c>
      <c r="M56" s="5">
        <v>10</v>
      </c>
      <c r="N56" s="5">
        <v>26.32</v>
      </c>
      <c r="O56" s="5" t="s">
        <v>111</v>
      </c>
      <c r="P56" s="5">
        <v>12</v>
      </c>
      <c r="Q56" s="5">
        <v>60</v>
      </c>
      <c r="R56" s="5" t="s">
        <v>110</v>
      </c>
      <c r="S56" s="5">
        <v>8</v>
      </c>
      <c r="T56" s="5">
        <v>66.67</v>
      </c>
      <c r="U56" s="5" t="s">
        <v>110</v>
      </c>
      <c r="V56" s="5">
        <v>30</v>
      </c>
      <c r="W56" s="5">
        <v>38</v>
      </c>
      <c r="X56" s="5">
        <v>20</v>
      </c>
      <c r="Y56" s="5">
        <v>12</v>
      </c>
    </row>
    <row r="57" spans="1:25" ht="16.350000000000001" customHeight="1" x14ac:dyDescent="0.25">
      <c r="A57" s="1">
        <v>376</v>
      </c>
      <c r="B57" s="2" t="s">
        <v>740</v>
      </c>
      <c r="C57" s="2" t="s">
        <v>741</v>
      </c>
      <c r="D57" s="2" t="s">
        <v>75</v>
      </c>
      <c r="E57" s="2" t="s">
        <v>1645</v>
      </c>
      <c r="F57" s="2" t="s">
        <v>1544</v>
      </c>
      <c r="G57" s="5">
        <v>49</v>
      </c>
      <c r="H57" s="5" t="s">
        <v>109</v>
      </c>
      <c r="I57" s="5">
        <v>100</v>
      </c>
      <c r="J57" s="5">
        <v>18</v>
      </c>
      <c r="K57" s="17">
        <v>60</v>
      </c>
      <c r="L57" s="5" t="s">
        <v>110</v>
      </c>
      <c r="M57" s="5">
        <v>12</v>
      </c>
      <c r="N57" s="5">
        <v>31.58</v>
      </c>
      <c r="O57" s="5" t="s">
        <v>111</v>
      </c>
      <c r="P57" s="5">
        <v>10</v>
      </c>
      <c r="Q57" s="5">
        <v>50</v>
      </c>
      <c r="R57" s="5" t="s">
        <v>110</v>
      </c>
      <c r="S57" s="5">
        <v>9</v>
      </c>
      <c r="T57" s="5">
        <v>75</v>
      </c>
      <c r="U57" s="5" t="s">
        <v>110</v>
      </c>
      <c r="V57" s="5">
        <v>30</v>
      </c>
      <c r="W57" s="5">
        <v>38</v>
      </c>
      <c r="X57" s="5">
        <v>20</v>
      </c>
      <c r="Y57" s="5">
        <v>12</v>
      </c>
    </row>
    <row r="58" spans="1:25" ht="16.350000000000001" customHeight="1" x14ac:dyDescent="0.25">
      <c r="A58" s="1">
        <v>248</v>
      </c>
      <c r="B58" s="2" t="s">
        <v>689</v>
      </c>
      <c r="C58" s="2" t="s">
        <v>690</v>
      </c>
      <c r="D58" s="2" t="s">
        <v>59</v>
      </c>
      <c r="E58" s="2" t="s">
        <v>1646</v>
      </c>
      <c r="F58" s="2" t="s">
        <v>1556</v>
      </c>
      <c r="G58" s="5">
        <v>23</v>
      </c>
      <c r="H58" s="5" t="s">
        <v>109</v>
      </c>
      <c r="I58" s="5">
        <v>100</v>
      </c>
      <c r="J58" s="5">
        <v>8</v>
      </c>
      <c r="K58" s="17">
        <v>26.666666666666668</v>
      </c>
      <c r="L58" s="5" t="s">
        <v>111</v>
      </c>
      <c r="M58" s="5">
        <v>0</v>
      </c>
      <c r="N58" s="5">
        <v>0</v>
      </c>
      <c r="O58" s="5" t="s">
        <v>111</v>
      </c>
      <c r="P58" s="5">
        <v>6</v>
      </c>
      <c r="Q58" s="5">
        <v>30</v>
      </c>
      <c r="R58" s="5" t="s">
        <v>111</v>
      </c>
      <c r="S58" s="5">
        <v>9</v>
      </c>
      <c r="T58" s="5">
        <v>75</v>
      </c>
      <c r="U58" s="5" t="s">
        <v>110</v>
      </c>
      <c r="V58" s="5">
        <v>30</v>
      </c>
      <c r="W58" s="5">
        <v>38</v>
      </c>
      <c r="X58" s="5">
        <v>20</v>
      </c>
      <c r="Y58" s="5">
        <v>12</v>
      </c>
    </row>
    <row r="59" spans="1:25" ht="16.350000000000001" customHeight="1" x14ac:dyDescent="0.25">
      <c r="A59" s="1">
        <v>5000</v>
      </c>
      <c r="B59" s="2" t="s">
        <v>85</v>
      </c>
      <c r="C59" s="2" t="s">
        <v>86</v>
      </c>
      <c r="D59" s="2" t="s">
        <v>87</v>
      </c>
      <c r="E59" s="18" t="s">
        <v>1648</v>
      </c>
      <c r="F59" s="18" t="s">
        <v>1549</v>
      </c>
      <c r="G59" s="5">
        <v>33</v>
      </c>
      <c r="H59" s="5" t="s">
        <v>109</v>
      </c>
      <c r="I59" s="5">
        <v>100</v>
      </c>
      <c r="J59" s="5">
        <v>18</v>
      </c>
      <c r="K59" s="17">
        <v>60</v>
      </c>
      <c r="L59" s="5" t="s">
        <v>110</v>
      </c>
      <c r="M59" s="5">
        <v>0</v>
      </c>
      <c r="N59" s="5">
        <v>0</v>
      </c>
      <c r="O59" s="5" t="s">
        <v>111</v>
      </c>
      <c r="P59" s="5">
        <v>6</v>
      </c>
      <c r="Q59" s="5">
        <v>30</v>
      </c>
      <c r="R59" s="5" t="s">
        <v>111</v>
      </c>
      <c r="S59" s="5">
        <v>9</v>
      </c>
      <c r="T59" s="5">
        <v>75</v>
      </c>
      <c r="U59" s="5" t="s">
        <v>110</v>
      </c>
      <c r="V59" s="5">
        <v>30</v>
      </c>
      <c r="W59" s="5">
        <v>38</v>
      </c>
      <c r="X59" s="5">
        <v>20</v>
      </c>
      <c r="Y59" s="5">
        <v>12</v>
      </c>
    </row>
    <row r="60" spans="1:25" ht="16.350000000000001" customHeight="1" x14ac:dyDescent="0.25">
      <c r="A60" s="1">
        <v>261</v>
      </c>
      <c r="B60" s="2" t="s">
        <v>85</v>
      </c>
      <c r="C60" s="2" t="s">
        <v>49</v>
      </c>
      <c r="D60" s="2" t="s">
        <v>75</v>
      </c>
      <c r="E60" s="18" t="s">
        <v>1647</v>
      </c>
      <c r="F60" s="18" t="s">
        <v>1535</v>
      </c>
      <c r="G60" s="5">
        <v>52</v>
      </c>
      <c r="H60" s="5" t="s">
        <v>112</v>
      </c>
      <c r="I60" s="5">
        <v>100</v>
      </c>
      <c r="J60" s="5">
        <v>26</v>
      </c>
      <c r="K60" s="17">
        <v>86.666666666666671</v>
      </c>
      <c r="L60" s="5" t="s">
        <v>113</v>
      </c>
      <c r="M60" s="5">
        <v>6</v>
      </c>
      <c r="N60" s="5">
        <v>15.79</v>
      </c>
      <c r="O60" s="5" t="s">
        <v>111</v>
      </c>
      <c r="P60" s="5">
        <v>12</v>
      </c>
      <c r="Q60" s="5">
        <v>60</v>
      </c>
      <c r="R60" s="5" t="s">
        <v>110</v>
      </c>
      <c r="S60" s="5">
        <v>8</v>
      </c>
      <c r="T60" s="5">
        <v>66.67</v>
      </c>
      <c r="U60" s="5" t="s">
        <v>110</v>
      </c>
      <c r="V60" s="5">
        <v>30</v>
      </c>
      <c r="W60" s="5">
        <v>38</v>
      </c>
      <c r="X60" s="5">
        <v>20</v>
      </c>
      <c r="Y60" s="5">
        <v>12</v>
      </c>
    </row>
    <row r="61" spans="1:25" ht="16.350000000000001" customHeight="1" x14ac:dyDescent="0.25">
      <c r="A61" s="1">
        <v>354</v>
      </c>
      <c r="B61" s="2" t="s">
        <v>731</v>
      </c>
      <c r="C61" s="2" t="s">
        <v>91</v>
      </c>
      <c r="D61" s="2" t="s">
        <v>709</v>
      </c>
      <c r="E61" s="2" t="s">
        <v>1649</v>
      </c>
      <c r="F61" s="2" t="s">
        <v>1566</v>
      </c>
      <c r="G61" s="5">
        <v>42</v>
      </c>
      <c r="H61" s="5" t="s">
        <v>109</v>
      </c>
      <c r="I61" s="5">
        <v>100</v>
      </c>
      <c r="J61" s="5">
        <v>20</v>
      </c>
      <c r="K61" s="17">
        <v>66.666666666666657</v>
      </c>
      <c r="L61" s="5" t="s">
        <v>110</v>
      </c>
      <c r="M61" s="5">
        <v>10</v>
      </c>
      <c r="N61" s="5">
        <v>26.32</v>
      </c>
      <c r="O61" s="5" t="s">
        <v>111</v>
      </c>
      <c r="P61" s="5">
        <v>10</v>
      </c>
      <c r="Q61" s="5">
        <v>50</v>
      </c>
      <c r="R61" s="5" t="s">
        <v>110</v>
      </c>
      <c r="S61" s="5">
        <v>2</v>
      </c>
      <c r="T61" s="5">
        <v>16.670000000000002</v>
      </c>
      <c r="U61" s="5" t="s">
        <v>111</v>
      </c>
      <c r="V61" s="5">
        <v>30</v>
      </c>
      <c r="W61" s="5">
        <v>38</v>
      </c>
      <c r="X61" s="5">
        <v>20</v>
      </c>
      <c r="Y61" s="5">
        <v>12</v>
      </c>
    </row>
    <row r="62" spans="1:25" ht="16.350000000000001" customHeight="1" x14ac:dyDescent="0.25">
      <c r="A62" s="1">
        <v>453</v>
      </c>
      <c r="B62" s="2" t="s">
        <v>757</v>
      </c>
      <c r="C62" s="2" t="s">
        <v>61</v>
      </c>
      <c r="D62" s="2" t="s">
        <v>89</v>
      </c>
      <c r="E62" s="2" t="s">
        <v>1650</v>
      </c>
      <c r="F62" s="2" t="s">
        <v>1555</v>
      </c>
      <c r="G62" s="5">
        <v>32</v>
      </c>
      <c r="H62" s="5" t="s">
        <v>109</v>
      </c>
      <c r="I62" s="5">
        <v>100</v>
      </c>
      <c r="J62" s="5">
        <v>14</v>
      </c>
      <c r="K62" s="17">
        <v>46.666666666666664</v>
      </c>
      <c r="L62" s="5" t="s">
        <v>111</v>
      </c>
      <c r="M62" s="5">
        <v>0</v>
      </c>
      <c r="N62" s="5">
        <v>0</v>
      </c>
      <c r="O62" s="5" t="s">
        <v>111</v>
      </c>
      <c r="P62" s="5">
        <v>10</v>
      </c>
      <c r="Q62" s="5">
        <v>50</v>
      </c>
      <c r="R62" s="5" t="s">
        <v>110</v>
      </c>
      <c r="S62" s="5">
        <v>8</v>
      </c>
      <c r="T62" s="5">
        <v>66.67</v>
      </c>
      <c r="U62" s="5" t="s">
        <v>110</v>
      </c>
      <c r="V62" s="5">
        <v>30</v>
      </c>
      <c r="W62" s="5">
        <v>38</v>
      </c>
      <c r="X62" s="5">
        <v>20</v>
      </c>
      <c r="Y62" s="5">
        <v>12</v>
      </c>
    </row>
    <row r="63" spans="1:25" ht="16.350000000000001" customHeight="1" x14ac:dyDescent="0.25">
      <c r="A63" s="1">
        <v>1925</v>
      </c>
      <c r="B63" s="2" t="s">
        <v>823</v>
      </c>
      <c r="C63" s="2" t="s">
        <v>767</v>
      </c>
      <c r="D63" s="2" t="s">
        <v>795</v>
      </c>
      <c r="E63" s="2" t="s">
        <v>1651</v>
      </c>
      <c r="F63" s="2" t="s">
        <v>1567</v>
      </c>
      <c r="G63" s="5">
        <v>18</v>
      </c>
      <c r="H63" s="5" t="s">
        <v>109</v>
      </c>
      <c r="I63" s="5">
        <v>100</v>
      </c>
      <c r="J63" s="5">
        <v>12</v>
      </c>
      <c r="K63" s="17">
        <v>40</v>
      </c>
      <c r="L63" s="5" t="s">
        <v>111</v>
      </c>
      <c r="M63" s="5">
        <v>0</v>
      </c>
      <c r="N63" s="5">
        <v>0</v>
      </c>
      <c r="O63" s="5" t="s">
        <v>111</v>
      </c>
      <c r="P63" s="5">
        <v>4</v>
      </c>
      <c r="Q63" s="5">
        <v>20</v>
      </c>
      <c r="R63" s="5" t="s">
        <v>111</v>
      </c>
      <c r="S63" s="5">
        <v>2</v>
      </c>
      <c r="T63" s="5">
        <v>16.670000000000002</v>
      </c>
      <c r="U63" s="5" t="s">
        <v>111</v>
      </c>
      <c r="V63" s="5">
        <v>30</v>
      </c>
      <c r="W63" s="5">
        <v>38</v>
      </c>
      <c r="X63" s="5">
        <v>20</v>
      </c>
      <c r="Y63" s="5">
        <v>12</v>
      </c>
    </row>
    <row r="64" spans="1:25" ht="16.350000000000001" customHeight="1" x14ac:dyDescent="0.25">
      <c r="A64" s="1">
        <v>398</v>
      </c>
      <c r="B64" s="2" t="s">
        <v>746</v>
      </c>
      <c r="C64" s="2" t="s">
        <v>81</v>
      </c>
      <c r="D64" s="2" t="s">
        <v>747</v>
      </c>
      <c r="E64" s="2" t="s">
        <v>1652</v>
      </c>
      <c r="F64" s="2" t="s">
        <v>1568</v>
      </c>
      <c r="G64" s="5">
        <v>44</v>
      </c>
      <c r="H64" s="5" t="s">
        <v>109</v>
      </c>
      <c r="I64" s="5">
        <v>100</v>
      </c>
      <c r="J64" s="5">
        <v>22</v>
      </c>
      <c r="K64" s="17">
        <v>73.333333333333329</v>
      </c>
      <c r="L64" s="5" t="s">
        <v>110</v>
      </c>
      <c r="M64" s="5">
        <v>4</v>
      </c>
      <c r="N64" s="5">
        <v>10.53</v>
      </c>
      <c r="O64" s="5" t="s">
        <v>111</v>
      </c>
      <c r="P64" s="5">
        <v>8</v>
      </c>
      <c r="Q64" s="5">
        <v>40</v>
      </c>
      <c r="R64" s="5" t="s">
        <v>111</v>
      </c>
      <c r="S64" s="5">
        <v>10</v>
      </c>
      <c r="T64" s="5">
        <v>83.33</v>
      </c>
      <c r="U64" s="5" t="s">
        <v>110</v>
      </c>
      <c r="V64" s="5">
        <v>30</v>
      </c>
      <c r="W64" s="5">
        <v>38</v>
      </c>
      <c r="X64" s="5">
        <v>20</v>
      </c>
      <c r="Y64" s="5">
        <v>12</v>
      </c>
    </row>
    <row r="65" spans="1:25" ht="16.350000000000001" customHeight="1" x14ac:dyDescent="0.25">
      <c r="A65" s="1">
        <v>1237</v>
      </c>
      <c r="B65" s="2" t="s">
        <v>815</v>
      </c>
      <c r="C65" s="2" t="s">
        <v>91</v>
      </c>
      <c r="D65" s="2" t="s">
        <v>75</v>
      </c>
      <c r="E65" s="2" t="s">
        <v>1633</v>
      </c>
      <c r="F65" s="2" t="s">
        <v>1559</v>
      </c>
      <c r="G65" s="5">
        <v>53</v>
      </c>
      <c r="H65" s="5" t="s">
        <v>112</v>
      </c>
      <c r="I65" s="5">
        <v>100</v>
      </c>
      <c r="J65" s="5">
        <v>24</v>
      </c>
      <c r="K65" s="17">
        <v>80</v>
      </c>
      <c r="L65" s="5" t="s">
        <v>110</v>
      </c>
      <c r="M65" s="5">
        <v>12</v>
      </c>
      <c r="N65" s="5">
        <v>31.58</v>
      </c>
      <c r="O65" s="5" t="s">
        <v>111</v>
      </c>
      <c r="P65" s="5">
        <v>8</v>
      </c>
      <c r="Q65" s="5">
        <v>40</v>
      </c>
      <c r="R65" s="5" t="s">
        <v>111</v>
      </c>
      <c r="S65" s="5">
        <v>9</v>
      </c>
      <c r="T65" s="5">
        <v>75</v>
      </c>
      <c r="U65" s="5" t="s">
        <v>110</v>
      </c>
      <c r="V65" s="5">
        <v>30</v>
      </c>
      <c r="W65" s="5">
        <v>38</v>
      </c>
      <c r="X65" s="5">
        <v>20</v>
      </c>
      <c r="Y65" s="5">
        <v>12</v>
      </c>
    </row>
    <row r="66" spans="1:25" ht="16.350000000000001" customHeight="1" x14ac:dyDescent="0.25">
      <c r="A66" s="1">
        <v>4068</v>
      </c>
      <c r="B66" s="2" t="s">
        <v>67</v>
      </c>
      <c r="C66" s="2" t="s">
        <v>68</v>
      </c>
      <c r="D66" s="2" t="s">
        <v>69</v>
      </c>
      <c r="E66" s="2" t="s">
        <v>1653</v>
      </c>
      <c r="F66" s="2" t="s">
        <v>1538</v>
      </c>
      <c r="G66" s="5">
        <v>47</v>
      </c>
      <c r="H66" s="5" t="s">
        <v>109</v>
      </c>
      <c r="I66" s="5">
        <v>100</v>
      </c>
      <c r="J66" s="5">
        <v>16</v>
      </c>
      <c r="K66" s="17">
        <v>53.333333333333336</v>
      </c>
      <c r="L66" s="5" t="s">
        <v>110</v>
      </c>
      <c r="M66" s="5">
        <v>16</v>
      </c>
      <c r="N66" s="5">
        <v>42.11</v>
      </c>
      <c r="O66" s="5" t="s">
        <v>111</v>
      </c>
      <c r="P66" s="5">
        <v>10</v>
      </c>
      <c r="Q66" s="5">
        <v>50</v>
      </c>
      <c r="R66" s="5" t="s">
        <v>110</v>
      </c>
      <c r="S66" s="5">
        <v>5</v>
      </c>
      <c r="T66" s="5">
        <v>41.67</v>
      </c>
      <c r="U66" s="5" t="s">
        <v>111</v>
      </c>
      <c r="V66" s="5">
        <v>30</v>
      </c>
      <c r="W66" s="5">
        <v>38</v>
      </c>
      <c r="X66" s="5">
        <v>20</v>
      </c>
      <c r="Y66" s="5">
        <v>12</v>
      </c>
    </row>
    <row r="67" spans="1:25" ht="16.350000000000001" customHeight="1" x14ac:dyDescent="0.25">
      <c r="A67" s="1">
        <v>1284</v>
      </c>
      <c r="B67" s="2" t="s">
        <v>816</v>
      </c>
      <c r="C67" s="2" t="s">
        <v>761</v>
      </c>
      <c r="D67" s="2" t="s">
        <v>817</v>
      </c>
      <c r="E67" s="2" t="s">
        <v>1654</v>
      </c>
      <c r="F67" s="2" t="s">
        <v>1569</v>
      </c>
      <c r="G67" s="5">
        <v>50</v>
      </c>
      <c r="H67" s="5" t="s">
        <v>109</v>
      </c>
      <c r="I67" s="5">
        <v>100</v>
      </c>
      <c r="J67" s="5">
        <v>22</v>
      </c>
      <c r="K67" s="17">
        <v>73.333333333333329</v>
      </c>
      <c r="L67" s="5" t="s">
        <v>110</v>
      </c>
      <c r="M67" s="5">
        <v>10</v>
      </c>
      <c r="N67" s="5">
        <v>26.32</v>
      </c>
      <c r="O67" s="5" t="s">
        <v>111</v>
      </c>
      <c r="P67" s="5">
        <v>12</v>
      </c>
      <c r="Q67" s="5">
        <v>60</v>
      </c>
      <c r="R67" s="5" t="s">
        <v>110</v>
      </c>
      <c r="S67" s="5">
        <v>6</v>
      </c>
      <c r="T67" s="5">
        <v>50</v>
      </c>
      <c r="U67" s="5" t="s">
        <v>110</v>
      </c>
      <c r="V67" s="5">
        <v>30</v>
      </c>
      <c r="W67" s="5">
        <v>38</v>
      </c>
      <c r="X67" s="5">
        <v>20</v>
      </c>
      <c r="Y67" s="5">
        <v>12</v>
      </c>
    </row>
    <row r="68" spans="1:25" ht="16.350000000000001" customHeight="1" x14ac:dyDescent="0.25">
      <c r="A68" s="1">
        <v>2174</v>
      </c>
      <c r="B68" s="2" t="s">
        <v>841</v>
      </c>
      <c r="C68" s="2" t="s">
        <v>58</v>
      </c>
      <c r="D68" s="2" t="s">
        <v>705</v>
      </c>
      <c r="E68" s="2" t="s">
        <v>1611</v>
      </c>
      <c r="F68" s="2" t="s">
        <v>1547</v>
      </c>
      <c r="G68" s="5">
        <v>42</v>
      </c>
      <c r="H68" s="5" t="s">
        <v>109</v>
      </c>
      <c r="I68" s="5">
        <v>100</v>
      </c>
      <c r="J68" s="5">
        <v>14</v>
      </c>
      <c r="K68" s="17">
        <v>46.666666666666664</v>
      </c>
      <c r="L68" s="5" t="s">
        <v>111</v>
      </c>
      <c r="M68" s="5">
        <v>6</v>
      </c>
      <c r="N68" s="5">
        <v>15.79</v>
      </c>
      <c r="O68" s="5" t="s">
        <v>111</v>
      </c>
      <c r="P68" s="5">
        <v>16</v>
      </c>
      <c r="Q68" s="5">
        <v>80</v>
      </c>
      <c r="R68" s="5" t="s">
        <v>110</v>
      </c>
      <c r="S68" s="5">
        <v>6</v>
      </c>
      <c r="T68" s="5">
        <v>50</v>
      </c>
      <c r="U68" s="5" t="s">
        <v>110</v>
      </c>
      <c r="V68" s="5">
        <v>30</v>
      </c>
      <c r="W68" s="5">
        <v>38</v>
      </c>
      <c r="X68" s="5">
        <v>20</v>
      </c>
      <c r="Y68" s="5">
        <v>12</v>
      </c>
    </row>
    <row r="69" spans="1:25" ht="16.350000000000001" customHeight="1" x14ac:dyDescent="0.25">
      <c r="A69" s="1">
        <v>370</v>
      </c>
      <c r="B69" s="2" t="s">
        <v>735</v>
      </c>
      <c r="C69" s="2" t="s">
        <v>713</v>
      </c>
      <c r="D69" s="2" t="s">
        <v>75</v>
      </c>
      <c r="E69" s="2" t="s">
        <v>1655</v>
      </c>
      <c r="F69" s="2" t="s">
        <v>1570</v>
      </c>
      <c r="G69" s="5">
        <v>52</v>
      </c>
      <c r="H69" s="5" t="s">
        <v>112</v>
      </c>
      <c r="I69" s="5">
        <v>100</v>
      </c>
      <c r="J69" s="5">
        <v>24</v>
      </c>
      <c r="K69" s="17">
        <v>80</v>
      </c>
      <c r="L69" s="5" t="s">
        <v>110</v>
      </c>
      <c r="M69" s="5">
        <v>10</v>
      </c>
      <c r="N69" s="5">
        <v>26.32</v>
      </c>
      <c r="O69" s="5" t="s">
        <v>111</v>
      </c>
      <c r="P69" s="5">
        <v>10</v>
      </c>
      <c r="Q69" s="5">
        <v>50</v>
      </c>
      <c r="R69" s="5" t="s">
        <v>110</v>
      </c>
      <c r="S69" s="5">
        <v>8</v>
      </c>
      <c r="T69" s="5">
        <v>66.67</v>
      </c>
      <c r="U69" s="5" t="s">
        <v>110</v>
      </c>
      <c r="V69" s="5">
        <v>30</v>
      </c>
      <c r="W69" s="5">
        <v>38</v>
      </c>
      <c r="X69" s="5">
        <v>20</v>
      </c>
      <c r="Y69" s="5">
        <v>12</v>
      </c>
    </row>
    <row r="70" spans="1:25" ht="16.350000000000001" customHeight="1" x14ac:dyDescent="0.25">
      <c r="A70" s="1">
        <v>3621</v>
      </c>
      <c r="B70" s="2" t="s">
        <v>54</v>
      </c>
      <c r="C70" s="2" t="s">
        <v>55</v>
      </c>
      <c r="D70" s="2" t="s">
        <v>56</v>
      </c>
      <c r="E70" s="2" t="s">
        <v>1656</v>
      </c>
      <c r="F70" s="2" t="s">
        <v>1544</v>
      </c>
      <c r="G70" s="5">
        <v>27</v>
      </c>
      <c r="H70" s="5" t="s">
        <v>109</v>
      </c>
      <c r="I70" s="5">
        <v>100</v>
      </c>
      <c r="J70" s="5">
        <v>10</v>
      </c>
      <c r="K70" s="17">
        <v>33.333333333333329</v>
      </c>
      <c r="L70" s="5" t="s">
        <v>111</v>
      </c>
      <c r="M70" s="5">
        <v>6</v>
      </c>
      <c r="N70" s="5">
        <v>15.79</v>
      </c>
      <c r="O70" s="5" t="s">
        <v>111</v>
      </c>
      <c r="P70" s="5">
        <v>8</v>
      </c>
      <c r="Q70" s="5">
        <v>40</v>
      </c>
      <c r="R70" s="5" t="s">
        <v>111</v>
      </c>
      <c r="S70" s="5">
        <v>3</v>
      </c>
      <c r="T70" s="5">
        <v>25</v>
      </c>
      <c r="U70" s="5" t="s">
        <v>111</v>
      </c>
      <c r="V70" s="5">
        <v>30</v>
      </c>
      <c r="W70" s="5">
        <v>38</v>
      </c>
      <c r="X70" s="5">
        <v>20</v>
      </c>
      <c r="Y70" s="5">
        <v>12</v>
      </c>
    </row>
    <row r="71" spans="1:25" ht="16.350000000000001" customHeight="1" x14ac:dyDescent="0.25">
      <c r="A71" s="1">
        <v>220</v>
      </c>
      <c r="B71" s="2" t="s">
        <v>683</v>
      </c>
      <c r="C71" s="2" t="s">
        <v>55</v>
      </c>
      <c r="D71" s="2" t="s">
        <v>75</v>
      </c>
      <c r="E71" s="2" t="s">
        <v>1657</v>
      </c>
      <c r="F71" s="2" t="s">
        <v>1571</v>
      </c>
      <c r="G71" s="5">
        <v>46</v>
      </c>
      <c r="H71" s="5" t="s">
        <v>109</v>
      </c>
      <c r="I71" s="5">
        <v>100</v>
      </c>
      <c r="J71" s="5">
        <v>22</v>
      </c>
      <c r="K71" s="17">
        <v>73.333333333333329</v>
      </c>
      <c r="L71" s="5" t="s">
        <v>110</v>
      </c>
      <c r="M71" s="5">
        <v>4</v>
      </c>
      <c r="N71" s="5">
        <v>10.53</v>
      </c>
      <c r="O71" s="5" t="s">
        <v>111</v>
      </c>
      <c r="P71" s="5">
        <v>12</v>
      </c>
      <c r="Q71" s="5">
        <v>60</v>
      </c>
      <c r="R71" s="5" t="s">
        <v>110</v>
      </c>
      <c r="S71" s="5">
        <v>8</v>
      </c>
      <c r="T71" s="5">
        <v>66.67</v>
      </c>
      <c r="U71" s="5" t="s">
        <v>110</v>
      </c>
      <c r="V71" s="5">
        <v>30</v>
      </c>
      <c r="W71" s="5">
        <v>38</v>
      </c>
      <c r="X71" s="5">
        <v>20</v>
      </c>
      <c r="Y71" s="5">
        <v>12</v>
      </c>
    </row>
    <row r="72" spans="1:25" ht="16.350000000000001" customHeight="1" x14ac:dyDescent="0.25">
      <c r="A72" s="1">
        <v>3312</v>
      </c>
      <c r="B72" s="2" t="s">
        <v>48</v>
      </c>
      <c r="C72" s="2" t="s">
        <v>49</v>
      </c>
      <c r="D72" s="2" t="s">
        <v>50</v>
      </c>
      <c r="E72" s="2" t="s">
        <v>1658</v>
      </c>
      <c r="F72" s="2" t="s">
        <v>1540</v>
      </c>
      <c r="G72" s="5">
        <v>42</v>
      </c>
      <c r="H72" s="5" t="s">
        <v>109</v>
      </c>
      <c r="I72" s="5">
        <v>100</v>
      </c>
      <c r="J72" s="5">
        <v>18</v>
      </c>
      <c r="K72" s="17">
        <v>60</v>
      </c>
      <c r="L72" s="5" t="s">
        <v>110</v>
      </c>
      <c r="M72" s="5">
        <v>6</v>
      </c>
      <c r="N72" s="5">
        <v>15.79</v>
      </c>
      <c r="O72" s="5" t="s">
        <v>111</v>
      </c>
      <c r="P72" s="5">
        <v>10</v>
      </c>
      <c r="Q72" s="5">
        <v>50</v>
      </c>
      <c r="R72" s="5" t="s">
        <v>110</v>
      </c>
      <c r="S72" s="5">
        <v>8</v>
      </c>
      <c r="T72" s="5">
        <v>66.67</v>
      </c>
      <c r="U72" s="5" t="s">
        <v>110</v>
      </c>
      <c r="V72" s="5">
        <v>30</v>
      </c>
      <c r="W72" s="5">
        <v>38</v>
      </c>
      <c r="X72" s="5">
        <v>20</v>
      </c>
      <c r="Y72" s="5">
        <v>12</v>
      </c>
    </row>
    <row r="73" spans="1:25" ht="16.350000000000001" customHeight="1" x14ac:dyDescent="0.25">
      <c r="A73" s="1">
        <v>419</v>
      </c>
      <c r="B73" s="2" t="s">
        <v>752</v>
      </c>
      <c r="C73" s="2" t="s">
        <v>74</v>
      </c>
      <c r="D73" s="2" t="s">
        <v>64</v>
      </c>
      <c r="E73" s="2" t="s">
        <v>1659</v>
      </c>
      <c r="F73" s="2" t="s">
        <v>1572</v>
      </c>
      <c r="G73" s="5">
        <v>20</v>
      </c>
      <c r="H73" s="5" t="s">
        <v>109</v>
      </c>
      <c r="I73" s="5">
        <v>100</v>
      </c>
      <c r="J73" s="5">
        <v>16</v>
      </c>
      <c r="K73" s="17">
        <v>53.333333333333336</v>
      </c>
      <c r="L73" s="5" t="s">
        <v>110</v>
      </c>
      <c r="M73" s="5">
        <v>4</v>
      </c>
      <c r="N73" s="5">
        <v>10.53</v>
      </c>
      <c r="O73" s="5" t="s">
        <v>111</v>
      </c>
      <c r="P73" s="5">
        <v>0</v>
      </c>
      <c r="Q73" s="5">
        <v>0</v>
      </c>
      <c r="R73" s="5" t="s">
        <v>111</v>
      </c>
      <c r="S73" s="5">
        <v>0</v>
      </c>
      <c r="T73" s="5">
        <v>0</v>
      </c>
      <c r="U73" s="5" t="s">
        <v>111</v>
      </c>
      <c r="V73" s="5">
        <v>30</v>
      </c>
      <c r="W73" s="5">
        <v>38</v>
      </c>
      <c r="X73" s="5">
        <v>20</v>
      </c>
      <c r="Y73" s="5">
        <v>12</v>
      </c>
    </row>
    <row r="74" spans="1:25" ht="16.350000000000001" customHeight="1" x14ac:dyDescent="0.25">
      <c r="A74" s="1">
        <v>2433</v>
      </c>
      <c r="B74" s="2" t="s">
        <v>852</v>
      </c>
      <c r="C74" s="2" t="s">
        <v>95</v>
      </c>
      <c r="D74" s="2" t="s">
        <v>853</v>
      </c>
      <c r="E74" s="2" t="s">
        <v>1660</v>
      </c>
      <c r="F74" s="2" t="s">
        <v>1544</v>
      </c>
      <c r="G74" s="5">
        <v>47</v>
      </c>
      <c r="H74" s="5" t="s">
        <v>109</v>
      </c>
      <c r="I74" s="5">
        <v>100</v>
      </c>
      <c r="J74" s="5">
        <v>20</v>
      </c>
      <c r="K74" s="17">
        <v>66.666666666666657</v>
      </c>
      <c r="L74" s="5" t="s">
        <v>110</v>
      </c>
      <c r="M74" s="5">
        <v>12</v>
      </c>
      <c r="N74" s="5">
        <v>31.58</v>
      </c>
      <c r="O74" s="5" t="s">
        <v>111</v>
      </c>
      <c r="P74" s="5">
        <v>10</v>
      </c>
      <c r="Q74" s="5">
        <v>50</v>
      </c>
      <c r="R74" s="5" t="s">
        <v>110</v>
      </c>
      <c r="S74" s="5">
        <v>5</v>
      </c>
      <c r="T74" s="5">
        <v>41.67</v>
      </c>
      <c r="U74" s="5" t="s">
        <v>111</v>
      </c>
      <c r="V74" s="5">
        <v>30</v>
      </c>
      <c r="W74" s="5">
        <v>38</v>
      </c>
      <c r="X74" s="5">
        <v>20</v>
      </c>
      <c r="Y74" s="5">
        <v>12</v>
      </c>
    </row>
    <row r="75" spans="1:25" ht="16.350000000000001" customHeight="1" x14ac:dyDescent="0.25">
      <c r="A75" s="1">
        <v>2522</v>
      </c>
      <c r="B75" s="2" t="s">
        <v>864</v>
      </c>
      <c r="C75" s="2" t="s">
        <v>55</v>
      </c>
      <c r="D75" s="2" t="s">
        <v>865</v>
      </c>
      <c r="E75" s="2" t="s">
        <v>1661</v>
      </c>
      <c r="F75" s="2" t="s">
        <v>1573</v>
      </c>
      <c r="G75" s="5">
        <v>50</v>
      </c>
      <c r="H75" s="5" t="s">
        <v>109</v>
      </c>
      <c r="I75" s="5">
        <v>100</v>
      </c>
      <c r="J75" s="5">
        <v>20</v>
      </c>
      <c r="K75" s="17">
        <v>66.666666666666657</v>
      </c>
      <c r="L75" s="5" t="s">
        <v>110</v>
      </c>
      <c r="M75" s="5">
        <v>10</v>
      </c>
      <c r="N75" s="5">
        <v>26.32</v>
      </c>
      <c r="O75" s="5" t="s">
        <v>111</v>
      </c>
      <c r="P75" s="5">
        <v>8</v>
      </c>
      <c r="Q75" s="5">
        <v>40</v>
      </c>
      <c r="R75" s="5" t="s">
        <v>111</v>
      </c>
      <c r="S75" s="5">
        <v>12</v>
      </c>
      <c r="T75" s="5">
        <v>100</v>
      </c>
      <c r="U75" s="5" t="s">
        <v>113</v>
      </c>
      <c r="V75" s="5">
        <v>30</v>
      </c>
      <c r="W75" s="5">
        <v>38</v>
      </c>
      <c r="X75" s="5">
        <v>20</v>
      </c>
      <c r="Y75" s="5">
        <v>12</v>
      </c>
    </row>
    <row r="76" spans="1:25" ht="16.350000000000001" customHeight="1" x14ac:dyDescent="0.25">
      <c r="A76" s="1">
        <v>2555</v>
      </c>
      <c r="B76" s="2" t="s">
        <v>870</v>
      </c>
      <c r="C76" s="2" t="s">
        <v>91</v>
      </c>
      <c r="D76" s="2" t="s">
        <v>871</v>
      </c>
      <c r="E76" s="2" t="s">
        <v>1662</v>
      </c>
      <c r="F76" s="2" t="s">
        <v>1544</v>
      </c>
      <c r="G76" s="5">
        <v>40</v>
      </c>
      <c r="H76" s="5" t="s">
        <v>109</v>
      </c>
      <c r="I76" s="5">
        <v>100</v>
      </c>
      <c r="J76" s="5">
        <v>20</v>
      </c>
      <c r="K76" s="17">
        <v>66.666666666666657</v>
      </c>
      <c r="L76" s="5" t="s">
        <v>110</v>
      </c>
      <c r="M76" s="5">
        <v>0</v>
      </c>
      <c r="N76" s="5">
        <v>0</v>
      </c>
      <c r="O76" s="5" t="s">
        <v>111</v>
      </c>
      <c r="P76" s="5">
        <v>8</v>
      </c>
      <c r="Q76" s="5">
        <v>40</v>
      </c>
      <c r="R76" s="5" t="s">
        <v>111</v>
      </c>
      <c r="S76" s="5">
        <v>12</v>
      </c>
      <c r="T76" s="5">
        <v>100</v>
      </c>
      <c r="U76" s="5" t="s">
        <v>113</v>
      </c>
      <c r="V76" s="5">
        <v>30</v>
      </c>
      <c r="W76" s="5">
        <v>38</v>
      </c>
      <c r="X76" s="5">
        <v>20</v>
      </c>
      <c r="Y76" s="5">
        <v>12</v>
      </c>
    </row>
    <row r="77" spans="1:25" ht="16.350000000000001" customHeight="1" x14ac:dyDescent="0.25">
      <c r="A77" s="1">
        <v>462</v>
      </c>
      <c r="B77" s="2" t="s">
        <v>764</v>
      </c>
      <c r="C77" s="2" t="s">
        <v>695</v>
      </c>
      <c r="D77" s="2" t="s">
        <v>765</v>
      </c>
      <c r="E77" s="2" t="s">
        <v>1663</v>
      </c>
      <c r="F77" s="2" t="s">
        <v>1574</v>
      </c>
      <c r="G77" s="5">
        <v>44</v>
      </c>
      <c r="H77" s="5" t="s">
        <v>109</v>
      </c>
      <c r="I77" s="5">
        <v>100</v>
      </c>
      <c r="J77" s="5">
        <v>18</v>
      </c>
      <c r="K77" s="17">
        <v>60</v>
      </c>
      <c r="L77" s="5" t="s">
        <v>110</v>
      </c>
      <c r="M77" s="5">
        <v>10</v>
      </c>
      <c r="N77" s="5">
        <v>26.32</v>
      </c>
      <c r="O77" s="5" t="s">
        <v>111</v>
      </c>
      <c r="P77" s="5">
        <v>10</v>
      </c>
      <c r="Q77" s="5">
        <v>50</v>
      </c>
      <c r="R77" s="5" t="s">
        <v>110</v>
      </c>
      <c r="S77" s="5">
        <v>6</v>
      </c>
      <c r="T77" s="5">
        <v>50</v>
      </c>
      <c r="U77" s="5" t="s">
        <v>110</v>
      </c>
      <c r="V77" s="5">
        <v>30</v>
      </c>
      <c r="W77" s="5">
        <v>38</v>
      </c>
      <c r="X77" s="5">
        <v>20</v>
      </c>
      <c r="Y77" s="5">
        <v>12</v>
      </c>
    </row>
    <row r="78" spans="1:25" ht="16.350000000000001" customHeight="1" x14ac:dyDescent="0.25">
      <c r="A78" s="1">
        <v>456</v>
      </c>
      <c r="B78" s="2" t="s">
        <v>762</v>
      </c>
      <c r="C78" s="2" t="s">
        <v>692</v>
      </c>
      <c r="D78" s="2" t="s">
        <v>724</v>
      </c>
      <c r="E78" s="2" t="s">
        <v>1664</v>
      </c>
      <c r="F78" s="2" t="s">
        <v>1575</v>
      </c>
      <c r="G78" s="5">
        <v>28</v>
      </c>
      <c r="H78" s="5" t="s">
        <v>109</v>
      </c>
      <c r="I78" s="5">
        <v>100</v>
      </c>
      <c r="J78" s="5">
        <v>12</v>
      </c>
      <c r="K78" s="17">
        <v>40</v>
      </c>
      <c r="L78" s="5" t="s">
        <v>111</v>
      </c>
      <c r="M78" s="5">
        <v>0</v>
      </c>
      <c r="N78" s="5">
        <v>0</v>
      </c>
      <c r="O78" s="5" t="s">
        <v>111</v>
      </c>
      <c r="P78" s="5">
        <v>8</v>
      </c>
      <c r="Q78" s="5">
        <v>40</v>
      </c>
      <c r="R78" s="5" t="s">
        <v>111</v>
      </c>
      <c r="S78" s="5">
        <v>8</v>
      </c>
      <c r="T78" s="5">
        <v>66.67</v>
      </c>
      <c r="U78" s="5" t="s">
        <v>110</v>
      </c>
      <c r="V78" s="5">
        <v>30</v>
      </c>
      <c r="W78" s="5">
        <v>38</v>
      </c>
      <c r="X78" s="5">
        <v>20</v>
      </c>
      <c r="Y78" s="5">
        <v>12</v>
      </c>
    </row>
    <row r="79" spans="1:25" ht="16.350000000000001" customHeight="1" x14ac:dyDescent="0.25">
      <c r="A79" s="1">
        <v>426</v>
      </c>
      <c r="B79" s="2" t="s">
        <v>753</v>
      </c>
      <c r="C79" s="2" t="s">
        <v>754</v>
      </c>
      <c r="D79" s="2" t="s">
        <v>747</v>
      </c>
      <c r="E79" s="2" t="s">
        <v>1665</v>
      </c>
      <c r="F79" s="2" t="s">
        <v>1576</v>
      </c>
      <c r="G79" s="5">
        <v>30</v>
      </c>
      <c r="H79" s="5" t="s">
        <v>109</v>
      </c>
      <c r="I79" s="5">
        <v>100</v>
      </c>
      <c r="J79" s="5">
        <v>12</v>
      </c>
      <c r="K79" s="17">
        <v>40</v>
      </c>
      <c r="L79" s="5" t="s">
        <v>111</v>
      </c>
      <c r="M79" s="5">
        <v>0</v>
      </c>
      <c r="N79" s="5">
        <v>0</v>
      </c>
      <c r="O79" s="5" t="s">
        <v>111</v>
      </c>
      <c r="P79" s="5">
        <v>10</v>
      </c>
      <c r="Q79" s="5">
        <v>50</v>
      </c>
      <c r="R79" s="5" t="s">
        <v>110</v>
      </c>
      <c r="S79" s="5">
        <v>8</v>
      </c>
      <c r="T79" s="5">
        <v>66.67</v>
      </c>
      <c r="U79" s="5" t="s">
        <v>110</v>
      </c>
      <c r="V79" s="5">
        <v>30</v>
      </c>
      <c r="W79" s="5">
        <v>38</v>
      </c>
      <c r="X79" s="5">
        <v>20</v>
      </c>
      <c r="Y79" s="5">
        <v>12</v>
      </c>
    </row>
    <row r="80" spans="1:25" ht="16.350000000000001" customHeight="1" x14ac:dyDescent="0.25">
      <c r="A80" s="1">
        <v>2190</v>
      </c>
      <c r="B80" s="2" t="s">
        <v>842</v>
      </c>
      <c r="C80" s="2" t="s">
        <v>91</v>
      </c>
      <c r="D80" s="2" t="s">
        <v>717</v>
      </c>
      <c r="E80" s="2" t="s">
        <v>1666</v>
      </c>
      <c r="F80" s="2" t="s">
        <v>1577</v>
      </c>
      <c r="G80" s="5">
        <v>44</v>
      </c>
      <c r="H80" s="5" t="s">
        <v>109</v>
      </c>
      <c r="I80" s="5">
        <v>100</v>
      </c>
      <c r="J80" s="5">
        <v>20</v>
      </c>
      <c r="K80" s="17">
        <v>66.666666666666657</v>
      </c>
      <c r="L80" s="5" t="s">
        <v>110</v>
      </c>
      <c r="M80" s="5">
        <v>6</v>
      </c>
      <c r="N80" s="5">
        <v>15.79</v>
      </c>
      <c r="O80" s="5" t="s">
        <v>111</v>
      </c>
      <c r="P80" s="5">
        <v>12</v>
      </c>
      <c r="Q80" s="5">
        <v>60</v>
      </c>
      <c r="R80" s="5" t="s">
        <v>110</v>
      </c>
      <c r="S80" s="5">
        <v>6</v>
      </c>
      <c r="T80" s="5">
        <v>50</v>
      </c>
      <c r="U80" s="5" t="s">
        <v>110</v>
      </c>
      <c r="V80" s="5">
        <v>30</v>
      </c>
      <c r="W80" s="5">
        <v>38</v>
      </c>
      <c r="X80" s="5">
        <v>20</v>
      </c>
      <c r="Y80" s="5">
        <v>12</v>
      </c>
    </row>
    <row r="81" spans="1:25" ht="16.350000000000001" customHeight="1" x14ac:dyDescent="0.25">
      <c r="A81" s="1">
        <v>515</v>
      </c>
      <c r="B81" s="2" t="s">
        <v>779</v>
      </c>
      <c r="C81" s="2" t="s">
        <v>741</v>
      </c>
      <c r="D81" s="2" t="s">
        <v>56</v>
      </c>
      <c r="E81" s="2" t="s">
        <v>1667</v>
      </c>
      <c r="F81" s="2" t="s">
        <v>1578</v>
      </c>
      <c r="G81" s="5">
        <v>53</v>
      </c>
      <c r="H81" s="5" t="s">
        <v>112</v>
      </c>
      <c r="I81" s="5">
        <v>100</v>
      </c>
      <c r="J81" s="5">
        <v>14</v>
      </c>
      <c r="K81" s="17">
        <v>46.666666666666664</v>
      </c>
      <c r="L81" s="5" t="s">
        <v>111</v>
      </c>
      <c r="M81" s="5">
        <v>18</v>
      </c>
      <c r="N81" s="5">
        <v>47.37</v>
      </c>
      <c r="O81" s="5" t="s">
        <v>111</v>
      </c>
      <c r="P81" s="5">
        <v>12</v>
      </c>
      <c r="Q81" s="5">
        <v>60</v>
      </c>
      <c r="R81" s="5" t="s">
        <v>110</v>
      </c>
      <c r="S81" s="5">
        <v>9</v>
      </c>
      <c r="T81" s="5">
        <v>75</v>
      </c>
      <c r="U81" s="5" t="s">
        <v>110</v>
      </c>
      <c r="V81" s="5">
        <v>30</v>
      </c>
      <c r="W81" s="5">
        <v>38</v>
      </c>
      <c r="X81" s="5">
        <v>20</v>
      </c>
      <c r="Y81" s="5">
        <v>12</v>
      </c>
    </row>
    <row r="82" spans="1:25" ht="16.350000000000001" customHeight="1" x14ac:dyDescent="0.25">
      <c r="A82" s="1">
        <v>5020</v>
      </c>
      <c r="B82" s="2" t="s">
        <v>88</v>
      </c>
      <c r="C82" s="2" t="s">
        <v>77</v>
      </c>
      <c r="D82" s="2" t="s">
        <v>89</v>
      </c>
      <c r="E82" s="2" t="s">
        <v>1668</v>
      </c>
      <c r="F82" s="2" t="s">
        <v>1564</v>
      </c>
      <c r="G82" s="5">
        <v>46</v>
      </c>
      <c r="H82" s="5" t="s">
        <v>109</v>
      </c>
      <c r="I82" s="5">
        <v>100</v>
      </c>
      <c r="J82" s="5">
        <v>16</v>
      </c>
      <c r="K82" s="17">
        <v>53.333333333333336</v>
      </c>
      <c r="L82" s="5" t="s">
        <v>110</v>
      </c>
      <c r="M82" s="5">
        <v>10</v>
      </c>
      <c r="N82" s="5">
        <v>26.32</v>
      </c>
      <c r="O82" s="5" t="s">
        <v>111</v>
      </c>
      <c r="P82" s="5">
        <v>8</v>
      </c>
      <c r="Q82" s="5">
        <v>40</v>
      </c>
      <c r="R82" s="5" t="s">
        <v>111</v>
      </c>
      <c r="S82" s="5">
        <v>12</v>
      </c>
      <c r="T82" s="5">
        <v>100</v>
      </c>
      <c r="U82" s="5" t="s">
        <v>113</v>
      </c>
      <c r="V82" s="5">
        <v>30</v>
      </c>
      <c r="W82" s="5">
        <v>38</v>
      </c>
      <c r="X82" s="5">
        <v>20</v>
      </c>
      <c r="Y82" s="5">
        <v>12</v>
      </c>
    </row>
    <row r="83" spans="1:25" ht="16.350000000000001" customHeight="1" x14ac:dyDescent="0.25">
      <c r="A83" s="1">
        <v>2275</v>
      </c>
      <c r="B83" s="2" t="s">
        <v>843</v>
      </c>
      <c r="C83" s="2" t="s">
        <v>695</v>
      </c>
      <c r="D83" s="2" t="s">
        <v>96</v>
      </c>
      <c r="E83" s="2" t="s">
        <v>1669</v>
      </c>
      <c r="F83" s="2" t="s">
        <v>1549</v>
      </c>
      <c r="G83" s="5">
        <v>36</v>
      </c>
      <c r="H83" s="5" t="s">
        <v>109</v>
      </c>
      <c r="I83" s="5">
        <v>100</v>
      </c>
      <c r="J83" s="5">
        <v>18</v>
      </c>
      <c r="K83" s="17">
        <v>60</v>
      </c>
      <c r="L83" s="5" t="s">
        <v>110</v>
      </c>
      <c r="M83" s="5">
        <v>6</v>
      </c>
      <c r="N83" s="5">
        <v>15.79</v>
      </c>
      <c r="O83" s="5" t="s">
        <v>111</v>
      </c>
      <c r="P83" s="5">
        <v>10</v>
      </c>
      <c r="Q83" s="5">
        <v>50</v>
      </c>
      <c r="R83" s="5" t="s">
        <v>110</v>
      </c>
      <c r="S83" s="5">
        <v>2</v>
      </c>
      <c r="T83" s="5">
        <v>16.670000000000002</v>
      </c>
      <c r="U83" s="5" t="s">
        <v>111</v>
      </c>
      <c r="V83" s="5">
        <v>30</v>
      </c>
      <c r="W83" s="5">
        <v>38</v>
      </c>
      <c r="X83" s="5">
        <v>20</v>
      </c>
      <c r="Y83" s="5">
        <v>12</v>
      </c>
    </row>
    <row r="84" spans="1:25" ht="16.350000000000001" customHeight="1" x14ac:dyDescent="0.25">
      <c r="A84" s="1">
        <v>4380</v>
      </c>
      <c r="B84" s="2" t="s">
        <v>79</v>
      </c>
      <c r="C84" s="2" t="s">
        <v>74</v>
      </c>
      <c r="D84" s="2" t="s">
        <v>56</v>
      </c>
      <c r="E84" s="2" t="s">
        <v>1670</v>
      </c>
      <c r="F84" s="2" t="s">
        <v>1543</v>
      </c>
      <c r="G84" s="5">
        <v>32</v>
      </c>
      <c r="H84" s="5" t="s">
        <v>109</v>
      </c>
      <c r="I84" s="5">
        <v>100</v>
      </c>
      <c r="J84" s="5">
        <v>22</v>
      </c>
      <c r="K84" s="17">
        <v>73.333333333333329</v>
      </c>
      <c r="L84" s="5" t="s">
        <v>110</v>
      </c>
      <c r="M84" s="5">
        <v>0</v>
      </c>
      <c r="N84" s="5">
        <v>0</v>
      </c>
      <c r="O84" s="5" t="s">
        <v>111</v>
      </c>
      <c r="P84" s="5">
        <v>8</v>
      </c>
      <c r="Q84" s="5">
        <v>40</v>
      </c>
      <c r="R84" s="5" t="s">
        <v>111</v>
      </c>
      <c r="S84" s="5">
        <v>2</v>
      </c>
      <c r="T84" s="5">
        <v>16.670000000000002</v>
      </c>
      <c r="U84" s="5" t="s">
        <v>111</v>
      </c>
      <c r="V84" s="5">
        <v>30</v>
      </c>
      <c r="W84" s="5">
        <v>38</v>
      </c>
      <c r="X84" s="5">
        <v>20</v>
      </c>
      <c r="Y84" s="5">
        <v>12</v>
      </c>
    </row>
    <row r="85" spans="1:25" ht="16.350000000000001" customHeight="1" x14ac:dyDescent="0.25">
      <c r="A85" s="1">
        <v>315</v>
      </c>
      <c r="B85" s="2" t="s">
        <v>718</v>
      </c>
      <c r="C85" s="2" t="s">
        <v>58</v>
      </c>
      <c r="D85" s="2" t="s">
        <v>705</v>
      </c>
      <c r="E85" s="2" t="s">
        <v>1671</v>
      </c>
      <c r="F85" s="2" t="s">
        <v>1579</v>
      </c>
      <c r="G85" s="5">
        <v>62</v>
      </c>
      <c r="H85" s="5" t="s">
        <v>112</v>
      </c>
      <c r="I85" s="5">
        <v>100</v>
      </c>
      <c r="J85" s="5">
        <v>28</v>
      </c>
      <c r="K85" s="17">
        <v>93.333333333333329</v>
      </c>
      <c r="L85" s="5" t="s">
        <v>113</v>
      </c>
      <c r="M85" s="5">
        <v>6</v>
      </c>
      <c r="N85" s="5">
        <v>15.79</v>
      </c>
      <c r="O85" s="5" t="s">
        <v>111</v>
      </c>
      <c r="P85" s="5">
        <v>16</v>
      </c>
      <c r="Q85" s="5">
        <v>80</v>
      </c>
      <c r="R85" s="5" t="s">
        <v>110</v>
      </c>
      <c r="S85" s="5">
        <v>12</v>
      </c>
      <c r="T85" s="5">
        <v>100</v>
      </c>
      <c r="U85" s="5" t="s">
        <v>113</v>
      </c>
      <c r="V85" s="5">
        <v>30</v>
      </c>
      <c r="W85" s="5">
        <v>38</v>
      </c>
      <c r="X85" s="5">
        <v>20</v>
      </c>
      <c r="Y85" s="5">
        <v>12</v>
      </c>
    </row>
    <row r="86" spans="1:25" ht="16.350000000000001" customHeight="1" x14ac:dyDescent="0.25">
      <c r="A86" s="1">
        <v>372</v>
      </c>
      <c r="B86" s="2" t="s">
        <v>737</v>
      </c>
      <c r="C86" s="2" t="s">
        <v>738</v>
      </c>
      <c r="D86" s="2" t="s">
        <v>709</v>
      </c>
      <c r="E86" s="2" t="s">
        <v>1672</v>
      </c>
      <c r="F86" s="2" t="s">
        <v>1580</v>
      </c>
      <c r="G86" s="5">
        <v>53</v>
      </c>
      <c r="H86" s="5" t="s">
        <v>112</v>
      </c>
      <c r="I86" s="5">
        <v>100</v>
      </c>
      <c r="J86" s="5">
        <v>22</v>
      </c>
      <c r="K86" s="17">
        <v>73.333333333333329</v>
      </c>
      <c r="L86" s="5" t="s">
        <v>110</v>
      </c>
      <c r="M86" s="5">
        <v>10</v>
      </c>
      <c r="N86" s="5">
        <v>26.32</v>
      </c>
      <c r="O86" s="5" t="s">
        <v>111</v>
      </c>
      <c r="P86" s="5">
        <v>12</v>
      </c>
      <c r="Q86" s="5">
        <v>60</v>
      </c>
      <c r="R86" s="5" t="s">
        <v>110</v>
      </c>
      <c r="S86" s="5">
        <v>9</v>
      </c>
      <c r="T86" s="5">
        <v>75</v>
      </c>
      <c r="U86" s="5" t="s">
        <v>110</v>
      </c>
      <c r="V86" s="5">
        <v>30</v>
      </c>
      <c r="W86" s="5">
        <v>38</v>
      </c>
      <c r="X86" s="5">
        <v>20</v>
      </c>
      <c r="Y86" s="5">
        <v>12</v>
      </c>
    </row>
    <row r="87" spans="1:25" ht="16.350000000000001" customHeight="1" x14ac:dyDescent="0.25">
      <c r="A87" s="1">
        <v>4291</v>
      </c>
      <c r="B87" s="2" t="s">
        <v>73</v>
      </c>
      <c r="C87" s="2" t="s">
        <v>74</v>
      </c>
      <c r="D87" s="2" t="s">
        <v>75</v>
      </c>
      <c r="E87" s="2" t="s">
        <v>1673</v>
      </c>
      <c r="F87" s="2" t="s">
        <v>1551</v>
      </c>
      <c r="G87" s="5">
        <v>54</v>
      </c>
      <c r="H87" s="5" t="s">
        <v>112</v>
      </c>
      <c r="I87" s="5">
        <v>100</v>
      </c>
      <c r="J87" s="5">
        <v>24</v>
      </c>
      <c r="K87" s="17">
        <v>80</v>
      </c>
      <c r="L87" s="5" t="s">
        <v>110</v>
      </c>
      <c r="M87" s="5">
        <v>6</v>
      </c>
      <c r="N87" s="5">
        <v>15.79</v>
      </c>
      <c r="O87" s="5" t="s">
        <v>111</v>
      </c>
      <c r="P87" s="5">
        <v>12</v>
      </c>
      <c r="Q87" s="5">
        <v>60</v>
      </c>
      <c r="R87" s="5" t="s">
        <v>110</v>
      </c>
      <c r="S87" s="5">
        <v>12</v>
      </c>
      <c r="T87" s="5">
        <v>100</v>
      </c>
      <c r="U87" s="5" t="s">
        <v>113</v>
      </c>
      <c r="V87" s="5">
        <v>30</v>
      </c>
      <c r="W87" s="5">
        <v>38</v>
      </c>
      <c r="X87" s="5">
        <v>20</v>
      </c>
      <c r="Y87" s="5">
        <v>12</v>
      </c>
    </row>
    <row r="88" spans="1:25" ht="16.350000000000001" customHeight="1" x14ac:dyDescent="0.25">
      <c r="A88" s="1">
        <v>2158</v>
      </c>
      <c r="B88" s="2" t="s">
        <v>839</v>
      </c>
      <c r="C88" s="2" t="s">
        <v>814</v>
      </c>
      <c r="D88" s="2" t="s">
        <v>56</v>
      </c>
      <c r="E88" s="2" t="s">
        <v>1674</v>
      </c>
      <c r="F88" s="2" t="s">
        <v>1573</v>
      </c>
      <c r="G88" s="5">
        <v>32</v>
      </c>
      <c r="H88" s="5" t="s">
        <v>109</v>
      </c>
      <c r="I88" s="5">
        <v>100</v>
      </c>
      <c r="J88" s="5">
        <v>20</v>
      </c>
      <c r="K88" s="17">
        <v>66.666666666666657</v>
      </c>
      <c r="L88" s="5" t="s">
        <v>110</v>
      </c>
      <c r="M88" s="5">
        <v>0</v>
      </c>
      <c r="N88" s="5">
        <v>0</v>
      </c>
      <c r="O88" s="5" t="s">
        <v>111</v>
      </c>
      <c r="P88" s="5">
        <v>6</v>
      </c>
      <c r="Q88" s="5">
        <v>30</v>
      </c>
      <c r="R88" s="5" t="s">
        <v>111</v>
      </c>
      <c r="S88" s="5">
        <v>6</v>
      </c>
      <c r="T88" s="5">
        <v>50</v>
      </c>
      <c r="U88" s="5" t="s">
        <v>110</v>
      </c>
      <c r="V88" s="5">
        <v>30</v>
      </c>
      <c r="W88" s="5">
        <v>38</v>
      </c>
      <c r="X88" s="5">
        <v>20</v>
      </c>
      <c r="Y88" s="5">
        <v>12</v>
      </c>
    </row>
    <row r="89" spans="1:25" ht="16.350000000000001" customHeight="1" x14ac:dyDescent="0.25">
      <c r="A89" s="1">
        <v>367</v>
      </c>
      <c r="B89" s="2" t="s">
        <v>733</v>
      </c>
      <c r="C89" s="2" t="s">
        <v>734</v>
      </c>
      <c r="D89" s="2" t="s">
        <v>62</v>
      </c>
      <c r="E89" s="2" t="s">
        <v>1675</v>
      </c>
      <c r="F89" s="2" t="s">
        <v>1568</v>
      </c>
      <c r="G89" s="5">
        <v>28</v>
      </c>
      <c r="H89" s="5" t="s">
        <v>109</v>
      </c>
      <c r="I89" s="5">
        <v>100</v>
      </c>
      <c r="J89" s="5">
        <v>14</v>
      </c>
      <c r="K89" s="17">
        <v>46.666666666666664</v>
      </c>
      <c r="L89" s="5" t="s">
        <v>111</v>
      </c>
      <c r="M89" s="5">
        <v>0</v>
      </c>
      <c r="N89" s="5">
        <v>0</v>
      </c>
      <c r="O89" s="5" t="s">
        <v>111</v>
      </c>
      <c r="P89" s="5">
        <v>12</v>
      </c>
      <c r="Q89" s="5">
        <v>60</v>
      </c>
      <c r="R89" s="5" t="s">
        <v>110</v>
      </c>
      <c r="S89" s="5">
        <v>2</v>
      </c>
      <c r="T89" s="5">
        <v>16.670000000000002</v>
      </c>
      <c r="U89" s="5" t="s">
        <v>111</v>
      </c>
      <c r="V89" s="5">
        <v>30</v>
      </c>
      <c r="W89" s="5">
        <v>38</v>
      </c>
      <c r="X89" s="5">
        <v>20</v>
      </c>
      <c r="Y89" s="5">
        <v>12</v>
      </c>
    </row>
    <row r="90" spans="1:25" ht="16.350000000000001" customHeight="1" x14ac:dyDescent="0.25">
      <c r="A90" s="1">
        <v>2435</v>
      </c>
      <c r="B90" s="2" t="s">
        <v>794</v>
      </c>
      <c r="C90" s="2" t="s">
        <v>91</v>
      </c>
      <c r="D90" s="2" t="s">
        <v>795</v>
      </c>
      <c r="E90" s="2" t="s">
        <v>1676</v>
      </c>
      <c r="F90" s="2" t="s">
        <v>1573</v>
      </c>
      <c r="G90" s="5">
        <v>58</v>
      </c>
      <c r="H90" s="5" t="s">
        <v>112</v>
      </c>
      <c r="I90" s="5">
        <v>100</v>
      </c>
      <c r="J90" s="5">
        <v>26</v>
      </c>
      <c r="K90" s="17">
        <v>86.666666666666671</v>
      </c>
      <c r="L90" s="5" t="s">
        <v>113</v>
      </c>
      <c r="M90" s="5">
        <v>12</v>
      </c>
      <c r="N90" s="5">
        <v>31.58</v>
      </c>
      <c r="O90" s="5" t="s">
        <v>111</v>
      </c>
      <c r="P90" s="5">
        <v>12</v>
      </c>
      <c r="Q90" s="5">
        <v>60</v>
      </c>
      <c r="R90" s="5" t="s">
        <v>110</v>
      </c>
      <c r="S90" s="5">
        <v>8</v>
      </c>
      <c r="T90" s="5">
        <v>66.67</v>
      </c>
      <c r="U90" s="5" t="s">
        <v>110</v>
      </c>
      <c r="V90" s="5">
        <v>30</v>
      </c>
      <c r="W90" s="5">
        <v>38</v>
      </c>
      <c r="X90" s="5">
        <v>20</v>
      </c>
      <c r="Y90" s="5">
        <v>12</v>
      </c>
    </row>
    <row r="91" spans="1:25" ht="16.350000000000001" customHeight="1" x14ac:dyDescent="0.25">
      <c r="A91" s="1">
        <v>2436</v>
      </c>
      <c r="B91" s="2" t="s">
        <v>854</v>
      </c>
      <c r="C91" s="2" t="s">
        <v>855</v>
      </c>
      <c r="D91" s="2" t="s">
        <v>798</v>
      </c>
      <c r="E91" s="2" t="s">
        <v>1677</v>
      </c>
      <c r="F91" s="2" t="s">
        <v>1573</v>
      </c>
      <c r="G91" s="5">
        <v>48</v>
      </c>
      <c r="H91" s="5" t="s">
        <v>109</v>
      </c>
      <c r="I91" s="5">
        <v>100</v>
      </c>
      <c r="J91" s="5">
        <v>20</v>
      </c>
      <c r="K91" s="17">
        <v>66.666666666666657</v>
      </c>
      <c r="L91" s="5" t="s">
        <v>110</v>
      </c>
      <c r="M91" s="5">
        <v>16</v>
      </c>
      <c r="N91" s="5">
        <v>42.11</v>
      </c>
      <c r="O91" s="5" t="s">
        <v>111</v>
      </c>
      <c r="P91" s="5">
        <v>6</v>
      </c>
      <c r="Q91" s="5">
        <v>30</v>
      </c>
      <c r="R91" s="5" t="s">
        <v>111</v>
      </c>
      <c r="S91" s="5">
        <v>6</v>
      </c>
      <c r="T91" s="5">
        <v>50</v>
      </c>
      <c r="U91" s="5" t="s">
        <v>110</v>
      </c>
      <c r="V91" s="5">
        <v>30</v>
      </c>
      <c r="W91" s="5">
        <v>38</v>
      </c>
      <c r="X91" s="5">
        <v>20</v>
      </c>
      <c r="Y91" s="5">
        <v>12</v>
      </c>
    </row>
    <row r="92" spans="1:25" ht="16.350000000000001" customHeight="1" x14ac:dyDescent="0.25">
      <c r="A92" s="1">
        <v>1197</v>
      </c>
      <c r="B92" s="2" t="s">
        <v>813</v>
      </c>
      <c r="C92" s="2" t="s">
        <v>814</v>
      </c>
      <c r="D92" s="2" t="s">
        <v>681</v>
      </c>
      <c r="E92" s="2" t="s">
        <v>1678</v>
      </c>
      <c r="F92" s="2" t="s">
        <v>1546</v>
      </c>
      <c r="G92" s="5">
        <v>30</v>
      </c>
      <c r="H92" s="5" t="s">
        <v>109</v>
      </c>
      <c r="I92" s="5">
        <v>100</v>
      </c>
      <c r="J92" s="5">
        <v>2</v>
      </c>
      <c r="K92" s="17">
        <v>6.666666666666667</v>
      </c>
      <c r="L92" s="5" t="s">
        <v>111</v>
      </c>
      <c r="M92" s="5">
        <v>6</v>
      </c>
      <c r="N92" s="5">
        <v>15.79</v>
      </c>
      <c r="O92" s="5" t="s">
        <v>111</v>
      </c>
      <c r="P92" s="5">
        <v>10</v>
      </c>
      <c r="Q92" s="5">
        <v>50</v>
      </c>
      <c r="R92" s="5" t="s">
        <v>110</v>
      </c>
      <c r="S92" s="5">
        <v>12</v>
      </c>
      <c r="T92" s="5">
        <v>100</v>
      </c>
      <c r="U92" s="5" t="s">
        <v>113</v>
      </c>
      <c r="V92" s="5">
        <v>30</v>
      </c>
      <c r="W92" s="5">
        <v>38</v>
      </c>
      <c r="X92" s="5">
        <v>20</v>
      </c>
      <c r="Y92" s="5">
        <v>12</v>
      </c>
    </row>
    <row r="93" spans="1:25" ht="16.350000000000001" customHeight="1" x14ac:dyDescent="0.25">
      <c r="A93" s="1">
        <v>1074</v>
      </c>
      <c r="B93" s="2" t="s">
        <v>808</v>
      </c>
      <c r="C93" s="2" t="s">
        <v>713</v>
      </c>
      <c r="D93" s="2" t="s">
        <v>681</v>
      </c>
      <c r="E93" s="2" t="s">
        <v>1679</v>
      </c>
      <c r="F93" s="2" t="s">
        <v>1581</v>
      </c>
      <c r="G93" s="5">
        <v>53</v>
      </c>
      <c r="H93" s="5" t="s">
        <v>112</v>
      </c>
      <c r="I93" s="5">
        <v>100</v>
      </c>
      <c r="J93" s="5">
        <v>26</v>
      </c>
      <c r="K93" s="17">
        <v>86.666666666666671</v>
      </c>
      <c r="L93" s="5" t="s">
        <v>113</v>
      </c>
      <c r="M93" s="5">
        <v>6</v>
      </c>
      <c r="N93" s="5">
        <v>15.79</v>
      </c>
      <c r="O93" s="5" t="s">
        <v>111</v>
      </c>
      <c r="P93" s="5">
        <v>12</v>
      </c>
      <c r="Q93" s="5">
        <v>60</v>
      </c>
      <c r="R93" s="5" t="s">
        <v>110</v>
      </c>
      <c r="S93" s="5">
        <v>9</v>
      </c>
      <c r="T93" s="5">
        <v>75</v>
      </c>
      <c r="U93" s="5" t="s">
        <v>110</v>
      </c>
      <c r="V93" s="5">
        <v>30</v>
      </c>
      <c r="W93" s="5">
        <v>38</v>
      </c>
      <c r="X93" s="5">
        <v>20</v>
      </c>
      <c r="Y93" s="5">
        <v>12</v>
      </c>
    </row>
    <row r="94" spans="1:25" ht="16.350000000000001" customHeight="1" x14ac:dyDescent="0.25">
      <c r="A94" s="1">
        <v>1756</v>
      </c>
      <c r="B94" s="2" t="s">
        <v>822</v>
      </c>
      <c r="C94" s="2" t="s">
        <v>74</v>
      </c>
      <c r="D94" s="2" t="s">
        <v>688</v>
      </c>
      <c r="E94" s="2" t="s">
        <v>1680</v>
      </c>
      <c r="F94" s="2" t="s">
        <v>1547</v>
      </c>
      <c r="G94" s="5">
        <v>37</v>
      </c>
      <c r="H94" s="5" t="s">
        <v>109</v>
      </c>
      <c r="I94" s="5">
        <v>100</v>
      </c>
      <c r="J94" s="5">
        <v>20</v>
      </c>
      <c r="K94" s="17">
        <v>66.666666666666657</v>
      </c>
      <c r="L94" s="5" t="s">
        <v>110</v>
      </c>
      <c r="M94" s="5">
        <v>6</v>
      </c>
      <c r="N94" s="5">
        <v>15.79</v>
      </c>
      <c r="O94" s="5" t="s">
        <v>111</v>
      </c>
      <c r="P94" s="5">
        <v>6</v>
      </c>
      <c r="Q94" s="5">
        <v>30</v>
      </c>
      <c r="R94" s="5" t="s">
        <v>111</v>
      </c>
      <c r="S94" s="5">
        <v>5</v>
      </c>
      <c r="T94" s="5">
        <v>41.67</v>
      </c>
      <c r="U94" s="5" t="s">
        <v>111</v>
      </c>
      <c r="V94" s="5">
        <v>30</v>
      </c>
      <c r="W94" s="5">
        <v>38</v>
      </c>
      <c r="X94" s="5">
        <v>20</v>
      </c>
      <c r="Y94" s="5">
        <v>12</v>
      </c>
    </row>
    <row r="95" spans="1:25" ht="16.350000000000001" customHeight="1" x14ac:dyDescent="0.25">
      <c r="A95" s="1">
        <v>3854</v>
      </c>
      <c r="B95" s="2" t="s">
        <v>65</v>
      </c>
      <c r="C95" s="2" t="s">
        <v>49</v>
      </c>
      <c r="D95" s="2" t="s">
        <v>66</v>
      </c>
      <c r="E95" s="2" t="s">
        <v>1681</v>
      </c>
      <c r="F95" s="2" t="s">
        <v>1582</v>
      </c>
      <c r="G95" s="5">
        <v>42</v>
      </c>
      <c r="H95" s="5" t="s">
        <v>109</v>
      </c>
      <c r="I95" s="5">
        <v>100</v>
      </c>
      <c r="J95" s="5">
        <v>24</v>
      </c>
      <c r="K95" s="17">
        <v>80</v>
      </c>
      <c r="L95" s="5" t="s">
        <v>110</v>
      </c>
      <c r="M95" s="5">
        <v>0</v>
      </c>
      <c r="N95" s="5">
        <v>0</v>
      </c>
      <c r="O95" s="5" t="s">
        <v>111</v>
      </c>
      <c r="P95" s="5">
        <v>12</v>
      </c>
      <c r="Q95" s="5">
        <v>60</v>
      </c>
      <c r="R95" s="5" t="s">
        <v>110</v>
      </c>
      <c r="S95" s="5">
        <v>6</v>
      </c>
      <c r="T95" s="5">
        <v>50</v>
      </c>
      <c r="U95" s="5" t="s">
        <v>110</v>
      </c>
      <c r="V95" s="5">
        <v>30</v>
      </c>
      <c r="W95" s="5">
        <v>38</v>
      </c>
      <c r="X95" s="5">
        <v>20</v>
      </c>
      <c r="Y95" s="5">
        <v>12</v>
      </c>
    </row>
    <row r="96" spans="1:25" ht="16.350000000000001" customHeight="1" x14ac:dyDescent="0.25">
      <c r="A96" s="1">
        <v>2340</v>
      </c>
      <c r="B96" s="2" t="s">
        <v>849</v>
      </c>
      <c r="C96" s="2" t="s">
        <v>723</v>
      </c>
      <c r="D96" s="2" t="s">
        <v>56</v>
      </c>
      <c r="E96" s="2" t="s">
        <v>1682</v>
      </c>
      <c r="F96" s="2" t="s">
        <v>1578</v>
      </c>
      <c r="G96" s="5">
        <v>49</v>
      </c>
      <c r="H96" s="5" t="s">
        <v>109</v>
      </c>
      <c r="I96" s="5">
        <v>100</v>
      </c>
      <c r="J96" s="5">
        <v>22</v>
      </c>
      <c r="K96" s="17">
        <v>73.333333333333329</v>
      </c>
      <c r="L96" s="5" t="s">
        <v>110</v>
      </c>
      <c r="M96" s="5">
        <v>6</v>
      </c>
      <c r="N96" s="5">
        <v>15.79</v>
      </c>
      <c r="O96" s="5" t="s">
        <v>111</v>
      </c>
      <c r="P96" s="5">
        <v>12</v>
      </c>
      <c r="Q96" s="5">
        <v>60</v>
      </c>
      <c r="R96" s="5" t="s">
        <v>110</v>
      </c>
      <c r="S96" s="5">
        <v>9</v>
      </c>
      <c r="T96" s="5">
        <v>75</v>
      </c>
      <c r="U96" s="5" t="s">
        <v>110</v>
      </c>
      <c r="V96" s="5">
        <v>30</v>
      </c>
      <c r="W96" s="5">
        <v>38</v>
      </c>
      <c r="X96" s="5">
        <v>20</v>
      </c>
      <c r="Y96" s="5">
        <v>12</v>
      </c>
    </row>
    <row r="97" spans="1:25" ht="16.350000000000001" customHeight="1" x14ac:dyDescent="0.25">
      <c r="A97" s="1">
        <v>280</v>
      </c>
      <c r="B97" s="2" t="s">
        <v>700</v>
      </c>
      <c r="C97" s="2" t="s">
        <v>701</v>
      </c>
      <c r="D97" s="2" t="s">
        <v>75</v>
      </c>
      <c r="E97" s="2" t="s">
        <v>1683</v>
      </c>
      <c r="F97" s="2" t="s">
        <v>1576</v>
      </c>
      <c r="G97" s="5">
        <v>33</v>
      </c>
      <c r="H97" s="5" t="s">
        <v>109</v>
      </c>
      <c r="I97" s="5">
        <v>100</v>
      </c>
      <c r="J97" s="5">
        <v>10</v>
      </c>
      <c r="K97" s="17">
        <v>33.333333333333329</v>
      </c>
      <c r="L97" s="5" t="s">
        <v>111</v>
      </c>
      <c r="M97" s="5">
        <v>6</v>
      </c>
      <c r="N97" s="5">
        <v>15.79</v>
      </c>
      <c r="O97" s="5" t="s">
        <v>111</v>
      </c>
      <c r="P97" s="5">
        <v>8</v>
      </c>
      <c r="Q97" s="5">
        <v>40</v>
      </c>
      <c r="R97" s="5" t="s">
        <v>111</v>
      </c>
      <c r="S97" s="5">
        <v>9</v>
      </c>
      <c r="T97" s="5">
        <v>75</v>
      </c>
      <c r="U97" s="5" t="s">
        <v>110</v>
      </c>
      <c r="V97" s="5">
        <v>30</v>
      </c>
      <c r="W97" s="5">
        <v>38</v>
      </c>
      <c r="X97" s="5">
        <v>20</v>
      </c>
      <c r="Y97" s="5">
        <v>12</v>
      </c>
    </row>
    <row r="98" spans="1:25" ht="16.350000000000001" customHeight="1" x14ac:dyDescent="0.25">
      <c r="A98" s="1">
        <v>2453</v>
      </c>
      <c r="B98" s="2" t="s">
        <v>856</v>
      </c>
      <c r="C98" s="2" t="s">
        <v>713</v>
      </c>
      <c r="D98" s="2" t="s">
        <v>688</v>
      </c>
      <c r="E98" s="2" t="s">
        <v>1684</v>
      </c>
      <c r="F98" s="2" t="s">
        <v>1583</v>
      </c>
      <c r="G98" s="5">
        <v>54</v>
      </c>
      <c r="H98" s="5" t="s">
        <v>112</v>
      </c>
      <c r="I98" s="5">
        <v>100</v>
      </c>
      <c r="J98" s="5">
        <v>24</v>
      </c>
      <c r="K98" s="17">
        <v>80</v>
      </c>
      <c r="L98" s="5" t="s">
        <v>110</v>
      </c>
      <c r="M98" s="5">
        <v>12</v>
      </c>
      <c r="N98" s="5">
        <v>31.58</v>
      </c>
      <c r="O98" s="5" t="s">
        <v>111</v>
      </c>
      <c r="P98" s="5">
        <v>12</v>
      </c>
      <c r="Q98" s="5">
        <v>60</v>
      </c>
      <c r="R98" s="5" t="s">
        <v>110</v>
      </c>
      <c r="S98" s="5">
        <v>6</v>
      </c>
      <c r="T98" s="5">
        <v>50</v>
      </c>
      <c r="U98" s="5" t="s">
        <v>110</v>
      </c>
      <c r="V98" s="5">
        <v>30</v>
      </c>
      <c r="W98" s="5">
        <v>38</v>
      </c>
      <c r="X98" s="5">
        <v>20</v>
      </c>
      <c r="Y98" s="5">
        <v>12</v>
      </c>
    </row>
    <row r="99" spans="1:25" ht="16.350000000000001" customHeight="1" x14ac:dyDescent="0.25">
      <c r="A99" s="1">
        <v>321</v>
      </c>
      <c r="B99" s="2" t="s">
        <v>719</v>
      </c>
      <c r="C99" s="2" t="s">
        <v>713</v>
      </c>
      <c r="D99" s="2" t="s">
        <v>82</v>
      </c>
      <c r="E99" s="2" t="s">
        <v>1685</v>
      </c>
      <c r="F99" s="2" t="s">
        <v>1584</v>
      </c>
      <c r="G99" s="5">
        <v>44</v>
      </c>
      <c r="H99" s="5" t="s">
        <v>109</v>
      </c>
      <c r="I99" s="5">
        <v>100</v>
      </c>
      <c r="J99" s="5">
        <v>24</v>
      </c>
      <c r="K99" s="17">
        <v>80</v>
      </c>
      <c r="L99" s="5" t="s">
        <v>110</v>
      </c>
      <c r="M99" s="5">
        <v>0</v>
      </c>
      <c r="N99" s="5">
        <v>0</v>
      </c>
      <c r="O99" s="5" t="s">
        <v>111</v>
      </c>
      <c r="P99" s="5">
        <v>8</v>
      </c>
      <c r="Q99" s="5">
        <v>40</v>
      </c>
      <c r="R99" s="5" t="s">
        <v>111</v>
      </c>
      <c r="S99" s="5">
        <v>12</v>
      </c>
      <c r="T99" s="5">
        <v>100</v>
      </c>
      <c r="U99" s="5" t="s">
        <v>113</v>
      </c>
      <c r="V99" s="5">
        <v>30</v>
      </c>
      <c r="W99" s="5">
        <v>38</v>
      </c>
      <c r="X99" s="5">
        <v>20</v>
      </c>
      <c r="Y99" s="5">
        <v>12</v>
      </c>
    </row>
    <row r="100" spans="1:25" ht="16.350000000000001" customHeight="1" x14ac:dyDescent="0.25">
      <c r="A100" s="1">
        <v>754</v>
      </c>
      <c r="B100" s="2" t="s">
        <v>799</v>
      </c>
      <c r="C100" s="2" t="s">
        <v>49</v>
      </c>
      <c r="D100" s="2" t="s">
        <v>717</v>
      </c>
      <c r="E100" s="2" t="s">
        <v>1686</v>
      </c>
      <c r="F100" s="2" t="s">
        <v>1569</v>
      </c>
      <c r="G100" s="5">
        <v>48</v>
      </c>
      <c r="H100" s="5" t="s">
        <v>109</v>
      </c>
      <c r="I100" s="5">
        <v>100</v>
      </c>
      <c r="J100" s="5">
        <v>16</v>
      </c>
      <c r="K100" s="17">
        <v>53.333333333333336</v>
      </c>
      <c r="L100" s="5" t="s">
        <v>110</v>
      </c>
      <c r="M100" s="5">
        <v>12</v>
      </c>
      <c r="N100" s="5">
        <v>31.58</v>
      </c>
      <c r="O100" s="5" t="s">
        <v>111</v>
      </c>
      <c r="P100" s="5">
        <v>8</v>
      </c>
      <c r="Q100" s="5">
        <v>40</v>
      </c>
      <c r="R100" s="5" t="s">
        <v>111</v>
      </c>
      <c r="S100" s="5">
        <v>12</v>
      </c>
      <c r="T100" s="5">
        <v>100</v>
      </c>
      <c r="U100" s="5" t="s">
        <v>113</v>
      </c>
      <c r="V100" s="5">
        <v>30</v>
      </c>
      <c r="W100" s="5">
        <v>38</v>
      </c>
      <c r="X100" s="5">
        <v>20</v>
      </c>
      <c r="Y100" s="5">
        <v>12</v>
      </c>
    </row>
    <row r="101" spans="1:25" ht="16.350000000000001" customHeight="1" x14ac:dyDescent="0.25">
      <c r="A101" s="1">
        <v>2490</v>
      </c>
      <c r="B101" s="2" t="s">
        <v>858</v>
      </c>
      <c r="C101" s="2" t="s">
        <v>859</v>
      </c>
      <c r="D101" s="2" t="s">
        <v>724</v>
      </c>
      <c r="E101" s="2" t="s">
        <v>1687</v>
      </c>
      <c r="F101" s="2" t="s">
        <v>1544</v>
      </c>
      <c r="G101" s="5">
        <v>48</v>
      </c>
      <c r="H101" s="5" t="s">
        <v>109</v>
      </c>
      <c r="I101" s="5">
        <v>100</v>
      </c>
      <c r="J101" s="5">
        <v>26</v>
      </c>
      <c r="K101" s="17">
        <v>86.666666666666671</v>
      </c>
      <c r="L101" s="5" t="s">
        <v>113</v>
      </c>
      <c r="M101" s="5">
        <v>6</v>
      </c>
      <c r="N101" s="5">
        <v>15.79</v>
      </c>
      <c r="O101" s="5" t="s">
        <v>111</v>
      </c>
      <c r="P101" s="5">
        <v>10</v>
      </c>
      <c r="Q101" s="5">
        <v>50</v>
      </c>
      <c r="R101" s="5" t="s">
        <v>110</v>
      </c>
      <c r="S101" s="5">
        <v>6</v>
      </c>
      <c r="T101" s="5">
        <v>50</v>
      </c>
      <c r="U101" s="5" t="s">
        <v>110</v>
      </c>
      <c r="V101" s="5">
        <v>30</v>
      </c>
      <c r="W101" s="5">
        <v>38</v>
      </c>
      <c r="X101" s="5">
        <v>20</v>
      </c>
      <c r="Y101" s="5">
        <v>12</v>
      </c>
    </row>
    <row r="102" spans="1:25" ht="16.350000000000001" customHeight="1" x14ac:dyDescent="0.25">
      <c r="A102" s="1">
        <v>2467</v>
      </c>
      <c r="B102" s="2" t="s">
        <v>857</v>
      </c>
      <c r="C102" s="2" t="s">
        <v>49</v>
      </c>
      <c r="D102" s="2" t="s">
        <v>82</v>
      </c>
      <c r="E102" s="2" t="s">
        <v>1688</v>
      </c>
      <c r="F102" s="2" t="s">
        <v>1535</v>
      </c>
      <c r="G102" s="5">
        <v>42</v>
      </c>
      <c r="H102" s="5" t="s">
        <v>109</v>
      </c>
      <c r="I102" s="5">
        <v>100</v>
      </c>
      <c r="J102" s="5">
        <v>16</v>
      </c>
      <c r="K102" s="17">
        <v>53.333333333333336</v>
      </c>
      <c r="L102" s="5" t="s">
        <v>110</v>
      </c>
      <c r="M102" s="5">
        <v>6</v>
      </c>
      <c r="N102" s="5">
        <v>15.79</v>
      </c>
      <c r="O102" s="5" t="s">
        <v>111</v>
      </c>
      <c r="P102" s="5">
        <v>8</v>
      </c>
      <c r="Q102" s="5">
        <v>40</v>
      </c>
      <c r="R102" s="5" t="s">
        <v>111</v>
      </c>
      <c r="S102" s="5">
        <v>12</v>
      </c>
      <c r="T102" s="5">
        <v>100</v>
      </c>
      <c r="U102" s="5" t="s">
        <v>113</v>
      </c>
      <c r="V102" s="5">
        <v>30</v>
      </c>
      <c r="W102" s="5">
        <v>38</v>
      </c>
      <c r="X102" s="5">
        <v>20</v>
      </c>
      <c r="Y102" s="5">
        <v>12</v>
      </c>
    </row>
    <row r="103" spans="1:25" ht="16.350000000000001" customHeight="1" x14ac:dyDescent="0.25">
      <c r="A103" s="1">
        <v>352</v>
      </c>
      <c r="B103" s="2" t="s">
        <v>730</v>
      </c>
      <c r="C103" s="2" t="s">
        <v>713</v>
      </c>
      <c r="D103" s="2" t="s">
        <v>75</v>
      </c>
      <c r="E103" s="2" t="s">
        <v>1689</v>
      </c>
      <c r="F103" s="2" t="s">
        <v>1581</v>
      </c>
      <c r="G103" s="5">
        <v>42</v>
      </c>
      <c r="H103" s="5" t="s">
        <v>109</v>
      </c>
      <c r="I103" s="5">
        <v>100</v>
      </c>
      <c r="J103" s="5">
        <v>20</v>
      </c>
      <c r="K103" s="17">
        <v>66.666666666666657</v>
      </c>
      <c r="L103" s="5" t="s">
        <v>110</v>
      </c>
      <c r="M103" s="5">
        <v>6</v>
      </c>
      <c r="N103" s="5">
        <v>15.79</v>
      </c>
      <c r="O103" s="5" t="s">
        <v>111</v>
      </c>
      <c r="P103" s="5">
        <v>4</v>
      </c>
      <c r="Q103" s="5">
        <v>20</v>
      </c>
      <c r="R103" s="5" t="s">
        <v>111</v>
      </c>
      <c r="S103" s="5">
        <v>12</v>
      </c>
      <c r="T103" s="5">
        <v>100</v>
      </c>
      <c r="U103" s="5" t="s">
        <v>113</v>
      </c>
      <c r="V103" s="5">
        <v>30</v>
      </c>
      <c r="W103" s="5">
        <v>38</v>
      </c>
      <c r="X103" s="5">
        <v>20</v>
      </c>
      <c r="Y103" s="5">
        <v>12</v>
      </c>
    </row>
    <row r="104" spans="1:25" ht="16.350000000000001" customHeight="1" x14ac:dyDescent="0.25">
      <c r="A104" s="1">
        <v>548</v>
      </c>
      <c r="B104" s="2" t="s">
        <v>790</v>
      </c>
      <c r="C104" s="2" t="s">
        <v>791</v>
      </c>
      <c r="D104" s="2" t="s">
        <v>96</v>
      </c>
      <c r="E104" s="2" t="s">
        <v>1690</v>
      </c>
      <c r="F104" s="2" t="s">
        <v>1538</v>
      </c>
      <c r="G104" s="5">
        <v>48</v>
      </c>
      <c r="H104" s="5" t="s">
        <v>109</v>
      </c>
      <c r="I104" s="5">
        <v>100</v>
      </c>
      <c r="J104" s="5">
        <v>24</v>
      </c>
      <c r="K104" s="17">
        <v>80</v>
      </c>
      <c r="L104" s="5" t="s">
        <v>110</v>
      </c>
      <c r="M104" s="5">
        <v>6</v>
      </c>
      <c r="N104" s="5">
        <v>15.79</v>
      </c>
      <c r="O104" s="5" t="s">
        <v>111</v>
      </c>
      <c r="P104" s="5">
        <v>16</v>
      </c>
      <c r="Q104" s="5">
        <v>80</v>
      </c>
      <c r="R104" s="5" t="s">
        <v>110</v>
      </c>
      <c r="S104" s="5">
        <v>2</v>
      </c>
      <c r="T104" s="5">
        <v>16.670000000000002</v>
      </c>
      <c r="U104" s="5" t="s">
        <v>111</v>
      </c>
      <c r="V104" s="5">
        <v>30</v>
      </c>
      <c r="W104" s="5">
        <v>38</v>
      </c>
      <c r="X104" s="5">
        <v>20</v>
      </c>
      <c r="Y104" s="5">
        <v>12</v>
      </c>
    </row>
    <row r="105" spans="1:25" ht="16.350000000000001" customHeight="1" x14ac:dyDescent="0.25">
      <c r="A105" s="1">
        <v>405</v>
      </c>
      <c r="B105" s="2" t="s">
        <v>749</v>
      </c>
      <c r="C105" s="2" t="s">
        <v>84</v>
      </c>
      <c r="D105" s="2" t="s">
        <v>717</v>
      </c>
      <c r="E105" s="2" t="s">
        <v>1691</v>
      </c>
      <c r="F105" s="2" t="s">
        <v>1550</v>
      </c>
      <c r="G105" s="5">
        <v>21</v>
      </c>
      <c r="H105" s="5" t="s">
        <v>109</v>
      </c>
      <c r="I105" s="5">
        <v>100</v>
      </c>
      <c r="J105" s="5">
        <v>8</v>
      </c>
      <c r="K105" s="17">
        <v>26.666666666666668</v>
      </c>
      <c r="L105" s="5" t="s">
        <v>111</v>
      </c>
      <c r="M105" s="5">
        <v>0</v>
      </c>
      <c r="N105" s="5">
        <v>0</v>
      </c>
      <c r="O105" s="5" t="s">
        <v>111</v>
      </c>
      <c r="P105" s="5">
        <v>6</v>
      </c>
      <c r="Q105" s="5">
        <v>30</v>
      </c>
      <c r="R105" s="5" t="s">
        <v>111</v>
      </c>
      <c r="S105" s="5">
        <v>7</v>
      </c>
      <c r="T105" s="5">
        <v>58.33</v>
      </c>
      <c r="U105" s="5" t="s">
        <v>110</v>
      </c>
      <c r="V105" s="5">
        <v>30</v>
      </c>
      <c r="W105" s="5">
        <v>38</v>
      </c>
      <c r="X105" s="5">
        <v>20</v>
      </c>
      <c r="Y105" s="5">
        <v>12</v>
      </c>
    </row>
    <row r="106" spans="1:25" ht="16.350000000000001" customHeight="1" x14ac:dyDescent="0.25">
      <c r="A106" s="1">
        <v>464</v>
      </c>
      <c r="B106" s="2" t="s">
        <v>766</v>
      </c>
      <c r="C106" s="2" t="s">
        <v>767</v>
      </c>
      <c r="D106" s="2" t="s">
        <v>685</v>
      </c>
      <c r="E106" s="2" t="s">
        <v>1692</v>
      </c>
      <c r="F106" s="2" t="s">
        <v>1553</v>
      </c>
      <c r="G106" s="5">
        <v>30</v>
      </c>
      <c r="H106" s="5" t="s">
        <v>109</v>
      </c>
      <c r="I106" s="5">
        <v>100</v>
      </c>
      <c r="J106" s="5">
        <v>20</v>
      </c>
      <c r="K106" s="17">
        <v>66.666666666666657</v>
      </c>
      <c r="L106" s="5" t="s">
        <v>110</v>
      </c>
      <c r="M106" s="5">
        <v>4</v>
      </c>
      <c r="N106" s="5">
        <v>10.53</v>
      </c>
      <c r="O106" s="5" t="s">
        <v>111</v>
      </c>
      <c r="P106" s="5">
        <v>6</v>
      </c>
      <c r="Q106" s="5">
        <v>30</v>
      </c>
      <c r="R106" s="5" t="s">
        <v>111</v>
      </c>
      <c r="S106" s="5">
        <v>0</v>
      </c>
      <c r="T106" s="5">
        <v>0</v>
      </c>
      <c r="U106" s="5" t="s">
        <v>111</v>
      </c>
      <c r="V106" s="5">
        <v>30</v>
      </c>
      <c r="W106" s="5">
        <v>38</v>
      </c>
      <c r="X106" s="5">
        <v>20</v>
      </c>
      <c r="Y106" s="5">
        <v>12</v>
      </c>
    </row>
    <row r="107" spans="1:25" ht="16.350000000000001" customHeight="1" x14ac:dyDescent="0.25">
      <c r="A107" s="1">
        <v>736</v>
      </c>
      <c r="B107" s="2" t="s">
        <v>796</v>
      </c>
      <c r="C107" s="2" t="s">
        <v>797</v>
      </c>
      <c r="D107" s="2" t="s">
        <v>798</v>
      </c>
      <c r="E107" s="2" t="s">
        <v>1693</v>
      </c>
      <c r="F107" s="2" t="s">
        <v>1564</v>
      </c>
      <c r="G107" s="5">
        <v>50</v>
      </c>
      <c r="H107" s="5" t="s">
        <v>109</v>
      </c>
      <c r="I107" s="5">
        <v>100</v>
      </c>
      <c r="J107" s="5">
        <v>24</v>
      </c>
      <c r="K107" s="17">
        <v>80</v>
      </c>
      <c r="L107" s="5" t="s">
        <v>110</v>
      </c>
      <c r="M107" s="5">
        <v>6</v>
      </c>
      <c r="N107" s="5">
        <v>15.79</v>
      </c>
      <c r="O107" s="5" t="s">
        <v>111</v>
      </c>
      <c r="P107" s="5">
        <v>12</v>
      </c>
      <c r="Q107" s="5">
        <v>60</v>
      </c>
      <c r="R107" s="5" t="s">
        <v>110</v>
      </c>
      <c r="S107" s="5">
        <v>8</v>
      </c>
      <c r="T107" s="5">
        <v>66.67</v>
      </c>
      <c r="U107" s="5" t="s">
        <v>110</v>
      </c>
      <c r="V107" s="5">
        <v>30</v>
      </c>
      <c r="W107" s="5">
        <v>38</v>
      </c>
      <c r="X107" s="5">
        <v>20</v>
      </c>
      <c r="Y107" s="5">
        <v>12</v>
      </c>
    </row>
    <row r="108" spans="1:25" ht="16.350000000000001" customHeight="1" x14ac:dyDescent="0.25">
      <c r="A108" s="1">
        <v>2053</v>
      </c>
      <c r="B108" s="2" t="s">
        <v>826</v>
      </c>
      <c r="C108" s="2" t="s">
        <v>713</v>
      </c>
      <c r="D108" s="2" t="s">
        <v>688</v>
      </c>
      <c r="E108" s="2" t="s">
        <v>1694</v>
      </c>
      <c r="F108" s="2" t="s">
        <v>1564</v>
      </c>
      <c r="G108" s="5">
        <v>60</v>
      </c>
      <c r="H108" s="5" t="s">
        <v>112</v>
      </c>
      <c r="I108" s="5">
        <v>100</v>
      </c>
      <c r="J108" s="5">
        <v>26</v>
      </c>
      <c r="K108" s="17">
        <v>86.666666666666671</v>
      </c>
      <c r="L108" s="5" t="s">
        <v>113</v>
      </c>
      <c r="M108" s="5">
        <v>14</v>
      </c>
      <c r="N108" s="5">
        <v>36.840000000000003</v>
      </c>
      <c r="O108" s="5" t="s">
        <v>111</v>
      </c>
      <c r="P108" s="5">
        <v>8</v>
      </c>
      <c r="Q108" s="5">
        <v>40</v>
      </c>
      <c r="R108" s="5" t="s">
        <v>111</v>
      </c>
      <c r="S108" s="5">
        <v>12</v>
      </c>
      <c r="T108" s="5">
        <v>100</v>
      </c>
      <c r="U108" s="5" t="s">
        <v>113</v>
      </c>
      <c r="V108" s="5">
        <v>30</v>
      </c>
      <c r="W108" s="5">
        <v>38</v>
      </c>
      <c r="X108" s="5">
        <v>20</v>
      </c>
      <c r="Y108" s="5">
        <v>12</v>
      </c>
    </row>
    <row r="109" spans="1:25" ht="16.350000000000001" customHeight="1" x14ac:dyDescent="0.25">
      <c r="A109" s="1">
        <v>2428</v>
      </c>
      <c r="B109" s="2" t="s">
        <v>851</v>
      </c>
      <c r="C109" s="2" t="s">
        <v>695</v>
      </c>
      <c r="D109" s="2" t="s">
        <v>59</v>
      </c>
      <c r="E109" s="2" t="s">
        <v>1695</v>
      </c>
      <c r="F109" s="2" t="s">
        <v>1580</v>
      </c>
      <c r="G109" s="5">
        <v>42</v>
      </c>
      <c r="H109" s="5" t="s">
        <v>109</v>
      </c>
      <c r="I109" s="5">
        <v>100</v>
      </c>
      <c r="J109" s="5">
        <v>24</v>
      </c>
      <c r="K109" s="17">
        <v>80</v>
      </c>
      <c r="L109" s="5" t="s">
        <v>110</v>
      </c>
      <c r="M109" s="5">
        <v>4</v>
      </c>
      <c r="N109" s="5">
        <v>10.53</v>
      </c>
      <c r="O109" s="5" t="s">
        <v>111</v>
      </c>
      <c r="P109" s="5">
        <v>8</v>
      </c>
      <c r="Q109" s="5">
        <v>40</v>
      </c>
      <c r="R109" s="5" t="s">
        <v>111</v>
      </c>
      <c r="S109" s="5">
        <v>6</v>
      </c>
      <c r="T109" s="5">
        <v>50</v>
      </c>
      <c r="U109" s="5" t="s">
        <v>110</v>
      </c>
      <c r="V109" s="5">
        <v>30</v>
      </c>
      <c r="W109" s="5">
        <v>38</v>
      </c>
      <c r="X109" s="5">
        <v>20</v>
      </c>
      <c r="Y109" s="5">
        <v>12</v>
      </c>
    </row>
    <row r="110" spans="1:25" ht="16.350000000000001" customHeight="1" x14ac:dyDescent="0.25">
      <c r="A110" s="1">
        <v>2406</v>
      </c>
      <c r="B110" s="2" t="s">
        <v>850</v>
      </c>
      <c r="C110" s="2" t="s">
        <v>74</v>
      </c>
      <c r="D110" s="2" t="s">
        <v>717</v>
      </c>
      <c r="E110" s="2" t="s">
        <v>1696</v>
      </c>
      <c r="F110" s="2" t="s">
        <v>1560</v>
      </c>
      <c r="G110" s="5">
        <v>50</v>
      </c>
      <c r="H110" s="5" t="s">
        <v>109</v>
      </c>
      <c r="I110" s="5">
        <v>100</v>
      </c>
      <c r="J110" s="5">
        <v>24</v>
      </c>
      <c r="K110" s="17">
        <v>80</v>
      </c>
      <c r="L110" s="5" t="s">
        <v>110</v>
      </c>
      <c r="M110" s="5">
        <v>6</v>
      </c>
      <c r="N110" s="5">
        <v>15.79</v>
      </c>
      <c r="O110" s="5" t="s">
        <v>111</v>
      </c>
      <c r="P110" s="5">
        <v>8</v>
      </c>
      <c r="Q110" s="5">
        <v>40</v>
      </c>
      <c r="R110" s="5" t="s">
        <v>111</v>
      </c>
      <c r="S110" s="5">
        <v>12</v>
      </c>
      <c r="T110" s="5">
        <v>100</v>
      </c>
      <c r="U110" s="5" t="s">
        <v>113</v>
      </c>
      <c r="V110" s="5">
        <v>30</v>
      </c>
      <c r="W110" s="5">
        <v>38</v>
      </c>
      <c r="X110" s="5">
        <v>20</v>
      </c>
      <c r="Y110" s="5">
        <v>12</v>
      </c>
    </row>
    <row r="111" spans="1:25" ht="16.350000000000001" customHeight="1" x14ac:dyDescent="0.25">
      <c r="A111" s="1">
        <v>394</v>
      </c>
      <c r="B111" s="2" t="s">
        <v>744</v>
      </c>
      <c r="C111" s="2" t="s">
        <v>716</v>
      </c>
      <c r="D111" s="2" t="s">
        <v>96</v>
      </c>
      <c r="E111" s="2" t="s">
        <v>1697</v>
      </c>
      <c r="F111" s="2" t="s">
        <v>1535</v>
      </c>
      <c r="G111" s="5">
        <v>40</v>
      </c>
      <c r="H111" s="5" t="s">
        <v>109</v>
      </c>
      <c r="I111" s="5">
        <v>100</v>
      </c>
      <c r="J111" s="5">
        <v>16</v>
      </c>
      <c r="K111" s="17">
        <v>53.333333333333336</v>
      </c>
      <c r="L111" s="5" t="s">
        <v>110</v>
      </c>
      <c r="M111" s="5">
        <v>4</v>
      </c>
      <c r="N111" s="5">
        <v>10.53</v>
      </c>
      <c r="O111" s="5" t="s">
        <v>111</v>
      </c>
      <c r="P111" s="5">
        <v>12</v>
      </c>
      <c r="Q111" s="5">
        <v>60</v>
      </c>
      <c r="R111" s="5" t="s">
        <v>110</v>
      </c>
      <c r="S111" s="5">
        <v>8</v>
      </c>
      <c r="T111" s="5">
        <v>66.67</v>
      </c>
      <c r="U111" s="5" t="s">
        <v>110</v>
      </c>
      <c r="V111" s="5">
        <v>30</v>
      </c>
      <c r="W111" s="5">
        <v>38</v>
      </c>
      <c r="X111" s="5">
        <v>20</v>
      </c>
      <c r="Y111" s="5">
        <v>12</v>
      </c>
    </row>
    <row r="112" spans="1:25" ht="16.350000000000001" customHeight="1" x14ac:dyDescent="0.25">
      <c r="A112" s="1">
        <v>218</v>
      </c>
      <c r="B112" s="2" t="s">
        <v>682</v>
      </c>
      <c r="C112" s="2" t="s">
        <v>58</v>
      </c>
      <c r="D112" s="2" t="s">
        <v>62</v>
      </c>
      <c r="E112" s="2" t="s">
        <v>1642</v>
      </c>
      <c r="F112" s="2" t="s">
        <v>1544</v>
      </c>
      <c r="G112" s="5">
        <v>46</v>
      </c>
      <c r="H112" s="5" t="s">
        <v>109</v>
      </c>
      <c r="I112" s="5">
        <v>100</v>
      </c>
      <c r="J112" s="5">
        <v>24</v>
      </c>
      <c r="K112" s="17">
        <v>80</v>
      </c>
      <c r="L112" s="5" t="s">
        <v>110</v>
      </c>
      <c r="M112" s="5">
        <v>4</v>
      </c>
      <c r="N112" s="5">
        <v>10.53</v>
      </c>
      <c r="O112" s="5" t="s">
        <v>111</v>
      </c>
      <c r="P112" s="5">
        <v>12</v>
      </c>
      <c r="Q112" s="5">
        <v>60</v>
      </c>
      <c r="R112" s="5" t="s">
        <v>110</v>
      </c>
      <c r="S112" s="5">
        <v>6</v>
      </c>
      <c r="T112" s="5">
        <v>50</v>
      </c>
      <c r="U112" s="5" t="s">
        <v>110</v>
      </c>
      <c r="V112" s="5">
        <v>30</v>
      </c>
      <c r="W112" s="5">
        <v>38</v>
      </c>
      <c r="X112" s="5">
        <v>20</v>
      </c>
      <c r="Y112" s="5">
        <v>12</v>
      </c>
    </row>
    <row r="113" spans="1:25" ht="16.350000000000001" customHeight="1" x14ac:dyDescent="0.25">
      <c r="A113" s="1">
        <v>529</v>
      </c>
      <c r="B113" s="2" t="s">
        <v>783</v>
      </c>
      <c r="C113" s="2" t="s">
        <v>95</v>
      </c>
      <c r="D113" s="2" t="s">
        <v>685</v>
      </c>
      <c r="E113" s="2" t="s">
        <v>1698</v>
      </c>
      <c r="F113" s="2" t="s">
        <v>1544</v>
      </c>
      <c r="G113" s="5">
        <v>50</v>
      </c>
      <c r="H113" s="5" t="s">
        <v>109</v>
      </c>
      <c r="I113" s="5">
        <v>100</v>
      </c>
      <c r="J113" s="5">
        <v>16</v>
      </c>
      <c r="K113" s="17">
        <v>53.333333333333336</v>
      </c>
      <c r="L113" s="5" t="s">
        <v>110</v>
      </c>
      <c r="M113" s="5">
        <v>10</v>
      </c>
      <c r="N113" s="5">
        <v>26.32</v>
      </c>
      <c r="O113" s="5" t="s">
        <v>111</v>
      </c>
      <c r="P113" s="5">
        <v>12</v>
      </c>
      <c r="Q113" s="5">
        <v>60</v>
      </c>
      <c r="R113" s="5" t="s">
        <v>110</v>
      </c>
      <c r="S113" s="5">
        <v>12</v>
      </c>
      <c r="T113" s="5">
        <v>100</v>
      </c>
      <c r="U113" s="5" t="s">
        <v>113</v>
      </c>
      <c r="V113" s="5">
        <v>30</v>
      </c>
      <c r="W113" s="5">
        <v>38</v>
      </c>
      <c r="X113" s="5">
        <v>20</v>
      </c>
      <c r="Y113" s="5">
        <v>12</v>
      </c>
    </row>
    <row r="114" spans="1:25" ht="16.350000000000001" customHeight="1" x14ac:dyDescent="0.25">
      <c r="A114" s="1">
        <v>5031</v>
      </c>
      <c r="B114" s="2" t="s">
        <v>93</v>
      </c>
      <c r="C114" s="2" t="s">
        <v>58</v>
      </c>
      <c r="D114" s="2" t="s">
        <v>75</v>
      </c>
      <c r="E114" s="2" t="s">
        <v>1699</v>
      </c>
      <c r="F114" s="2" t="s">
        <v>1582</v>
      </c>
      <c r="G114" s="5">
        <v>16</v>
      </c>
      <c r="H114" s="5" t="s">
        <v>109</v>
      </c>
      <c r="I114" s="5">
        <v>100</v>
      </c>
      <c r="J114" s="5">
        <v>8</v>
      </c>
      <c r="K114" s="17">
        <v>26.666666666666668</v>
      </c>
      <c r="L114" s="5" t="s">
        <v>111</v>
      </c>
      <c r="M114" s="5">
        <v>0</v>
      </c>
      <c r="N114" s="5">
        <v>0</v>
      </c>
      <c r="O114" s="5" t="s">
        <v>111</v>
      </c>
      <c r="P114" s="5">
        <v>8</v>
      </c>
      <c r="Q114" s="5">
        <v>40</v>
      </c>
      <c r="R114" s="5" t="s">
        <v>111</v>
      </c>
      <c r="S114" s="5">
        <v>0</v>
      </c>
      <c r="T114" s="5">
        <v>0</v>
      </c>
      <c r="U114" s="5" t="s">
        <v>111</v>
      </c>
      <c r="V114" s="5">
        <v>30</v>
      </c>
      <c r="W114" s="5">
        <v>38</v>
      </c>
      <c r="X114" s="5">
        <v>20</v>
      </c>
      <c r="Y114" s="5">
        <v>12</v>
      </c>
    </row>
    <row r="115" spans="1:25" ht="16.350000000000001" customHeight="1" x14ac:dyDescent="0.25">
      <c r="A115" s="1">
        <v>2302</v>
      </c>
      <c r="B115" s="2" t="s">
        <v>844</v>
      </c>
      <c r="C115" s="2" t="s">
        <v>68</v>
      </c>
      <c r="D115" s="2" t="s">
        <v>765</v>
      </c>
      <c r="E115" s="2" t="s">
        <v>1700</v>
      </c>
      <c r="F115" s="2" t="s">
        <v>1539</v>
      </c>
      <c r="G115" s="5">
        <v>38</v>
      </c>
      <c r="H115" s="5" t="s">
        <v>109</v>
      </c>
      <c r="I115" s="5">
        <v>100</v>
      </c>
      <c r="J115" s="5">
        <v>20</v>
      </c>
      <c r="K115" s="17">
        <v>66.666666666666657</v>
      </c>
      <c r="L115" s="5" t="s">
        <v>110</v>
      </c>
      <c r="M115" s="5">
        <v>0</v>
      </c>
      <c r="N115" s="5">
        <v>0</v>
      </c>
      <c r="O115" s="5" t="s">
        <v>111</v>
      </c>
      <c r="P115" s="5">
        <v>8</v>
      </c>
      <c r="Q115" s="5">
        <v>40</v>
      </c>
      <c r="R115" s="5" t="s">
        <v>111</v>
      </c>
      <c r="S115" s="5">
        <v>10</v>
      </c>
      <c r="T115" s="5">
        <v>83.33</v>
      </c>
      <c r="U115" s="5" t="s">
        <v>110</v>
      </c>
      <c r="V115" s="5">
        <v>30</v>
      </c>
      <c r="W115" s="5">
        <v>38</v>
      </c>
      <c r="X115" s="5">
        <v>20</v>
      </c>
      <c r="Y115" s="5">
        <v>12</v>
      </c>
    </row>
    <row r="116" spans="1:25" ht="16.350000000000001" customHeight="1" x14ac:dyDescent="0.25">
      <c r="A116" s="1">
        <v>371</v>
      </c>
      <c r="B116" s="2" t="s">
        <v>736</v>
      </c>
      <c r="C116" s="2" t="s">
        <v>713</v>
      </c>
      <c r="D116" s="2" t="s">
        <v>89</v>
      </c>
      <c r="E116" s="2" t="s">
        <v>1701</v>
      </c>
      <c r="F116" s="2" t="s">
        <v>1583</v>
      </c>
      <c r="G116" s="5">
        <v>51</v>
      </c>
      <c r="H116" s="5" t="s">
        <v>112</v>
      </c>
      <c r="I116" s="5">
        <v>100</v>
      </c>
      <c r="J116" s="5">
        <v>24</v>
      </c>
      <c r="K116" s="17">
        <v>80</v>
      </c>
      <c r="L116" s="5" t="s">
        <v>110</v>
      </c>
      <c r="M116" s="5">
        <v>6</v>
      </c>
      <c r="N116" s="5">
        <v>15.79</v>
      </c>
      <c r="O116" s="5" t="s">
        <v>111</v>
      </c>
      <c r="P116" s="5">
        <v>12</v>
      </c>
      <c r="Q116" s="5">
        <v>60</v>
      </c>
      <c r="R116" s="5" t="s">
        <v>110</v>
      </c>
      <c r="S116" s="5">
        <v>9</v>
      </c>
      <c r="T116" s="5">
        <v>75</v>
      </c>
      <c r="U116" s="5" t="s">
        <v>110</v>
      </c>
      <c r="V116" s="5">
        <v>30</v>
      </c>
      <c r="W116" s="5">
        <v>38</v>
      </c>
      <c r="X116" s="5">
        <v>20</v>
      </c>
      <c r="Y116" s="5">
        <v>12</v>
      </c>
    </row>
    <row r="117" spans="1:25" ht="16.350000000000001" customHeight="1" x14ac:dyDescent="0.25">
      <c r="A117" s="1">
        <v>863</v>
      </c>
      <c r="B117" s="2" t="s">
        <v>804</v>
      </c>
      <c r="C117" s="2" t="s">
        <v>91</v>
      </c>
      <c r="D117" s="2" t="s">
        <v>693</v>
      </c>
      <c r="E117" s="2" t="s">
        <v>1702</v>
      </c>
      <c r="F117" s="2" t="s">
        <v>1569</v>
      </c>
      <c r="G117" s="5">
        <v>43</v>
      </c>
      <c r="H117" s="5" t="s">
        <v>109</v>
      </c>
      <c r="I117" s="5">
        <v>100</v>
      </c>
      <c r="J117" s="5">
        <v>26</v>
      </c>
      <c r="K117" s="17">
        <v>86.666666666666671</v>
      </c>
      <c r="L117" s="5" t="s">
        <v>113</v>
      </c>
      <c r="M117" s="5">
        <v>6</v>
      </c>
      <c r="N117" s="5">
        <v>15.79</v>
      </c>
      <c r="O117" s="5" t="s">
        <v>111</v>
      </c>
      <c r="P117" s="5">
        <v>6</v>
      </c>
      <c r="Q117" s="5">
        <v>30</v>
      </c>
      <c r="R117" s="5" t="s">
        <v>111</v>
      </c>
      <c r="S117" s="5">
        <v>5</v>
      </c>
      <c r="T117" s="5">
        <v>41.67</v>
      </c>
      <c r="U117" s="5" t="s">
        <v>111</v>
      </c>
      <c r="V117" s="5">
        <v>30</v>
      </c>
      <c r="W117" s="5">
        <v>38</v>
      </c>
      <c r="X117" s="5">
        <v>20</v>
      </c>
      <c r="Y117" s="5">
        <v>12</v>
      </c>
    </row>
    <row r="118" spans="1:25" ht="16.350000000000001" customHeight="1" x14ac:dyDescent="0.25">
      <c r="A118" s="1">
        <v>507</v>
      </c>
      <c r="B118" s="2" t="s">
        <v>774</v>
      </c>
      <c r="C118" s="2" t="s">
        <v>775</v>
      </c>
      <c r="D118" s="2" t="s">
        <v>776</v>
      </c>
      <c r="E118" s="2" t="s">
        <v>1703</v>
      </c>
      <c r="F118" s="2" t="s">
        <v>1539</v>
      </c>
      <c r="G118" s="5">
        <v>50</v>
      </c>
      <c r="H118" s="5" t="s">
        <v>109</v>
      </c>
      <c r="I118" s="5">
        <v>100</v>
      </c>
      <c r="J118" s="5">
        <v>24</v>
      </c>
      <c r="K118" s="17">
        <v>80</v>
      </c>
      <c r="L118" s="5" t="s">
        <v>110</v>
      </c>
      <c r="M118" s="5">
        <v>6</v>
      </c>
      <c r="N118" s="5">
        <v>15.79</v>
      </c>
      <c r="O118" s="5" t="s">
        <v>111</v>
      </c>
      <c r="P118" s="5">
        <v>8</v>
      </c>
      <c r="Q118" s="5">
        <v>40</v>
      </c>
      <c r="R118" s="5" t="s">
        <v>111</v>
      </c>
      <c r="S118" s="5">
        <v>12</v>
      </c>
      <c r="T118" s="5">
        <v>100</v>
      </c>
      <c r="U118" s="5" t="s">
        <v>113</v>
      </c>
      <c r="V118" s="5">
        <v>30</v>
      </c>
      <c r="W118" s="5">
        <v>38</v>
      </c>
      <c r="X118" s="5">
        <v>20</v>
      </c>
      <c r="Y118" s="5">
        <v>12</v>
      </c>
    </row>
    <row r="119" spans="1:25" ht="16.350000000000001" customHeight="1" x14ac:dyDescent="0.25">
      <c r="A119" s="1">
        <v>4159</v>
      </c>
      <c r="B119" s="2" t="s">
        <v>70</v>
      </c>
      <c r="C119" s="2" t="s">
        <v>71</v>
      </c>
      <c r="D119" s="2" t="s">
        <v>72</v>
      </c>
      <c r="E119" s="2" t="s">
        <v>1704</v>
      </c>
      <c r="F119" s="2" t="s">
        <v>1584</v>
      </c>
      <c r="G119" s="5">
        <v>38</v>
      </c>
      <c r="H119" s="5" t="s">
        <v>109</v>
      </c>
      <c r="I119" s="5">
        <v>100</v>
      </c>
      <c r="J119" s="5">
        <v>16</v>
      </c>
      <c r="K119" s="17">
        <v>53.333333333333336</v>
      </c>
      <c r="L119" s="5" t="s">
        <v>110</v>
      </c>
      <c r="M119" s="5">
        <v>6</v>
      </c>
      <c r="N119" s="5">
        <v>15.79</v>
      </c>
      <c r="O119" s="5" t="s">
        <v>111</v>
      </c>
      <c r="P119" s="5">
        <v>8</v>
      </c>
      <c r="Q119" s="5">
        <v>40</v>
      </c>
      <c r="R119" s="5" t="s">
        <v>111</v>
      </c>
      <c r="S119" s="5">
        <v>8</v>
      </c>
      <c r="T119" s="5">
        <v>66.67</v>
      </c>
      <c r="U119" s="5" t="s">
        <v>110</v>
      </c>
      <c r="V119" s="5">
        <v>30</v>
      </c>
      <c r="W119" s="5">
        <v>38</v>
      </c>
      <c r="X119" s="5">
        <v>20</v>
      </c>
      <c r="Y119" s="5">
        <v>12</v>
      </c>
    </row>
    <row r="120" spans="1:25" ht="16.350000000000001" customHeight="1" x14ac:dyDescent="0.25">
      <c r="A120" s="1">
        <v>592</v>
      </c>
      <c r="B120" s="2" t="s">
        <v>792</v>
      </c>
      <c r="C120" s="2" t="s">
        <v>713</v>
      </c>
      <c r="D120" s="2" t="s">
        <v>688</v>
      </c>
      <c r="E120" s="2" t="s">
        <v>1705</v>
      </c>
      <c r="F120" s="2" t="s">
        <v>1559</v>
      </c>
      <c r="G120" s="5">
        <v>36</v>
      </c>
      <c r="H120" s="5" t="s">
        <v>109</v>
      </c>
      <c r="I120" s="5">
        <v>100</v>
      </c>
      <c r="J120" s="5">
        <v>22</v>
      </c>
      <c r="K120" s="17">
        <v>73.333333333333329</v>
      </c>
      <c r="L120" s="5" t="s">
        <v>110</v>
      </c>
      <c r="M120" s="5">
        <v>0</v>
      </c>
      <c r="N120" s="5">
        <v>0</v>
      </c>
      <c r="O120" s="5" t="s">
        <v>111</v>
      </c>
      <c r="P120" s="5">
        <v>8</v>
      </c>
      <c r="Q120" s="5">
        <v>40</v>
      </c>
      <c r="R120" s="5" t="s">
        <v>111</v>
      </c>
      <c r="S120" s="5">
        <v>6</v>
      </c>
      <c r="T120" s="5">
        <v>50</v>
      </c>
      <c r="U120" s="5" t="s">
        <v>110</v>
      </c>
      <c r="V120" s="5">
        <v>30</v>
      </c>
      <c r="W120" s="5">
        <v>38</v>
      </c>
      <c r="X120" s="5">
        <v>20</v>
      </c>
      <c r="Y120" s="5">
        <v>12</v>
      </c>
    </row>
    <row r="121" spans="1:25" ht="16.350000000000001" customHeight="1" x14ac:dyDescent="0.25">
      <c r="A121" s="1">
        <v>291</v>
      </c>
      <c r="B121" s="2" t="s">
        <v>707</v>
      </c>
      <c r="C121" s="2" t="s">
        <v>55</v>
      </c>
      <c r="D121" s="2" t="s">
        <v>89</v>
      </c>
      <c r="E121" s="2" t="s">
        <v>1706</v>
      </c>
      <c r="F121" s="2" t="s">
        <v>1555</v>
      </c>
      <c r="G121" s="5">
        <v>44</v>
      </c>
      <c r="H121" s="5" t="s">
        <v>109</v>
      </c>
      <c r="I121" s="5">
        <v>100</v>
      </c>
      <c r="J121" s="5">
        <v>18</v>
      </c>
      <c r="K121" s="17">
        <v>60</v>
      </c>
      <c r="L121" s="5" t="s">
        <v>110</v>
      </c>
      <c r="M121" s="5">
        <v>6</v>
      </c>
      <c r="N121" s="5">
        <v>15.79</v>
      </c>
      <c r="O121" s="5" t="s">
        <v>111</v>
      </c>
      <c r="P121" s="5">
        <v>8</v>
      </c>
      <c r="Q121" s="5">
        <v>40</v>
      </c>
      <c r="R121" s="5" t="s">
        <v>111</v>
      </c>
      <c r="S121" s="5">
        <v>12</v>
      </c>
      <c r="T121" s="5">
        <v>100</v>
      </c>
      <c r="U121" s="5" t="s">
        <v>113</v>
      </c>
      <c r="V121" s="5">
        <v>30</v>
      </c>
      <c r="W121" s="5">
        <v>38</v>
      </c>
      <c r="X121" s="5">
        <v>20</v>
      </c>
      <c r="Y121" s="5">
        <v>12</v>
      </c>
    </row>
    <row r="122" spans="1:25" ht="16.350000000000001" customHeight="1" x14ac:dyDescent="0.25">
      <c r="A122" s="1">
        <v>2550</v>
      </c>
      <c r="B122" s="2" t="s">
        <v>869</v>
      </c>
      <c r="C122" s="2" t="s">
        <v>695</v>
      </c>
      <c r="D122" s="2" t="s">
        <v>681</v>
      </c>
      <c r="E122" s="2" t="s">
        <v>1707</v>
      </c>
      <c r="F122" s="2" t="s">
        <v>1572</v>
      </c>
      <c r="G122" s="5">
        <v>50</v>
      </c>
      <c r="H122" s="5" t="s">
        <v>109</v>
      </c>
      <c r="I122" s="5">
        <v>100</v>
      </c>
      <c r="J122" s="5">
        <v>22</v>
      </c>
      <c r="K122" s="17">
        <v>73.333333333333329</v>
      </c>
      <c r="L122" s="5" t="s">
        <v>110</v>
      </c>
      <c r="M122" s="5">
        <v>0</v>
      </c>
      <c r="N122" s="5">
        <v>0</v>
      </c>
      <c r="O122" s="5" t="s">
        <v>111</v>
      </c>
      <c r="P122" s="5">
        <v>16</v>
      </c>
      <c r="Q122" s="5">
        <v>80</v>
      </c>
      <c r="R122" s="5" t="s">
        <v>110</v>
      </c>
      <c r="S122" s="5">
        <v>12</v>
      </c>
      <c r="T122" s="5">
        <v>100</v>
      </c>
      <c r="U122" s="5" t="s">
        <v>113</v>
      </c>
      <c r="V122" s="5">
        <v>30</v>
      </c>
      <c r="W122" s="5">
        <v>38</v>
      </c>
      <c r="X122" s="5">
        <v>20</v>
      </c>
      <c r="Y122" s="5">
        <v>12</v>
      </c>
    </row>
    <row r="123" spans="1:25" ht="16.350000000000001" customHeight="1" x14ac:dyDescent="0.25">
      <c r="A123" s="1">
        <v>481</v>
      </c>
      <c r="B123" s="2" t="s">
        <v>770</v>
      </c>
      <c r="C123" s="2" t="s">
        <v>723</v>
      </c>
      <c r="D123" s="2" t="s">
        <v>75</v>
      </c>
      <c r="E123" s="2" t="s">
        <v>1656</v>
      </c>
      <c r="F123" s="2" t="s">
        <v>1544</v>
      </c>
      <c r="G123" s="5">
        <v>28</v>
      </c>
      <c r="H123" s="5" t="s">
        <v>109</v>
      </c>
      <c r="I123" s="5">
        <v>100</v>
      </c>
      <c r="J123" s="5">
        <v>14</v>
      </c>
      <c r="K123" s="17">
        <v>46.666666666666664</v>
      </c>
      <c r="L123" s="5" t="s">
        <v>111</v>
      </c>
      <c r="M123" s="5">
        <v>10</v>
      </c>
      <c r="N123" s="5">
        <v>26.32</v>
      </c>
      <c r="O123" s="5" t="s">
        <v>111</v>
      </c>
      <c r="P123" s="5">
        <v>2</v>
      </c>
      <c r="Q123" s="5">
        <v>10</v>
      </c>
      <c r="R123" s="5" t="s">
        <v>111</v>
      </c>
      <c r="S123" s="5">
        <v>2</v>
      </c>
      <c r="T123" s="5">
        <v>16.670000000000002</v>
      </c>
      <c r="U123" s="5" t="s">
        <v>111</v>
      </c>
      <c r="V123" s="5">
        <v>30</v>
      </c>
      <c r="W123" s="5">
        <v>38</v>
      </c>
      <c r="X123" s="5">
        <v>20</v>
      </c>
      <c r="Y123" s="5">
        <v>12</v>
      </c>
    </row>
    <row r="124" spans="1:25" ht="16.350000000000001" customHeight="1" x14ac:dyDescent="0.25">
      <c r="A124" s="1">
        <v>3702</v>
      </c>
      <c r="B124" s="2" t="s">
        <v>60</v>
      </c>
      <c r="C124" s="2" t="s">
        <v>61</v>
      </c>
      <c r="D124" s="2" t="s">
        <v>62</v>
      </c>
      <c r="E124" s="2" t="s">
        <v>1708</v>
      </c>
      <c r="F124" s="2" t="s">
        <v>1577</v>
      </c>
      <c r="G124" s="5">
        <v>58</v>
      </c>
      <c r="H124" s="5" t="s">
        <v>112</v>
      </c>
      <c r="I124" s="5">
        <v>100</v>
      </c>
      <c r="J124" s="5">
        <v>24</v>
      </c>
      <c r="K124" s="17">
        <v>80</v>
      </c>
      <c r="L124" s="5" t="s">
        <v>110</v>
      </c>
      <c r="M124" s="5">
        <v>18</v>
      </c>
      <c r="N124" s="5">
        <v>47.37</v>
      </c>
      <c r="O124" s="5" t="s">
        <v>111</v>
      </c>
      <c r="P124" s="5">
        <v>8</v>
      </c>
      <c r="Q124" s="5">
        <v>40</v>
      </c>
      <c r="R124" s="5" t="s">
        <v>111</v>
      </c>
      <c r="S124" s="5">
        <v>8</v>
      </c>
      <c r="T124" s="5">
        <v>66.67</v>
      </c>
      <c r="U124" s="5" t="s">
        <v>110</v>
      </c>
      <c r="V124" s="5">
        <v>30</v>
      </c>
      <c r="W124" s="5">
        <v>38</v>
      </c>
      <c r="X124" s="5">
        <v>20</v>
      </c>
      <c r="Y124" s="5">
        <v>12</v>
      </c>
    </row>
    <row r="125" spans="1:25" ht="16.350000000000001" customHeight="1" x14ac:dyDescent="0.25">
      <c r="A125" s="1">
        <v>2111</v>
      </c>
      <c r="B125" s="2" t="s">
        <v>833</v>
      </c>
      <c r="C125" s="2" t="s">
        <v>695</v>
      </c>
      <c r="D125" s="2" t="s">
        <v>56</v>
      </c>
      <c r="E125" s="2" t="s">
        <v>1709</v>
      </c>
      <c r="F125" s="2" t="s">
        <v>1540</v>
      </c>
      <c r="G125" s="5">
        <v>52</v>
      </c>
      <c r="H125" s="5" t="s">
        <v>112</v>
      </c>
      <c r="I125" s="5">
        <v>100</v>
      </c>
      <c r="J125" s="5">
        <v>30</v>
      </c>
      <c r="K125" s="17">
        <v>100</v>
      </c>
      <c r="L125" s="5" t="s">
        <v>113</v>
      </c>
      <c r="M125" s="5">
        <v>6</v>
      </c>
      <c r="N125" s="5">
        <v>15.79</v>
      </c>
      <c r="O125" s="5" t="s">
        <v>111</v>
      </c>
      <c r="P125" s="5">
        <v>8</v>
      </c>
      <c r="Q125" s="5">
        <v>40</v>
      </c>
      <c r="R125" s="5" t="s">
        <v>111</v>
      </c>
      <c r="S125" s="5">
        <v>8</v>
      </c>
      <c r="T125" s="5">
        <v>66.67</v>
      </c>
      <c r="U125" s="5" t="s">
        <v>110</v>
      </c>
      <c r="V125" s="5">
        <v>30</v>
      </c>
      <c r="W125" s="5">
        <v>38</v>
      </c>
      <c r="X125" s="5">
        <v>20</v>
      </c>
      <c r="Y125" s="5">
        <v>12</v>
      </c>
    </row>
    <row r="126" spans="1:25" ht="16.350000000000001" customHeight="1" x14ac:dyDescent="0.25">
      <c r="A126" s="1">
        <v>3661</v>
      </c>
      <c r="B126" s="2" t="s">
        <v>57</v>
      </c>
      <c r="C126" s="2" t="s">
        <v>58</v>
      </c>
      <c r="D126" s="2" t="s">
        <v>59</v>
      </c>
      <c r="E126" s="2" t="s">
        <v>1710</v>
      </c>
      <c r="F126" s="2" t="s">
        <v>1544</v>
      </c>
      <c r="G126" s="5">
        <v>61</v>
      </c>
      <c r="H126" s="5" t="s">
        <v>112</v>
      </c>
      <c r="I126" s="5">
        <v>100</v>
      </c>
      <c r="J126" s="5">
        <v>28</v>
      </c>
      <c r="K126" s="17">
        <v>93.333333333333329</v>
      </c>
      <c r="L126" s="5" t="s">
        <v>113</v>
      </c>
      <c r="M126" s="5">
        <v>12</v>
      </c>
      <c r="N126" s="5">
        <v>31.58</v>
      </c>
      <c r="O126" s="5" t="s">
        <v>111</v>
      </c>
      <c r="P126" s="5">
        <v>16</v>
      </c>
      <c r="Q126" s="5">
        <v>80</v>
      </c>
      <c r="R126" s="5" t="s">
        <v>110</v>
      </c>
      <c r="S126" s="5">
        <v>5</v>
      </c>
      <c r="T126" s="5">
        <v>41.67</v>
      </c>
      <c r="U126" s="5" t="s">
        <v>111</v>
      </c>
      <c r="V126" s="5">
        <v>30</v>
      </c>
      <c r="W126" s="5">
        <v>38</v>
      </c>
      <c r="X126" s="5">
        <v>20</v>
      </c>
      <c r="Y126" s="5">
        <v>12</v>
      </c>
    </row>
    <row r="127" spans="1:25" ht="16.350000000000001" customHeight="1" x14ac:dyDescent="0.25">
      <c r="A127" s="1">
        <v>278</v>
      </c>
      <c r="B127" s="2" t="s">
        <v>698</v>
      </c>
      <c r="C127" s="2" t="s">
        <v>687</v>
      </c>
      <c r="D127" s="2" t="s">
        <v>699</v>
      </c>
      <c r="E127" s="2" t="s">
        <v>1711</v>
      </c>
      <c r="F127" s="2" t="s">
        <v>1549</v>
      </c>
      <c r="G127" s="5">
        <v>47</v>
      </c>
      <c r="H127" s="5" t="s">
        <v>109</v>
      </c>
      <c r="I127" s="5">
        <v>100</v>
      </c>
      <c r="J127" s="5">
        <v>26</v>
      </c>
      <c r="K127" s="17">
        <v>86.666666666666671</v>
      </c>
      <c r="L127" s="5" t="s">
        <v>113</v>
      </c>
      <c r="M127" s="5">
        <v>6</v>
      </c>
      <c r="N127" s="5">
        <v>15.79</v>
      </c>
      <c r="O127" s="5" t="s">
        <v>111</v>
      </c>
      <c r="P127" s="5">
        <v>8</v>
      </c>
      <c r="Q127" s="5">
        <v>40</v>
      </c>
      <c r="R127" s="5" t="s">
        <v>111</v>
      </c>
      <c r="S127" s="5">
        <v>7</v>
      </c>
      <c r="T127" s="5">
        <v>58.33</v>
      </c>
      <c r="U127" s="5" t="s">
        <v>110</v>
      </c>
      <c r="V127" s="5">
        <v>30</v>
      </c>
      <c r="W127" s="5">
        <v>38</v>
      </c>
      <c r="X127" s="5">
        <v>20</v>
      </c>
      <c r="Y127" s="5">
        <v>12</v>
      </c>
    </row>
    <row r="128" spans="1:25" ht="16.350000000000001" customHeight="1" x14ac:dyDescent="0.25">
      <c r="A128" s="1">
        <v>512</v>
      </c>
      <c r="B128" s="2" t="s">
        <v>777</v>
      </c>
      <c r="C128" s="2" t="s">
        <v>723</v>
      </c>
      <c r="D128" s="2" t="s">
        <v>717</v>
      </c>
      <c r="E128" s="2" t="s">
        <v>1712</v>
      </c>
      <c r="F128" s="2" t="s">
        <v>1576</v>
      </c>
      <c r="G128" s="5">
        <v>48</v>
      </c>
      <c r="H128" s="5" t="s">
        <v>109</v>
      </c>
      <c r="I128" s="5">
        <v>100</v>
      </c>
      <c r="J128" s="5">
        <v>10</v>
      </c>
      <c r="K128" s="17">
        <v>33.333333333333329</v>
      </c>
      <c r="L128" s="5" t="s">
        <v>111</v>
      </c>
      <c r="M128" s="5">
        <v>18</v>
      </c>
      <c r="N128" s="5">
        <v>47.37</v>
      </c>
      <c r="O128" s="5" t="s">
        <v>111</v>
      </c>
      <c r="P128" s="5">
        <v>8</v>
      </c>
      <c r="Q128" s="5">
        <v>40</v>
      </c>
      <c r="R128" s="5" t="s">
        <v>111</v>
      </c>
      <c r="S128" s="5">
        <v>12</v>
      </c>
      <c r="T128" s="5">
        <v>100</v>
      </c>
      <c r="U128" s="5" t="s">
        <v>113</v>
      </c>
      <c r="V128" s="5">
        <v>30</v>
      </c>
      <c r="W128" s="5">
        <v>38</v>
      </c>
      <c r="X128" s="5">
        <v>20</v>
      </c>
      <c r="Y128" s="5">
        <v>12</v>
      </c>
    </row>
    <row r="129" spans="1:25" ht="16.350000000000001" customHeight="1" x14ac:dyDescent="0.25">
      <c r="A129" s="1">
        <v>314</v>
      </c>
      <c r="B129" s="2" t="s">
        <v>715</v>
      </c>
      <c r="C129" s="2" t="s">
        <v>716</v>
      </c>
      <c r="D129" s="2" t="s">
        <v>717</v>
      </c>
      <c r="E129" s="2" t="s">
        <v>1649</v>
      </c>
      <c r="F129" s="2" t="s">
        <v>1566</v>
      </c>
      <c r="G129" s="5">
        <v>41</v>
      </c>
      <c r="H129" s="5" t="s">
        <v>109</v>
      </c>
      <c r="I129" s="5">
        <v>100</v>
      </c>
      <c r="J129" s="5">
        <v>18</v>
      </c>
      <c r="K129" s="17">
        <v>60</v>
      </c>
      <c r="L129" s="5" t="s">
        <v>110</v>
      </c>
      <c r="M129" s="5">
        <v>12</v>
      </c>
      <c r="N129" s="5">
        <v>31.58</v>
      </c>
      <c r="O129" s="5" t="s">
        <v>111</v>
      </c>
      <c r="P129" s="5">
        <v>8</v>
      </c>
      <c r="Q129" s="5">
        <v>40</v>
      </c>
      <c r="R129" s="5" t="s">
        <v>111</v>
      </c>
      <c r="S129" s="5">
        <v>3</v>
      </c>
      <c r="T129" s="5">
        <v>25</v>
      </c>
      <c r="U129" s="5" t="s">
        <v>111</v>
      </c>
      <c r="V129" s="5">
        <v>30</v>
      </c>
      <c r="W129" s="5">
        <v>38</v>
      </c>
      <c r="X129" s="5">
        <v>20</v>
      </c>
      <c r="Y129" s="5">
        <v>12</v>
      </c>
    </row>
    <row r="130" spans="1:25" ht="16.350000000000001" customHeight="1" x14ac:dyDescent="0.25">
      <c r="A130" s="1">
        <v>772</v>
      </c>
      <c r="B130" s="2" t="s">
        <v>715</v>
      </c>
      <c r="C130" s="2" t="s">
        <v>91</v>
      </c>
      <c r="D130" s="2" t="s">
        <v>56</v>
      </c>
      <c r="E130" s="2" t="s">
        <v>1713</v>
      </c>
      <c r="F130" s="2" t="s">
        <v>1549</v>
      </c>
      <c r="G130" s="5">
        <v>56</v>
      </c>
      <c r="H130" s="5" t="s">
        <v>112</v>
      </c>
      <c r="I130" s="5">
        <v>100</v>
      </c>
      <c r="J130" s="5">
        <v>20</v>
      </c>
      <c r="K130" s="17">
        <v>66.666666666666657</v>
      </c>
      <c r="L130" s="5" t="s">
        <v>110</v>
      </c>
      <c r="M130" s="5">
        <v>10</v>
      </c>
      <c r="N130" s="5">
        <v>26.32</v>
      </c>
      <c r="O130" s="5" t="s">
        <v>111</v>
      </c>
      <c r="P130" s="5">
        <v>14</v>
      </c>
      <c r="Q130" s="5">
        <v>70</v>
      </c>
      <c r="R130" s="5" t="s">
        <v>110</v>
      </c>
      <c r="S130" s="5">
        <v>12</v>
      </c>
      <c r="T130" s="5">
        <v>100</v>
      </c>
      <c r="U130" s="5" t="s">
        <v>113</v>
      </c>
      <c r="V130" s="5">
        <v>30</v>
      </c>
      <c r="W130" s="5">
        <v>38</v>
      </c>
      <c r="X130" s="5">
        <v>20</v>
      </c>
      <c r="Y130" s="5">
        <v>12</v>
      </c>
    </row>
    <row r="131" spans="1:25" ht="16.350000000000001" customHeight="1" x14ac:dyDescent="0.25">
      <c r="A131" s="1">
        <v>308</v>
      </c>
      <c r="B131" s="2" t="s">
        <v>712</v>
      </c>
      <c r="C131" s="2" t="s">
        <v>713</v>
      </c>
      <c r="D131" s="2" t="s">
        <v>56</v>
      </c>
      <c r="E131" s="2" t="s">
        <v>1714</v>
      </c>
      <c r="F131" s="2" t="s">
        <v>1542</v>
      </c>
      <c r="G131" s="5">
        <v>57</v>
      </c>
      <c r="H131" s="5" t="s">
        <v>112</v>
      </c>
      <c r="I131" s="5">
        <v>100</v>
      </c>
      <c r="J131" s="5">
        <v>26</v>
      </c>
      <c r="K131" s="17">
        <v>86.666666666666671</v>
      </c>
      <c r="L131" s="5" t="s">
        <v>113</v>
      </c>
      <c r="M131" s="5">
        <v>12</v>
      </c>
      <c r="N131" s="5">
        <v>31.58</v>
      </c>
      <c r="O131" s="5" t="s">
        <v>111</v>
      </c>
      <c r="P131" s="5">
        <v>10</v>
      </c>
      <c r="Q131" s="5">
        <v>50</v>
      </c>
      <c r="R131" s="5" t="s">
        <v>110</v>
      </c>
      <c r="S131" s="5">
        <v>9</v>
      </c>
      <c r="T131" s="5">
        <v>75</v>
      </c>
      <c r="U131" s="5" t="s">
        <v>110</v>
      </c>
      <c r="V131" s="5">
        <v>30</v>
      </c>
      <c r="W131" s="5">
        <v>38</v>
      </c>
      <c r="X131" s="5">
        <v>20</v>
      </c>
      <c r="Y131" s="5">
        <v>12</v>
      </c>
    </row>
    <row r="132" spans="1:25" ht="16.350000000000001" customHeight="1" x14ac:dyDescent="0.25">
      <c r="A132" s="1">
        <v>842</v>
      </c>
      <c r="B132" s="2" t="s">
        <v>802</v>
      </c>
      <c r="C132" s="2" t="s">
        <v>803</v>
      </c>
      <c r="D132" s="2" t="s">
        <v>75</v>
      </c>
      <c r="E132" s="2" t="s">
        <v>1715</v>
      </c>
      <c r="F132" s="2" t="s">
        <v>1544</v>
      </c>
      <c r="G132" s="5">
        <v>30</v>
      </c>
      <c r="H132" s="5" t="s">
        <v>109</v>
      </c>
      <c r="I132" s="5">
        <v>100</v>
      </c>
      <c r="J132" s="5">
        <v>18</v>
      </c>
      <c r="K132" s="17">
        <v>60</v>
      </c>
      <c r="L132" s="5" t="s">
        <v>110</v>
      </c>
      <c r="M132" s="5">
        <v>10</v>
      </c>
      <c r="N132" s="5">
        <v>26.32</v>
      </c>
      <c r="O132" s="5" t="s">
        <v>111</v>
      </c>
      <c r="P132" s="5">
        <v>2</v>
      </c>
      <c r="Q132" s="5">
        <v>10</v>
      </c>
      <c r="R132" s="5" t="s">
        <v>111</v>
      </c>
      <c r="S132" s="5">
        <v>0</v>
      </c>
      <c r="T132" s="5">
        <v>0</v>
      </c>
      <c r="U132" s="5" t="s">
        <v>111</v>
      </c>
      <c r="V132" s="5">
        <v>30</v>
      </c>
      <c r="W132" s="5">
        <v>38</v>
      </c>
      <c r="X132" s="5">
        <v>20</v>
      </c>
      <c r="Y132" s="5">
        <v>12</v>
      </c>
    </row>
    <row r="133" spans="1:25" ht="16.350000000000001" customHeight="1" x14ac:dyDescent="0.25">
      <c r="A133" s="1">
        <v>2091</v>
      </c>
      <c r="B133" s="2" t="s">
        <v>830</v>
      </c>
      <c r="C133" s="2" t="s">
        <v>767</v>
      </c>
      <c r="D133" s="2" t="s">
        <v>831</v>
      </c>
      <c r="E133" s="2" t="s">
        <v>1716</v>
      </c>
      <c r="F133" s="2" t="s">
        <v>1558</v>
      </c>
      <c r="G133" s="5">
        <v>50</v>
      </c>
      <c r="H133" s="5" t="s">
        <v>109</v>
      </c>
      <c r="I133" s="5">
        <v>100</v>
      </c>
      <c r="J133" s="5">
        <v>22</v>
      </c>
      <c r="K133" s="17">
        <v>73.333333333333329</v>
      </c>
      <c r="L133" s="5" t="s">
        <v>110</v>
      </c>
      <c r="M133" s="5">
        <v>0</v>
      </c>
      <c r="N133" s="5">
        <v>0</v>
      </c>
      <c r="O133" s="5" t="s">
        <v>111</v>
      </c>
      <c r="P133" s="5">
        <v>16</v>
      </c>
      <c r="Q133" s="5">
        <v>80</v>
      </c>
      <c r="R133" s="5" t="s">
        <v>110</v>
      </c>
      <c r="S133" s="5">
        <v>12</v>
      </c>
      <c r="T133" s="5">
        <v>100</v>
      </c>
      <c r="U133" s="5" t="s">
        <v>113</v>
      </c>
      <c r="V133" s="5">
        <v>30</v>
      </c>
      <c r="W133" s="5">
        <v>38</v>
      </c>
      <c r="X133" s="5">
        <v>20</v>
      </c>
      <c r="Y133" s="5">
        <v>12</v>
      </c>
    </row>
    <row r="134" spans="1:25" ht="16.350000000000001" customHeight="1" x14ac:dyDescent="0.25">
      <c r="A134" s="1">
        <v>474</v>
      </c>
      <c r="B134" s="2" t="s">
        <v>768</v>
      </c>
      <c r="C134" s="2" t="s">
        <v>741</v>
      </c>
      <c r="D134" s="2" t="s">
        <v>82</v>
      </c>
      <c r="E134" s="2" t="s">
        <v>1717</v>
      </c>
      <c r="F134" s="2" t="s">
        <v>1576</v>
      </c>
      <c r="G134" s="5">
        <v>44</v>
      </c>
      <c r="H134" s="5" t="s">
        <v>109</v>
      </c>
      <c r="I134" s="5">
        <v>100</v>
      </c>
      <c r="J134" s="5">
        <v>22</v>
      </c>
      <c r="K134" s="17">
        <v>73.333333333333329</v>
      </c>
      <c r="L134" s="5" t="s">
        <v>110</v>
      </c>
      <c r="M134" s="5">
        <v>10</v>
      </c>
      <c r="N134" s="5">
        <v>26.32</v>
      </c>
      <c r="O134" s="5" t="s">
        <v>111</v>
      </c>
      <c r="P134" s="5">
        <v>6</v>
      </c>
      <c r="Q134" s="5">
        <v>30</v>
      </c>
      <c r="R134" s="5" t="s">
        <v>111</v>
      </c>
      <c r="S134" s="5">
        <v>6</v>
      </c>
      <c r="T134" s="5">
        <v>50</v>
      </c>
      <c r="U134" s="5" t="s">
        <v>110</v>
      </c>
      <c r="V134" s="5">
        <v>30</v>
      </c>
      <c r="W134" s="5">
        <v>38</v>
      </c>
      <c r="X134" s="5">
        <v>20</v>
      </c>
      <c r="Y134" s="5">
        <v>12</v>
      </c>
    </row>
    <row r="135" spans="1:25" ht="16.350000000000001" customHeight="1" x14ac:dyDescent="0.25">
      <c r="A135" s="1">
        <v>416</v>
      </c>
      <c r="B135" s="2" t="s">
        <v>751</v>
      </c>
      <c r="C135" s="2" t="s">
        <v>692</v>
      </c>
      <c r="D135" s="2" t="s">
        <v>82</v>
      </c>
      <c r="E135" s="2" t="s">
        <v>1718</v>
      </c>
      <c r="F135" s="2" t="s">
        <v>1579</v>
      </c>
      <c r="G135" s="5">
        <v>36</v>
      </c>
      <c r="H135" s="5" t="s">
        <v>109</v>
      </c>
      <c r="I135" s="5">
        <v>100</v>
      </c>
      <c r="J135" s="5">
        <v>18</v>
      </c>
      <c r="K135" s="17">
        <v>60</v>
      </c>
      <c r="L135" s="5" t="s">
        <v>110</v>
      </c>
      <c r="M135" s="5">
        <v>6</v>
      </c>
      <c r="N135" s="5">
        <v>15.79</v>
      </c>
      <c r="O135" s="5" t="s">
        <v>111</v>
      </c>
      <c r="P135" s="5">
        <v>10</v>
      </c>
      <c r="Q135" s="5">
        <v>50</v>
      </c>
      <c r="R135" s="5" t="s">
        <v>110</v>
      </c>
      <c r="S135" s="5">
        <v>2</v>
      </c>
      <c r="T135" s="5">
        <v>16.670000000000002</v>
      </c>
      <c r="U135" s="5" t="s">
        <v>111</v>
      </c>
      <c r="V135" s="5">
        <v>30</v>
      </c>
      <c r="W135" s="5">
        <v>38</v>
      </c>
      <c r="X135" s="5">
        <v>20</v>
      </c>
      <c r="Y135" s="5">
        <v>12</v>
      </c>
    </row>
    <row r="136" spans="1:25" ht="16.350000000000001" customHeight="1" x14ac:dyDescent="0.25">
      <c r="A136" s="1">
        <v>1105</v>
      </c>
      <c r="B136" s="2" t="s">
        <v>811</v>
      </c>
      <c r="C136" s="2" t="s">
        <v>74</v>
      </c>
      <c r="D136" s="2" t="s">
        <v>812</v>
      </c>
      <c r="E136" s="2" t="s">
        <v>1719</v>
      </c>
      <c r="F136" s="2" t="s">
        <v>1585</v>
      </c>
      <c r="G136" s="5">
        <v>45</v>
      </c>
      <c r="H136" s="5" t="s">
        <v>109</v>
      </c>
      <c r="I136" s="5">
        <v>100</v>
      </c>
      <c r="J136" s="5">
        <v>24</v>
      </c>
      <c r="K136" s="17">
        <v>80</v>
      </c>
      <c r="L136" s="5" t="s">
        <v>110</v>
      </c>
      <c r="M136" s="5">
        <v>0</v>
      </c>
      <c r="N136" s="5">
        <v>0</v>
      </c>
      <c r="O136" s="5" t="s">
        <v>111</v>
      </c>
      <c r="P136" s="5">
        <v>12</v>
      </c>
      <c r="Q136" s="5">
        <v>60</v>
      </c>
      <c r="R136" s="5" t="s">
        <v>110</v>
      </c>
      <c r="S136" s="5">
        <v>9</v>
      </c>
      <c r="T136" s="5">
        <v>75</v>
      </c>
      <c r="U136" s="5" t="s">
        <v>110</v>
      </c>
      <c r="V136" s="5">
        <v>30</v>
      </c>
      <c r="W136" s="5">
        <v>38</v>
      </c>
      <c r="X136" s="5">
        <v>20</v>
      </c>
      <c r="Y136" s="5">
        <v>12</v>
      </c>
    </row>
    <row r="137" spans="1:25" ht="16.350000000000001" customHeight="1" x14ac:dyDescent="0.25">
      <c r="A137" s="1">
        <v>360</v>
      </c>
      <c r="B137" s="2" t="s">
        <v>732</v>
      </c>
      <c r="C137" s="2" t="s">
        <v>723</v>
      </c>
      <c r="D137" s="2" t="s">
        <v>96</v>
      </c>
      <c r="E137" s="2" t="s">
        <v>1720</v>
      </c>
      <c r="F137" s="2" t="s">
        <v>1569</v>
      </c>
      <c r="G137" s="5">
        <v>47</v>
      </c>
      <c r="H137" s="5" t="s">
        <v>109</v>
      </c>
      <c r="I137" s="5">
        <v>100</v>
      </c>
      <c r="J137" s="5">
        <v>24</v>
      </c>
      <c r="K137" s="17">
        <v>80</v>
      </c>
      <c r="L137" s="5" t="s">
        <v>110</v>
      </c>
      <c r="M137" s="5">
        <v>6</v>
      </c>
      <c r="N137" s="5">
        <v>15.79</v>
      </c>
      <c r="O137" s="5" t="s">
        <v>111</v>
      </c>
      <c r="P137" s="5">
        <v>8</v>
      </c>
      <c r="Q137" s="5">
        <v>40</v>
      </c>
      <c r="R137" s="5" t="s">
        <v>111</v>
      </c>
      <c r="S137" s="5">
        <v>9</v>
      </c>
      <c r="T137" s="5">
        <v>75</v>
      </c>
      <c r="U137" s="5" t="s">
        <v>110</v>
      </c>
      <c r="V137" s="5">
        <v>30</v>
      </c>
      <c r="W137" s="5">
        <v>38</v>
      </c>
      <c r="X137" s="5">
        <v>20</v>
      </c>
      <c r="Y137" s="5">
        <v>12</v>
      </c>
    </row>
    <row r="138" spans="1:25" ht="16.350000000000001" customHeight="1" x14ac:dyDescent="0.25">
      <c r="A138" s="1">
        <v>313</v>
      </c>
      <c r="B138" s="2" t="s">
        <v>714</v>
      </c>
      <c r="C138" s="2" t="s">
        <v>49</v>
      </c>
      <c r="D138" s="2" t="s">
        <v>56</v>
      </c>
      <c r="E138" s="2" t="s">
        <v>1721</v>
      </c>
      <c r="F138" s="2" t="s">
        <v>1576</v>
      </c>
      <c r="G138" s="5">
        <v>42</v>
      </c>
      <c r="H138" s="5" t="s">
        <v>109</v>
      </c>
      <c r="I138" s="5">
        <v>100</v>
      </c>
      <c r="J138" s="5">
        <v>16</v>
      </c>
      <c r="K138" s="17">
        <v>53.333333333333336</v>
      </c>
      <c r="L138" s="5" t="s">
        <v>110</v>
      </c>
      <c r="M138" s="5">
        <v>6</v>
      </c>
      <c r="N138" s="5">
        <v>15.79</v>
      </c>
      <c r="O138" s="5" t="s">
        <v>111</v>
      </c>
      <c r="P138" s="5">
        <v>8</v>
      </c>
      <c r="Q138" s="5">
        <v>40</v>
      </c>
      <c r="R138" s="5" t="s">
        <v>111</v>
      </c>
      <c r="S138" s="5">
        <v>12</v>
      </c>
      <c r="T138" s="5">
        <v>100</v>
      </c>
      <c r="U138" s="5" t="s">
        <v>113</v>
      </c>
      <c r="V138" s="5">
        <v>30</v>
      </c>
      <c r="W138" s="5">
        <v>38</v>
      </c>
      <c r="X138" s="5">
        <v>20</v>
      </c>
      <c r="Y138" s="5">
        <v>12</v>
      </c>
    </row>
    <row r="139" spans="1:25" ht="16.350000000000001" customHeight="1" x14ac:dyDescent="0.25">
      <c r="A139" s="1">
        <v>513</v>
      </c>
      <c r="B139" s="2" t="s">
        <v>778</v>
      </c>
      <c r="C139" s="2" t="s">
        <v>84</v>
      </c>
      <c r="D139" s="2" t="s">
        <v>747</v>
      </c>
      <c r="E139" s="2" t="s">
        <v>1722</v>
      </c>
      <c r="F139" s="2" t="s">
        <v>1586</v>
      </c>
      <c r="G139" s="5">
        <v>34</v>
      </c>
      <c r="H139" s="5" t="s">
        <v>109</v>
      </c>
      <c r="I139" s="5">
        <v>100</v>
      </c>
      <c r="J139" s="5">
        <v>12</v>
      </c>
      <c r="K139" s="17">
        <v>40</v>
      </c>
      <c r="L139" s="5" t="s">
        <v>111</v>
      </c>
      <c r="M139" s="5">
        <v>4</v>
      </c>
      <c r="N139" s="5">
        <v>10.53</v>
      </c>
      <c r="O139" s="5" t="s">
        <v>111</v>
      </c>
      <c r="P139" s="5">
        <v>16</v>
      </c>
      <c r="Q139" s="5">
        <v>80</v>
      </c>
      <c r="R139" s="5" t="s">
        <v>110</v>
      </c>
      <c r="S139" s="5">
        <v>2</v>
      </c>
      <c r="T139" s="5">
        <v>16.670000000000002</v>
      </c>
      <c r="U139" s="5" t="s">
        <v>111</v>
      </c>
      <c r="V139" s="5">
        <v>30</v>
      </c>
      <c r="W139" s="5">
        <v>38</v>
      </c>
      <c r="X139" s="5">
        <v>20</v>
      </c>
      <c r="Y139" s="5">
        <v>12</v>
      </c>
    </row>
    <row r="140" spans="1:25" ht="16.350000000000001" customHeight="1" x14ac:dyDescent="0.25">
      <c r="A140" s="1">
        <v>864</v>
      </c>
      <c r="B140" s="2" t="s">
        <v>805</v>
      </c>
      <c r="C140" s="2" t="s">
        <v>74</v>
      </c>
      <c r="D140" s="2" t="s">
        <v>765</v>
      </c>
      <c r="E140" s="2" t="s">
        <v>1723</v>
      </c>
      <c r="F140" s="2" t="s">
        <v>1544</v>
      </c>
      <c r="G140" s="5">
        <v>28</v>
      </c>
      <c r="H140" s="5" t="s">
        <v>109</v>
      </c>
      <c r="I140" s="5">
        <v>100</v>
      </c>
      <c r="J140" s="5">
        <v>14</v>
      </c>
      <c r="K140" s="17">
        <v>46.666666666666664</v>
      </c>
      <c r="L140" s="5" t="s">
        <v>111</v>
      </c>
      <c r="M140" s="5">
        <v>6</v>
      </c>
      <c r="N140" s="5">
        <v>15.79</v>
      </c>
      <c r="O140" s="5" t="s">
        <v>111</v>
      </c>
      <c r="P140" s="5">
        <v>6</v>
      </c>
      <c r="Q140" s="5">
        <v>30</v>
      </c>
      <c r="R140" s="5" t="s">
        <v>111</v>
      </c>
      <c r="S140" s="5">
        <v>2</v>
      </c>
      <c r="T140" s="5">
        <v>16.670000000000002</v>
      </c>
      <c r="U140" s="5" t="s">
        <v>111</v>
      </c>
      <c r="V140" s="5">
        <v>30</v>
      </c>
      <c r="W140" s="5">
        <v>38</v>
      </c>
      <c r="X140" s="5">
        <v>20</v>
      </c>
      <c r="Y140" s="5">
        <v>12</v>
      </c>
    </row>
    <row r="141" spans="1:25" ht="16.350000000000001" customHeight="1" x14ac:dyDescent="0.25">
      <c r="A141" s="1">
        <v>2504</v>
      </c>
      <c r="B141" s="2" t="s">
        <v>861</v>
      </c>
      <c r="C141" s="2" t="s">
        <v>49</v>
      </c>
      <c r="D141" s="2" t="s">
        <v>862</v>
      </c>
      <c r="E141" s="2" t="s">
        <v>1625</v>
      </c>
      <c r="F141" s="2" t="s">
        <v>1555</v>
      </c>
      <c r="G141" s="5">
        <v>50</v>
      </c>
      <c r="H141" s="5" t="s">
        <v>109</v>
      </c>
      <c r="I141" s="5">
        <v>100</v>
      </c>
      <c r="J141" s="5">
        <v>26</v>
      </c>
      <c r="K141" s="17">
        <v>86.666666666666671</v>
      </c>
      <c r="L141" s="5" t="s">
        <v>113</v>
      </c>
      <c r="M141" s="5">
        <v>0</v>
      </c>
      <c r="N141" s="5">
        <v>0</v>
      </c>
      <c r="O141" s="5" t="s">
        <v>111</v>
      </c>
      <c r="P141" s="5">
        <v>12</v>
      </c>
      <c r="Q141" s="5">
        <v>60</v>
      </c>
      <c r="R141" s="5" t="s">
        <v>110</v>
      </c>
      <c r="S141" s="5">
        <v>12</v>
      </c>
      <c r="T141" s="5">
        <v>100</v>
      </c>
      <c r="U141" s="5" t="s">
        <v>113</v>
      </c>
      <c r="V141" s="5">
        <v>30</v>
      </c>
      <c r="W141" s="5">
        <v>38</v>
      </c>
      <c r="X141" s="5">
        <v>20</v>
      </c>
      <c r="Y141" s="5">
        <v>12</v>
      </c>
    </row>
    <row r="142" spans="1:25" ht="16.350000000000001" customHeight="1" x14ac:dyDescent="0.25">
      <c r="A142" s="1">
        <v>2168</v>
      </c>
      <c r="B142" s="2" t="s">
        <v>840</v>
      </c>
      <c r="C142" s="2" t="s">
        <v>74</v>
      </c>
      <c r="D142" s="2" t="s">
        <v>765</v>
      </c>
      <c r="E142" s="2" t="s">
        <v>1724</v>
      </c>
      <c r="F142" s="2" t="s">
        <v>1564</v>
      </c>
      <c r="G142" s="5">
        <v>57</v>
      </c>
      <c r="H142" s="5" t="s">
        <v>112</v>
      </c>
      <c r="I142" s="5">
        <v>100</v>
      </c>
      <c r="J142" s="5">
        <v>18</v>
      </c>
      <c r="K142" s="17">
        <v>60</v>
      </c>
      <c r="L142" s="5" t="s">
        <v>110</v>
      </c>
      <c r="M142" s="5">
        <v>18</v>
      </c>
      <c r="N142" s="5">
        <v>47.37</v>
      </c>
      <c r="O142" s="5" t="s">
        <v>111</v>
      </c>
      <c r="P142" s="5">
        <v>12</v>
      </c>
      <c r="Q142" s="5">
        <v>60</v>
      </c>
      <c r="R142" s="5" t="s">
        <v>110</v>
      </c>
      <c r="S142" s="5">
        <v>9</v>
      </c>
      <c r="T142" s="5">
        <v>75</v>
      </c>
      <c r="U142" s="5" t="s">
        <v>110</v>
      </c>
      <c r="V142" s="5">
        <v>30</v>
      </c>
      <c r="W142" s="5">
        <v>38</v>
      </c>
      <c r="X142" s="5">
        <v>20</v>
      </c>
      <c r="Y142" s="5">
        <v>12</v>
      </c>
    </row>
    <row r="143" spans="1:25" ht="16.350000000000001" customHeight="1" x14ac:dyDescent="0.25">
      <c r="A143" s="1">
        <v>2065</v>
      </c>
      <c r="B143" s="2" t="s">
        <v>827</v>
      </c>
      <c r="C143" s="2" t="s">
        <v>692</v>
      </c>
      <c r="D143" s="2" t="s">
        <v>56</v>
      </c>
      <c r="E143" s="2" t="s">
        <v>1725</v>
      </c>
      <c r="F143" s="2" t="s">
        <v>1575</v>
      </c>
      <c r="G143" s="5">
        <v>32</v>
      </c>
      <c r="H143" s="5" t="s">
        <v>109</v>
      </c>
      <c r="I143" s="5">
        <v>100</v>
      </c>
      <c r="J143" s="5">
        <v>14</v>
      </c>
      <c r="K143" s="17">
        <v>46.666666666666664</v>
      </c>
      <c r="L143" s="5" t="s">
        <v>111</v>
      </c>
      <c r="M143" s="5">
        <v>6</v>
      </c>
      <c r="N143" s="5">
        <v>15.79</v>
      </c>
      <c r="O143" s="5" t="s">
        <v>111</v>
      </c>
      <c r="P143" s="5">
        <v>6</v>
      </c>
      <c r="Q143" s="5">
        <v>30</v>
      </c>
      <c r="R143" s="5" t="s">
        <v>111</v>
      </c>
      <c r="S143" s="5">
        <v>6</v>
      </c>
      <c r="T143" s="5">
        <v>50</v>
      </c>
      <c r="U143" s="5" t="s">
        <v>110</v>
      </c>
      <c r="V143" s="5">
        <v>30</v>
      </c>
      <c r="W143" s="5">
        <v>38</v>
      </c>
      <c r="X143" s="5">
        <v>20</v>
      </c>
      <c r="Y143" s="5">
        <v>12</v>
      </c>
    </row>
    <row r="144" spans="1:25" ht="16.350000000000001" customHeight="1" x14ac:dyDescent="0.25">
      <c r="A144" s="1">
        <v>2313</v>
      </c>
      <c r="B144" s="2" t="s">
        <v>845</v>
      </c>
      <c r="C144" s="2" t="s">
        <v>91</v>
      </c>
      <c r="D144" s="2" t="s">
        <v>681</v>
      </c>
      <c r="E144" s="2" t="s">
        <v>1726</v>
      </c>
      <c r="F144" s="2" t="s">
        <v>1587</v>
      </c>
      <c r="G144" s="5">
        <v>60</v>
      </c>
      <c r="H144" s="5" t="s">
        <v>112</v>
      </c>
      <c r="I144" s="5">
        <v>100</v>
      </c>
      <c r="J144" s="5">
        <v>28</v>
      </c>
      <c r="K144" s="17">
        <v>93.333333333333329</v>
      </c>
      <c r="L144" s="5" t="s">
        <v>113</v>
      </c>
      <c r="M144" s="5">
        <v>22</v>
      </c>
      <c r="N144" s="5">
        <v>57.89</v>
      </c>
      <c r="O144" s="5" t="s">
        <v>110</v>
      </c>
      <c r="P144" s="5">
        <v>8</v>
      </c>
      <c r="Q144" s="5">
        <v>40</v>
      </c>
      <c r="R144" s="5" t="s">
        <v>111</v>
      </c>
      <c r="S144" s="5">
        <v>2</v>
      </c>
      <c r="T144" s="5">
        <v>16.670000000000002</v>
      </c>
      <c r="U144" s="5" t="s">
        <v>111</v>
      </c>
      <c r="V144" s="5">
        <v>30</v>
      </c>
      <c r="W144" s="5">
        <v>38</v>
      </c>
      <c r="X144" s="5">
        <v>20</v>
      </c>
      <c r="Y144" s="5">
        <v>12</v>
      </c>
    </row>
    <row r="145" spans="1:25" ht="16.350000000000001" customHeight="1" x14ac:dyDescent="0.25">
      <c r="A145" s="1">
        <v>537</v>
      </c>
      <c r="B145" s="2" t="s">
        <v>787</v>
      </c>
      <c r="C145" s="2" t="s">
        <v>713</v>
      </c>
      <c r="D145" s="2" t="s">
        <v>765</v>
      </c>
      <c r="E145" s="2" t="s">
        <v>1707</v>
      </c>
      <c r="F145" s="2" t="s">
        <v>1588</v>
      </c>
      <c r="G145" s="5">
        <v>40</v>
      </c>
      <c r="H145" s="5" t="s">
        <v>109</v>
      </c>
      <c r="I145" s="5">
        <v>100</v>
      </c>
      <c r="J145" s="5">
        <v>26</v>
      </c>
      <c r="K145" s="17">
        <v>86.666666666666671</v>
      </c>
      <c r="L145" s="5" t="s">
        <v>113</v>
      </c>
      <c r="M145" s="5">
        <v>6</v>
      </c>
      <c r="N145" s="5">
        <v>15.79</v>
      </c>
      <c r="O145" s="5" t="s">
        <v>111</v>
      </c>
      <c r="P145" s="5">
        <v>8</v>
      </c>
      <c r="Q145" s="5">
        <v>40</v>
      </c>
      <c r="R145" s="5" t="s">
        <v>111</v>
      </c>
      <c r="S145" s="5">
        <v>0</v>
      </c>
      <c r="T145" s="5">
        <v>0</v>
      </c>
      <c r="U145" s="5" t="s">
        <v>111</v>
      </c>
      <c r="V145" s="5">
        <v>30</v>
      </c>
      <c r="W145" s="5">
        <v>38</v>
      </c>
      <c r="X145" s="5">
        <v>20</v>
      </c>
      <c r="Y145" s="5">
        <v>12</v>
      </c>
    </row>
    <row r="146" spans="1:25" ht="16.350000000000001" customHeight="1" x14ac:dyDescent="0.25">
      <c r="A146" s="1">
        <v>2108</v>
      </c>
      <c r="B146" s="2" t="s">
        <v>832</v>
      </c>
      <c r="C146" s="2" t="s">
        <v>690</v>
      </c>
      <c r="D146" s="2" t="s">
        <v>688</v>
      </c>
      <c r="E146" s="2" t="s">
        <v>1727</v>
      </c>
      <c r="F146" s="2" t="s">
        <v>1541</v>
      </c>
      <c r="G146" s="5">
        <v>38</v>
      </c>
      <c r="H146" s="5" t="s">
        <v>109</v>
      </c>
      <c r="I146" s="5">
        <v>100</v>
      </c>
      <c r="J146" s="5">
        <v>24</v>
      </c>
      <c r="K146" s="17">
        <v>80</v>
      </c>
      <c r="L146" s="5" t="s">
        <v>110</v>
      </c>
      <c r="M146" s="5">
        <v>0</v>
      </c>
      <c r="N146" s="5">
        <v>0</v>
      </c>
      <c r="O146" s="5" t="s">
        <v>111</v>
      </c>
      <c r="P146" s="5">
        <v>6</v>
      </c>
      <c r="Q146" s="5">
        <v>30</v>
      </c>
      <c r="R146" s="5" t="s">
        <v>111</v>
      </c>
      <c r="S146" s="5">
        <v>8</v>
      </c>
      <c r="T146" s="5">
        <v>66.67</v>
      </c>
      <c r="U146" s="5" t="s">
        <v>110</v>
      </c>
      <c r="V146" s="5">
        <v>30</v>
      </c>
      <c r="W146" s="5">
        <v>38</v>
      </c>
      <c r="X146" s="5">
        <v>20</v>
      </c>
      <c r="Y146" s="5">
        <v>12</v>
      </c>
    </row>
    <row r="147" spans="1:25" ht="16.350000000000001" customHeight="1" x14ac:dyDescent="0.25">
      <c r="A147" s="1">
        <v>4392</v>
      </c>
      <c r="B147" s="2" t="s">
        <v>80</v>
      </c>
      <c r="C147" s="2" t="s">
        <v>81</v>
      </c>
      <c r="D147" s="2" t="s">
        <v>82</v>
      </c>
      <c r="E147" s="2" t="s">
        <v>1728</v>
      </c>
      <c r="F147" s="2" t="s">
        <v>1543</v>
      </c>
      <c r="G147" s="5">
        <v>49</v>
      </c>
      <c r="H147" s="5" t="s">
        <v>109</v>
      </c>
      <c r="I147" s="5">
        <v>100</v>
      </c>
      <c r="J147" s="5">
        <v>24</v>
      </c>
      <c r="K147" s="17">
        <v>80</v>
      </c>
      <c r="L147" s="5" t="s">
        <v>110</v>
      </c>
      <c r="M147" s="5">
        <v>16</v>
      </c>
      <c r="N147" s="5">
        <v>42.11</v>
      </c>
      <c r="O147" s="5" t="s">
        <v>111</v>
      </c>
      <c r="P147" s="5">
        <v>6</v>
      </c>
      <c r="Q147" s="5">
        <v>30</v>
      </c>
      <c r="R147" s="5" t="s">
        <v>111</v>
      </c>
      <c r="S147" s="5">
        <v>3</v>
      </c>
      <c r="T147" s="5">
        <v>25</v>
      </c>
      <c r="U147" s="5" t="s">
        <v>111</v>
      </c>
      <c r="V147" s="5">
        <v>30</v>
      </c>
      <c r="W147" s="5">
        <v>38</v>
      </c>
      <c r="X147" s="5">
        <v>20</v>
      </c>
      <c r="Y147" s="5">
        <v>12</v>
      </c>
    </row>
    <row r="148" spans="1:25" ht="16.350000000000001" customHeight="1" x14ac:dyDescent="0.25">
      <c r="A148" s="1">
        <v>283</v>
      </c>
      <c r="B148" s="2" t="s">
        <v>703</v>
      </c>
      <c r="C148" s="2" t="s">
        <v>704</v>
      </c>
      <c r="D148" s="2" t="s">
        <v>705</v>
      </c>
      <c r="E148" s="2" t="s">
        <v>1729</v>
      </c>
      <c r="F148" s="2" t="s">
        <v>1549</v>
      </c>
      <c r="G148" s="5">
        <v>63</v>
      </c>
      <c r="H148" s="5" t="s">
        <v>112</v>
      </c>
      <c r="I148" s="5">
        <v>100</v>
      </c>
      <c r="J148" s="5">
        <v>26</v>
      </c>
      <c r="K148" s="17">
        <v>86.666666666666671</v>
      </c>
      <c r="L148" s="5" t="s">
        <v>113</v>
      </c>
      <c r="M148" s="5">
        <v>18</v>
      </c>
      <c r="N148" s="5">
        <v>47.37</v>
      </c>
      <c r="O148" s="5" t="s">
        <v>111</v>
      </c>
      <c r="P148" s="5">
        <v>10</v>
      </c>
      <c r="Q148" s="5">
        <v>50</v>
      </c>
      <c r="R148" s="5" t="s">
        <v>110</v>
      </c>
      <c r="S148" s="5">
        <v>9</v>
      </c>
      <c r="T148" s="5">
        <v>75</v>
      </c>
      <c r="U148" s="5" t="s">
        <v>110</v>
      </c>
      <c r="V148" s="5">
        <v>30</v>
      </c>
      <c r="W148" s="5">
        <v>38</v>
      </c>
      <c r="X148" s="5">
        <v>20</v>
      </c>
      <c r="Y148" s="5">
        <v>12</v>
      </c>
    </row>
    <row r="149" spans="1:25" ht="16.350000000000001" customHeight="1" x14ac:dyDescent="0.25">
      <c r="A149" s="1">
        <v>395</v>
      </c>
      <c r="B149" s="2" t="s">
        <v>745</v>
      </c>
      <c r="C149" s="2" t="s">
        <v>74</v>
      </c>
      <c r="D149" s="2" t="s">
        <v>64</v>
      </c>
      <c r="E149" s="2" t="s">
        <v>1730</v>
      </c>
      <c r="F149" s="2" t="s">
        <v>1573</v>
      </c>
      <c r="G149" s="5">
        <v>46</v>
      </c>
      <c r="H149" s="5" t="s">
        <v>109</v>
      </c>
      <c r="I149" s="5">
        <v>100</v>
      </c>
      <c r="J149" s="5">
        <v>18</v>
      </c>
      <c r="K149" s="17">
        <v>60</v>
      </c>
      <c r="L149" s="5" t="s">
        <v>110</v>
      </c>
      <c r="M149" s="5">
        <v>4</v>
      </c>
      <c r="N149" s="5">
        <v>10.53</v>
      </c>
      <c r="O149" s="5" t="s">
        <v>111</v>
      </c>
      <c r="P149" s="5">
        <v>12</v>
      </c>
      <c r="Q149" s="5">
        <v>60</v>
      </c>
      <c r="R149" s="5" t="s">
        <v>110</v>
      </c>
      <c r="S149" s="5">
        <v>12</v>
      </c>
      <c r="T149" s="5">
        <v>100</v>
      </c>
      <c r="U149" s="5" t="s">
        <v>113</v>
      </c>
      <c r="V149" s="5">
        <v>30</v>
      </c>
      <c r="W149" s="5">
        <v>38</v>
      </c>
      <c r="X149" s="5">
        <v>20</v>
      </c>
      <c r="Y149" s="5">
        <v>12</v>
      </c>
    </row>
    <row r="150" spans="1:25" ht="16.350000000000001" customHeight="1" x14ac:dyDescent="0.25">
      <c r="A150" s="1">
        <v>5022</v>
      </c>
      <c r="B150" s="2" t="s">
        <v>92</v>
      </c>
      <c r="C150" s="2" t="s">
        <v>49</v>
      </c>
      <c r="D150" s="2" t="s">
        <v>64</v>
      </c>
      <c r="E150" s="2" t="s">
        <v>1731</v>
      </c>
      <c r="F150" s="2" t="s">
        <v>1539</v>
      </c>
      <c r="G150" s="5">
        <v>44</v>
      </c>
      <c r="H150" s="5" t="s">
        <v>109</v>
      </c>
      <c r="I150" s="5">
        <v>100</v>
      </c>
      <c r="J150" s="5">
        <v>18</v>
      </c>
      <c r="K150" s="17">
        <v>60</v>
      </c>
      <c r="L150" s="5" t="s">
        <v>110</v>
      </c>
      <c r="M150" s="5">
        <v>6</v>
      </c>
      <c r="N150" s="5">
        <v>15.79</v>
      </c>
      <c r="O150" s="5" t="s">
        <v>111</v>
      </c>
      <c r="P150" s="5">
        <v>8</v>
      </c>
      <c r="Q150" s="5">
        <v>40</v>
      </c>
      <c r="R150" s="5" t="s">
        <v>111</v>
      </c>
      <c r="S150" s="5">
        <v>12</v>
      </c>
      <c r="T150" s="5">
        <v>100</v>
      </c>
      <c r="U150" s="5" t="s">
        <v>113</v>
      </c>
      <c r="V150" s="5">
        <v>30</v>
      </c>
      <c r="W150" s="5">
        <v>38</v>
      </c>
      <c r="X150" s="5">
        <v>20</v>
      </c>
      <c r="Y150" s="5">
        <v>12</v>
      </c>
    </row>
    <row r="151" spans="1:25" ht="16.350000000000001" customHeight="1" x14ac:dyDescent="0.25">
      <c r="A151" s="1">
        <v>2539</v>
      </c>
      <c r="B151" s="2" t="s">
        <v>867</v>
      </c>
      <c r="C151" s="2" t="s">
        <v>713</v>
      </c>
      <c r="D151" s="2" t="s">
        <v>89</v>
      </c>
      <c r="E151" s="2" t="s">
        <v>1732</v>
      </c>
      <c r="F151" s="2" t="s">
        <v>1559</v>
      </c>
      <c r="G151" s="5">
        <v>48</v>
      </c>
      <c r="H151" s="5" t="s">
        <v>109</v>
      </c>
      <c r="I151" s="5">
        <v>100</v>
      </c>
      <c r="J151" s="5">
        <v>26</v>
      </c>
      <c r="K151" s="17">
        <v>86.666666666666671</v>
      </c>
      <c r="L151" s="5" t="s">
        <v>113</v>
      </c>
      <c r="M151" s="5">
        <v>12</v>
      </c>
      <c r="N151" s="5">
        <v>31.58</v>
      </c>
      <c r="O151" s="5" t="s">
        <v>111</v>
      </c>
      <c r="P151" s="5">
        <v>8</v>
      </c>
      <c r="Q151" s="5">
        <v>40</v>
      </c>
      <c r="R151" s="5" t="s">
        <v>111</v>
      </c>
      <c r="S151" s="5">
        <v>2</v>
      </c>
      <c r="T151" s="5">
        <v>16.670000000000002</v>
      </c>
      <c r="U151" s="5" t="s">
        <v>111</v>
      </c>
      <c r="V151" s="5">
        <v>30</v>
      </c>
      <c r="W151" s="5">
        <v>38</v>
      </c>
      <c r="X151" s="5">
        <v>20</v>
      </c>
      <c r="Y151" s="5">
        <v>12</v>
      </c>
    </row>
    <row r="152" spans="1:25" ht="16.350000000000001" customHeight="1" x14ac:dyDescent="0.25">
      <c r="A152" s="1">
        <v>2122</v>
      </c>
      <c r="B152" s="2" t="s">
        <v>834</v>
      </c>
      <c r="C152" s="2" t="s">
        <v>835</v>
      </c>
      <c r="D152" s="2" t="s">
        <v>836</v>
      </c>
      <c r="E152" s="2" t="s">
        <v>1733</v>
      </c>
      <c r="F152" s="2" t="s">
        <v>1553</v>
      </c>
      <c r="G152" s="5">
        <v>46</v>
      </c>
      <c r="H152" s="5" t="s">
        <v>109</v>
      </c>
      <c r="I152" s="5">
        <v>100</v>
      </c>
      <c r="J152" s="5">
        <v>28</v>
      </c>
      <c r="K152" s="17">
        <v>93.333333333333329</v>
      </c>
      <c r="L152" s="5" t="s">
        <v>113</v>
      </c>
      <c r="M152" s="5">
        <v>6</v>
      </c>
      <c r="N152" s="5">
        <v>15.79</v>
      </c>
      <c r="O152" s="5" t="s">
        <v>111</v>
      </c>
      <c r="P152" s="5">
        <v>10</v>
      </c>
      <c r="Q152" s="5">
        <v>50</v>
      </c>
      <c r="R152" s="5" t="s">
        <v>110</v>
      </c>
      <c r="S152" s="5">
        <v>2</v>
      </c>
      <c r="T152" s="5">
        <v>16.670000000000002</v>
      </c>
      <c r="U152" s="5" t="s">
        <v>111</v>
      </c>
      <c r="V152" s="5">
        <v>30</v>
      </c>
      <c r="W152" s="5">
        <v>38</v>
      </c>
      <c r="X152" s="5">
        <v>20</v>
      </c>
      <c r="Y152" s="5">
        <v>12</v>
      </c>
    </row>
    <row r="153" spans="1:25" ht="16.350000000000001" customHeight="1" x14ac:dyDescent="0.25">
      <c r="A153" s="1">
        <v>723</v>
      </c>
      <c r="B153" s="2" t="s">
        <v>793</v>
      </c>
      <c r="C153" s="2" t="s">
        <v>91</v>
      </c>
      <c r="D153" s="2" t="s">
        <v>69</v>
      </c>
      <c r="E153" s="2" t="s">
        <v>1734</v>
      </c>
      <c r="F153" s="2" t="s">
        <v>1588</v>
      </c>
      <c r="G153" s="5">
        <v>42</v>
      </c>
      <c r="H153" s="5" t="s">
        <v>109</v>
      </c>
      <c r="I153" s="5">
        <v>100</v>
      </c>
      <c r="J153" s="5">
        <v>20</v>
      </c>
      <c r="K153" s="17">
        <v>66.666666666666657</v>
      </c>
      <c r="L153" s="5" t="s">
        <v>110</v>
      </c>
      <c r="M153" s="5">
        <v>0</v>
      </c>
      <c r="N153" s="5">
        <v>0</v>
      </c>
      <c r="O153" s="5" t="s">
        <v>111</v>
      </c>
      <c r="P153" s="5">
        <v>16</v>
      </c>
      <c r="Q153" s="5">
        <v>80</v>
      </c>
      <c r="R153" s="5" t="s">
        <v>110</v>
      </c>
      <c r="S153" s="5">
        <v>6</v>
      </c>
      <c r="T153" s="5">
        <v>50</v>
      </c>
      <c r="U153" s="5" t="s">
        <v>110</v>
      </c>
      <c r="V153" s="5">
        <v>30</v>
      </c>
      <c r="W153" s="5">
        <v>38</v>
      </c>
      <c r="X153" s="5">
        <v>20</v>
      </c>
      <c r="Y153" s="5">
        <v>12</v>
      </c>
    </row>
    <row r="154" spans="1:25" ht="16.350000000000001" customHeight="1" x14ac:dyDescent="0.25">
      <c r="A154" s="1">
        <v>333</v>
      </c>
      <c r="B154" s="18" t="s">
        <v>726</v>
      </c>
      <c r="C154" s="2" t="s">
        <v>725</v>
      </c>
      <c r="D154" s="2" t="s">
        <v>727</v>
      </c>
      <c r="E154" s="2" t="s">
        <v>1735</v>
      </c>
      <c r="F154" s="2" t="s">
        <v>1589</v>
      </c>
      <c r="G154" s="5">
        <v>47</v>
      </c>
      <c r="H154" s="5" t="s">
        <v>109</v>
      </c>
      <c r="I154" s="5">
        <v>100</v>
      </c>
      <c r="J154" s="5">
        <v>18</v>
      </c>
      <c r="K154" s="17">
        <v>60</v>
      </c>
      <c r="L154" s="5" t="s">
        <v>110</v>
      </c>
      <c r="M154" s="5">
        <v>10</v>
      </c>
      <c r="N154" s="5">
        <v>26.32</v>
      </c>
      <c r="O154" s="5" t="s">
        <v>111</v>
      </c>
      <c r="P154" s="5">
        <v>10</v>
      </c>
      <c r="Q154" s="5">
        <v>50</v>
      </c>
      <c r="R154" s="5" t="s">
        <v>110</v>
      </c>
      <c r="S154" s="5">
        <v>9</v>
      </c>
      <c r="T154" s="5">
        <v>75</v>
      </c>
      <c r="U154" s="5" t="s">
        <v>110</v>
      </c>
      <c r="V154" s="5">
        <v>30</v>
      </c>
      <c r="W154" s="5">
        <v>38</v>
      </c>
      <c r="X154" s="5">
        <v>20</v>
      </c>
      <c r="Y154" s="5">
        <v>12</v>
      </c>
    </row>
    <row r="155" spans="1:25" ht="16.350000000000001" customHeight="1" x14ac:dyDescent="0.25">
      <c r="A155" s="1">
        <v>2499</v>
      </c>
      <c r="B155" s="2" t="s">
        <v>860</v>
      </c>
      <c r="C155" s="2" t="s">
        <v>74</v>
      </c>
      <c r="D155" s="2" t="s">
        <v>56</v>
      </c>
      <c r="E155" s="2" t="s">
        <v>1736</v>
      </c>
      <c r="F155" s="2" t="s">
        <v>1575</v>
      </c>
      <c r="G155" s="5">
        <v>41</v>
      </c>
      <c r="H155" s="5" t="s">
        <v>109</v>
      </c>
      <c r="I155" s="5">
        <v>100</v>
      </c>
      <c r="J155" s="5">
        <v>20</v>
      </c>
      <c r="K155" s="17">
        <v>66.666666666666657</v>
      </c>
      <c r="L155" s="5" t="s">
        <v>110</v>
      </c>
      <c r="M155" s="5">
        <v>8</v>
      </c>
      <c r="N155" s="5">
        <v>21.05</v>
      </c>
      <c r="O155" s="5" t="s">
        <v>111</v>
      </c>
      <c r="P155" s="5">
        <v>8</v>
      </c>
      <c r="Q155" s="5">
        <v>40</v>
      </c>
      <c r="R155" s="5" t="s">
        <v>111</v>
      </c>
      <c r="S155" s="5">
        <v>5</v>
      </c>
      <c r="T155" s="5">
        <v>41.67</v>
      </c>
      <c r="U155" s="5" t="s">
        <v>111</v>
      </c>
      <c r="V155" s="5">
        <v>30</v>
      </c>
      <c r="W155" s="5">
        <v>38</v>
      </c>
      <c r="X155" s="5">
        <v>20</v>
      </c>
      <c r="Y155" s="5">
        <v>12</v>
      </c>
    </row>
    <row r="156" spans="1:25" ht="16.350000000000001" customHeight="1" x14ac:dyDescent="0.25">
      <c r="A156" s="1">
        <v>2325</v>
      </c>
      <c r="B156" s="2" t="s">
        <v>848</v>
      </c>
      <c r="C156" s="2" t="s">
        <v>74</v>
      </c>
      <c r="D156" s="2" t="s">
        <v>96</v>
      </c>
      <c r="E156" s="2" t="s">
        <v>1650</v>
      </c>
      <c r="F156" s="2" t="s">
        <v>1555</v>
      </c>
      <c r="G156" s="5">
        <v>45</v>
      </c>
      <c r="H156" s="5" t="s">
        <v>109</v>
      </c>
      <c r="I156" s="5">
        <v>100</v>
      </c>
      <c r="J156" s="5">
        <v>22</v>
      </c>
      <c r="K156" s="17">
        <v>73.333333333333329</v>
      </c>
      <c r="L156" s="5" t="s">
        <v>110</v>
      </c>
      <c r="M156" s="5">
        <v>12</v>
      </c>
      <c r="N156" s="5">
        <v>31.58</v>
      </c>
      <c r="O156" s="5" t="s">
        <v>111</v>
      </c>
      <c r="P156" s="5">
        <v>6</v>
      </c>
      <c r="Q156" s="5">
        <v>30</v>
      </c>
      <c r="R156" s="5" t="s">
        <v>111</v>
      </c>
      <c r="S156" s="5">
        <v>5</v>
      </c>
      <c r="T156" s="5">
        <v>41.67</v>
      </c>
      <c r="U156" s="5" t="s">
        <v>111</v>
      </c>
      <c r="V156" s="5">
        <v>30</v>
      </c>
      <c r="W156" s="5">
        <v>38</v>
      </c>
      <c r="X156" s="5">
        <v>20</v>
      </c>
      <c r="Y156" s="5">
        <v>12</v>
      </c>
    </row>
    <row r="157" spans="1:25" ht="16.350000000000001" customHeight="1" x14ac:dyDescent="0.25">
      <c r="A157" s="1">
        <v>323</v>
      </c>
      <c r="B157" s="2" t="s">
        <v>720</v>
      </c>
      <c r="C157" s="2" t="s">
        <v>58</v>
      </c>
      <c r="D157" s="2" t="s">
        <v>681</v>
      </c>
      <c r="E157" s="2" t="s">
        <v>1737</v>
      </c>
      <c r="F157" s="2" t="s">
        <v>1563</v>
      </c>
      <c r="G157" s="5">
        <v>42</v>
      </c>
      <c r="H157" s="5" t="s">
        <v>109</v>
      </c>
      <c r="I157" s="5">
        <v>100</v>
      </c>
      <c r="J157" s="5">
        <v>18</v>
      </c>
      <c r="K157" s="17">
        <v>60</v>
      </c>
      <c r="L157" s="5" t="s">
        <v>110</v>
      </c>
      <c r="M157" s="5">
        <v>6</v>
      </c>
      <c r="N157" s="5">
        <v>15.79</v>
      </c>
      <c r="O157" s="5" t="s">
        <v>111</v>
      </c>
      <c r="P157" s="5">
        <v>12</v>
      </c>
      <c r="Q157" s="5">
        <v>60</v>
      </c>
      <c r="R157" s="5" t="s">
        <v>110</v>
      </c>
      <c r="S157" s="5">
        <v>6</v>
      </c>
      <c r="T157" s="5">
        <v>50</v>
      </c>
      <c r="U157" s="5" t="s">
        <v>110</v>
      </c>
      <c r="V157" s="5">
        <v>30</v>
      </c>
      <c r="W157" s="5">
        <v>38</v>
      </c>
      <c r="X157" s="5">
        <v>20</v>
      </c>
      <c r="Y157" s="5">
        <v>12</v>
      </c>
    </row>
    <row r="158" spans="1:25" ht="16.350000000000001" customHeight="1" x14ac:dyDescent="0.25">
      <c r="A158" s="1">
        <v>4359</v>
      </c>
      <c r="B158" s="2" t="s">
        <v>76</v>
      </c>
      <c r="C158" s="2" t="s">
        <v>77</v>
      </c>
      <c r="D158" s="2" t="s">
        <v>78</v>
      </c>
      <c r="E158" s="2" t="s">
        <v>1738</v>
      </c>
      <c r="F158" s="2" t="s">
        <v>1549</v>
      </c>
      <c r="G158" s="5">
        <v>49</v>
      </c>
      <c r="H158" s="5" t="s">
        <v>109</v>
      </c>
      <c r="I158" s="5">
        <v>100</v>
      </c>
      <c r="J158" s="5">
        <v>18</v>
      </c>
      <c r="K158" s="17">
        <v>60</v>
      </c>
      <c r="L158" s="5" t="s">
        <v>110</v>
      </c>
      <c r="M158" s="5">
        <v>12</v>
      </c>
      <c r="N158" s="5">
        <v>31.58</v>
      </c>
      <c r="O158" s="5" t="s">
        <v>111</v>
      </c>
      <c r="P158" s="5">
        <v>12</v>
      </c>
      <c r="Q158" s="5">
        <v>60</v>
      </c>
      <c r="R158" s="5" t="s">
        <v>110</v>
      </c>
      <c r="S158" s="5">
        <v>7</v>
      </c>
      <c r="T158" s="5">
        <v>58.33</v>
      </c>
      <c r="U158" s="5" t="s">
        <v>110</v>
      </c>
      <c r="V158" s="5">
        <v>30</v>
      </c>
      <c r="W158" s="5">
        <v>38</v>
      </c>
      <c r="X158" s="5">
        <v>20</v>
      </c>
      <c r="Y158" s="5">
        <v>12</v>
      </c>
    </row>
    <row r="159" spans="1:25" ht="16.350000000000001" customHeight="1" x14ac:dyDescent="0.25">
      <c r="A159" s="1">
        <v>374</v>
      </c>
      <c r="B159" s="2" t="s">
        <v>739</v>
      </c>
      <c r="C159" s="2" t="s">
        <v>695</v>
      </c>
      <c r="D159" s="2" t="s">
        <v>681</v>
      </c>
      <c r="E159" s="2" t="s">
        <v>1739</v>
      </c>
      <c r="F159" s="2" t="s">
        <v>1583</v>
      </c>
      <c r="G159" s="5">
        <v>46</v>
      </c>
      <c r="H159" s="5" t="s">
        <v>109</v>
      </c>
      <c r="I159" s="5">
        <v>100</v>
      </c>
      <c r="J159" s="5">
        <v>18</v>
      </c>
      <c r="K159" s="17">
        <v>60</v>
      </c>
      <c r="L159" s="5" t="s">
        <v>110</v>
      </c>
      <c r="M159" s="5">
        <v>10</v>
      </c>
      <c r="N159" s="5">
        <v>26.32</v>
      </c>
      <c r="O159" s="5" t="s">
        <v>111</v>
      </c>
      <c r="P159" s="5">
        <v>12</v>
      </c>
      <c r="Q159" s="5">
        <v>60</v>
      </c>
      <c r="R159" s="5" t="s">
        <v>110</v>
      </c>
      <c r="S159" s="5">
        <v>6</v>
      </c>
      <c r="T159" s="5">
        <v>50</v>
      </c>
      <c r="U159" s="5" t="s">
        <v>110</v>
      </c>
      <c r="V159" s="5">
        <v>30</v>
      </c>
      <c r="W159" s="5">
        <v>38</v>
      </c>
      <c r="X159" s="5">
        <v>20</v>
      </c>
      <c r="Y159" s="5">
        <v>12</v>
      </c>
    </row>
    <row r="160" spans="1:25" ht="16.350000000000001" customHeight="1" x14ac:dyDescent="0.25">
      <c r="A160" s="1">
        <v>504</v>
      </c>
      <c r="B160" s="2" t="s">
        <v>773</v>
      </c>
      <c r="C160" s="2" t="s">
        <v>713</v>
      </c>
      <c r="D160" s="2" t="s">
        <v>681</v>
      </c>
      <c r="E160" s="2" t="s">
        <v>1740</v>
      </c>
      <c r="F160" s="2" t="s">
        <v>1548</v>
      </c>
      <c r="G160" s="5">
        <v>23</v>
      </c>
      <c r="H160" s="5" t="s">
        <v>109</v>
      </c>
      <c r="I160" s="5">
        <v>100</v>
      </c>
      <c r="J160" s="5">
        <v>10</v>
      </c>
      <c r="K160" s="17">
        <v>33.333333333333329</v>
      </c>
      <c r="L160" s="5" t="s">
        <v>111</v>
      </c>
      <c r="M160" s="5">
        <v>0</v>
      </c>
      <c r="N160" s="5">
        <v>0</v>
      </c>
      <c r="O160" s="5" t="s">
        <v>111</v>
      </c>
      <c r="P160" s="5">
        <v>8</v>
      </c>
      <c r="Q160" s="5">
        <v>40</v>
      </c>
      <c r="R160" s="5" t="s">
        <v>111</v>
      </c>
      <c r="S160" s="5">
        <v>5</v>
      </c>
      <c r="T160" s="5">
        <v>41.67</v>
      </c>
      <c r="U160" s="5" t="s">
        <v>111</v>
      </c>
      <c r="V160" s="5">
        <v>30</v>
      </c>
      <c r="W160" s="5">
        <v>38</v>
      </c>
      <c r="X160" s="5">
        <v>20</v>
      </c>
      <c r="Y160" s="5">
        <v>12</v>
      </c>
    </row>
    <row r="161" spans="1:25" ht="16.350000000000001" customHeight="1" x14ac:dyDescent="0.25">
      <c r="A161" s="1">
        <v>909</v>
      </c>
      <c r="B161" s="2" t="s">
        <v>806</v>
      </c>
      <c r="C161" s="2" t="s">
        <v>74</v>
      </c>
      <c r="D161" s="2" t="s">
        <v>717</v>
      </c>
      <c r="E161" s="2" t="s">
        <v>1741</v>
      </c>
      <c r="F161" s="2" t="s">
        <v>1562</v>
      </c>
      <c r="G161" s="5">
        <v>42</v>
      </c>
      <c r="H161" s="5" t="s">
        <v>109</v>
      </c>
      <c r="I161" s="5">
        <v>100</v>
      </c>
      <c r="J161" s="5">
        <v>22</v>
      </c>
      <c r="K161" s="17">
        <v>73.333333333333329</v>
      </c>
      <c r="L161" s="5" t="s">
        <v>110</v>
      </c>
      <c r="M161" s="5">
        <v>6</v>
      </c>
      <c r="N161" s="5">
        <v>15.79</v>
      </c>
      <c r="O161" s="5" t="s">
        <v>111</v>
      </c>
      <c r="P161" s="5">
        <v>12</v>
      </c>
      <c r="Q161" s="5">
        <v>60</v>
      </c>
      <c r="R161" s="5" t="s">
        <v>110</v>
      </c>
      <c r="S161" s="5">
        <v>2</v>
      </c>
      <c r="T161" s="5">
        <v>16.670000000000002</v>
      </c>
      <c r="U161" s="5" t="s">
        <v>111</v>
      </c>
      <c r="V161" s="5">
        <v>30</v>
      </c>
      <c r="W161" s="5">
        <v>38</v>
      </c>
      <c r="X161" s="5">
        <v>20</v>
      </c>
      <c r="Y161" s="5">
        <v>12</v>
      </c>
    </row>
    <row r="162" spans="1:25" ht="16.350000000000001" customHeight="1" x14ac:dyDescent="0.25">
      <c r="A162" s="1">
        <v>328</v>
      </c>
      <c r="B162" s="2" t="s">
        <v>721</v>
      </c>
      <c r="C162" s="2" t="s">
        <v>49</v>
      </c>
      <c r="D162" s="2" t="s">
        <v>56</v>
      </c>
      <c r="E162" s="2" t="s">
        <v>1742</v>
      </c>
      <c r="F162" s="2" t="s">
        <v>1590</v>
      </c>
      <c r="G162" s="5">
        <v>46</v>
      </c>
      <c r="H162" s="5" t="s">
        <v>109</v>
      </c>
      <c r="I162" s="5">
        <v>100</v>
      </c>
      <c r="J162" s="5">
        <v>18</v>
      </c>
      <c r="K162" s="17">
        <v>60</v>
      </c>
      <c r="L162" s="5" t="s">
        <v>110</v>
      </c>
      <c r="M162" s="5">
        <v>6</v>
      </c>
      <c r="N162" s="5">
        <v>15.79</v>
      </c>
      <c r="O162" s="5" t="s">
        <v>111</v>
      </c>
      <c r="P162" s="5">
        <v>18</v>
      </c>
      <c r="Q162" s="5">
        <v>90</v>
      </c>
      <c r="R162" s="5" t="s">
        <v>113</v>
      </c>
      <c r="S162" s="5">
        <v>4</v>
      </c>
      <c r="T162" s="5">
        <v>33.33</v>
      </c>
      <c r="U162" s="5" t="s">
        <v>111</v>
      </c>
      <c r="V162" s="5">
        <v>30</v>
      </c>
      <c r="W162" s="5">
        <v>38</v>
      </c>
      <c r="X162" s="5">
        <v>20</v>
      </c>
      <c r="Y162" s="5">
        <v>12</v>
      </c>
    </row>
    <row r="163" spans="1:25" ht="16.350000000000001" customHeight="1" x14ac:dyDescent="0.25">
      <c r="A163" s="1">
        <v>4818</v>
      </c>
      <c r="B163" s="2" t="s">
        <v>83</v>
      </c>
      <c r="C163" s="2" t="s">
        <v>84</v>
      </c>
      <c r="D163" s="2" t="s">
        <v>64</v>
      </c>
      <c r="E163" s="2" t="s">
        <v>1743</v>
      </c>
      <c r="F163" s="2" t="s">
        <v>1539</v>
      </c>
      <c r="G163" s="5">
        <v>30</v>
      </c>
      <c r="H163" s="5" t="s">
        <v>109</v>
      </c>
      <c r="I163" s="5">
        <v>100</v>
      </c>
      <c r="J163" s="5">
        <v>14</v>
      </c>
      <c r="K163" s="17">
        <v>46.666666666666664</v>
      </c>
      <c r="L163" s="5" t="s">
        <v>111</v>
      </c>
      <c r="M163" s="5">
        <v>0</v>
      </c>
      <c r="N163" s="5">
        <v>0</v>
      </c>
      <c r="O163" s="5" t="s">
        <v>111</v>
      </c>
      <c r="P163" s="5">
        <v>4</v>
      </c>
      <c r="Q163" s="5">
        <v>20</v>
      </c>
      <c r="R163" s="5" t="s">
        <v>111</v>
      </c>
      <c r="S163" s="5">
        <v>12</v>
      </c>
      <c r="T163" s="5">
        <v>100</v>
      </c>
      <c r="U163" s="5" t="s">
        <v>113</v>
      </c>
      <c r="V163" s="5">
        <v>30</v>
      </c>
      <c r="W163" s="5">
        <v>38</v>
      </c>
      <c r="X163" s="5">
        <v>20</v>
      </c>
      <c r="Y163" s="5">
        <v>12</v>
      </c>
    </row>
    <row r="164" spans="1:25" ht="16.350000000000001" customHeight="1" x14ac:dyDescent="0.25">
      <c r="A164" s="1">
        <v>2150</v>
      </c>
      <c r="B164" s="2" t="s">
        <v>838</v>
      </c>
      <c r="C164" s="2" t="s">
        <v>84</v>
      </c>
      <c r="D164" s="2" t="s">
        <v>69</v>
      </c>
      <c r="E164" s="2" t="s">
        <v>1744</v>
      </c>
      <c r="F164" s="2" t="s">
        <v>1539</v>
      </c>
      <c r="G164" s="5">
        <v>40</v>
      </c>
      <c r="H164" s="5" t="s">
        <v>109</v>
      </c>
      <c r="I164" s="5">
        <v>100</v>
      </c>
      <c r="J164" s="5">
        <v>18</v>
      </c>
      <c r="K164" s="17">
        <v>60</v>
      </c>
      <c r="L164" s="5" t="s">
        <v>110</v>
      </c>
      <c r="M164" s="5">
        <v>4</v>
      </c>
      <c r="N164" s="5">
        <v>10.53</v>
      </c>
      <c r="O164" s="5" t="s">
        <v>111</v>
      </c>
      <c r="P164" s="5">
        <v>12</v>
      </c>
      <c r="Q164" s="5">
        <v>60</v>
      </c>
      <c r="R164" s="5" t="s">
        <v>110</v>
      </c>
      <c r="S164" s="5">
        <v>6</v>
      </c>
      <c r="T164" s="5">
        <v>50</v>
      </c>
      <c r="U164" s="5" t="s">
        <v>110</v>
      </c>
      <c r="V164" s="5">
        <v>30</v>
      </c>
      <c r="W164" s="5">
        <v>38</v>
      </c>
      <c r="X164" s="5">
        <v>20</v>
      </c>
      <c r="Y164" s="5">
        <v>12</v>
      </c>
    </row>
    <row r="165" spans="1:25" ht="16.350000000000001" customHeight="1" x14ac:dyDescent="0.25">
      <c r="A165" s="1">
        <v>2315</v>
      </c>
      <c r="B165" s="2" t="s">
        <v>846</v>
      </c>
      <c r="C165" s="2" t="s">
        <v>692</v>
      </c>
      <c r="D165" s="2" t="s">
        <v>765</v>
      </c>
      <c r="E165" s="2" t="s">
        <v>1745</v>
      </c>
      <c r="F165" s="2" t="s">
        <v>1591</v>
      </c>
      <c r="G165" s="5">
        <v>50</v>
      </c>
      <c r="H165" s="5" t="s">
        <v>109</v>
      </c>
      <c r="I165" s="5">
        <v>100</v>
      </c>
      <c r="J165" s="5">
        <v>30</v>
      </c>
      <c r="K165" s="17">
        <v>100</v>
      </c>
      <c r="L165" s="5" t="s">
        <v>113</v>
      </c>
      <c r="M165" s="5">
        <v>0</v>
      </c>
      <c r="N165" s="5">
        <v>0</v>
      </c>
      <c r="O165" s="5" t="s">
        <v>111</v>
      </c>
      <c r="P165" s="5">
        <v>8</v>
      </c>
      <c r="Q165" s="5">
        <v>40</v>
      </c>
      <c r="R165" s="5" t="s">
        <v>111</v>
      </c>
      <c r="S165" s="5">
        <v>12</v>
      </c>
      <c r="T165" s="5">
        <v>100</v>
      </c>
      <c r="U165" s="5" t="s">
        <v>113</v>
      </c>
      <c r="V165" s="5">
        <v>30</v>
      </c>
      <c r="W165" s="5">
        <v>38</v>
      </c>
      <c r="X165" s="5">
        <v>20</v>
      </c>
      <c r="Y165" s="5">
        <v>12</v>
      </c>
    </row>
    <row r="166" spans="1:25" ht="16.350000000000001" customHeight="1" x14ac:dyDescent="0.25">
      <c r="A166" s="1">
        <v>392</v>
      </c>
      <c r="B166" s="2" t="s">
        <v>742</v>
      </c>
      <c r="C166" s="2" t="s">
        <v>743</v>
      </c>
      <c r="D166" s="2" t="s">
        <v>688</v>
      </c>
      <c r="E166" s="2" t="s">
        <v>1746</v>
      </c>
      <c r="F166" s="2" t="s">
        <v>1549</v>
      </c>
      <c r="G166" s="5">
        <v>51</v>
      </c>
      <c r="H166" s="5" t="s">
        <v>112</v>
      </c>
      <c r="I166" s="5">
        <v>100</v>
      </c>
      <c r="J166" s="5">
        <v>28</v>
      </c>
      <c r="K166" s="17">
        <v>93.333333333333329</v>
      </c>
      <c r="L166" s="5" t="s">
        <v>113</v>
      </c>
      <c r="M166" s="5">
        <v>6</v>
      </c>
      <c r="N166" s="5">
        <v>15.79</v>
      </c>
      <c r="O166" s="5" t="s">
        <v>111</v>
      </c>
      <c r="P166" s="5">
        <v>8</v>
      </c>
      <c r="Q166" s="5">
        <v>40</v>
      </c>
      <c r="R166" s="5" t="s">
        <v>111</v>
      </c>
      <c r="S166" s="5">
        <v>9</v>
      </c>
      <c r="T166" s="5">
        <v>75</v>
      </c>
      <c r="U166" s="5" t="s">
        <v>110</v>
      </c>
      <c r="V166" s="5">
        <v>30</v>
      </c>
      <c r="W166" s="5">
        <v>38</v>
      </c>
      <c r="X166" s="5">
        <v>20</v>
      </c>
      <c r="Y166" s="5">
        <v>12</v>
      </c>
    </row>
    <row r="167" spans="1:25" ht="16.350000000000001" customHeight="1" x14ac:dyDescent="0.25">
      <c r="A167" s="1">
        <v>450</v>
      </c>
      <c r="B167" s="2" t="s">
        <v>756</v>
      </c>
      <c r="C167" s="2" t="s">
        <v>55</v>
      </c>
      <c r="D167" s="2" t="s">
        <v>89</v>
      </c>
      <c r="E167" s="2" t="s">
        <v>1747</v>
      </c>
      <c r="F167" s="2" t="s">
        <v>1560</v>
      </c>
      <c r="G167" s="5">
        <v>41</v>
      </c>
      <c r="H167" s="5" t="s">
        <v>109</v>
      </c>
      <c r="I167" s="5">
        <v>100</v>
      </c>
      <c r="J167" s="5">
        <v>10</v>
      </c>
      <c r="K167" s="17">
        <v>33.333333333333329</v>
      </c>
      <c r="L167" s="5" t="s">
        <v>111</v>
      </c>
      <c r="M167" s="5">
        <v>16</v>
      </c>
      <c r="N167" s="5">
        <v>42.11</v>
      </c>
      <c r="O167" s="5" t="s">
        <v>111</v>
      </c>
      <c r="P167" s="5">
        <v>6</v>
      </c>
      <c r="Q167" s="5">
        <v>30</v>
      </c>
      <c r="R167" s="5" t="s">
        <v>111</v>
      </c>
      <c r="S167" s="5">
        <v>9</v>
      </c>
      <c r="T167" s="5">
        <v>75</v>
      </c>
      <c r="U167" s="5" t="s">
        <v>110</v>
      </c>
      <c r="V167" s="5">
        <v>30</v>
      </c>
      <c r="W167" s="5">
        <v>38</v>
      </c>
      <c r="X167" s="5">
        <v>20</v>
      </c>
      <c r="Y167" s="5">
        <v>12</v>
      </c>
    </row>
    <row r="168" spans="1:25" ht="16.350000000000001" customHeight="1" x14ac:dyDescent="0.25">
      <c r="A168" s="1">
        <v>330</v>
      </c>
      <c r="B168" s="2" t="s">
        <v>722</v>
      </c>
      <c r="C168" s="2" t="s">
        <v>723</v>
      </c>
      <c r="D168" s="2" t="s">
        <v>724</v>
      </c>
      <c r="E168" s="2" t="s">
        <v>1748</v>
      </c>
      <c r="F168" s="2" t="s">
        <v>1569</v>
      </c>
      <c r="G168" s="5">
        <v>47</v>
      </c>
      <c r="H168" s="5" t="s">
        <v>109</v>
      </c>
      <c r="I168" s="5">
        <v>100</v>
      </c>
      <c r="J168" s="5">
        <v>24</v>
      </c>
      <c r="K168" s="17">
        <v>80</v>
      </c>
      <c r="L168" s="5" t="s">
        <v>110</v>
      </c>
      <c r="M168" s="5">
        <v>6</v>
      </c>
      <c r="N168" s="5">
        <v>15.79</v>
      </c>
      <c r="O168" s="5" t="s">
        <v>111</v>
      </c>
      <c r="P168" s="5">
        <v>8</v>
      </c>
      <c r="Q168" s="5">
        <v>40</v>
      </c>
      <c r="R168" s="5" t="s">
        <v>111</v>
      </c>
      <c r="S168" s="5">
        <v>9</v>
      </c>
      <c r="T168" s="5">
        <v>75</v>
      </c>
      <c r="U168" s="5" t="s">
        <v>110</v>
      </c>
      <c r="V168" s="5">
        <v>30</v>
      </c>
      <c r="W168" s="5">
        <v>38</v>
      </c>
      <c r="X168" s="5">
        <v>20</v>
      </c>
      <c r="Y168" s="5">
        <v>12</v>
      </c>
    </row>
    <row r="169" spans="1:25" ht="16.350000000000001" customHeight="1" x14ac:dyDescent="0.25">
      <c r="A169" s="1">
        <v>1547</v>
      </c>
      <c r="B169" s="2" t="s">
        <v>820</v>
      </c>
      <c r="C169" s="2" t="s">
        <v>723</v>
      </c>
      <c r="D169" s="2" t="s">
        <v>681</v>
      </c>
      <c r="E169" s="2" t="s">
        <v>1749</v>
      </c>
      <c r="F169" s="2" t="s">
        <v>1592</v>
      </c>
      <c r="G169" s="5">
        <v>40</v>
      </c>
      <c r="H169" s="5" t="s">
        <v>109</v>
      </c>
      <c r="I169" s="5">
        <v>100</v>
      </c>
      <c r="J169" s="5">
        <v>26</v>
      </c>
      <c r="K169" s="17">
        <v>86.666666666666671</v>
      </c>
      <c r="L169" s="5" t="s">
        <v>113</v>
      </c>
      <c r="M169" s="5">
        <v>0</v>
      </c>
      <c r="N169" s="5">
        <v>0</v>
      </c>
      <c r="O169" s="5" t="s">
        <v>111</v>
      </c>
      <c r="P169" s="5">
        <v>12</v>
      </c>
      <c r="Q169" s="5">
        <v>60</v>
      </c>
      <c r="R169" s="5" t="s">
        <v>110</v>
      </c>
      <c r="S169" s="5">
        <v>2</v>
      </c>
      <c r="T169" s="5">
        <v>16.670000000000002</v>
      </c>
      <c r="U169" s="5" t="s">
        <v>111</v>
      </c>
      <c r="V169" s="5">
        <v>30</v>
      </c>
      <c r="W169" s="5">
        <v>38</v>
      </c>
      <c r="X169" s="5">
        <v>20</v>
      </c>
      <c r="Y169" s="5">
        <v>12</v>
      </c>
    </row>
  </sheetData>
  <mergeCells count="21">
    <mergeCell ref="S1:U1"/>
    <mergeCell ref="G1:H1"/>
    <mergeCell ref="J1:L1"/>
    <mergeCell ref="A1:E4"/>
    <mergeCell ref="M3:O3"/>
    <mergeCell ref="P3:R3"/>
    <mergeCell ref="G4:H4"/>
    <mergeCell ref="P4:R4"/>
    <mergeCell ref="J4:L4"/>
    <mergeCell ref="M4:O4"/>
    <mergeCell ref="M1:O1"/>
    <mergeCell ref="P1:R1"/>
    <mergeCell ref="S4:U4"/>
    <mergeCell ref="S3:U3"/>
    <mergeCell ref="G2:H2"/>
    <mergeCell ref="P2:R2"/>
    <mergeCell ref="J2:L2"/>
    <mergeCell ref="M2:O2"/>
    <mergeCell ref="S2:U2"/>
    <mergeCell ref="G3:H3"/>
    <mergeCell ref="J3:L3"/>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BW7"/>
  <sheetViews>
    <sheetView workbookViewId="0">
      <selection sqref="A1:BW1"/>
    </sheetView>
  </sheetViews>
  <sheetFormatPr defaultColWidth="9.140625" defaultRowHeight="15" x14ac:dyDescent="0.25"/>
  <cols>
    <col min="1" max="75" width="5.7109375" customWidth="1"/>
  </cols>
  <sheetData>
    <row r="1" spans="1:75" ht="16.350000000000001" customHeight="1" x14ac:dyDescent="0.25">
      <c r="A1" s="50" t="s">
        <v>0</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c r="BD1" s="26"/>
      <c r="BE1" s="26"/>
      <c r="BF1" s="26"/>
      <c r="BG1" s="26"/>
      <c r="BH1" s="26"/>
      <c r="BI1" s="26"/>
      <c r="BJ1" s="26"/>
      <c r="BK1" s="26"/>
      <c r="BL1" s="26"/>
      <c r="BM1" s="26"/>
      <c r="BN1" s="26"/>
      <c r="BO1" s="26"/>
      <c r="BP1" s="26"/>
      <c r="BQ1" s="26"/>
      <c r="BR1" s="26"/>
      <c r="BS1" s="26"/>
      <c r="BT1" s="26"/>
      <c r="BU1" s="26"/>
      <c r="BV1" s="26"/>
      <c r="BW1" s="26"/>
    </row>
    <row r="2" spans="1:75" ht="16.350000000000001" customHeight="1" x14ac:dyDescent="0.25">
      <c r="A2" s="25" t="s">
        <v>98</v>
      </c>
      <c r="B2" s="26"/>
      <c r="C2" s="26"/>
      <c r="D2" s="26"/>
      <c r="E2" s="26"/>
      <c r="F2" s="26"/>
      <c r="G2" s="26"/>
      <c r="H2" s="26"/>
      <c r="I2" s="26"/>
      <c r="J2" s="26"/>
      <c r="K2" s="26"/>
      <c r="L2" s="26"/>
      <c r="M2" s="26"/>
      <c r="N2" s="26"/>
      <c r="O2" s="26"/>
      <c r="P2" s="25" t="s">
        <v>99</v>
      </c>
      <c r="Q2" s="26"/>
      <c r="R2" s="26"/>
      <c r="S2" s="26"/>
      <c r="T2" s="26"/>
      <c r="U2" s="26"/>
      <c r="V2" s="26"/>
      <c r="W2" s="26"/>
      <c r="X2" s="26"/>
      <c r="Y2" s="26"/>
      <c r="Z2" s="26"/>
      <c r="AA2" s="26"/>
      <c r="AB2" s="26"/>
      <c r="AC2" s="26"/>
      <c r="AD2" s="26"/>
      <c r="AE2" s="25" t="s">
        <v>100</v>
      </c>
      <c r="AF2" s="26"/>
      <c r="AG2" s="26"/>
      <c r="AH2" s="26"/>
      <c r="AI2" s="26"/>
      <c r="AJ2" s="26"/>
      <c r="AK2" s="26"/>
      <c r="AL2" s="26"/>
      <c r="AM2" s="26"/>
      <c r="AN2" s="26"/>
      <c r="AO2" s="26"/>
      <c r="AP2" s="26"/>
      <c r="AQ2" s="26"/>
      <c r="AR2" s="26"/>
      <c r="AS2" s="26"/>
      <c r="AT2" s="25" t="s">
        <v>101</v>
      </c>
      <c r="AU2" s="26"/>
      <c r="AV2" s="26"/>
      <c r="AW2" s="26"/>
      <c r="AX2" s="26"/>
      <c r="AY2" s="26"/>
      <c r="AZ2" s="26"/>
      <c r="BA2" s="26"/>
      <c r="BB2" s="26"/>
      <c r="BC2" s="26"/>
      <c r="BD2" s="26"/>
      <c r="BE2" s="26"/>
      <c r="BF2" s="26"/>
      <c r="BG2" s="26"/>
      <c r="BH2" s="26"/>
      <c r="BI2" s="25" t="s">
        <v>102</v>
      </c>
      <c r="BJ2" s="26"/>
      <c r="BK2" s="26"/>
      <c r="BL2" s="26"/>
      <c r="BM2" s="26"/>
      <c r="BN2" s="26"/>
      <c r="BO2" s="26"/>
      <c r="BP2" s="26"/>
      <c r="BQ2" s="26"/>
      <c r="BR2" s="26"/>
      <c r="BS2" s="26"/>
      <c r="BT2" s="26"/>
      <c r="BU2" s="26"/>
      <c r="BV2" s="26"/>
      <c r="BW2" s="26"/>
    </row>
    <row r="3" spans="1:75" ht="16.350000000000001" customHeight="1" x14ac:dyDescent="0.25">
      <c r="A3" s="25" t="s">
        <v>114</v>
      </c>
      <c r="B3" s="26"/>
      <c r="C3" s="26"/>
      <c r="D3" s="25" t="s">
        <v>108</v>
      </c>
      <c r="E3" s="26"/>
      <c r="F3" s="26"/>
      <c r="G3" s="26"/>
      <c r="H3" s="26"/>
      <c r="I3" s="26"/>
      <c r="J3" s="25" t="s">
        <v>115</v>
      </c>
      <c r="K3" s="26"/>
      <c r="L3" s="26"/>
      <c r="M3" s="25" t="s">
        <v>40</v>
      </c>
      <c r="N3" s="26"/>
      <c r="O3" s="26"/>
      <c r="P3" s="25" t="s">
        <v>114</v>
      </c>
      <c r="Q3" s="26"/>
      <c r="R3" s="26"/>
      <c r="S3" s="25" t="s">
        <v>108</v>
      </c>
      <c r="T3" s="26"/>
      <c r="U3" s="26"/>
      <c r="V3" s="26"/>
      <c r="W3" s="26"/>
      <c r="X3" s="26"/>
      <c r="Y3" s="25" t="s">
        <v>115</v>
      </c>
      <c r="Z3" s="26"/>
      <c r="AA3" s="26"/>
      <c r="AB3" s="25" t="s">
        <v>40</v>
      </c>
      <c r="AC3" s="26"/>
      <c r="AD3" s="26"/>
      <c r="AE3" s="25" t="s">
        <v>114</v>
      </c>
      <c r="AF3" s="26"/>
      <c r="AG3" s="26"/>
      <c r="AH3" s="25" t="s">
        <v>108</v>
      </c>
      <c r="AI3" s="26"/>
      <c r="AJ3" s="26"/>
      <c r="AK3" s="26"/>
      <c r="AL3" s="26"/>
      <c r="AM3" s="26"/>
      <c r="AN3" s="25" t="s">
        <v>115</v>
      </c>
      <c r="AO3" s="26"/>
      <c r="AP3" s="26"/>
      <c r="AQ3" s="25" t="s">
        <v>40</v>
      </c>
      <c r="AR3" s="26"/>
      <c r="AS3" s="26"/>
      <c r="AT3" s="25" t="s">
        <v>114</v>
      </c>
      <c r="AU3" s="26"/>
      <c r="AV3" s="26"/>
      <c r="AW3" s="25" t="s">
        <v>108</v>
      </c>
      <c r="AX3" s="26"/>
      <c r="AY3" s="26"/>
      <c r="AZ3" s="26"/>
      <c r="BA3" s="26"/>
      <c r="BB3" s="26"/>
      <c r="BC3" s="25" t="s">
        <v>115</v>
      </c>
      <c r="BD3" s="26"/>
      <c r="BE3" s="26"/>
      <c r="BF3" s="25" t="s">
        <v>40</v>
      </c>
      <c r="BG3" s="26"/>
      <c r="BH3" s="26"/>
      <c r="BI3" s="25" t="s">
        <v>114</v>
      </c>
      <c r="BJ3" s="26"/>
      <c r="BK3" s="26"/>
      <c r="BL3" s="25" t="s">
        <v>108</v>
      </c>
      <c r="BM3" s="26"/>
      <c r="BN3" s="26"/>
      <c r="BO3" s="26"/>
      <c r="BP3" s="26"/>
      <c r="BQ3" s="26"/>
      <c r="BR3" s="25" t="s">
        <v>115</v>
      </c>
      <c r="BS3" s="26"/>
      <c r="BT3" s="26"/>
      <c r="BU3" s="25" t="s">
        <v>40</v>
      </c>
      <c r="BV3" s="26"/>
      <c r="BW3" s="26"/>
    </row>
    <row r="4" spans="1:75" ht="16.350000000000001" customHeight="1" x14ac:dyDescent="0.25">
      <c r="A4" s="23" t="s">
        <v>116</v>
      </c>
      <c r="B4" s="26"/>
      <c r="C4" s="26"/>
      <c r="D4" s="23" t="s">
        <v>109</v>
      </c>
      <c r="E4" s="26"/>
      <c r="F4" s="26"/>
      <c r="G4" s="26"/>
      <c r="H4" s="26"/>
      <c r="I4" s="26"/>
      <c r="J4" s="23">
        <f>COUNTIF('Статистика по шкалам'!H6:H300,"ниже базового уровня")</f>
        <v>130</v>
      </c>
      <c r="K4" s="26"/>
      <c r="L4" s="26"/>
      <c r="M4" s="46">
        <f>J4/COUNTA('Статистика по шкалам'!H6:H300)*100</f>
        <v>79.268292682926827</v>
      </c>
      <c r="N4" s="47"/>
      <c r="O4" s="47"/>
      <c r="P4" s="23" t="s">
        <v>117</v>
      </c>
      <c r="Q4" s="26"/>
      <c r="R4" s="26"/>
      <c r="S4" s="49" t="s">
        <v>1753</v>
      </c>
      <c r="T4" s="26"/>
      <c r="U4" s="26"/>
      <c r="V4" s="26"/>
      <c r="W4" s="26"/>
      <c r="X4" s="26"/>
      <c r="Y4" s="48">
        <f>COUNTIF('Статистика по шкалам'!L6:L300,"недостаточный")</f>
        <v>30</v>
      </c>
      <c r="Z4" s="43"/>
      <c r="AA4" s="44"/>
      <c r="AB4" s="46">
        <f>Y4/COUNTA('Статистика по шкалам'!L6:L300)*100</f>
        <v>18.292682926829269</v>
      </c>
      <c r="AC4" s="47"/>
      <c r="AD4" s="47"/>
      <c r="AE4" s="23" t="s">
        <v>118</v>
      </c>
      <c r="AF4" s="26"/>
      <c r="AG4" s="26"/>
      <c r="AH4" s="23" t="s">
        <v>1753</v>
      </c>
      <c r="AI4" s="26"/>
      <c r="AJ4" s="26"/>
      <c r="AK4" s="26"/>
      <c r="AL4" s="26"/>
      <c r="AM4" s="26"/>
      <c r="AN4" s="48">
        <f>COUNTIF('Статистика по шкалам'!O6:O300,"недостаточный")</f>
        <v>163</v>
      </c>
      <c r="AO4" s="43"/>
      <c r="AP4" s="44"/>
      <c r="AQ4" s="46">
        <f>AN4/COUNTA('Статистика по шкалам'!O6:O300)*100</f>
        <v>99.390243902439025</v>
      </c>
      <c r="AR4" s="47"/>
      <c r="AS4" s="47"/>
      <c r="AT4" s="23" t="s">
        <v>119</v>
      </c>
      <c r="AU4" s="26"/>
      <c r="AV4" s="26"/>
      <c r="AW4" s="23" t="s">
        <v>1753</v>
      </c>
      <c r="AX4" s="26"/>
      <c r="AY4" s="26"/>
      <c r="AZ4" s="26"/>
      <c r="BA4" s="26"/>
      <c r="BB4" s="26"/>
      <c r="BC4" s="48">
        <f>COUNTIF('Статистика по шкалам'!R6:R300,"недостаточный")</f>
        <v>89</v>
      </c>
      <c r="BD4" s="43"/>
      <c r="BE4" s="44"/>
      <c r="BF4" s="46">
        <f>BC4/COUNTA('Статистика по шкалам'!R6:R300)*100</f>
        <v>54.268292682926834</v>
      </c>
      <c r="BG4" s="47"/>
      <c r="BH4" s="47"/>
      <c r="BI4" s="23" t="s">
        <v>120</v>
      </c>
      <c r="BJ4" s="26"/>
      <c r="BK4" s="26"/>
      <c r="BL4" s="23" t="s">
        <v>111</v>
      </c>
      <c r="BM4" s="26"/>
      <c r="BN4" s="26"/>
      <c r="BO4" s="26"/>
      <c r="BP4" s="26"/>
      <c r="BQ4" s="26"/>
      <c r="BR4" s="48">
        <f>COUNTIF('Статистика по шкалам'!U6:U300,"недостаточный")</f>
        <v>45</v>
      </c>
      <c r="BS4" s="43"/>
      <c r="BT4" s="44"/>
      <c r="BU4" s="46">
        <f>BR4/COUNTA('Статистика по шкалам'!U6:U300)*100</f>
        <v>27.439024390243905</v>
      </c>
      <c r="BV4" s="47"/>
      <c r="BW4" s="47"/>
    </row>
    <row r="5" spans="1:75" ht="16.350000000000001" customHeight="1" x14ac:dyDescent="0.25">
      <c r="A5" s="23" t="s">
        <v>121</v>
      </c>
      <c r="B5" s="26"/>
      <c r="C5" s="26"/>
      <c r="D5" s="23" t="s">
        <v>112</v>
      </c>
      <c r="E5" s="26"/>
      <c r="F5" s="26"/>
      <c r="G5" s="26"/>
      <c r="H5" s="26"/>
      <c r="I5" s="26"/>
      <c r="J5" s="23">
        <f>COUNTIF('Статистика по шкалам'!H6:H300,"базовый уровень")</f>
        <v>34</v>
      </c>
      <c r="K5" s="26"/>
      <c r="L5" s="26"/>
      <c r="M5" s="46">
        <f>J5/COUNTA('Статистика по шкалам'!H6:H300)*100</f>
        <v>20.73170731707317</v>
      </c>
      <c r="N5" s="47"/>
      <c r="O5" s="47"/>
      <c r="P5" s="23" t="s">
        <v>122</v>
      </c>
      <c r="Q5" s="26"/>
      <c r="R5" s="26"/>
      <c r="S5" s="23" t="s">
        <v>1754</v>
      </c>
      <c r="T5" s="26"/>
      <c r="U5" s="26"/>
      <c r="V5" s="26"/>
      <c r="W5" s="26"/>
      <c r="X5" s="26"/>
      <c r="Y5" s="23">
        <f>COUNTIF('Статистика по шкалам'!L6:L300,"базовый")</f>
        <v>101</v>
      </c>
      <c r="Z5" s="26"/>
      <c r="AA5" s="26"/>
      <c r="AB5" s="46">
        <f>Y5/COUNTA('Статистика по шкалам'!L6:L300)*100</f>
        <v>61.585365853658537</v>
      </c>
      <c r="AC5" s="47"/>
      <c r="AD5" s="47"/>
      <c r="AE5" s="23" t="s">
        <v>123</v>
      </c>
      <c r="AF5" s="26"/>
      <c r="AG5" s="26"/>
      <c r="AH5" s="23" t="s">
        <v>110</v>
      </c>
      <c r="AI5" s="26"/>
      <c r="AJ5" s="26"/>
      <c r="AK5" s="26"/>
      <c r="AL5" s="26"/>
      <c r="AM5" s="26"/>
      <c r="AN5" s="23">
        <f>COUNTIF('Статистика по шкалам'!O6:O300,"базовый")</f>
        <v>1</v>
      </c>
      <c r="AO5" s="26"/>
      <c r="AP5" s="26"/>
      <c r="AQ5" s="46">
        <f>AN5/COUNTA('Статистика по шкалам'!O6:O300)*100</f>
        <v>0.6097560975609756</v>
      </c>
      <c r="AR5" s="47"/>
      <c r="AS5" s="47"/>
      <c r="AT5" s="23" t="s">
        <v>124</v>
      </c>
      <c r="AU5" s="26"/>
      <c r="AV5" s="26"/>
      <c r="AW5" s="23" t="s">
        <v>1754</v>
      </c>
      <c r="AX5" s="26"/>
      <c r="AY5" s="26"/>
      <c r="AZ5" s="26"/>
      <c r="BA5" s="26"/>
      <c r="BB5" s="26"/>
      <c r="BC5" s="23">
        <f>COUNTIF('Статистика по шкалам'!R6:R300,"базовый")</f>
        <v>74</v>
      </c>
      <c r="BD5" s="26"/>
      <c r="BE5" s="26"/>
      <c r="BF5" s="46">
        <f>BC5/COUNTA('Статистика по шкалам'!R6:R300)*100</f>
        <v>45.121951219512198</v>
      </c>
      <c r="BG5" s="47"/>
      <c r="BH5" s="47"/>
      <c r="BI5" s="23" t="s">
        <v>125</v>
      </c>
      <c r="BJ5" s="26"/>
      <c r="BK5" s="26"/>
      <c r="BL5" s="23" t="s">
        <v>110</v>
      </c>
      <c r="BM5" s="26"/>
      <c r="BN5" s="26"/>
      <c r="BO5" s="26"/>
      <c r="BP5" s="26"/>
      <c r="BQ5" s="26"/>
      <c r="BR5" s="23">
        <f>COUNTIF('Статистика по шкалам'!U6:U300,"базовый")</f>
        <v>86</v>
      </c>
      <c r="BS5" s="26"/>
      <c r="BT5" s="26"/>
      <c r="BU5" s="46">
        <f>BR5/COUNTA('Статистика по шкалам'!U6:U300)*100</f>
        <v>52.439024390243901</v>
      </c>
      <c r="BV5" s="47"/>
      <c r="BW5" s="47"/>
    </row>
    <row r="6" spans="1:75" ht="16.350000000000001" customHeight="1" x14ac:dyDescent="0.25">
      <c r="A6" s="23" t="s">
        <v>126</v>
      </c>
      <c r="B6" s="26"/>
      <c r="C6" s="26"/>
      <c r="D6" s="23" t="s">
        <v>127</v>
      </c>
      <c r="E6" s="26"/>
      <c r="F6" s="26"/>
      <c r="G6" s="26"/>
      <c r="H6" s="26"/>
      <c r="I6" s="26"/>
      <c r="J6" s="23">
        <f>COUNTIF('Статистика по шкалам'!H6:H300,"повышенный уровень")</f>
        <v>0</v>
      </c>
      <c r="K6" s="26"/>
      <c r="L6" s="26"/>
      <c r="M6" s="46">
        <f>J6/COUNTA('Статистика по шкалам'!H6:H300)*100</f>
        <v>0</v>
      </c>
      <c r="N6" s="47"/>
      <c r="O6" s="47"/>
      <c r="P6" s="23" t="s">
        <v>128</v>
      </c>
      <c r="Q6" s="26"/>
      <c r="R6" s="26"/>
      <c r="S6" s="23" t="s">
        <v>1755</v>
      </c>
      <c r="T6" s="26"/>
      <c r="U6" s="26"/>
      <c r="V6" s="26"/>
      <c r="W6" s="26"/>
      <c r="X6" s="26"/>
      <c r="Y6" s="23">
        <f>COUNTIF('Статистика по шкалам'!L6:L300,"повышенный")</f>
        <v>33</v>
      </c>
      <c r="Z6" s="26"/>
      <c r="AA6" s="26"/>
      <c r="AB6" s="46">
        <f>Y6/COUNTA('Статистика по шкалам'!L6:L300)*100</f>
        <v>20.121951219512198</v>
      </c>
      <c r="AC6" s="47"/>
      <c r="AD6" s="47"/>
      <c r="AE6" s="23" t="s">
        <v>129</v>
      </c>
      <c r="AF6" s="26"/>
      <c r="AG6" s="26"/>
      <c r="AH6" s="23" t="s">
        <v>1755</v>
      </c>
      <c r="AI6" s="26"/>
      <c r="AJ6" s="26"/>
      <c r="AK6" s="26"/>
      <c r="AL6" s="26"/>
      <c r="AM6" s="26"/>
      <c r="AN6" s="23">
        <f>COUNTIF('Статистика по шкалам'!O6:O300,"повышенный")</f>
        <v>0</v>
      </c>
      <c r="AO6" s="26"/>
      <c r="AP6" s="26"/>
      <c r="AQ6" s="46">
        <f>AN6/COUNTA('Статистика по шкалам'!O6:O300)*100</f>
        <v>0</v>
      </c>
      <c r="AR6" s="47"/>
      <c r="AS6" s="47"/>
      <c r="AT6" s="23" t="s">
        <v>130</v>
      </c>
      <c r="AU6" s="26"/>
      <c r="AV6" s="26"/>
      <c r="AW6" s="23" t="s">
        <v>1755</v>
      </c>
      <c r="AX6" s="26"/>
      <c r="AY6" s="26"/>
      <c r="AZ6" s="26"/>
      <c r="BA6" s="26"/>
      <c r="BB6" s="26"/>
      <c r="BC6" s="23">
        <f>COUNTIF('Статистика по шкалам'!R6:R300,"повышенный")</f>
        <v>1</v>
      </c>
      <c r="BD6" s="26"/>
      <c r="BE6" s="26"/>
      <c r="BF6" s="46">
        <f>BC6/COUNTA('Статистика по шкалам'!R6:R300)*100</f>
        <v>0.6097560975609756</v>
      </c>
      <c r="BG6" s="47"/>
      <c r="BH6" s="47"/>
      <c r="BI6" s="23" t="s">
        <v>131</v>
      </c>
      <c r="BJ6" s="26"/>
      <c r="BK6" s="26"/>
      <c r="BL6" s="23" t="s">
        <v>113</v>
      </c>
      <c r="BM6" s="26"/>
      <c r="BN6" s="26"/>
      <c r="BO6" s="26"/>
      <c r="BP6" s="26"/>
      <c r="BQ6" s="26"/>
      <c r="BR6" s="23">
        <f>COUNTIF('Статистика по шкалам'!U6:U300,"повышенный")</f>
        <v>33</v>
      </c>
      <c r="BS6" s="26"/>
      <c r="BT6" s="26"/>
      <c r="BU6" s="46">
        <f>BR6/COUNTA('Статистика по шкалам'!U6:U300)*100</f>
        <v>20.121951219512198</v>
      </c>
      <c r="BV6" s="47"/>
      <c r="BW6" s="47"/>
    </row>
    <row r="7" spans="1:75" ht="16.350000000000001" customHeight="1" x14ac:dyDescent="0.25">
      <c r="A7" s="23" t="s">
        <v>132</v>
      </c>
      <c r="B7" s="26"/>
      <c r="C7" s="26"/>
      <c r="D7" s="23" t="s">
        <v>133</v>
      </c>
      <c r="E7" s="26"/>
      <c r="F7" s="26"/>
      <c r="G7" s="26"/>
      <c r="H7" s="26"/>
      <c r="I7" s="26"/>
      <c r="J7" s="23">
        <f>COUNTIF('Статистика по шкалам'!H6:H300,"высокий уровнь")</f>
        <v>0</v>
      </c>
      <c r="K7" s="26"/>
      <c r="L7" s="26"/>
      <c r="M7" s="46">
        <f>J7/COUNTA('Статистика по шкалам'!H6:H300)*100</f>
        <v>0</v>
      </c>
      <c r="N7" s="47"/>
      <c r="O7" s="47"/>
      <c r="P7" s="23"/>
      <c r="Q7" s="26"/>
      <c r="R7" s="26"/>
      <c r="S7" s="26"/>
      <c r="T7" s="26"/>
      <c r="U7" s="26"/>
      <c r="V7" s="26"/>
      <c r="W7" s="26"/>
      <c r="X7" s="26"/>
      <c r="Y7" s="26"/>
      <c r="Z7" s="26"/>
      <c r="AA7" s="26"/>
      <c r="AB7" s="26"/>
      <c r="AC7" s="26"/>
      <c r="AD7" s="26"/>
      <c r="AE7" s="23"/>
      <c r="AF7" s="26"/>
      <c r="AG7" s="26"/>
      <c r="AH7" s="26"/>
      <c r="AI7" s="26"/>
      <c r="AJ7" s="26"/>
      <c r="AK7" s="26"/>
      <c r="AL7" s="26"/>
      <c r="AM7" s="26"/>
      <c r="AN7" s="26"/>
      <c r="AO7" s="26"/>
      <c r="AP7" s="26"/>
      <c r="AQ7" s="26"/>
      <c r="AR7" s="26"/>
      <c r="AS7" s="26"/>
      <c r="AT7" s="23"/>
      <c r="AU7" s="26"/>
      <c r="AV7" s="26"/>
      <c r="AW7" s="26"/>
      <c r="AX7" s="26"/>
      <c r="AY7" s="26"/>
      <c r="AZ7" s="26"/>
      <c r="BA7" s="26"/>
      <c r="BB7" s="26"/>
      <c r="BC7" s="26"/>
      <c r="BD7" s="26"/>
      <c r="BE7" s="26"/>
      <c r="BF7" s="26"/>
      <c r="BG7" s="26"/>
      <c r="BH7" s="26"/>
      <c r="BI7" s="23"/>
      <c r="BJ7" s="26"/>
      <c r="BK7" s="26"/>
      <c r="BL7" s="26"/>
      <c r="BM7" s="26"/>
      <c r="BN7" s="26"/>
      <c r="BO7" s="26"/>
      <c r="BP7" s="26"/>
      <c r="BQ7" s="26"/>
      <c r="BR7" s="26"/>
      <c r="BS7" s="26"/>
      <c r="BT7" s="26"/>
      <c r="BU7" s="26"/>
      <c r="BV7" s="26"/>
      <c r="BW7" s="26"/>
    </row>
  </sheetData>
  <mergeCells count="94">
    <mergeCell ref="A1:BW1"/>
    <mergeCell ref="A2:O2"/>
    <mergeCell ref="P2:AD2"/>
    <mergeCell ref="AE2:AS2"/>
    <mergeCell ref="AT2:BH2"/>
    <mergeCell ref="BI2:BW2"/>
    <mergeCell ref="A3:C3"/>
    <mergeCell ref="D3:I3"/>
    <mergeCell ref="J3:L3"/>
    <mergeCell ref="M3:O3"/>
    <mergeCell ref="P3:R3"/>
    <mergeCell ref="S3:X3"/>
    <mergeCell ref="Y3:AA3"/>
    <mergeCell ref="AB3:AD3"/>
    <mergeCell ref="AE3:AG3"/>
    <mergeCell ref="AH3:AM3"/>
    <mergeCell ref="AN3:AP3"/>
    <mergeCell ref="AQ3:AS3"/>
    <mergeCell ref="AT3:AV3"/>
    <mergeCell ref="AW3:BB3"/>
    <mergeCell ref="BC3:BE3"/>
    <mergeCell ref="BF3:BH3"/>
    <mergeCell ref="BI3:BK3"/>
    <mergeCell ref="BL3:BQ3"/>
    <mergeCell ref="BR3:BT3"/>
    <mergeCell ref="BU3:BW3"/>
    <mergeCell ref="A4:C4"/>
    <mergeCell ref="D4:I4"/>
    <mergeCell ref="J4:L4"/>
    <mergeCell ref="M4:O4"/>
    <mergeCell ref="P4:R4"/>
    <mergeCell ref="S4:X4"/>
    <mergeCell ref="Y4:AA4"/>
    <mergeCell ref="AB4:AD4"/>
    <mergeCell ref="AE4:AG4"/>
    <mergeCell ref="AH4:AM4"/>
    <mergeCell ref="AN4:AP4"/>
    <mergeCell ref="AQ4:AS4"/>
    <mergeCell ref="AT4:AV4"/>
    <mergeCell ref="AW4:BB4"/>
    <mergeCell ref="BC4:BE4"/>
    <mergeCell ref="BF4:BH4"/>
    <mergeCell ref="BI4:BK4"/>
    <mergeCell ref="BL4:BQ4"/>
    <mergeCell ref="BR4:BT4"/>
    <mergeCell ref="BU4:BW4"/>
    <mergeCell ref="A5:C5"/>
    <mergeCell ref="D5:I5"/>
    <mergeCell ref="J5:L5"/>
    <mergeCell ref="M5:O5"/>
    <mergeCell ref="P5:R5"/>
    <mergeCell ref="S5:X5"/>
    <mergeCell ref="Y5:AA5"/>
    <mergeCell ref="AB5:AD5"/>
    <mergeCell ref="AE5:AG5"/>
    <mergeCell ref="AH5:AM5"/>
    <mergeCell ref="AN5:AP5"/>
    <mergeCell ref="AQ5:AS5"/>
    <mergeCell ref="AT5:AV5"/>
    <mergeCell ref="AW5:BB5"/>
    <mergeCell ref="BC5:BE5"/>
    <mergeCell ref="BF5:BH5"/>
    <mergeCell ref="BI5:BK5"/>
    <mergeCell ref="BL5:BQ5"/>
    <mergeCell ref="BR5:BT5"/>
    <mergeCell ref="BU5:BW5"/>
    <mergeCell ref="A6:C6"/>
    <mergeCell ref="D6:I6"/>
    <mergeCell ref="J6:L6"/>
    <mergeCell ref="M6:O6"/>
    <mergeCell ref="P6:R6"/>
    <mergeCell ref="S6:X6"/>
    <mergeCell ref="Y6:AA6"/>
    <mergeCell ref="AB6:AD6"/>
    <mergeCell ref="AE6:AG6"/>
    <mergeCell ref="AH6:AM6"/>
    <mergeCell ref="AN6:AP6"/>
    <mergeCell ref="AQ6:AS6"/>
    <mergeCell ref="AT6:AV6"/>
    <mergeCell ref="AW6:BB6"/>
    <mergeCell ref="BC6:BE6"/>
    <mergeCell ref="BF6:BH6"/>
    <mergeCell ref="BI6:BK6"/>
    <mergeCell ref="BL6:BQ6"/>
    <mergeCell ref="BR6:BT6"/>
    <mergeCell ref="BU6:BW6"/>
    <mergeCell ref="AE7:AS7"/>
    <mergeCell ref="AT7:BH7"/>
    <mergeCell ref="BI7:BW7"/>
    <mergeCell ref="A7:C7"/>
    <mergeCell ref="D7:I7"/>
    <mergeCell ref="J7:L7"/>
    <mergeCell ref="M7:O7"/>
    <mergeCell ref="P7:AD7"/>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sheetPr>
  <dimension ref="A1:FB170"/>
  <sheetViews>
    <sheetView workbookViewId="0">
      <selection sqref="A1:E5"/>
    </sheetView>
  </sheetViews>
  <sheetFormatPr defaultColWidth="9.140625" defaultRowHeight="15" x14ac:dyDescent="0.25"/>
  <cols>
    <col min="1" max="1" width="5.7109375" customWidth="1"/>
    <col min="2" max="6" width="25.5703125" customWidth="1"/>
    <col min="7" max="158" width="50.7109375" customWidth="1"/>
  </cols>
  <sheetData>
    <row r="1" spans="1:158" ht="16.350000000000001" customHeight="1" x14ac:dyDescent="0.25">
      <c r="A1" s="32" t="s">
        <v>0</v>
      </c>
      <c r="B1" s="33"/>
      <c r="C1" s="33"/>
      <c r="D1" s="33"/>
      <c r="E1" s="34"/>
      <c r="F1" s="25" t="s">
        <v>1</v>
      </c>
      <c r="G1" s="25" t="s">
        <v>2</v>
      </c>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c r="BD1" s="26"/>
      <c r="BE1" s="26"/>
      <c r="BF1" s="26"/>
      <c r="BG1" s="26"/>
      <c r="BH1" s="26"/>
      <c r="BI1" s="26"/>
      <c r="BJ1" s="26"/>
      <c r="BK1" s="26"/>
      <c r="BL1" s="26"/>
      <c r="BM1" s="26"/>
      <c r="BN1" s="26"/>
      <c r="BO1" s="26"/>
      <c r="BP1" s="26"/>
      <c r="BQ1" s="26"/>
      <c r="BR1" s="26"/>
      <c r="BS1" s="26"/>
      <c r="BT1" s="26"/>
      <c r="BU1" s="26"/>
      <c r="BV1" s="26"/>
      <c r="BW1" s="26"/>
      <c r="BX1" s="26"/>
      <c r="BY1" s="26"/>
      <c r="BZ1" s="26"/>
      <c r="CA1" s="26"/>
      <c r="CB1" s="26"/>
      <c r="CC1" s="26"/>
      <c r="CD1" s="26"/>
      <c r="CE1" s="26"/>
      <c r="CF1" s="26"/>
      <c r="CG1" s="26"/>
      <c r="CH1" s="26"/>
      <c r="CI1" s="26"/>
      <c r="CJ1" s="26"/>
      <c r="CK1" s="26"/>
      <c r="CL1" s="26"/>
      <c r="CM1" s="26"/>
      <c r="CN1" s="26"/>
      <c r="CO1" s="26"/>
      <c r="CP1" s="26"/>
      <c r="CQ1" s="26"/>
      <c r="CR1" s="26"/>
      <c r="CS1" s="26"/>
      <c r="CT1" s="26"/>
      <c r="CU1" s="26"/>
      <c r="CV1" s="26"/>
      <c r="CW1" s="26"/>
      <c r="CX1" s="26"/>
      <c r="CY1" s="26"/>
      <c r="CZ1" s="26"/>
      <c r="DA1" s="26"/>
      <c r="DB1" s="26"/>
      <c r="DC1" s="26"/>
      <c r="DD1" s="26"/>
      <c r="DE1" s="26"/>
      <c r="DF1" s="26"/>
      <c r="DG1" s="26"/>
      <c r="DH1" s="26"/>
      <c r="DI1" s="26"/>
      <c r="DJ1" s="26"/>
      <c r="DK1" s="26"/>
      <c r="DL1" s="26"/>
      <c r="DM1" s="26"/>
      <c r="DN1" s="26"/>
      <c r="DO1" s="26"/>
      <c r="DP1" s="26"/>
      <c r="DQ1" s="26"/>
      <c r="DR1" s="26"/>
      <c r="DS1" s="26"/>
      <c r="DT1" s="26"/>
      <c r="DU1" s="26"/>
      <c r="DV1" s="26"/>
      <c r="DW1" s="26"/>
      <c r="DX1" s="26"/>
      <c r="DY1" s="26"/>
      <c r="DZ1" s="26"/>
      <c r="EA1" s="26"/>
      <c r="EB1" s="26"/>
      <c r="EC1" s="26"/>
      <c r="ED1" s="26"/>
      <c r="EE1" s="26"/>
      <c r="EF1" s="26"/>
      <c r="EG1" s="26"/>
      <c r="EH1" s="26"/>
      <c r="EI1" s="26"/>
      <c r="EJ1" s="26"/>
      <c r="EK1" s="26"/>
      <c r="EL1" s="26"/>
      <c r="EM1" s="26"/>
      <c r="EN1" s="26"/>
      <c r="EO1" s="26"/>
      <c r="EP1" s="26"/>
      <c r="EQ1" s="26"/>
      <c r="ER1" s="26"/>
      <c r="ES1" s="26"/>
      <c r="ET1" s="26"/>
      <c r="EU1" s="26"/>
      <c r="EV1" s="26"/>
      <c r="EW1" s="26"/>
      <c r="EX1" s="26"/>
      <c r="EY1" s="26"/>
      <c r="EZ1" s="26"/>
      <c r="FA1" s="26"/>
      <c r="FB1" s="26"/>
    </row>
    <row r="2" spans="1:158" ht="16.350000000000001" customHeight="1" x14ac:dyDescent="0.25">
      <c r="A2" s="35"/>
      <c r="B2" s="36"/>
      <c r="C2" s="36"/>
      <c r="D2" s="36"/>
      <c r="E2" s="37"/>
      <c r="F2" s="41"/>
      <c r="G2" s="24" t="s">
        <v>3</v>
      </c>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4" t="s">
        <v>4</v>
      </c>
      <c r="AY2" s="26"/>
      <c r="AZ2" s="26"/>
      <c r="BA2" s="26"/>
      <c r="BB2" s="26"/>
      <c r="BC2" s="26"/>
      <c r="BD2" s="26"/>
      <c r="BE2" s="26"/>
      <c r="BF2" s="26"/>
      <c r="BG2" s="26"/>
      <c r="BH2" s="26"/>
      <c r="BI2" s="26"/>
      <c r="BJ2" s="26"/>
      <c r="BK2" s="26"/>
      <c r="BL2" s="26"/>
      <c r="BM2" s="26"/>
      <c r="BN2" s="26"/>
      <c r="BO2" s="26"/>
      <c r="BP2" s="26"/>
      <c r="BQ2" s="26"/>
      <c r="BR2" s="26"/>
      <c r="BS2" s="26"/>
      <c r="BT2" s="26"/>
      <c r="BU2" s="26"/>
      <c r="BV2" s="26"/>
      <c r="BW2" s="26"/>
      <c r="BX2" s="26"/>
      <c r="BY2" s="26"/>
      <c r="BZ2" s="26"/>
      <c r="CA2" s="24" t="s">
        <v>5</v>
      </c>
      <c r="CB2" s="26"/>
      <c r="CC2" s="26"/>
      <c r="CD2" s="26"/>
      <c r="CE2" s="26"/>
      <c r="CF2" s="26"/>
      <c r="CG2" s="26"/>
      <c r="CH2" s="26"/>
      <c r="CI2" s="26"/>
      <c r="CJ2" s="26"/>
      <c r="CK2" s="26"/>
      <c r="CL2" s="26"/>
      <c r="CM2" s="26"/>
      <c r="CN2" s="26"/>
      <c r="CO2" s="26"/>
      <c r="CP2" s="26"/>
      <c r="CQ2" s="26"/>
      <c r="CR2" s="26"/>
      <c r="CS2" s="26"/>
      <c r="CT2" s="26"/>
      <c r="CU2" s="26"/>
      <c r="CV2" s="26"/>
      <c r="CW2" s="26"/>
      <c r="CX2" s="26"/>
      <c r="CY2" s="26"/>
      <c r="CZ2" s="26"/>
      <c r="DA2" s="26"/>
      <c r="DB2" s="26"/>
      <c r="DC2" s="26"/>
      <c r="DD2" s="26"/>
      <c r="DE2" s="26"/>
      <c r="DF2" s="26"/>
      <c r="DG2" s="26"/>
      <c r="DH2" s="26"/>
      <c r="DI2" s="26"/>
      <c r="DJ2" s="26"/>
      <c r="DK2" s="26"/>
      <c r="DL2" s="26"/>
      <c r="DM2" s="26"/>
      <c r="DN2" s="26"/>
      <c r="DO2" s="26"/>
      <c r="DP2" s="26"/>
      <c r="DQ2" s="26"/>
      <c r="DR2" s="26"/>
      <c r="DS2" s="26"/>
      <c r="DT2" s="26"/>
      <c r="DU2" s="26"/>
      <c r="DV2" s="26"/>
      <c r="DW2" s="26"/>
      <c r="DX2" s="26"/>
      <c r="DY2" s="24" t="s">
        <v>6</v>
      </c>
      <c r="DZ2" s="26"/>
      <c r="EA2" s="26"/>
      <c r="EB2" s="26"/>
      <c r="EC2" s="26"/>
      <c r="ED2" s="26"/>
      <c r="EE2" s="26"/>
      <c r="EF2" s="26"/>
      <c r="EG2" s="26"/>
      <c r="EH2" s="26"/>
      <c r="EI2" s="26"/>
      <c r="EJ2" s="26"/>
      <c r="EK2" s="26"/>
      <c r="EL2" s="26"/>
      <c r="EM2" s="26"/>
      <c r="EN2" s="26"/>
      <c r="EO2" s="26"/>
      <c r="EP2" s="26"/>
      <c r="EQ2" s="26"/>
      <c r="ER2" s="26"/>
      <c r="ES2" s="26"/>
      <c r="ET2" s="26"/>
      <c r="EU2" s="26"/>
      <c r="EV2" s="26"/>
      <c r="EW2" s="26"/>
      <c r="EX2" s="26"/>
      <c r="EY2" s="26"/>
      <c r="EZ2" s="26"/>
      <c r="FA2" s="26"/>
      <c r="FB2" s="26"/>
    </row>
    <row r="3" spans="1:158" ht="16.350000000000001" customHeight="1" x14ac:dyDescent="0.25">
      <c r="A3" s="35"/>
      <c r="B3" s="36"/>
      <c r="C3" s="36"/>
      <c r="D3" s="36"/>
      <c r="E3" s="37"/>
      <c r="F3" s="41"/>
      <c r="G3" s="27" t="s">
        <v>7</v>
      </c>
      <c r="H3" s="26"/>
      <c r="I3" s="26"/>
      <c r="J3" s="26"/>
      <c r="K3" s="26"/>
      <c r="L3" s="26"/>
      <c r="M3" s="27" t="s">
        <v>8</v>
      </c>
      <c r="N3" s="26"/>
      <c r="O3" s="26"/>
      <c r="P3" s="26"/>
      <c r="Q3" s="26"/>
      <c r="R3" s="27" t="s">
        <v>9</v>
      </c>
      <c r="S3" s="26"/>
      <c r="T3" s="26"/>
      <c r="U3" s="26"/>
      <c r="V3" s="26"/>
      <c r="W3" s="27" t="s">
        <v>10</v>
      </c>
      <c r="X3" s="26"/>
      <c r="Y3" s="26"/>
      <c r="Z3" s="26"/>
      <c r="AA3" s="27" t="s">
        <v>11</v>
      </c>
      <c r="AB3" s="26"/>
      <c r="AC3" s="26"/>
      <c r="AD3" s="26"/>
      <c r="AE3" s="26"/>
      <c r="AF3" s="27" t="s">
        <v>12</v>
      </c>
      <c r="AG3" s="26"/>
      <c r="AH3" s="27" t="s">
        <v>13</v>
      </c>
      <c r="AI3" s="26"/>
      <c r="AJ3" s="27" t="s">
        <v>14</v>
      </c>
      <c r="AK3" s="26"/>
      <c r="AL3" s="27" t="s">
        <v>15</v>
      </c>
      <c r="AM3" s="26"/>
      <c r="AN3" s="26"/>
      <c r="AO3" s="26"/>
      <c r="AP3" s="26"/>
      <c r="AQ3" s="26"/>
      <c r="AR3" s="27" t="s">
        <v>16</v>
      </c>
      <c r="AS3" s="26"/>
      <c r="AT3" s="26"/>
      <c r="AU3" s="26"/>
      <c r="AV3" s="26"/>
      <c r="AW3" s="26"/>
      <c r="AX3" s="27" t="s">
        <v>17</v>
      </c>
      <c r="AY3" s="26"/>
      <c r="AZ3" s="26"/>
      <c r="BA3" s="26"/>
      <c r="BB3" s="26"/>
      <c r="BC3" s="27" t="s">
        <v>18</v>
      </c>
      <c r="BD3" s="26"/>
      <c r="BE3" s="26"/>
      <c r="BF3" s="26"/>
      <c r="BG3" s="26"/>
      <c r="BH3" s="26"/>
      <c r="BI3" s="27" t="s">
        <v>19</v>
      </c>
      <c r="BJ3" s="26"/>
      <c r="BK3" s="26"/>
      <c r="BL3" s="26"/>
      <c r="BM3" s="27" t="s">
        <v>20</v>
      </c>
      <c r="BN3" s="26"/>
      <c r="BO3" s="26"/>
      <c r="BP3" s="27" t="s">
        <v>21</v>
      </c>
      <c r="BQ3" s="26"/>
      <c r="BR3" s="26"/>
      <c r="BS3" s="26"/>
      <c r="BT3" s="27" t="s">
        <v>22</v>
      </c>
      <c r="BU3" s="26"/>
      <c r="BV3" s="26"/>
      <c r="BW3" s="27" t="s">
        <v>23</v>
      </c>
      <c r="BX3" s="26"/>
      <c r="BY3" s="26"/>
      <c r="BZ3" s="26"/>
      <c r="CA3" s="27" t="s">
        <v>24</v>
      </c>
      <c r="CB3" s="26"/>
      <c r="CC3" s="26"/>
      <c r="CD3" s="26"/>
      <c r="CE3" s="26"/>
      <c r="CF3" s="26"/>
      <c r="CG3" s="26"/>
      <c r="CH3" s="26"/>
      <c r="CI3" s="26"/>
      <c r="CJ3" s="26"/>
      <c r="CK3" s="27" t="s">
        <v>25</v>
      </c>
      <c r="CL3" s="26"/>
      <c r="CM3" s="26"/>
      <c r="CN3" s="26"/>
      <c r="CO3" s="26"/>
      <c r="CP3" s="26"/>
      <c r="CQ3" s="26"/>
      <c r="CR3" s="26"/>
      <c r="CS3" s="26"/>
      <c r="CT3" s="26"/>
      <c r="CU3" s="27" t="s">
        <v>26</v>
      </c>
      <c r="CV3" s="26"/>
      <c r="CW3" s="26"/>
      <c r="CX3" s="26"/>
      <c r="CY3" s="26"/>
      <c r="CZ3" s="26"/>
      <c r="DA3" s="26"/>
      <c r="DB3" s="26"/>
      <c r="DC3" s="26"/>
      <c r="DD3" s="26"/>
      <c r="DE3" s="27" t="s">
        <v>27</v>
      </c>
      <c r="DF3" s="26"/>
      <c r="DG3" s="26"/>
      <c r="DH3" s="26"/>
      <c r="DI3" s="26"/>
      <c r="DJ3" s="26"/>
      <c r="DK3" s="26"/>
      <c r="DL3" s="26"/>
      <c r="DM3" s="26"/>
      <c r="DN3" s="26"/>
      <c r="DO3" s="27" t="s">
        <v>28</v>
      </c>
      <c r="DP3" s="26"/>
      <c r="DQ3" s="26"/>
      <c r="DR3" s="26"/>
      <c r="DS3" s="26"/>
      <c r="DT3" s="26"/>
      <c r="DU3" s="26"/>
      <c r="DV3" s="26"/>
      <c r="DW3" s="26"/>
      <c r="DX3" s="26"/>
      <c r="DY3" s="27" t="s">
        <v>29</v>
      </c>
      <c r="DZ3" s="26"/>
      <c r="EA3" s="26"/>
      <c r="EB3" s="26"/>
      <c r="EC3" s="26"/>
      <c r="ED3" s="26"/>
      <c r="EE3" s="26"/>
      <c r="EF3" s="26"/>
      <c r="EG3" s="26"/>
      <c r="EH3" s="26"/>
      <c r="EI3" s="27" t="s">
        <v>30</v>
      </c>
      <c r="EJ3" s="26"/>
      <c r="EK3" s="26"/>
      <c r="EL3" s="26"/>
      <c r="EM3" s="26"/>
      <c r="EN3" s="26"/>
      <c r="EO3" s="26"/>
      <c r="EP3" s="26"/>
      <c r="EQ3" s="26"/>
      <c r="ER3" s="26"/>
      <c r="ES3" s="27" t="s">
        <v>31</v>
      </c>
      <c r="ET3" s="26"/>
      <c r="EU3" s="26"/>
      <c r="EV3" s="26"/>
      <c r="EW3" s="26"/>
      <c r="EX3" s="26"/>
      <c r="EY3" s="26"/>
      <c r="EZ3" s="26"/>
      <c r="FA3" s="26"/>
      <c r="FB3" s="26"/>
    </row>
    <row r="4" spans="1:158" ht="16.350000000000001" customHeight="1" x14ac:dyDescent="0.25">
      <c r="A4" s="35"/>
      <c r="B4" s="36"/>
      <c r="C4" s="36"/>
      <c r="D4" s="36"/>
      <c r="E4" s="37"/>
      <c r="F4" s="1" t="s">
        <v>32</v>
      </c>
      <c r="G4" s="1">
        <v>1</v>
      </c>
      <c r="H4" s="1">
        <v>2</v>
      </c>
      <c r="I4" s="1">
        <v>3</v>
      </c>
      <c r="J4" s="1">
        <v>4</v>
      </c>
      <c r="K4" s="1">
        <v>5</v>
      </c>
      <c r="L4" s="1">
        <v>6</v>
      </c>
      <c r="M4" s="1">
        <v>1</v>
      </c>
      <c r="N4" s="1">
        <v>2</v>
      </c>
      <c r="O4" s="1">
        <v>3</v>
      </c>
      <c r="P4" s="1">
        <v>4</v>
      </c>
      <c r="Q4" s="1">
        <v>5</v>
      </c>
      <c r="R4" s="1">
        <v>1</v>
      </c>
      <c r="S4" s="1">
        <v>2</v>
      </c>
      <c r="T4" s="1">
        <v>3</v>
      </c>
      <c r="U4" s="1">
        <v>4</v>
      </c>
      <c r="V4" s="1">
        <v>5</v>
      </c>
      <c r="W4" s="1">
        <v>1</v>
      </c>
      <c r="X4" s="1">
        <v>2</v>
      </c>
      <c r="Y4" s="1">
        <v>3</v>
      </c>
      <c r="Z4" s="1">
        <v>4</v>
      </c>
      <c r="AA4" s="1">
        <v>1</v>
      </c>
      <c r="AB4" s="1">
        <v>2</v>
      </c>
      <c r="AC4" s="1">
        <v>3</v>
      </c>
      <c r="AD4" s="1">
        <v>4</v>
      </c>
      <c r="AE4" s="1">
        <v>5</v>
      </c>
      <c r="AF4" s="1">
        <v>1</v>
      </c>
      <c r="AG4" s="1">
        <v>2</v>
      </c>
      <c r="AH4" s="1">
        <v>1</v>
      </c>
      <c r="AI4" s="1">
        <v>2</v>
      </c>
      <c r="AJ4" s="1">
        <v>1</v>
      </c>
      <c r="AK4" s="1">
        <v>2</v>
      </c>
      <c r="AL4" s="1">
        <v>1</v>
      </c>
      <c r="AM4" s="1">
        <v>2</v>
      </c>
      <c r="AN4" s="1">
        <v>3</v>
      </c>
      <c r="AO4" s="1">
        <v>4</v>
      </c>
      <c r="AP4" s="1">
        <v>5</v>
      </c>
      <c r="AQ4" s="1">
        <v>6</v>
      </c>
      <c r="AR4" s="1">
        <v>1</v>
      </c>
      <c r="AS4" s="1">
        <v>2</v>
      </c>
      <c r="AT4" s="1">
        <v>3</v>
      </c>
      <c r="AU4" s="1">
        <v>4</v>
      </c>
      <c r="AV4" s="1">
        <v>5</v>
      </c>
      <c r="AW4" s="1">
        <v>6</v>
      </c>
      <c r="AX4" s="1">
        <v>1</v>
      </c>
      <c r="AY4" s="1">
        <v>2</v>
      </c>
      <c r="AZ4" s="1">
        <v>3</v>
      </c>
      <c r="BA4" s="1">
        <v>4</v>
      </c>
      <c r="BB4" s="1">
        <v>5</v>
      </c>
      <c r="BC4" s="1">
        <v>1</v>
      </c>
      <c r="BD4" s="1">
        <v>2</v>
      </c>
      <c r="BE4" s="1">
        <v>3</v>
      </c>
      <c r="BF4" s="1">
        <v>4</v>
      </c>
      <c r="BG4" s="1">
        <v>5</v>
      </c>
      <c r="BH4" s="1">
        <v>6</v>
      </c>
      <c r="BI4" s="1">
        <v>1</v>
      </c>
      <c r="BJ4" s="1">
        <v>2</v>
      </c>
      <c r="BK4" s="1">
        <v>3</v>
      </c>
      <c r="BL4" s="1">
        <v>4</v>
      </c>
      <c r="BM4" s="1">
        <v>1</v>
      </c>
      <c r="BN4" s="1">
        <v>2</v>
      </c>
      <c r="BO4" s="1">
        <v>3</v>
      </c>
      <c r="BP4" s="1">
        <v>1</v>
      </c>
      <c r="BQ4" s="1">
        <v>2</v>
      </c>
      <c r="BR4" s="1">
        <v>3</v>
      </c>
      <c r="BS4" s="1">
        <v>4</v>
      </c>
      <c r="BT4" s="1">
        <v>1</v>
      </c>
      <c r="BU4" s="1">
        <v>2</v>
      </c>
      <c r="BV4" s="1">
        <v>3</v>
      </c>
      <c r="BW4" s="1">
        <v>1</v>
      </c>
      <c r="BX4" s="1">
        <v>2</v>
      </c>
      <c r="BY4" s="1">
        <v>3</v>
      </c>
      <c r="BZ4" s="1">
        <v>4</v>
      </c>
      <c r="CA4" s="1">
        <v>1</v>
      </c>
      <c r="CB4" s="1">
        <v>2</v>
      </c>
      <c r="CC4" s="1">
        <v>3</v>
      </c>
      <c r="CD4" s="1">
        <v>4</v>
      </c>
      <c r="CE4" s="1">
        <v>5</v>
      </c>
      <c r="CF4" s="1">
        <v>6</v>
      </c>
      <c r="CG4" s="1">
        <v>7</v>
      </c>
      <c r="CH4" s="1">
        <v>8</v>
      </c>
      <c r="CI4" s="1">
        <v>9</v>
      </c>
      <c r="CJ4" s="1">
        <v>10</v>
      </c>
      <c r="CK4" s="1">
        <v>1</v>
      </c>
      <c r="CL4" s="1">
        <v>2</v>
      </c>
      <c r="CM4" s="1">
        <v>3</v>
      </c>
      <c r="CN4" s="1">
        <v>4</v>
      </c>
      <c r="CO4" s="1">
        <v>5</v>
      </c>
      <c r="CP4" s="1">
        <v>6</v>
      </c>
      <c r="CQ4" s="1">
        <v>7</v>
      </c>
      <c r="CR4" s="1">
        <v>8</v>
      </c>
      <c r="CS4" s="1">
        <v>9</v>
      </c>
      <c r="CT4" s="1">
        <v>10</v>
      </c>
      <c r="CU4" s="1">
        <v>1</v>
      </c>
      <c r="CV4" s="1">
        <v>2</v>
      </c>
      <c r="CW4" s="1">
        <v>3</v>
      </c>
      <c r="CX4" s="1">
        <v>4</v>
      </c>
      <c r="CY4" s="1">
        <v>5</v>
      </c>
      <c r="CZ4" s="1">
        <v>6</v>
      </c>
      <c r="DA4" s="1">
        <v>7</v>
      </c>
      <c r="DB4" s="1">
        <v>8</v>
      </c>
      <c r="DC4" s="1">
        <v>9</v>
      </c>
      <c r="DD4" s="1">
        <v>10</v>
      </c>
      <c r="DE4" s="1">
        <v>1</v>
      </c>
      <c r="DF4" s="1">
        <v>2</v>
      </c>
      <c r="DG4" s="1">
        <v>3</v>
      </c>
      <c r="DH4" s="1">
        <v>4</v>
      </c>
      <c r="DI4" s="1">
        <v>5</v>
      </c>
      <c r="DJ4" s="1">
        <v>6</v>
      </c>
      <c r="DK4" s="1">
        <v>7</v>
      </c>
      <c r="DL4" s="1">
        <v>8</v>
      </c>
      <c r="DM4" s="1">
        <v>9</v>
      </c>
      <c r="DN4" s="1">
        <v>10</v>
      </c>
      <c r="DO4" s="1">
        <v>1</v>
      </c>
      <c r="DP4" s="1">
        <v>2</v>
      </c>
      <c r="DQ4" s="1">
        <v>3</v>
      </c>
      <c r="DR4" s="1">
        <v>4</v>
      </c>
      <c r="DS4" s="1">
        <v>5</v>
      </c>
      <c r="DT4" s="1">
        <v>6</v>
      </c>
      <c r="DU4" s="1">
        <v>7</v>
      </c>
      <c r="DV4" s="1">
        <v>8</v>
      </c>
      <c r="DW4" s="1">
        <v>9</v>
      </c>
      <c r="DX4" s="1">
        <v>10</v>
      </c>
      <c r="DY4" s="1">
        <v>1</v>
      </c>
      <c r="DZ4" s="1">
        <v>2</v>
      </c>
      <c r="EA4" s="1">
        <v>3</v>
      </c>
      <c r="EB4" s="1">
        <v>4</v>
      </c>
      <c r="EC4" s="1">
        <v>5</v>
      </c>
      <c r="ED4" s="1">
        <v>6</v>
      </c>
      <c r="EE4" s="1">
        <v>7</v>
      </c>
      <c r="EF4" s="1">
        <v>8</v>
      </c>
      <c r="EG4" s="1">
        <v>9</v>
      </c>
      <c r="EH4" s="1">
        <v>10</v>
      </c>
      <c r="EI4" s="1">
        <v>1</v>
      </c>
      <c r="EJ4" s="1">
        <v>2</v>
      </c>
      <c r="EK4" s="1">
        <v>3</v>
      </c>
      <c r="EL4" s="1">
        <v>4</v>
      </c>
      <c r="EM4" s="1">
        <v>5</v>
      </c>
      <c r="EN4" s="1">
        <v>6</v>
      </c>
      <c r="EO4" s="1">
        <v>7</v>
      </c>
      <c r="EP4" s="1">
        <v>8</v>
      </c>
      <c r="EQ4" s="1">
        <v>9</v>
      </c>
      <c r="ER4" s="1">
        <v>10</v>
      </c>
      <c r="ES4" s="1">
        <v>1</v>
      </c>
      <c r="ET4" s="1">
        <v>2</v>
      </c>
      <c r="EU4" s="1">
        <v>3</v>
      </c>
      <c r="EV4" s="1">
        <v>4</v>
      </c>
      <c r="EW4" s="1">
        <v>5</v>
      </c>
      <c r="EX4" s="1">
        <v>6</v>
      </c>
      <c r="EY4" s="1">
        <v>7</v>
      </c>
      <c r="EZ4" s="1">
        <v>8</v>
      </c>
      <c r="FA4" s="1">
        <v>9</v>
      </c>
      <c r="FB4" s="1">
        <v>10</v>
      </c>
    </row>
    <row r="5" spans="1:158" ht="16.350000000000001" customHeight="1" x14ac:dyDescent="0.25">
      <c r="A5" s="38"/>
      <c r="B5" s="39"/>
      <c r="C5" s="39"/>
      <c r="D5" s="39"/>
      <c r="E5" s="40"/>
      <c r="F5" s="1" t="s">
        <v>33</v>
      </c>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c r="CA5" s="2"/>
      <c r="CB5" s="2"/>
      <c r="CC5" s="2"/>
      <c r="CD5" s="2"/>
      <c r="CE5" s="2"/>
      <c r="CF5" s="2"/>
      <c r="CG5" s="2"/>
      <c r="CH5" s="2"/>
      <c r="CI5" s="2"/>
      <c r="CJ5" s="2"/>
      <c r="CK5" s="2"/>
      <c r="CL5" s="2"/>
      <c r="CM5" s="2"/>
      <c r="CN5" s="2"/>
      <c r="CO5" s="2"/>
      <c r="CP5" s="2"/>
      <c r="CQ5" s="2"/>
      <c r="CR5" s="2"/>
      <c r="CS5" s="2"/>
      <c r="CT5" s="2"/>
      <c r="CU5" s="2"/>
      <c r="CV5" s="2"/>
      <c r="CW5" s="2"/>
      <c r="CX5" s="2"/>
      <c r="CY5" s="2"/>
      <c r="CZ5" s="2"/>
      <c r="DA5" s="2"/>
      <c r="DB5" s="2"/>
      <c r="DC5" s="2"/>
      <c r="DD5" s="2"/>
      <c r="DE5" s="2"/>
      <c r="DF5" s="2"/>
      <c r="DG5" s="2"/>
      <c r="DH5" s="2"/>
      <c r="DI5" s="2"/>
      <c r="DJ5" s="2"/>
      <c r="DK5" s="2"/>
      <c r="DL5" s="2"/>
      <c r="DM5" s="2"/>
      <c r="DN5" s="2"/>
      <c r="DO5" s="2"/>
      <c r="DP5" s="2"/>
      <c r="DQ5" s="2"/>
      <c r="DR5" s="2"/>
      <c r="DS5" s="2"/>
      <c r="DT5" s="2"/>
      <c r="DU5" s="2"/>
      <c r="DV5" s="2"/>
      <c r="DW5" s="2"/>
      <c r="DX5" s="2"/>
      <c r="DY5" s="2"/>
      <c r="DZ5" s="2"/>
      <c r="EA5" s="2"/>
      <c r="EB5" s="2"/>
      <c r="EC5" s="2"/>
      <c r="ED5" s="2"/>
      <c r="EE5" s="2"/>
      <c r="EF5" s="2"/>
      <c r="EG5" s="2"/>
      <c r="EH5" s="2"/>
      <c r="EI5" s="2"/>
      <c r="EJ5" s="2"/>
      <c r="EK5" s="2"/>
      <c r="EL5" s="2"/>
      <c r="EM5" s="2"/>
      <c r="EN5" s="2"/>
      <c r="EO5" s="2"/>
      <c r="EP5" s="2"/>
      <c r="EQ5" s="2"/>
      <c r="ER5" s="2"/>
      <c r="ES5" s="2"/>
      <c r="ET5" s="2"/>
      <c r="EU5" s="2"/>
      <c r="EV5" s="2"/>
      <c r="EW5" s="2"/>
      <c r="EX5" s="2"/>
      <c r="EY5" s="2"/>
      <c r="EZ5" s="2"/>
      <c r="FA5" s="2"/>
      <c r="FB5" s="2"/>
    </row>
    <row r="6" spans="1:158" ht="89.1" customHeight="1" x14ac:dyDescent="0.25">
      <c r="A6" s="1" t="s">
        <v>41</v>
      </c>
      <c r="B6" s="1" t="s">
        <v>42</v>
      </c>
      <c r="C6" s="1" t="s">
        <v>43</v>
      </c>
      <c r="D6" s="1" t="s">
        <v>44</v>
      </c>
      <c r="E6" s="1" t="s">
        <v>1594</v>
      </c>
      <c r="F6" s="1" t="s">
        <v>1593</v>
      </c>
      <c r="G6" s="10" t="s">
        <v>300</v>
      </c>
      <c r="H6" s="10" t="s">
        <v>301</v>
      </c>
      <c r="I6" s="10" t="s">
        <v>302</v>
      </c>
      <c r="J6" s="10" t="s">
        <v>303</v>
      </c>
      <c r="K6" s="10" t="s">
        <v>304</v>
      </c>
      <c r="L6" s="10" t="s">
        <v>305</v>
      </c>
      <c r="M6" s="10" t="s">
        <v>306</v>
      </c>
      <c r="N6" s="10" t="s">
        <v>307</v>
      </c>
      <c r="O6" s="10" t="s">
        <v>308</v>
      </c>
      <c r="P6" s="10" t="s">
        <v>309</v>
      </c>
      <c r="Q6" s="10" t="s">
        <v>310</v>
      </c>
      <c r="R6" s="10" t="s">
        <v>311</v>
      </c>
      <c r="S6" s="10" t="s">
        <v>312</v>
      </c>
      <c r="T6" s="10" t="s">
        <v>313</v>
      </c>
      <c r="U6" s="10" t="s">
        <v>314</v>
      </c>
      <c r="V6" s="10" t="s">
        <v>315</v>
      </c>
      <c r="W6" s="10" t="s">
        <v>316</v>
      </c>
      <c r="X6" s="10" t="s">
        <v>317</v>
      </c>
      <c r="Y6" s="10" t="s">
        <v>318</v>
      </c>
      <c r="Z6" s="10" t="s">
        <v>319</v>
      </c>
      <c r="AA6" s="10" t="s">
        <v>320</v>
      </c>
      <c r="AB6" s="10" t="s">
        <v>321</v>
      </c>
      <c r="AC6" s="10" t="s">
        <v>322</v>
      </c>
      <c r="AD6" s="10" t="s">
        <v>323</v>
      </c>
      <c r="AE6" s="10" t="s">
        <v>324</v>
      </c>
      <c r="AF6" s="10" t="s">
        <v>325</v>
      </c>
      <c r="AG6" s="10" t="s">
        <v>326</v>
      </c>
      <c r="AH6" s="10" t="s">
        <v>327</v>
      </c>
      <c r="AI6" s="10" t="s">
        <v>328</v>
      </c>
      <c r="AJ6" s="10" t="s">
        <v>329</v>
      </c>
      <c r="AK6" s="10" t="s">
        <v>330</v>
      </c>
      <c r="AL6" s="10" t="s">
        <v>331</v>
      </c>
      <c r="AM6" s="10" t="s">
        <v>332</v>
      </c>
      <c r="AN6" s="10" t="s">
        <v>333</v>
      </c>
      <c r="AO6" s="10" t="s">
        <v>334</v>
      </c>
      <c r="AP6" s="10" t="s">
        <v>335</v>
      </c>
      <c r="AQ6" s="10" t="s">
        <v>336</v>
      </c>
      <c r="AR6" s="10" t="s">
        <v>337</v>
      </c>
      <c r="AS6" s="10" t="s">
        <v>338</v>
      </c>
      <c r="AT6" s="10" t="s">
        <v>339</v>
      </c>
      <c r="AU6" s="10" t="s">
        <v>340</v>
      </c>
      <c r="AV6" s="10" t="s">
        <v>341</v>
      </c>
      <c r="AW6" s="10" t="s">
        <v>342</v>
      </c>
      <c r="AX6" s="10" t="s">
        <v>343</v>
      </c>
      <c r="AY6" s="10" t="s">
        <v>344</v>
      </c>
      <c r="AZ6" s="10" t="s">
        <v>345</v>
      </c>
      <c r="BA6" s="10" t="s">
        <v>346</v>
      </c>
      <c r="BB6" s="10" t="s">
        <v>347</v>
      </c>
      <c r="BC6" s="10" t="s">
        <v>348</v>
      </c>
      <c r="BD6" s="10" t="s">
        <v>349</v>
      </c>
      <c r="BE6" s="10" t="s">
        <v>350</v>
      </c>
      <c r="BF6" s="10" t="s">
        <v>351</v>
      </c>
      <c r="BG6" s="10" t="s">
        <v>352</v>
      </c>
      <c r="BH6" s="10" t="s">
        <v>353</v>
      </c>
      <c r="BI6" s="10" t="s">
        <v>354</v>
      </c>
      <c r="BJ6" s="10" t="s">
        <v>355</v>
      </c>
      <c r="BK6" s="10" t="s">
        <v>356</v>
      </c>
      <c r="BL6" s="10" t="s">
        <v>357</v>
      </c>
      <c r="BM6" s="10" t="s">
        <v>358</v>
      </c>
      <c r="BN6" s="10" t="s">
        <v>359</v>
      </c>
      <c r="BO6" s="10" t="s">
        <v>360</v>
      </c>
      <c r="BP6" s="10" t="s">
        <v>361</v>
      </c>
      <c r="BQ6" s="10" t="s">
        <v>362</v>
      </c>
      <c r="BR6" s="10" t="s">
        <v>363</v>
      </c>
      <c r="BS6" s="10" t="s">
        <v>364</v>
      </c>
      <c r="BT6" s="10" t="s">
        <v>365</v>
      </c>
      <c r="BU6" s="10" t="s">
        <v>366</v>
      </c>
      <c r="BV6" s="10" t="s">
        <v>367</v>
      </c>
      <c r="BW6" s="10" t="s">
        <v>368</v>
      </c>
      <c r="BX6" s="10" t="s">
        <v>369</v>
      </c>
      <c r="BY6" s="10" t="s">
        <v>370</v>
      </c>
      <c r="BZ6" s="10" t="s">
        <v>371</v>
      </c>
      <c r="CA6" s="10" t="s">
        <v>372</v>
      </c>
      <c r="CB6" s="10" t="s">
        <v>373</v>
      </c>
      <c r="CC6" s="10" t="s">
        <v>374</v>
      </c>
      <c r="CD6" s="10" t="s">
        <v>375</v>
      </c>
      <c r="CE6" s="10" t="s">
        <v>376</v>
      </c>
      <c r="CF6" s="10" t="s">
        <v>377</v>
      </c>
      <c r="CG6" s="10" t="s">
        <v>378</v>
      </c>
      <c r="CH6" s="10" t="s">
        <v>379</v>
      </c>
      <c r="CI6" s="10" t="s">
        <v>380</v>
      </c>
      <c r="CJ6" s="10" t="s">
        <v>381</v>
      </c>
      <c r="CK6" s="10" t="s">
        <v>382</v>
      </c>
      <c r="CL6" s="10" t="s">
        <v>383</v>
      </c>
      <c r="CM6" s="10" t="s">
        <v>384</v>
      </c>
      <c r="CN6" s="10" t="s">
        <v>385</v>
      </c>
      <c r="CO6" s="10" t="s">
        <v>386</v>
      </c>
      <c r="CP6" s="10" t="s">
        <v>387</v>
      </c>
      <c r="CQ6" s="10" t="s">
        <v>388</v>
      </c>
      <c r="CR6" s="10" t="s">
        <v>389</v>
      </c>
      <c r="CS6" s="10" t="s">
        <v>390</v>
      </c>
      <c r="CT6" s="10" t="s">
        <v>391</v>
      </c>
      <c r="CU6" s="10" t="s">
        <v>392</v>
      </c>
      <c r="CV6" s="10" t="s">
        <v>393</v>
      </c>
      <c r="CW6" s="10" t="s">
        <v>394</v>
      </c>
      <c r="CX6" s="10" t="s">
        <v>395</v>
      </c>
      <c r="CY6" s="10" t="s">
        <v>396</v>
      </c>
      <c r="CZ6" s="10" t="s">
        <v>397</v>
      </c>
      <c r="DA6" s="10" t="s">
        <v>398</v>
      </c>
      <c r="DB6" s="10" t="s">
        <v>399</v>
      </c>
      <c r="DC6" s="10" t="s">
        <v>400</v>
      </c>
      <c r="DD6" s="10" t="s">
        <v>401</v>
      </c>
      <c r="DE6" s="10" t="s">
        <v>402</v>
      </c>
      <c r="DF6" s="10" t="s">
        <v>403</v>
      </c>
      <c r="DG6" s="10" t="s">
        <v>404</v>
      </c>
      <c r="DH6" s="10" t="s">
        <v>405</v>
      </c>
      <c r="DI6" s="10" t="s">
        <v>406</v>
      </c>
      <c r="DJ6" s="10" t="s">
        <v>407</v>
      </c>
      <c r="DK6" s="10" t="s">
        <v>408</v>
      </c>
      <c r="DL6" s="10" t="s">
        <v>409</v>
      </c>
      <c r="DM6" s="10" t="s">
        <v>410</v>
      </c>
      <c r="DN6" s="10" t="s">
        <v>411</v>
      </c>
      <c r="DO6" s="10" t="s">
        <v>412</v>
      </c>
      <c r="DP6" s="10" t="s">
        <v>413</v>
      </c>
      <c r="DQ6" s="10" t="s">
        <v>414</v>
      </c>
      <c r="DR6" s="10" t="s">
        <v>415</v>
      </c>
      <c r="DS6" s="10" t="s">
        <v>416</v>
      </c>
      <c r="DT6" s="10" t="s">
        <v>417</v>
      </c>
      <c r="DU6" s="10" t="s">
        <v>418</v>
      </c>
      <c r="DV6" s="10" t="s">
        <v>419</v>
      </c>
      <c r="DW6" s="10" t="s">
        <v>420</v>
      </c>
      <c r="DX6" s="10" t="s">
        <v>421</v>
      </c>
      <c r="DY6" s="10" t="s">
        <v>422</v>
      </c>
      <c r="DZ6" s="10" t="s">
        <v>423</v>
      </c>
      <c r="EA6" s="10" t="s">
        <v>424</v>
      </c>
      <c r="EB6" s="10" t="s">
        <v>425</v>
      </c>
      <c r="EC6" s="10" t="s">
        <v>426</v>
      </c>
      <c r="ED6" s="10" t="s">
        <v>427</v>
      </c>
      <c r="EE6" s="10" t="s">
        <v>428</v>
      </c>
      <c r="EF6" s="10" t="s">
        <v>429</v>
      </c>
      <c r="EG6" s="10" t="s">
        <v>430</v>
      </c>
      <c r="EH6" s="10" t="s">
        <v>431</v>
      </c>
      <c r="EI6" s="10" t="s">
        <v>432</v>
      </c>
      <c r="EJ6" s="10" t="s">
        <v>433</v>
      </c>
      <c r="EK6" s="10" t="s">
        <v>434</v>
      </c>
      <c r="EL6" s="10" t="s">
        <v>435</v>
      </c>
      <c r="EM6" s="10" t="s">
        <v>436</v>
      </c>
      <c r="EN6" s="10" t="s">
        <v>437</v>
      </c>
      <c r="EO6" s="10" t="s">
        <v>438</v>
      </c>
      <c r="EP6" s="10" t="s">
        <v>439</v>
      </c>
      <c r="EQ6" s="10" t="s">
        <v>440</v>
      </c>
      <c r="ER6" s="10" t="s">
        <v>441</v>
      </c>
      <c r="ES6" s="10" t="s">
        <v>442</v>
      </c>
      <c r="ET6" s="10" t="s">
        <v>443</v>
      </c>
      <c r="EU6" s="10" t="s">
        <v>444</v>
      </c>
      <c r="EV6" s="10" t="s">
        <v>445</v>
      </c>
      <c r="EW6" s="10" t="s">
        <v>446</v>
      </c>
      <c r="EX6" s="10" t="s">
        <v>447</v>
      </c>
      <c r="EY6" s="10" t="s">
        <v>448</v>
      </c>
      <c r="EZ6" s="10" t="s">
        <v>449</v>
      </c>
      <c r="FA6" s="10" t="s">
        <v>450</v>
      </c>
      <c r="FB6" s="10" t="s">
        <v>451</v>
      </c>
    </row>
    <row r="7" spans="1:158" ht="89.1" customHeight="1" x14ac:dyDescent="0.25">
      <c r="A7" s="1">
        <v>532</v>
      </c>
      <c r="B7" s="2" t="s">
        <v>784</v>
      </c>
      <c r="C7" s="2" t="s">
        <v>716</v>
      </c>
      <c r="D7" s="2" t="s">
        <v>785</v>
      </c>
      <c r="E7" s="2" t="s">
        <v>1595</v>
      </c>
      <c r="F7" s="2" t="s">
        <v>1535</v>
      </c>
      <c r="G7" s="2" t="s">
        <v>452</v>
      </c>
      <c r="H7" s="2" t="s">
        <v>452</v>
      </c>
      <c r="I7" s="11" t="s">
        <v>136</v>
      </c>
      <c r="J7" s="2" t="s">
        <v>452</v>
      </c>
      <c r="K7" s="2" t="s">
        <v>452</v>
      </c>
      <c r="L7" s="2" t="s">
        <v>452</v>
      </c>
      <c r="M7" s="2" t="s">
        <v>452</v>
      </c>
      <c r="N7" s="2" t="s">
        <v>452</v>
      </c>
      <c r="O7" s="2" t="s">
        <v>452</v>
      </c>
      <c r="P7" s="12" t="s">
        <v>1274</v>
      </c>
      <c r="Q7" s="2" t="s">
        <v>452</v>
      </c>
      <c r="R7" s="2" t="s">
        <v>452</v>
      </c>
      <c r="S7" s="2" t="s">
        <v>452</v>
      </c>
      <c r="T7" s="2" t="s">
        <v>452</v>
      </c>
      <c r="U7" s="12" t="s">
        <v>1029</v>
      </c>
      <c r="V7" s="2" t="s">
        <v>452</v>
      </c>
      <c r="W7" s="12" t="s">
        <v>135</v>
      </c>
      <c r="X7" s="2" t="s">
        <v>452</v>
      </c>
      <c r="Y7" s="2" t="s">
        <v>452</v>
      </c>
      <c r="Z7" s="2" t="s">
        <v>452</v>
      </c>
      <c r="AA7" s="2" t="s">
        <v>452</v>
      </c>
      <c r="AB7" s="2" t="s">
        <v>452</v>
      </c>
      <c r="AC7" s="2" t="s">
        <v>452</v>
      </c>
      <c r="AD7" s="2" t="s">
        <v>452</v>
      </c>
      <c r="AE7" s="11" t="s">
        <v>161</v>
      </c>
      <c r="AF7" s="11" t="s">
        <v>455</v>
      </c>
      <c r="AG7" s="19" t="s">
        <v>452</v>
      </c>
      <c r="AH7" s="2" t="s">
        <v>452</v>
      </c>
      <c r="AI7" s="12" t="s">
        <v>1275</v>
      </c>
      <c r="AJ7" s="2" t="s">
        <v>452</v>
      </c>
      <c r="AK7" s="12" t="s">
        <v>1276</v>
      </c>
      <c r="AL7" s="2" t="s">
        <v>452</v>
      </c>
      <c r="AM7" s="2" t="s">
        <v>452</v>
      </c>
      <c r="AN7" s="2" t="s">
        <v>452</v>
      </c>
      <c r="AO7" s="2" t="s">
        <v>452</v>
      </c>
      <c r="AP7" s="2" t="s">
        <v>452</v>
      </c>
      <c r="AQ7" s="11" t="s">
        <v>459</v>
      </c>
      <c r="AR7" s="2" t="s">
        <v>452</v>
      </c>
      <c r="AS7" s="2" t="s">
        <v>452</v>
      </c>
      <c r="AT7" s="12" t="s">
        <v>179</v>
      </c>
      <c r="AU7" s="2" t="s">
        <v>452</v>
      </c>
      <c r="AV7" s="2" t="s">
        <v>452</v>
      </c>
      <c r="AW7" s="2" t="s">
        <v>452</v>
      </c>
      <c r="AX7" s="2" t="s">
        <v>452</v>
      </c>
      <c r="AY7" s="2" t="s">
        <v>452</v>
      </c>
      <c r="AZ7" s="2" t="s">
        <v>452</v>
      </c>
      <c r="BA7" s="12" t="s">
        <v>898</v>
      </c>
      <c r="BB7" s="2" t="s">
        <v>452</v>
      </c>
      <c r="BC7" s="2" t="s">
        <v>452</v>
      </c>
      <c r="BD7" s="2" t="s">
        <v>452</v>
      </c>
      <c r="BE7" s="2" t="s">
        <v>452</v>
      </c>
      <c r="BF7" s="11" t="s">
        <v>631</v>
      </c>
      <c r="BG7" s="2" t="s">
        <v>452</v>
      </c>
      <c r="BH7" s="2" t="s">
        <v>452</v>
      </c>
      <c r="BI7" s="2" t="s">
        <v>452</v>
      </c>
      <c r="BJ7" s="11" t="s">
        <v>462</v>
      </c>
      <c r="BK7" s="2" t="s">
        <v>452</v>
      </c>
      <c r="BL7" s="2" t="s">
        <v>452</v>
      </c>
      <c r="BM7" s="2" t="s">
        <v>452</v>
      </c>
      <c r="BN7" s="2" t="s">
        <v>452</v>
      </c>
      <c r="BO7" s="12" t="s">
        <v>1034</v>
      </c>
      <c r="BP7" s="2" t="s">
        <v>452</v>
      </c>
      <c r="BQ7" s="12" t="s">
        <v>569</v>
      </c>
      <c r="BR7" s="2" t="s">
        <v>452</v>
      </c>
      <c r="BS7" s="2" t="s">
        <v>452</v>
      </c>
      <c r="BT7" s="2" t="s">
        <v>452</v>
      </c>
      <c r="BU7" s="12" t="s">
        <v>588</v>
      </c>
      <c r="BV7" s="2" t="s">
        <v>452</v>
      </c>
      <c r="BW7" s="2" t="s">
        <v>452</v>
      </c>
      <c r="BX7" s="12" t="s">
        <v>1277</v>
      </c>
      <c r="BY7" s="2" t="s">
        <v>452</v>
      </c>
      <c r="BZ7" s="2" t="s">
        <v>452</v>
      </c>
      <c r="CA7" s="2" t="s">
        <v>452</v>
      </c>
      <c r="CB7" s="2" t="s">
        <v>452</v>
      </c>
      <c r="CC7" s="2" t="s">
        <v>452</v>
      </c>
      <c r="CD7" s="12" t="s">
        <v>238</v>
      </c>
      <c r="CE7" s="2" t="s">
        <v>452</v>
      </c>
      <c r="CF7" s="2" t="s">
        <v>452</v>
      </c>
      <c r="CG7" s="2" t="s">
        <v>452</v>
      </c>
      <c r="CH7" s="2" t="s">
        <v>452</v>
      </c>
      <c r="CI7" s="2" t="s">
        <v>452</v>
      </c>
      <c r="CJ7" s="2" t="s">
        <v>452</v>
      </c>
      <c r="CK7" s="2" t="s">
        <v>452</v>
      </c>
      <c r="CL7" s="2" t="s">
        <v>452</v>
      </c>
      <c r="CM7" s="2" t="s">
        <v>452</v>
      </c>
      <c r="CN7" s="12" t="s">
        <v>1278</v>
      </c>
      <c r="CO7" s="2" t="s">
        <v>452</v>
      </c>
      <c r="CP7" s="2" t="s">
        <v>452</v>
      </c>
      <c r="CQ7" s="2" t="s">
        <v>452</v>
      </c>
      <c r="CR7" s="2" t="s">
        <v>452</v>
      </c>
      <c r="CS7" s="2" t="s">
        <v>452</v>
      </c>
      <c r="CT7" s="2" t="s">
        <v>452</v>
      </c>
      <c r="CU7" s="2" t="s">
        <v>452</v>
      </c>
      <c r="CV7" s="2" t="s">
        <v>452</v>
      </c>
      <c r="CW7" s="2" t="s">
        <v>452</v>
      </c>
      <c r="CX7" s="11" t="s">
        <v>265</v>
      </c>
      <c r="CY7" s="2" t="s">
        <v>452</v>
      </c>
      <c r="CZ7" s="2" t="s">
        <v>452</v>
      </c>
      <c r="DA7" s="2" t="s">
        <v>452</v>
      </c>
      <c r="DB7" s="2" t="s">
        <v>452</v>
      </c>
      <c r="DC7" s="2" t="s">
        <v>452</v>
      </c>
      <c r="DD7" s="2" t="s">
        <v>452</v>
      </c>
      <c r="DE7" s="2" t="s">
        <v>452</v>
      </c>
      <c r="DF7" s="2" t="s">
        <v>452</v>
      </c>
      <c r="DG7" s="2" t="s">
        <v>452</v>
      </c>
      <c r="DH7" s="2" t="s">
        <v>452</v>
      </c>
      <c r="DI7" s="2" t="s">
        <v>452</v>
      </c>
      <c r="DJ7" s="2" t="s">
        <v>452</v>
      </c>
      <c r="DK7" s="2" t="s">
        <v>452</v>
      </c>
      <c r="DL7" s="2" t="s">
        <v>452</v>
      </c>
      <c r="DM7" s="2" t="s">
        <v>452</v>
      </c>
      <c r="DN7" s="12" t="s">
        <v>1279</v>
      </c>
      <c r="DO7" s="2" t="s">
        <v>452</v>
      </c>
      <c r="DP7" s="2" t="s">
        <v>452</v>
      </c>
      <c r="DQ7" s="2" t="s">
        <v>452</v>
      </c>
      <c r="DR7" s="2" t="s">
        <v>452</v>
      </c>
      <c r="DS7" s="2" t="s">
        <v>452</v>
      </c>
      <c r="DT7" s="2" t="s">
        <v>452</v>
      </c>
      <c r="DU7" s="2" t="s">
        <v>452</v>
      </c>
      <c r="DV7" s="2" t="s">
        <v>452</v>
      </c>
      <c r="DW7" s="2" t="s">
        <v>452</v>
      </c>
      <c r="DX7" s="11" t="s">
        <v>583</v>
      </c>
      <c r="DY7" s="2" t="s">
        <v>452</v>
      </c>
      <c r="DZ7" s="11" t="s">
        <v>490</v>
      </c>
      <c r="EA7" s="2" t="s">
        <v>452</v>
      </c>
      <c r="EB7" s="2" t="s">
        <v>452</v>
      </c>
      <c r="EC7" s="2" t="s">
        <v>452</v>
      </c>
      <c r="ED7" s="2" t="s">
        <v>452</v>
      </c>
      <c r="EE7" s="2" t="s">
        <v>452</v>
      </c>
      <c r="EF7" s="2" t="s">
        <v>452</v>
      </c>
      <c r="EG7" s="2" t="s">
        <v>452</v>
      </c>
      <c r="EH7" s="2" t="s">
        <v>452</v>
      </c>
      <c r="EI7" s="12" t="s">
        <v>273</v>
      </c>
      <c r="EJ7" s="2" t="s">
        <v>452</v>
      </c>
      <c r="EK7" s="2" t="s">
        <v>452</v>
      </c>
      <c r="EL7" s="2" t="s">
        <v>452</v>
      </c>
      <c r="EM7" s="2" t="s">
        <v>452</v>
      </c>
      <c r="EN7" s="2" t="s">
        <v>452</v>
      </c>
      <c r="EO7" s="2" t="s">
        <v>452</v>
      </c>
      <c r="EP7" s="2" t="s">
        <v>452</v>
      </c>
      <c r="EQ7" s="2" t="s">
        <v>452</v>
      </c>
      <c r="ER7" s="2" t="s">
        <v>452</v>
      </c>
      <c r="ES7" s="2" t="s">
        <v>452</v>
      </c>
      <c r="ET7" s="2" t="s">
        <v>452</v>
      </c>
      <c r="EU7" s="2" t="s">
        <v>452</v>
      </c>
      <c r="EV7" s="2" t="s">
        <v>452</v>
      </c>
      <c r="EW7" s="2" t="s">
        <v>452</v>
      </c>
      <c r="EX7" s="12" t="s">
        <v>1205</v>
      </c>
      <c r="EY7" s="2" t="s">
        <v>452</v>
      </c>
      <c r="EZ7" s="2" t="s">
        <v>452</v>
      </c>
      <c r="FA7" s="2" t="s">
        <v>452</v>
      </c>
      <c r="FB7" s="2" t="s">
        <v>452</v>
      </c>
    </row>
    <row r="8" spans="1:158" ht="89.1" customHeight="1" x14ac:dyDescent="0.25">
      <c r="A8" s="1">
        <v>475</v>
      </c>
      <c r="B8" s="2" t="s">
        <v>769</v>
      </c>
      <c r="C8" s="2" t="s">
        <v>91</v>
      </c>
      <c r="D8" s="2" t="s">
        <v>69</v>
      </c>
      <c r="E8" s="2" t="s">
        <v>1596</v>
      </c>
      <c r="F8" s="2" t="s">
        <v>1536</v>
      </c>
      <c r="G8" s="2" t="s">
        <v>452</v>
      </c>
      <c r="H8" s="2" t="s">
        <v>452</v>
      </c>
      <c r="I8" s="2" t="s">
        <v>452</v>
      </c>
      <c r="J8" s="2" t="s">
        <v>452</v>
      </c>
      <c r="K8" s="11" t="s">
        <v>224</v>
      </c>
      <c r="L8" s="2" t="s">
        <v>452</v>
      </c>
      <c r="M8" s="2" t="s">
        <v>452</v>
      </c>
      <c r="N8" s="11" t="s">
        <v>566</v>
      </c>
      <c r="O8" s="2" t="s">
        <v>452</v>
      </c>
      <c r="P8" s="2" t="s">
        <v>452</v>
      </c>
      <c r="Q8" s="2" t="s">
        <v>452</v>
      </c>
      <c r="R8" s="11" t="s">
        <v>148</v>
      </c>
      <c r="S8" s="2" t="s">
        <v>452</v>
      </c>
      <c r="T8" s="2" t="s">
        <v>452</v>
      </c>
      <c r="U8" s="2" t="s">
        <v>452</v>
      </c>
      <c r="V8" s="2" t="s">
        <v>452</v>
      </c>
      <c r="W8" s="2" t="s">
        <v>452</v>
      </c>
      <c r="X8" s="2" t="s">
        <v>452</v>
      </c>
      <c r="Y8" s="2" t="s">
        <v>452</v>
      </c>
      <c r="Z8" s="11" t="s">
        <v>136</v>
      </c>
      <c r="AA8" s="2" t="s">
        <v>452</v>
      </c>
      <c r="AB8" s="2" t="s">
        <v>452</v>
      </c>
      <c r="AC8" s="2" t="s">
        <v>452</v>
      </c>
      <c r="AD8" s="2" t="s">
        <v>452</v>
      </c>
      <c r="AE8" s="11" t="s">
        <v>161</v>
      </c>
      <c r="AF8" s="11" t="s">
        <v>455</v>
      </c>
      <c r="AG8" s="19" t="s">
        <v>452</v>
      </c>
      <c r="AH8" s="11" t="s">
        <v>457</v>
      </c>
      <c r="AI8" s="2" t="s">
        <v>452</v>
      </c>
      <c r="AJ8" s="11" t="s">
        <v>477</v>
      </c>
      <c r="AK8" s="2" t="s">
        <v>452</v>
      </c>
      <c r="AL8" s="2" t="s">
        <v>452</v>
      </c>
      <c r="AM8" s="2" t="s">
        <v>452</v>
      </c>
      <c r="AN8" s="2" t="s">
        <v>452</v>
      </c>
      <c r="AO8" s="2" t="s">
        <v>452</v>
      </c>
      <c r="AP8" s="2" t="s">
        <v>452</v>
      </c>
      <c r="AQ8" s="11" t="s">
        <v>459</v>
      </c>
      <c r="AR8" s="2" t="s">
        <v>452</v>
      </c>
      <c r="AS8" s="2" t="s">
        <v>452</v>
      </c>
      <c r="AT8" s="2" t="s">
        <v>452</v>
      </c>
      <c r="AU8" s="2" t="s">
        <v>452</v>
      </c>
      <c r="AV8" s="2" t="s">
        <v>452</v>
      </c>
      <c r="AW8" s="11" t="s">
        <v>175</v>
      </c>
      <c r="AX8" s="12" t="s">
        <v>977</v>
      </c>
      <c r="AY8" s="2" t="s">
        <v>452</v>
      </c>
      <c r="AZ8" s="2" t="s">
        <v>452</v>
      </c>
      <c r="BA8" s="2" t="s">
        <v>452</v>
      </c>
      <c r="BB8" s="2" t="s">
        <v>452</v>
      </c>
      <c r="BC8" s="2" t="s">
        <v>452</v>
      </c>
      <c r="BD8" s="12" t="s">
        <v>1223</v>
      </c>
      <c r="BE8" s="2" t="s">
        <v>452</v>
      </c>
      <c r="BF8" s="2" t="s">
        <v>452</v>
      </c>
      <c r="BG8" s="2" t="s">
        <v>452</v>
      </c>
      <c r="BH8" s="2" t="s">
        <v>452</v>
      </c>
      <c r="BI8" s="2" t="s">
        <v>452</v>
      </c>
      <c r="BJ8" s="2" t="s">
        <v>452</v>
      </c>
      <c r="BK8" s="2" t="s">
        <v>452</v>
      </c>
      <c r="BL8" s="12" t="s">
        <v>213</v>
      </c>
      <c r="BM8" s="2" t="s">
        <v>452</v>
      </c>
      <c r="BN8" s="2" t="s">
        <v>452</v>
      </c>
      <c r="BO8" s="12" t="s">
        <v>219</v>
      </c>
      <c r="BP8" s="2" t="s">
        <v>452</v>
      </c>
      <c r="BQ8" s="2" t="s">
        <v>452</v>
      </c>
      <c r="BR8" s="11" t="s">
        <v>1155</v>
      </c>
      <c r="BS8" s="2" t="s">
        <v>452</v>
      </c>
      <c r="BT8" s="2" t="s">
        <v>452</v>
      </c>
      <c r="BU8" s="2" t="s">
        <v>452</v>
      </c>
      <c r="BV8" s="12" t="s">
        <v>928</v>
      </c>
      <c r="BW8" s="2" t="s">
        <v>452</v>
      </c>
      <c r="BX8" s="12" t="s">
        <v>1224</v>
      </c>
      <c r="BY8" s="2" t="s">
        <v>452</v>
      </c>
      <c r="BZ8" s="2" t="s">
        <v>452</v>
      </c>
      <c r="CA8" s="2" t="s">
        <v>452</v>
      </c>
      <c r="CB8" s="2" t="s">
        <v>452</v>
      </c>
      <c r="CC8" s="2" t="s">
        <v>452</v>
      </c>
      <c r="CD8" s="11" t="s">
        <v>236</v>
      </c>
      <c r="CE8" s="2" t="s">
        <v>452</v>
      </c>
      <c r="CF8" s="2" t="s">
        <v>452</v>
      </c>
      <c r="CG8" s="2" t="s">
        <v>452</v>
      </c>
      <c r="CH8" s="2" t="s">
        <v>452</v>
      </c>
      <c r="CI8" s="2" t="s">
        <v>452</v>
      </c>
      <c r="CJ8" s="2" t="s">
        <v>452</v>
      </c>
      <c r="CK8" s="2" t="s">
        <v>452</v>
      </c>
      <c r="CL8" s="2" t="s">
        <v>452</v>
      </c>
      <c r="CM8" s="11" t="s">
        <v>1225</v>
      </c>
      <c r="CN8" s="2" t="s">
        <v>452</v>
      </c>
      <c r="CO8" s="2" t="s">
        <v>452</v>
      </c>
      <c r="CP8" s="2" t="s">
        <v>452</v>
      </c>
      <c r="CQ8" s="2" t="s">
        <v>452</v>
      </c>
      <c r="CR8" s="2" t="s">
        <v>452</v>
      </c>
      <c r="CS8" s="2" t="s">
        <v>452</v>
      </c>
      <c r="CT8" s="2" t="s">
        <v>452</v>
      </c>
      <c r="CU8" s="2" t="s">
        <v>452</v>
      </c>
      <c r="CV8" s="2" t="s">
        <v>452</v>
      </c>
      <c r="CW8" s="2" t="s">
        <v>452</v>
      </c>
      <c r="CX8" s="2" t="s">
        <v>452</v>
      </c>
      <c r="CY8" s="2" t="s">
        <v>452</v>
      </c>
      <c r="CZ8" s="2" t="s">
        <v>452</v>
      </c>
      <c r="DA8" s="2" t="s">
        <v>452</v>
      </c>
      <c r="DB8" s="2" t="s">
        <v>452</v>
      </c>
      <c r="DC8" s="11" t="s">
        <v>269</v>
      </c>
      <c r="DD8" s="2" t="s">
        <v>452</v>
      </c>
      <c r="DE8" s="2" t="s">
        <v>452</v>
      </c>
      <c r="DF8" s="2" t="s">
        <v>452</v>
      </c>
      <c r="DG8" s="2" t="s">
        <v>452</v>
      </c>
      <c r="DH8" s="2" t="s">
        <v>452</v>
      </c>
      <c r="DI8" s="2" t="s">
        <v>452</v>
      </c>
      <c r="DJ8" s="2" t="s">
        <v>452</v>
      </c>
      <c r="DK8" s="2" t="s">
        <v>452</v>
      </c>
      <c r="DL8" s="12" t="s">
        <v>488</v>
      </c>
      <c r="DM8" s="2" t="s">
        <v>452</v>
      </c>
      <c r="DN8" s="2" t="s">
        <v>452</v>
      </c>
      <c r="DO8" s="2" t="s">
        <v>452</v>
      </c>
      <c r="DP8" s="2" t="s">
        <v>452</v>
      </c>
      <c r="DQ8" s="2" t="s">
        <v>452</v>
      </c>
      <c r="DR8" s="2" t="s">
        <v>452</v>
      </c>
      <c r="DS8" s="2" t="s">
        <v>452</v>
      </c>
      <c r="DT8" s="2" t="s">
        <v>452</v>
      </c>
      <c r="DU8" s="11" t="s">
        <v>527</v>
      </c>
      <c r="DV8" s="2" t="s">
        <v>452</v>
      </c>
      <c r="DW8" s="2" t="s">
        <v>452</v>
      </c>
      <c r="DX8" s="2" t="s">
        <v>452</v>
      </c>
      <c r="DY8" s="2" t="s">
        <v>452</v>
      </c>
      <c r="DZ8" s="2" t="s">
        <v>452</v>
      </c>
      <c r="EA8" s="2" t="s">
        <v>452</v>
      </c>
      <c r="EB8" s="2" t="s">
        <v>452</v>
      </c>
      <c r="EC8" s="2" t="s">
        <v>452</v>
      </c>
      <c r="ED8" s="2" t="s">
        <v>452</v>
      </c>
      <c r="EE8" s="2" t="s">
        <v>452</v>
      </c>
      <c r="EF8" s="2" t="s">
        <v>452</v>
      </c>
      <c r="EG8" s="2" t="s">
        <v>452</v>
      </c>
      <c r="EH8" s="11" t="s">
        <v>925</v>
      </c>
      <c r="EI8" s="2" t="s">
        <v>452</v>
      </c>
      <c r="EJ8" s="2" t="s">
        <v>452</v>
      </c>
      <c r="EK8" s="2" t="s">
        <v>452</v>
      </c>
      <c r="EL8" s="2" t="s">
        <v>452</v>
      </c>
      <c r="EM8" s="2" t="s">
        <v>452</v>
      </c>
      <c r="EN8" s="2" t="s">
        <v>452</v>
      </c>
      <c r="EO8" s="12" t="s">
        <v>289</v>
      </c>
      <c r="EP8" s="2" t="s">
        <v>452</v>
      </c>
      <c r="EQ8" s="2" t="s">
        <v>452</v>
      </c>
      <c r="ER8" s="2" t="s">
        <v>452</v>
      </c>
      <c r="ES8" s="2" t="s">
        <v>452</v>
      </c>
      <c r="ET8" s="2" t="s">
        <v>452</v>
      </c>
      <c r="EU8" s="2" t="s">
        <v>452</v>
      </c>
      <c r="EV8" s="2" t="s">
        <v>452</v>
      </c>
      <c r="EW8" s="2" t="s">
        <v>452</v>
      </c>
      <c r="EX8" s="2" t="s">
        <v>452</v>
      </c>
      <c r="EY8" s="2" t="s">
        <v>452</v>
      </c>
      <c r="EZ8" s="2" t="s">
        <v>452</v>
      </c>
      <c r="FA8" s="11" t="s">
        <v>912</v>
      </c>
      <c r="FB8" s="2" t="s">
        <v>452</v>
      </c>
    </row>
    <row r="9" spans="1:158" ht="89.1" customHeight="1" x14ac:dyDescent="0.25">
      <c r="A9" s="1">
        <v>343</v>
      </c>
      <c r="B9" s="2" t="s">
        <v>729</v>
      </c>
      <c r="C9" s="2" t="s">
        <v>74</v>
      </c>
      <c r="D9" s="2" t="s">
        <v>724</v>
      </c>
      <c r="E9" s="2" t="s">
        <v>1597</v>
      </c>
      <c r="F9" s="2" t="s">
        <v>1537</v>
      </c>
      <c r="G9" s="2" t="s">
        <v>452</v>
      </c>
      <c r="H9" s="12" t="s">
        <v>134</v>
      </c>
      <c r="I9" s="2" t="s">
        <v>452</v>
      </c>
      <c r="J9" s="2" t="s">
        <v>452</v>
      </c>
      <c r="K9" s="2" t="s">
        <v>452</v>
      </c>
      <c r="L9" s="2" t="s">
        <v>452</v>
      </c>
      <c r="M9" s="11" t="s">
        <v>509</v>
      </c>
      <c r="N9" s="2" t="s">
        <v>452</v>
      </c>
      <c r="O9" s="2" t="s">
        <v>452</v>
      </c>
      <c r="P9" s="2" t="s">
        <v>452</v>
      </c>
      <c r="Q9" s="2" t="s">
        <v>452</v>
      </c>
      <c r="R9" s="2" t="s">
        <v>452</v>
      </c>
      <c r="S9" s="2" t="s">
        <v>452</v>
      </c>
      <c r="T9" s="2" t="s">
        <v>452</v>
      </c>
      <c r="U9" s="2" t="s">
        <v>452</v>
      </c>
      <c r="V9" s="12" t="s">
        <v>224</v>
      </c>
      <c r="W9" s="2" t="s">
        <v>452</v>
      </c>
      <c r="X9" s="11" t="s">
        <v>224</v>
      </c>
      <c r="Y9" s="2" t="s">
        <v>452</v>
      </c>
      <c r="Z9" s="2" t="s">
        <v>452</v>
      </c>
      <c r="AA9" s="2" t="s">
        <v>452</v>
      </c>
      <c r="AB9" s="11" t="s">
        <v>951</v>
      </c>
      <c r="AC9" s="2" t="s">
        <v>452</v>
      </c>
      <c r="AD9" s="2" t="s">
        <v>452</v>
      </c>
      <c r="AE9" s="2" t="s">
        <v>452</v>
      </c>
      <c r="AF9" s="19" t="s">
        <v>452</v>
      </c>
      <c r="AG9" s="11" t="s">
        <v>456</v>
      </c>
      <c r="AH9" s="2" t="s">
        <v>452</v>
      </c>
      <c r="AI9" s="11" t="s">
        <v>476</v>
      </c>
      <c r="AJ9" s="2" t="s">
        <v>452</v>
      </c>
      <c r="AK9" s="12" t="s">
        <v>495</v>
      </c>
      <c r="AL9" s="2" t="s">
        <v>452</v>
      </c>
      <c r="AM9" s="2" t="s">
        <v>452</v>
      </c>
      <c r="AN9" s="12" t="s">
        <v>1070</v>
      </c>
      <c r="AO9" s="2" t="s">
        <v>452</v>
      </c>
      <c r="AP9" s="2" t="s">
        <v>452</v>
      </c>
      <c r="AQ9" s="2" t="s">
        <v>452</v>
      </c>
      <c r="AR9" s="2" t="s">
        <v>452</v>
      </c>
      <c r="AS9" s="11" t="s">
        <v>178</v>
      </c>
      <c r="AT9" s="2" t="s">
        <v>452</v>
      </c>
      <c r="AU9" s="2" t="s">
        <v>452</v>
      </c>
      <c r="AV9" s="2" t="s">
        <v>452</v>
      </c>
      <c r="AW9" s="2" t="s">
        <v>452</v>
      </c>
      <c r="AX9" s="2" t="s">
        <v>452</v>
      </c>
      <c r="AY9" s="12" t="s">
        <v>1071</v>
      </c>
      <c r="AZ9" s="2" t="s">
        <v>452</v>
      </c>
      <c r="BA9" s="2" t="s">
        <v>452</v>
      </c>
      <c r="BB9" s="2" t="s">
        <v>452</v>
      </c>
      <c r="BC9" s="2" t="s">
        <v>452</v>
      </c>
      <c r="BD9" s="2" t="s">
        <v>452</v>
      </c>
      <c r="BE9" s="2" t="s">
        <v>452</v>
      </c>
      <c r="BF9" s="2" t="s">
        <v>452</v>
      </c>
      <c r="BG9" s="2" t="s">
        <v>452</v>
      </c>
      <c r="BH9" s="11" t="s">
        <v>204</v>
      </c>
      <c r="BI9" s="2" t="s">
        <v>452</v>
      </c>
      <c r="BJ9" s="2" t="s">
        <v>452</v>
      </c>
      <c r="BK9" s="2" t="s">
        <v>452</v>
      </c>
      <c r="BL9" s="12" t="s">
        <v>213</v>
      </c>
      <c r="BM9" s="2" t="s">
        <v>452</v>
      </c>
      <c r="BN9" s="2" t="s">
        <v>452</v>
      </c>
      <c r="BO9" s="12" t="s">
        <v>218</v>
      </c>
      <c r="BP9" s="12" t="s">
        <v>1072</v>
      </c>
      <c r="BQ9" s="2" t="s">
        <v>452</v>
      </c>
      <c r="BR9" s="2" t="s">
        <v>452</v>
      </c>
      <c r="BS9" s="2" t="s">
        <v>452</v>
      </c>
      <c r="BT9" s="2" t="s">
        <v>452</v>
      </c>
      <c r="BU9" s="2" t="s">
        <v>452</v>
      </c>
      <c r="BV9" s="12" t="s">
        <v>1073</v>
      </c>
      <c r="BW9" s="2" t="s">
        <v>452</v>
      </c>
      <c r="BX9" s="2" t="s">
        <v>452</v>
      </c>
      <c r="BY9" s="11" t="s">
        <v>571</v>
      </c>
      <c r="BZ9" s="2" t="s">
        <v>452</v>
      </c>
      <c r="CA9" s="2" t="s">
        <v>452</v>
      </c>
      <c r="CB9" s="2" t="s">
        <v>452</v>
      </c>
      <c r="CC9" s="2" t="s">
        <v>452</v>
      </c>
      <c r="CD9" s="11" t="s">
        <v>236</v>
      </c>
      <c r="CE9" s="2" t="s">
        <v>452</v>
      </c>
      <c r="CF9" s="2" t="s">
        <v>452</v>
      </c>
      <c r="CG9" s="2" t="s">
        <v>452</v>
      </c>
      <c r="CH9" s="2" t="s">
        <v>452</v>
      </c>
      <c r="CI9" s="2" t="s">
        <v>452</v>
      </c>
      <c r="CJ9" s="2" t="s">
        <v>452</v>
      </c>
      <c r="CK9" s="2" t="s">
        <v>452</v>
      </c>
      <c r="CL9" s="2" t="s">
        <v>452</v>
      </c>
      <c r="CM9" s="2" t="s">
        <v>452</v>
      </c>
      <c r="CN9" s="2" t="s">
        <v>452</v>
      </c>
      <c r="CO9" s="2" t="s">
        <v>452</v>
      </c>
      <c r="CP9" s="2" t="s">
        <v>452</v>
      </c>
      <c r="CQ9" s="2" t="s">
        <v>452</v>
      </c>
      <c r="CR9" s="2" t="s">
        <v>452</v>
      </c>
      <c r="CS9" s="12" t="s">
        <v>262</v>
      </c>
      <c r="CT9" s="2" t="s">
        <v>452</v>
      </c>
      <c r="CU9" s="2" t="s">
        <v>452</v>
      </c>
      <c r="CV9" s="2" t="s">
        <v>452</v>
      </c>
      <c r="CW9" s="12" t="s">
        <v>1074</v>
      </c>
      <c r="CX9" s="2" t="s">
        <v>452</v>
      </c>
      <c r="CY9" s="2" t="s">
        <v>452</v>
      </c>
      <c r="CZ9" s="2" t="s">
        <v>452</v>
      </c>
      <c r="DA9" s="2" t="s">
        <v>452</v>
      </c>
      <c r="DB9" s="2" t="s">
        <v>452</v>
      </c>
      <c r="DC9" s="2" t="s">
        <v>452</v>
      </c>
      <c r="DD9" s="2" t="s">
        <v>452</v>
      </c>
      <c r="DE9" s="2" t="s">
        <v>452</v>
      </c>
      <c r="DF9" s="2" t="s">
        <v>452</v>
      </c>
      <c r="DG9" s="12" t="s">
        <v>1075</v>
      </c>
      <c r="DH9" s="2" t="s">
        <v>452</v>
      </c>
      <c r="DI9" s="2" t="s">
        <v>452</v>
      </c>
      <c r="DJ9" s="2" t="s">
        <v>452</v>
      </c>
      <c r="DK9" s="2" t="s">
        <v>452</v>
      </c>
      <c r="DL9" s="2" t="s">
        <v>452</v>
      </c>
      <c r="DM9" s="2" t="s">
        <v>452</v>
      </c>
      <c r="DN9" s="2" t="s">
        <v>452</v>
      </c>
      <c r="DO9" s="11" t="s">
        <v>489</v>
      </c>
      <c r="DP9" s="2" t="s">
        <v>452</v>
      </c>
      <c r="DQ9" s="2" t="s">
        <v>452</v>
      </c>
      <c r="DR9" s="2" t="s">
        <v>452</v>
      </c>
      <c r="DS9" s="2" t="s">
        <v>452</v>
      </c>
      <c r="DT9" s="2" t="s">
        <v>452</v>
      </c>
      <c r="DU9" s="2" t="s">
        <v>452</v>
      </c>
      <c r="DV9" s="2" t="s">
        <v>452</v>
      </c>
      <c r="DW9" s="2" t="s">
        <v>452</v>
      </c>
      <c r="DX9" s="2" t="s">
        <v>452</v>
      </c>
      <c r="DY9" s="2" t="s">
        <v>452</v>
      </c>
      <c r="DZ9" s="2" t="s">
        <v>452</v>
      </c>
      <c r="EA9" s="2" t="s">
        <v>452</v>
      </c>
      <c r="EB9" s="2" t="s">
        <v>452</v>
      </c>
      <c r="EC9" s="2" t="s">
        <v>452</v>
      </c>
      <c r="ED9" s="2" t="s">
        <v>452</v>
      </c>
      <c r="EE9" s="2" t="s">
        <v>452</v>
      </c>
      <c r="EF9" s="2" t="s">
        <v>452</v>
      </c>
      <c r="EG9" s="2" t="s">
        <v>452</v>
      </c>
      <c r="EH9" s="12" t="s">
        <v>1042</v>
      </c>
      <c r="EI9" s="2" t="s">
        <v>452</v>
      </c>
      <c r="EJ9" s="2" t="s">
        <v>452</v>
      </c>
      <c r="EK9" s="2" t="s">
        <v>452</v>
      </c>
      <c r="EL9" s="2" t="s">
        <v>452</v>
      </c>
      <c r="EM9" s="12" t="s">
        <v>284</v>
      </c>
      <c r="EN9" s="2" t="s">
        <v>452</v>
      </c>
      <c r="EO9" s="2" t="s">
        <v>452</v>
      </c>
      <c r="EP9" s="2" t="s">
        <v>452</v>
      </c>
      <c r="EQ9" s="2" t="s">
        <v>452</v>
      </c>
      <c r="ER9" s="2" t="s">
        <v>452</v>
      </c>
      <c r="ES9" s="2" t="s">
        <v>452</v>
      </c>
      <c r="ET9" s="14" t="s">
        <v>522</v>
      </c>
      <c r="EU9" s="2" t="s">
        <v>452</v>
      </c>
      <c r="EV9" s="2" t="s">
        <v>452</v>
      </c>
      <c r="EW9" s="2" t="s">
        <v>452</v>
      </c>
      <c r="EX9" s="2" t="s">
        <v>452</v>
      </c>
      <c r="EY9" s="2" t="s">
        <v>452</v>
      </c>
      <c r="EZ9" s="2" t="s">
        <v>452</v>
      </c>
      <c r="FA9" s="2" t="s">
        <v>452</v>
      </c>
      <c r="FB9" s="2" t="s">
        <v>452</v>
      </c>
    </row>
    <row r="10" spans="1:158" ht="89.1" customHeight="1" x14ac:dyDescent="0.25">
      <c r="A10" s="1">
        <v>2544</v>
      </c>
      <c r="B10" s="2" t="s">
        <v>868</v>
      </c>
      <c r="C10" s="2" t="s">
        <v>713</v>
      </c>
      <c r="D10" s="2" t="s">
        <v>56</v>
      </c>
      <c r="E10" s="2" t="s">
        <v>1598</v>
      </c>
      <c r="F10" s="2" t="s">
        <v>1538</v>
      </c>
      <c r="G10" s="2" t="s">
        <v>452</v>
      </c>
      <c r="H10" s="2" t="s">
        <v>452</v>
      </c>
      <c r="I10" s="2" t="s">
        <v>452</v>
      </c>
      <c r="J10" s="2" t="s">
        <v>452</v>
      </c>
      <c r="K10" s="11" t="s">
        <v>224</v>
      </c>
      <c r="L10" s="2" t="s">
        <v>452</v>
      </c>
      <c r="M10" s="2" t="s">
        <v>452</v>
      </c>
      <c r="N10" s="2" t="s">
        <v>452</v>
      </c>
      <c r="O10" s="2" t="s">
        <v>452</v>
      </c>
      <c r="P10" s="2" t="s">
        <v>452</v>
      </c>
      <c r="Q10" s="12" t="s">
        <v>473</v>
      </c>
      <c r="R10" s="12" t="s">
        <v>1520</v>
      </c>
      <c r="S10" s="2" t="s">
        <v>452</v>
      </c>
      <c r="T10" s="2" t="s">
        <v>452</v>
      </c>
      <c r="U10" s="2" t="s">
        <v>452</v>
      </c>
      <c r="V10" s="2" t="s">
        <v>452</v>
      </c>
      <c r="W10" s="12" t="s">
        <v>652</v>
      </c>
      <c r="X10" s="2" t="s">
        <v>452</v>
      </c>
      <c r="Y10" s="2" t="s">
        <v>452</v>
      </c>
      <c r="Z10" s="2" t="s">
        <v>452</v>
      </c>
      <c r="AA10" s="11" t="s">
        <v>154</v>
      </c>
      <c r="AB10" s="2" t="s">
        <v>452</v>
      </c>
      <c r="AC10" s="2" t="s">
        <v>452</v>
      </c>
      <c r="AD10" s="2" t="s">
        <v>452</v>
      </c>
      <c r="AE10" s="2" t="s">
        <v>452</v>
      </c>
      <c r="AF10" s="11" t="s">
        <v>455</v>
      </c>
      <c r="AG10" s="19" t="s">
        <v>452</v>
      </c>
      <c r="AH10" s="2" t="s">
        <v>452</v>
      </c>
      <c r="AI10" s="12" t="s">
        <v>970</v>
      </c>
      <c r="AJ10" s="11" t="s">
        <v>477</v>
      </c>
      <c r="AK10" s="2" t="s">
        <v>452</v>
      </c>
      <c r="AL10" s="12" t="s">
        <v>665</v>
      </c>
      <c r="AM10" s="2" t="s">
        <v>452</v>
      </c>
      <c r="AN10" s="2" t="s">
        <v>452</v>
      </c>
      <c r="AO10" s="2" t="s">
        <v>452</v>
      </c>
      <c r="AP10" s="2" t="s">
        <v>452</v>
      </c>
      <c r="AQ10" s="2" t="s">
        <v>452</v>
      </c>
      <c r="AR10" s="2" t="s">
        <v>452</v>
      </c>
      <c r="AS10" s="2" t="s">
        <v>452</v>
      </c>
      <c r="AT10" s="2" t="s">
        <v>452</v>
      </c>
      <c r="AU10" s="11" t="s">
        <v>183</v>
      </c>
      <c r="AV10" s="2" t="s">
        <v>452</v>
      </c>
      <c r="AW10" s="2" t="s">
        <v>452</v>
      </c>
      <c r="AX10" s="2" t="s">
        <v>452</v>
      </c>
      <c r="AY10" s="2" t="s">
        <v>452</v>
      </c>
      <c r="AZ10" s="2" t="s">
        <v>452</v>
      </c>
      <c r="BA10" s="14" t="s">
        <v>522</v>
      </c>
      <c r="BB10" s="2" t="s">
        <v>452</v>
      </c>
      <c r="BC10" s="12" t="s">
        <v>497</v>
      </c>
      <c r="BD10" s="2" t="s">
        <v>452</v>
      </c>
      <c r="BE10" s="2" t="s">
        <v>452</v>
      </c>
      <c r="BF10" s="2" t="s">
        <v>452</v>
      </c>
      <c r="BG10" s="2" t="s">
        <v>452</v>
      </c>
      <c r="BH10" s="2" t="s">
        <v>452</v>
      </c>
      <c r="BI10" s="12" t="s">
        <v>1521</v>
      </c>
      <c r="BJ10" s="2" t="s">
        <v>452</v>
      </c>
      <c r="BK10" s="2" t="s">
        <v>452</v>
      </c>
      <c r="BL10" s="2" t="s">
        <v>452</v>
      </c>
      <c r="BM10" s="12" t="s">
        <v>1522</v>
      </c>
      <c r="BN10" s="2" t="s">
        <v>452</v>
      </c>
      <c r="BO10" s="2" t="s">
        <v>452</v>
      </c>
      <c r="BP10" s="2" t="s">
        <v>452</v>
      </c>
      <c r="BQ10" s="2" t="s">
        <v>452</v>
      </c>
      <c r="BR10" s="12" t="s">
        <v>1263</v>
      </c>
      <c r="BS10" s="2" t="s">
        <v>452</v>
      </c>
      <c r="BT10" s="2" t="s">
        <v>452</v>
      </c>
      <c r="BU10" s="12" t="s">
        <v>1478</v>
      </c>
      <c r="BV10" s="2" t="s">
        <v>452</v>
      </c>
      <c r="BW10" s="2" t="s">
        <v>452</v>
      </c>
      <c r="BX10" s="12" t="s">
        <v>1523</v>
      </c>
      <c r="BY10" s="2" t="s">
        <v>452</v>
      </c>
      <c r="BZ10" s="2" t="s">
        <v>452</v>
      </c>
      <c r="CA10" s="11" t="s">
        <v>228</v>
      </c>
      <c r="CB10" s="2" t="s">
        <v>452</v>
      </c>
      <c r="CC10" s="2" t="s">
        <v>452</v>
      </c>
      <c r="CD10" s="2" t="s">
        <v>452</v>
      </c>
      <c r="CE10" s="2" t="s">
        <v>452</v>
      </c>
      <c r="CF10" s="2" t="s">
        <v>452</v>
      </c>
      <c r="CG10" s="2" t="s">
        <v>452</v>
      </c>
      <c r="CH10" s="2" t="s">
        <v>452</v>
      </c>
      <c r="CI10" s="2" t="s">
        <v>452</v>
      </c>
      <c r="CJ10" s="2" t="s">
        <v>452</v>
      </c>
      <c r="CK10" s="2" t="s">
        <v>452</v>
      </c>
      <c r="CL10" s="2" t="s">
        <v>452</v>
      </c>
      <c r="CM10" s="2" t="s">
        <v>452</v>
      </c>
      <c r="CN10" s="2" t="s">
        <v>452</v>
      </c>
      <c r="CO10" s="2" t="s">
        <v>452</v>
      </c>
      <c r="CP10" s="12" t="s">
        <v>1524</v>
      </c>
      <c r="CQ10" s="2" t="s">
        <v>452</v>
      </c>
      <c r="CR10" s="2" t="s">
        <v>452</v>
      </c>
      <c r="CS10" s="2" t="s">
        <v>452</v>
      </c>
      <c r="CT10" s="2" t="s">
        <v>452</v>
      </c>
      <c r="CU10" s="2" t="s">
        <v>452</v>
      </c>
      <c r="CV10" s="2" t="s">
        <v>452</v>
      </c>
      <c r="CW10" s="2" t="s">
        <v>452</v>
      </c>
      <c r="CX10" s="11" t="s">
        <v>265</v>
      </c>
      <c r="CY10" s="2" t="s">
        <v>452</v>
      </c>
      <c r="CZ10" s="2" t="s">
        <v>452</v>
      </c>
      <c r="DA10" s="2" t="s">
        <v>452</v>
      </c>
      <c r="DB10" s="2" t="s">
        <v>452</v>
      </c>
      <c r="DC10" s="2" t="s">
        <v>452</v>
      </c>
      <c r="DD10" s="2" t="s">
        <v>452</v>
      </c>
      <c r="DE10" s="2" t="s">
        <v>452</v>
      </c>
      <c r="DF10" s="2" t="s">
        <v>452</v>
      </c>
      <c r="DG10" s="2" t="s">
        <v>452</v>
      </c>
      <c r="DH10" s="2" t="s">
        <v>452</v>
      </c>
      <c r="DI10" s="12" t="s">
        <v>883</v>
      </c>
      <c r="DJ10" s="2" t="s">
        <v>452</v>
      </c>
      <c r="DK10" s="2" t="s">
        <v>452</v>
      </c>
      <c r="DL10" s="2" t="s">
        <v>452</v>
      </c>
      <c r="DM10" s="2" t="s">
        <v>452</v>
      </c>
      <c r="DN10" s="2" t="s">
        <v>452</v>
      </c>
      <c r="DO10" s="13" t="s">
        <v>905</v>
      </c>
      <c r="DP10" s="2" t="s">
        <v>452</v>
      </c>
      <c r="DQ10" s="2" t="s">
        <v>452</v>
      </c>
      <c r="DR10" s="2" t="s">
        <v>452</v>
      </c>
      <c r="DS10" s="2" t="s">
        <v>452</v>
      </c>
      <c r="DT10" s="2" t="s">
        <v>452</v>
      </c>
      <c r="DU10" s="2" t="s">
        <v>452</v>
      </c>
      <c r="DV10" s="2" t="s">
        <v>452</v>
      </c>
      <c r="DW10" s="2" t="s">
        <v>452</v>
      </c>
      <c r="DX10" s="2" t="s">
        <v>452</v>
      </c>
      <c r="DY10" s="2" t="s">
        <v>452</v>
      </c>
      <c r="DZ10" s="11" t="s">
        <v>490</v>
      </c>
      <c r="EA10" s="2" t="s">
        <v>452</v>
      </c>
      <c r="EB10" s="2" t="s">
        <v>452</v>
      </c>
      <c r="EC10" s="2" t="s">
        <v>452</v>
      </c>
      <c r="ED10" s="2" t="s">
        <v>452</v>
      </c>
      <c r="EE10" s="2" t="s">
        <v>452</v>
      </c>
      <c r="EF10" s="2" t="s">
        <v>452</v>
      </c>
      <c r="EG10" s="2" t="s">
        <v>452</v>
      </c>
      <c r="EH10" s="2" t="s">
        <v>452</v>
      </c>
      <c r="EI10" s="2" t="s">
        <v>452</v>
      </c>
      <c r="EJ10" s="2" t="s">
        <v>452</v>
      </c>
      <c r="EK10" s="2" t="s">
        <v>452</v>
      </c>
      <c r="EL10" s="2" t="s">
        <v>452</v>
      </c>
      <c r="EM10" s="2" t="s">
        <v>452</v>
      </c>
      <c r="EN10" s="2" t="s">
        <v>452</v>
      </c>
      <c r="EO10" s="2" t="s">
        <v>452</v>
      </c>
      <c r="EP10" s="2" t="s">
        <v>452</v>
      </c>
      <c r="EQ10" s="2" t="s">
        <v>452</v>
      </c>
      <c r="ER10" s="11" t="s">
        <v>282</v>
      </c>
      <c r="ES10" s="2" t="s">
        <v>452</v>
      </c>
      <c r="ET10" s="12" t="s">
        <v>1309</v>
      </c>
      <c r="EU10" s="2" t="s">
        <v>452</v>
      </c>
      <c r="EV10" s="2" t="s">
        <v>452</v>
      </c>
      <c r="EW10" s="2" t="s">
        <v>452</v>
      </c>
      <c r="EX10" s="2" t="s">
        <v>452</v>
      </c>
      <c r="EY10" s="2" t="s">
        <v>452</v>
      </c>
      <c r="EZ10" s="2" t="s">
        <v>452</v>
      </c>
      <c r="FA10" s="2" t="s">
        <v>452</v>
      </c>
      <c r="FB10" s="2" t="s">
        <v>452</v>
      </c>
    </row>
    <row r="11" spans="1:158" ht="89.1" customHeight="1" x14ac:dyDescent="0.25">
      <c r="A11" s="1">
        <v>208</v>
      </c>
      <c r="B11" s="2" t="s">
        <v>680</v>
      </c>
      <c r="C11" s="2" t="s">
        <v>74</v>
      </c>
      <c r="D11" s="2" t="s">
        <v>681</v>
      </c>
      <c r="E11" s="2" t="s">
        <v>1599</v>
      </c>
      <c r="F11" s="2" t="s">
        <v>1539</v>
      </c>
      <c r="G11" s="2" t="s">
        <v>452</v>
      </c>
      <c r="H11" s="2" t="s">
        <v>452</v>
      </c>
      <c r="I11" s="2" t="s">
        <v>452</v>
      </c>
      <c r="J11" s="2" t="s">
        <v>452</v>
      </c>
      <c r="K11" s="12" t="s">
        <v>222</v>
      </c>
      <c r="L11" s="2" t="s">
        <v>452</v>
      </c>
      <c r="M11" s="2" t="s">
        <v>452</v>
      </c>
      <c r="N11" s="2" t="s">
        <v>452</v>
      </c>
      <c r="O11" s="2" t="s">
        <v>452</v>
      </c>
      <c r="P11" s="11" t="s">
        <v>600</v>
      </c>
      <c r="Q11" s="2" t="s">
        <v>452</v>
      </c>
      <c r="R11" s="2" t="s">
        <v>452</v>
      </c>
      <c r="S11" s="12" t="s">
        <v>153</v>
      </c>
      <c r="T11" s="2" t="s">
        <v>452</v>
      </c>
      <c r="U11" s="2" t="s">
        <v>452</v>
      </c>
      <c r="V11" s="2" t="s">
        <v>452</v>
      </c>
      <c r="W11" s="2" t="s">
        <v>452</v>
      </c>
      <c r="X11" s="11" t="s">
        <v>224</v>
      </c>
      <c r="Y11" s="2" t="s">
        <v>452</v>
      </c>
      <c r="Z11" s="2" t="s">
        <v>452</v>
      </c>
      <c r="AA11" s="11" t="s">
        <v>154</v>
      </c>
      <c r="AB11" s="2" t="s">
        <v>452</v>
      </c>
      <c r="AC11" s="2" t="s">
        <v>452</v>
      </c>
      <c r="AD11" s="2" t="s">
        <v>452</v>
      </c>
      <c r="AE11" s="2" t="s">
        <v>452</v>
      </c>
      <c r="AF11" s="19" t="s">
        <v>452</v>
      </c>
      <c r="AG11" s="11" t="s">
        <v>456</v>
      </c>
      <c r="AH11" s="11" t="s">
        <v>457</v>
      </c>
      <c r="AI11" s="2" t="s">
        <v>452</v>
      </c>
      <c r="AJ11" s="12" t="s">
        <v>664</v>
      </c>
      <c r="AK11" s="2" t="s">
        <v>452</v>
      </c>
      <c r="AL11" s="2" t="s">
        <v>452</v>
      </c>
      <c r="AM11" s="2" t="s">
        <v>452</v>
      </c>
      <c r="AN11" s="2" t="s">
        <v>452</v>
      </c>
      <c r="AO11" s="2" t="s">
        <v>452</v>
      </c>
      <c r="AP11" s="2" t="s">
        <v>452</v>
      </c>
      <c r="AQ11" s="11" t="s">
        <v>459</v>
      </c>
      <c r="AR11" s="2" t="s">
        <v>452</v>
      </c>
      <c r="AS11" s="2" t="s">
        <v>452</v>
      </c>
      <c r="AT11" s="2" t="s">
        <v>452</v>
      </c>
      <c r="AU11" s="2" t="s">
        <v>452</v>
      </c>
      <c r="AV11" s="2" t="s">
        <v>452</v>
      </c>
      <c r="AW11" s="11" t="s">
        <v>175</v>
      </c>
      <c r="AX11" s="2" t="s">
        <v>452</v>
      </c>
      <c r="AY11" s="2" t="s">
        <v>452</v>
      </c>
      <c r="AZ11" s="12" t="s">
        <v>460</v>
      </c>
      <c r="BA11" s="2" t="s">
        <v>452</v>
      </c>
      <c r="BB11" s="2" t="s">
        <v>452</v>
      </c>
      <c r="BC11" s="2" t="s">
        <v>452</v>
      </c>
      <c r="BD11" s="2" t="s">
        <v>452</v>
      </c>
      <c r="BE11" s="2" t="s">
        <v>452</v>
      </c>
      <c r="BF11" s="2" t="s">
        <v>452</v>
      </c>
      <c r="BG11" s="12" t="s">
        <v>202</v>
      </c>
      <c r="BH11" s="2" t="s">
        <v>452</v>
      </c>
      <c r="BI11" s="2" t="s">
        <v>452</v>
      </c>
      <c r="BJ11" s="11" t="s">
        <v>462</v>
      </c>
      <c r="BK11" s="2" t="s">
        <v>452</v>
      </c>
      <c r="BL11" s="2" t="s">
        <v>452</v>
      </c>
      <c r="BM11" s="12" t="s">
        <v>872</v>
      </c>
      <c r="BN11" s="2" t="s">
        <v>452</v>
      </c>
      <c r="BO11" s="2" t="s">
        <v>452</v>
      </c>
      <c r="BP11" s="2" t="s">
        <v>452</v>
      </c>
      <c r="BQ11" s="2" t="s">
        <v>452</v>
      </c>
      <c r="BR11" s="12" t="s">
        <v>633</v>
      </c>
      <c r="BS11" s="2" t="s">
        <v>452</v>
      </c>
      <c r="BT11" s="11" t="s">
        <v>513</v>
      </c>
      <c r="BU11" s="2" t="s">
        <v>452</v>
      </c>
      <c r="BV11" s="2" t="s">
        <v>452</v>
      </c>
      <c r="BW11" s="2" t="s">
        <v>452</v>
      </c>
      <c r="BX11" s="2" t="s">
        <v>452</v>
      </c>
      <c r="BY11" s="11" t="s">
        <v>571</v>
      </c>
      <c r="BZ11" s="2" t="s">
        <v>452</v>
      </c>
      <c r="CA11" s="2" t="s">
        <v>452</v>
      </c>
      <c r="CB11" s="2" t="s">
        <v>452</v>
      </c>
      <c r="CC11" s="2" t="s">
        <v>452</v>
      </c>
      <c r="CD11" s="2" t="s">
        <v>452</v>
      </c>
      <c r="CE11" s="2" t="s">
        <v>452</v>
      </c>
      <c r="CF11" s="2" t="s">
        <v>452</v>
      </c>
      <c r="CG11" s="11" t="s">
        <v>244</v>
      </c>
      <c r="CH11" s="2" t="s">
        <v>452</v>
      </c>
      <c r="CI11" s="2" t="s">
        <v>452</v>
      </c>
      <c r="CJ11" s="2" t="s">
        <v>452</v>
      </c>
      <c r="CK11" s="2" t="s">
        <v>452</v>
      </c>
      <c r="CL11" s="2" t="s">
        <v>452</v>
      </c>
      <c r="CM11" s="2" t="s">
        <v>452</v>
      </c>
      <c r="CN11" s="12" t="s">
        <v>873</v>
      </c>
      <c r="CO11" s="2" t="s">
        <v>452</v>
      </c>
      <c r="CP11" s="2" t="s">
        <v>452</v>
      </c>
      <c r="CQ11" s="2" t="s">
        <v>452</v>
      </c>
      <c r="CR11" s="2" t="s">
        <v>452</v>
      </c>
      <c r="CS11" s="2" t="s">
        <v>452</v>
      </c>
      <c r="CT11" s="2" t="s">
        <v>452</v>
      </c>
      <c r="CU11" s="2" t="s">
        <v>452</v>
      </c>
      <c r="CV11" s="2" t="s">
        <v>452</v>
      </c>
      <c r="CW11" s="2" t="s">
        <v>452</v>
      </c>
      <c r="CX11" s="2" t="s">
        <v>452</v>
      </c>
      <c r="CY11" s="2" t="s">
        <v>452</v>
      </c>
      <c r="CZ11" s="2" t="s">
        <v>452</v>
      </c>
      <c r="DA11" s="2" t="s">
        <v>452</v>
      </c>
      <c r="DB11" s="12" t="s">
        <v>269</v>
      </c>
      <c r="DC11" s="2" t="s">
        <v>452</v>
      </c>
      <c r="DD11" s="2" t="s">
        <v>452</v>
      </c>
      <c r="DE11" s="2" t="s">
        <v>452</v>
      </c>
      <c r="DF11" s="2" t="s">
        <v>452</v>
      </c>
      <c r="DG11" s="2" t="s">
        <v>452</v>
      </c>
      <c r="DH11" s="2" t="s">
        <v>452</v>
      </c>
      <c r="DI11" s="2" t="s">
        <v>452</v>
      </c>
      <c r="DJ11" s="2" t="s">
        <v>452</v>
      </c>
      <c r="DK11" s="2" t="s">
        <v>452</v>
      </c>
      <c r="DL11" s="2" t="s">
        <v>452</v>
      </c>
      <c r="DM11" s="12" t="s">
        <v>874</v>
      </c>
      <c r="DN11" s="2" t="s">
        <v>452</v>
      </c>
      <c r="DO11" s="2" t="s">
        <v>452</v>
      </c>
      <c r="DP11" s="2" t="s">
        <v>452</v>
      </c>
      <c r="DQ11" s="2" t="s">
        <v>452</v>
      </c>
      <c r="DR11" s="11" t="s">
        <v>506</v>
      </c>
      <c r="DS11" s="2" t="s">
        <v>452</v>
      </c>
      <c r="DT11" s="2" t="s">
        <v>452</v>
      </c>
      <c r="DU11" s="2" t="s">
        <v>452</v>
      </c>
      <c r="DV11" s="2" t="s">
        <v>452</v>
      </c>
      <c r="DW11" s="2" t="s">
        <v>452</v>
      </c>
      <c r="DX11" s="2" t="s">
        <v>452</v>
      </c>
      <c r="DY11" s="2" t="s">
        <v>452</v>
      </c>
      <c r="DZ11" s="2" t="s">
        <v>452</v>
      </c>
      <c r="EA11" s="2" t="s">
        <v>452</v>
      </c>
      <c r="EB11" s="2" t="s">
        <v>452</v>
      </c>
      <c r="EC11" s="2" t="s">
        <v>452</v>
      </c>
      <c r="ED11" s="2" t="s">
        <v>452</v>
      </c>
      <c r="EE11" s="11" t="s">
        <v>875</v>
      </c>
      <c r="EF11" s="2" t="s">
        <v>452</v>
      </c>
      <c r="EG11" s="2" t="s">
        <v>452</v>
      </c>
      <c r="EH11" s="2" t="s">
        <v>452</v>
      </c>
      <c r="EI11" s="2" t="s">
        <v>452</v>
      </c>
      <c r="EJ11" s="2" t="s">
        <v>452</v>
      </c>
      <c r="EK11" s="2" t="s">
        <v>452</v>
      </c>
      <c r="EL11" s="2" t="s">
        <v>452</v>
      </c>
      <c r="EM11" s="2" t="s">
        <v>452</v>
      </c>
      <c r="EN11" s="2" t="s">
        <v>452</v>
      </c>
      <c r="EO11" s="2" t="s">
        <v>452</v>
      </c>
      <c r="EP11" s="12" t="s">
        <v>294</v>
      </c>
      <c r="EQ11" s="2" t="s">
        <v>452</v>
      </c>
      <c r="ER11" s="2" t="s">
        <v>452</v>
      </c>
      <c r="ES11" s="2" t="s">
        <v>452</v>
      </c>
      <c r="ET11" s="2" t="s">
        <v>452</v>
      </c>
      <c r="EU11" s="2" t="s">
        <v>452</v>
      </c>
      <c r="EV11" s="2" t="s">
        <v>452</v>
      </c>
      <c r="EW11" s="2" t="s">
        <v>452</v>
      </c>
      <c r="EX11" s="13" t="s">
        <v>876</v>
      </c>
      <c r="EY11" s="2" t="s">
        <v>452</v>
      </c>
      <c r="EZ11" s="2" t="s">
        <v>452</v>
      </c>
      <c r="FA11" s="2" t="s">
        <v>452</v>
      </c>
      <c r="FB11" s="2" t="s">
        <v>452</v>
      </c>
    </row>
    <row r="12" spans="1:158" ht="89.1" customHeight="1" x14ac:dyDescent="0.25">
      <c r="A12" s="1">
        <v>256</v>
      </c>
      <c r="B12" s="2" t="s">
        <v>694</v>
      </c>
      <c r="C12" s="2" t="s">
        <v>695</v>
      </c>
      <c r="D12" s="2" t="s">
        <v>696</v>
      </c>
      <c r="E12" s="2" t="s">
        <v>1600</v>
      </c>
      <c r="F12" s="2" t="s">
        <v>1535</v>
      </c>
      <c r="G12" s="2" t="s">
        <v>452</v>
      </c>
      <c r="H12" s="2" t="s">
        <v>452</v>
      </c>
      <c r="I12" s="2" t="s">
        <v>452</v>
      </c>
      <c r="J12" s="2" t="s">
        <v>452</v>
      </c>
      <c r="K12" s="11" t="s">
        <v>224</v>
      </c>
      <c r="L12" s="2" t="s">
        <v>452</v>
      </c>
      <c r="M12" s="2" t="s">
        <v>452</v>
      </c>
      <c r="N12" s="2" t="s">
        <v>452</v>
      </c>
      <c r="O12" s="11" t="s">
        <v>145</v>
      </c>
      <c r="P12" s="2" t="s">
        <v>452</v>
      </c>
      <c r="Q12" s="2" t="s">
        <v>452</v>
      </c>
      <c r="R12" s="2" t="s">
        <v>452</v>
      </c>
      <c r="S12" s="2" t="s">
        <v>452</v>
      </c>
      <c r="T12" s="2" t="s">
        <v>452</v>
      </c>
      <c r="U12" s="11" t="s">
        <v>530</v>
      </c>
      <c r="V12" s="2" t="s">
        <v>452</v>
      </c>
      <c r="W12" s="2" t="s">
        <v>452</v>
      </c>
      <c r="X12" s="2" t="s">
        <v>452</v>
      </c>
      <c r="Y12" s="11" t="s">
        <v>136</v>
      </c>
      <c r="Z12" s="2" t="s">
        <v>452</v>
      </c>
      <c r="AA12" s="2" t="s">
        <v>452</v>
      </c>
      <c r="AB12" s="2" t="s">
        <v>452</v>
      </c>
      <c r="AC12" s="2" t="s">
        <v>452</v>
      </c>
      <c r="AD12" s="11" t="s">
        <v>160</v>
      </c>
      <c r="AE12" s="2" t="s">
        <v>452</v>
      </c>
      <c r="AF12" s="11" t="s">
        <v>455</v>
      </c>
      <c r="AG12" s="19" t="s">
        <v>452</v>
      </c>
      <c r="AH12" s="2" t="s">
        <v>452</v>
      </c>
      <c r="AI12" s="12" t="s">
        <v>932</v>
      </c>
      <c r="AJ12" s="2" t="s">
        <v>452</v>
      </c>
      <c r="AK12" s="12" t="s">
        <v>495</v>
      </c>
      <c r="AL12" s="2" t="s">
        <v>452</v>
      </c>
      <c r="AM12" s="2" t="s">
        <v>452</v>
      </c>
      <c r="AN12" s="2" t="s">
        <v>452</v>
      </c>
      <c r="AO12" s="2" t="s">
        <v>452</v>
      </c>
      <c r="AP12" s="2" t="s">
        <v>452</v>
      </c>
      <c r="AQ12" s="11" t="s">
        <v>459</v>
      </c>
      <c r="AR12" s="2" t="s">
        <v>452</v>
      </c>
      <c r="AS12" s="2" t="s">
        <v>452</v>
      </c>
      <c r="AT12" s="2" t="s">
        <v>452</v>
      </c>
      <c r="AU12" s="2" t="s">
        <v>452</v>
      </c>
      <c r="AV12" s="11" t="s">
        <v>181</v>
      </c>
      <c r="AW12" s="2" t="s">
        <v>452</v>
      </c>
      <c r="AX12" s="12" t="s">
        <v>927</v>
      </c>
      <c r="AY12" s="2" t="s">
        <v>452</v>
      </c>
      <c r="AZ12" s="2" t="s">
        <v>452</v>
      </c>
      <c r="BA12" s="2" t="s">
        <v>452</v>
      </c>
      <c r="BB12" s="2" t="s">
        <v>452</v>
      </c>
      <c r="BC12" s="2" t="s">
        <v>452</v>
      </c>
      <c r="BD12" s="2" t="s">
        <v>452</v>
      </c>
      <c r="BE12" s="2" t="s">
        <v>452</v>
      </c>
      <c r="BF12" s="2" t="s">
        <v>452</v>
      </c>
      <c r="BG12" s="12" t="s">
        <v>933</v>
      </c>
      <c r="BH12" s="2" t="s">
        <v>452</v>
      </c>
      <c r="BI12" s="2" t="s">
        <v>452</v>
      </c>
      <c r="BJ12" s="2" t="s">
        <v>452</v>
      </c>
      <c r="BK12" s="12" t="s">
        <v>934</v>
      </c>
      <c r="BL12" s="2" t="s">
        <v>452</v>
      </c>
      <c r="BM12" s="2" t="s">
        <v>452</v>
      </c>
      <c r="BN12" s="12" t="s">
        <v>215</v>
      </c>
      <c r="BO12" s="2" t="s">
        <v>452</v>
      </c>
      <c r="BP12" s="2" t="s">
        <v>452</v>
      </c>
      <c r="BQ12" s="12" t="s">
        <v>935</v>
      </c>
      <c r="BR12" s="2" t="s">
        <v>452</v>
      </c>
      <c r="BS12" s="2" t="s">
        <v>452</v>
      </c>
      <c r="BT12" s="2" t="s">
        <v>452</v>
      </c>
      <c r="BU12" s="11" t="s">
        <v>561</v>
      </c>
      <c r="BV12" s="2" t="s">
        <v>452</v>
      </c>
      <c r="BW12" s="2" t="s">
        <v>452</v>
      </c>
      <c r="BX12" s="12" t="s">
        <v>936</v>
      </c>
      <c r="BY12" s="2" t="s">
        <v>452</v>
      </c>
      <c r="BZ12" s="2" t="s">
        <v>452</v>
      </c>
      <c r="CA12" s="2" t="s">
        <v>452</v>
      </c>
      <c r="CB12" s="2" t="s">
        <v>452</v>
      </c>
      <c r="CC12" s="2" t="s">
        <v>452</v>
      </c>
      <c r="CD12" s="2" t="s">
        <v>452</v>
      </c>
      <c r="CE12" s="11" t="s">
        <v>239</v>
      </c>
      <c r="CF12" s="2" t="s">
        <v>452</v>
      </c>
      <c r="CG12" s="2" t="s">
        <v>452</v>
      </c>
      <c r="CH12" s="2" t="s">
        <v>452</v>
      </c>
      <c r="CI12" s="2" t="s">
        <v>452</v>
      </c>
      <c r="CJ12" s="2" t="s">
        <v>452</v>
      </c>
      <c r="CK12" s="2" t="s">
        <v>452</v>
      </c>
      <c r="CL12" s="2" t="s">
        <v>452</v>
      </c>
      <c r="CM12" s="2" t="s">
        <v>452</v>
      </c>
      <c r="CN12" s="2" t="s">
        <v>452</v>
      </c>
      <c r="CO12" s="2" t="s">
        <v>452</v>
      </c>
      <c r="CP12" s="2" t="s">
        <v>452</v>
      </c>
      <c r="CQ12" s="2" t="s">
        <v>452</v>
      </c>
      <c r="CR12" s="2" t="s">
        <v>452</v>
      </c>
      <c r="CS12" s="12" t="s">
        <v>675</v>
      </c>
      <c r="CT12" s="2" t="s">
        <v>452</v>
      </c>
      <c r="CU12" s="2" t="s">
        <v>452</v>
      </c>
      <c r="CV12" s="12" t="s">
        <v>937</v>
      </c>
      <c r="CW12" s="2" t="s">
        <v>452</v>
      </c>
      <c r="CX12" s="2" t="s">
        <v>452</v>
      </c>
      <c r="CY12" s="2" t="s">
        <v>452</v>
      </c>
      <c r="CZ12" s="2" t="s">
        <v>452</v>
      </c>
      <c r="DA12" s="2" t="s">
        <v>452</v>
      </c>
      <c r="DB12" s="2" t="s">
        <v>452</v>
      </c>
      <c r="DC12" s="2" t="s">
        <v>452</v>
      </c>
      <c r="DD12" s="2" t="s">
        <v>452</v>
      </c>
      <c r="DE12" s="2" t="s">
        <v>452</v>
      </c>
      <c r="DF12" s="2" t="s">
        <v>452</v>
      </c>
      <c r="DG12" s="2" t="s">
        <v>452</v>
      </c>
      <c r="DH12" s="2" t="s">
        <v>452</v>
      </c>
      <c r="DI12" s="2" t="s">
        <v>452</v>
      </c>
      <c r="DJ12" s="2" t="s">
        <v>452</v>
      </c>
      <c r="DK12" s="2" t="s">
        <v>452</v>
      </c>
      <c r="DL12" s="12" t="s">
        <v>938</v>
      </c>
      <c r="DM12" s="2" t="s">
        <v>452</v>
      </c>
      <c r="DN12" s="2" t="s">
        <v>452</v>
      </c>
      <c r="DO12" s="2" t="s">
        <v>452</v>
      </c>
      <c r="DP12" s="2" t="s">
        <v>452</v>
      </c>
      <c r="DQ12" s="2" t="s">
        <v>452</v>
      </c>
      <c r="DR12" s="2" t="s">
        <v>452</v>
      </c>
      <c r="DS12" s="2" t="s">
        <v>452</v>
      </c>
      <c r="DT12" s="2" t="s">
        <v>452</v>
      </c>
      <c r="DU12" s="2" t="s">
        <v>452</v>
      </c>
      <c r="DV12" s="2" t="s">
        <v>452</v>
      </c>
      <c r="DW12" s="11" t="s">
        <v>893</v>
      </c>
      <c r="DX12" s="2" t="s">
        <v>452</v>
      </c>
      <c r="DY12" s="2" t="s">
        <v>452</v>
      </c>
      <c r="DZ12" s="11" t="s">
        <v>490</v>
      </c>
      <c r="EA12" s="2" t="s">
        <v>452</v>
      </c>
      <c r="EB12" s="2" t="s">
        <v>452</v>
      </c>
      <c r="EC12" s="2" t="s">
        <v>452</v>
      </c>
      <c r="ED12" s="2" t="s">
        <v>452</v>
      </c>
      <c r="EE12" s="2" t="s">
        <v>452</v>
      </c>
      <c r="EF12" s="2" t="s">
        <v>452</v>
      </c>
      <c r="EG12" s="2" t="s">
        <v>452</v>
      </c>
      <c r="EH12" s="2" t="s">
        <v>452</v>
      </c>
      <c r="EI12" s="2" t="s">
        <v>452</v>
      </c>
      <c r="EJ12" s="2" t="s">
        <v>452</v>
      </c>
      <c r="EK12" s="11" t="s">
        <v>278</v>
      </c>
      <c r="EL12" s="2" t="s">
        <v>452</v>
      </c>
      <c r="EM12" s="2" t="s">
        <v>452</v>
      </c>
      <c r="EN12" s="2" t="s">
        <v>452</v>
      </c>
      <c r="EO12" s="2" t="s">
        <v>452</v>
      </c>
      <c r="EP12" s="2" t="s">
        <v>452</v>
      </c>
      <c r="EQ12" s="2" t="s">
        <v>452</v>
      </c>
      <c r="ER12" s="2" t="s">
        <v>452</v>
      </c>
      <c r="ES12" s="2" t="s">
        <v>452</v>
      </c>
      <c r="ET12" s="2" t="s">
        <v>452</v>
      </c>
      <c r="EU12" s="11" t="s">
        <v>939</v>
      </c>
      <c r="EV12" s="2" t="s">
        <v>452</v>
      </c>
      <c r="EW12" s="2" t="s">
        <v>452</v>
      </c>
      <c r="EX12" s="2" t="s">
        <v>452</v>
      </c>
      <c r="EY12" s="2" t="s">
        <v>452</v>
      </c>
      <c r="EZ12" s="2" t="s">
        <v>452</v>
      </c>
      <c r="FA12" s="2" t="s">
        <v>452</v>
      </c>
      <c r="FB12" s="2" t="s">
        <v>452</v>
      </c>
    </row>
    <row r="13" spans="1:158" ht="89.1" customHeight="1" x14ac:dyDescent="0.25">
      <c r="A13" s="1">
        <v>1998</v>
      </c>
      <c r="B13" s="2" t="s">
        <v>824</v>
      </c>
      <c r="C13" s="2" t="s">
        <v>695</v>
      </c>
      <c r="D13" s="2" t="s">
        <v>724</v>
      </c>
      <c r="E13" s="2" t="s">
        <v>1601</v>
      </c>
      <c r="F13" s="2" t="s">
        <v>1540</v>
      </c>
      <c r="G13" s="2" t="s">
        <v>452</v>
      </c>
      <c r="H13" s="2" t="s">
        <v>452</v>
      </c>
      <c r="I13" s="11" t="s">
        <v>136</v>
      </c>
      <c r="J13" s="2" t="s">
        <v>452</v>
      </c>
      <c r="K13" s="2" t="s">
        <v>452</v>
      </c>
      <c r="L13" s="2" t="s">
        <v>452</v>
      </c>
      <c r="M13" s="2" t="s">
        <v>452</v>
      </c>
      <c r="N13" s="2" t="s">
        <v>452</v>
      </c>
      <c r="O13" s="11" t="s">
        <v>145</v>
      </c>
      <c r="P13" s="2" t="s">
        <v>452</v>
      </c>
      <c r="Q13" s="2" t="s">
        <v>452</v>
      </c>
      <c r="R13" s="2" t="s">
        <v>452</v>
      </c>
      <c r="S13" s="2" t="s">
        <v>452</v>
      </c>
      <c r="T13" s="11" t="s">
        <v>227</v>
      </c>
      <c r="U13" s="2" t="s">
        <v>452</v>
      </c>
      <c r="V13" s="2" t="s">
        <v>452</v>
      </c>
      <c r="W13" s="11" t="s">
        <v>628</v>
      </c>
      <c r="X13" s="2" t="s">
        <v>452</v>
      </c>
      <c r="Y13" s="2" t="s">
        <v>452</v>
      </c>
      <c r="Z13" s="2" t="s">
        <v>452</v>
      </c>
      <c r="AA13" s="2" t="s">
        <v>452</v>
      </c>
      <c r="AB13" s="2" t="s">
        <v>452</v>
      </c>
      <c r="AC13" s="12" t="s">
        <v>1004</v>
      </c>
      <c r="AD13" s="2" t="s">
        <v>452</v>
      </c>
      <c r="AE13" s="2" t="s">
        <v>452</v>
      </c>
      <c r="AF13" s="11" t="s">
        <v>455</v>
      </c>
      <c r="AG13" s="19" t="s">
        <v>452</v>
      </c>
      <c r="AH13" s="11" t="s">
        <v>457</v>
      </c>
      <c r="AI13" s="2" t="s">
        <v>452</v>
      </c>
      <c r="AJ13" s="11" t="s">
        <v>477</v>
      </c>
      <c r="AK13" s="2" t="s">
        <v>452</v>
      </c>
      <c r="AL13" s="2" t="s">
        <v>452</v>
      </c>
      <c r="AM13" s="2" t="s">
        <v>452</v>
      </c>
      <c r="AN13" s="2" t="s">
        <v>452</v>
      </c>
      <c r="AO13" s="2" t="s">
        <v>452</v>
      </c>
      <c r="AP13" s="2" t="s">
        <v>452</v>
      </c>
      <c r="AQ13" s="11" t="s">
        <v>459</v>
      </c>
      <c r="AR13" s="2" t="s">
        <v>452</v>
      </c>
      <c r="AS13" s="2" t="s">
        <v>452</v>
      </c>
      <c r="AT13" s="2" t="s">
        <v>452</v>
      </c>
      <c r="AU13" s="2" t="s">
        <v>452</v>
      </c>
      <c r="AV13" s="2" t="s">
        <v>452</v>
      </c>
      <c r="AW13" s="11" t="s">
        <v>175</v>
      </c>
      <c r="AX13" s="2" t="s">
        <v>452</v>
      </c>
      <c r="AY13" s="2" t="s">
        <v>452</v>
      </c>
      <c r="AZ13" s="2" t="s">
        <v>452</v>
      </c>
      <c r="BA13" s="2" t="s">
        <v>452</v>
      </c>
      <c r="BB13" s="12" t="s">
        <v>194</v>
      </c>
      <c r="BC13" s="2" t="s">
        <v>452</v>
      </c>
      <c r="BD13" s="12" t="s">
        <v>1258</v>
      </c>
      <c r="BE13" s="2" t="s">
        <v>452</v>
      </c>
      <c r="BF13" s="2" t="s">
        <v>452</v>
      </c>
      <c r="BG13" s="2" t="s">
        <v>452</v>
      </c>
      <c r="BH13" s="2" t="s">
        <v>452</v>
      </c>
      <c r="BI13" s="2" t="s">
        <v>452</v>
      </c>
      <c r="BJ13" s="11" t="s">
        <v>462</v>
      </c>
      <c r="BK13" s="2" t="s">
        <v>452</v>
      </c>
      <c r="BL13" s="2" t="s">
        <v>452</v>
      </c>
      <c r="BM13" s="2" t="s">
        <v>452</v>
      </c>
      <c r="BN13" s="2" t="s">
        <v>452</v>
      </c>
      <c r="BO13" s="12" t="s">
        <v>220</v>
      </c>
      <c r="BP13" s="12" t="s">
        <v>1104</v>
      </c>
      <c r="BQ13" s="2" t="s">
        <v>452</v>
      </c>
      <c r="BR13" s="2" t="s">
        <v>452</v>
      </c>
      <c r="BS13" s="2" t="s">
        <v>452</v>
      </c>
      <c r="BT13" s="2" t="s">
        <v>452</v>
      </c>
      <c r="BU13" s="12" t="s">
        <v>1391</v>
      </c>
      <c r="BV13" s="2" t="s">
        <v>452</v>
      </c>
      <c r="BW13" s="2" t="s">
        <v>452</v>
      </c>
      <c r="BX13" s="2" t="s">
        <v>452</v>
      </c>
      <c r="BY13" s="2" t="s">
        <v>452</v>
      </c>
      <c r="BZ13" s="12" t="s">
        <v>613</v>
      </c>
      <c r="CA13" s="11" t="s">
        <v>228</v>
      </c>
      <c r="CB13" s="2" t="s">
        <v>452</v>
      </c>
      <c r="CC13" s="2" t="s">
        <v>452</v>
      </c>
      <c r="CD13" s="2" t="s">
        <v>452</v>
      </c>
      <c r="CE13" s="2" t="s">
        <v>452</v>
      </c>
      <c r="CF13" s="2" t="s">
        <v>452</v>
      </c>
      <c r="CG13" s="2" t="s">
        <v>452</v>
      </c>
      <c r="CH13" s="2" t="s">
        <v>452</v>
      </c>
      <c r="CI13" s="2" t="s">
        <v>452</v>
      </c>
      <c r="CJ13" s="2" t="s">
        <v>452</v>
      </c>
      <c r="CK13" s="2" t="s">
        <v>452</v>
      </c>
      <c r="CL13" s="12" t="s">
        <v>1140</v>
      </c>
      <c r="CM13" s="2" t="s">
        <v>452</v>
      </c>
      <c r="CN13" s="2" t="s">
        <v>452</v>
      </c>
      <c r="CO13" s="2" t="s">
        <v>452</v>
      </c>
      <c r="CP13" s="2" t="s">
        <v>452</v>
      </c>
      <c r="CQ13" s="2" t="s">
        <v>452</v>
      </c>
      <c r="CR13" s="2" t="s">
        <v>452</v>
      </c>
      <c r="CS13" s="2" t="s">
        <v>452</v>
      </c>
      <c r="CT13" s="2" t="s">
        <v>452</v>
      </c>
      <c r="CU13" s="2" t="s">
        <v>452</v>
      </c>
      <c r="CV13" s="2" t="s">
        <v>452</v>
      </c>
      <c r="CW13" s="2" t="s">
        <v>452</v>
      </c>
      <c r="CX13" s="2" t="s">
        <v>452</v>
      </c>
      <c r="CY13" s="2" t="s">
        <v>452</v>
      </c>
      <c r="CZ13" s="2" t="s">
        <v>452</v>
      </c>
      <c r="DA13" s="11" t="s">
        <v>267</v>
      </c>
      <c r="DB13" s="2" t="s">
        <v>452</v>
      </c>
      <c r="DC13" s="2" t="s">
        <v>452</v>
      </c>
      <c r="DD13" s="2" t="s">
        <v>452</v>
      </c>
      <c r="DE13" s="2" t="s">
        <v>452</v>
      </c>
      <c r="DF13" s="2" t="s">
        <v>452</v>
      </c>
      <c r="DG13" s="12" t="s">
        <v>597</v>
      </c>
      <c r="DH13" s="2" t="s">
        <v>452</v>
      </c>
      <c r="DI13" s="2" t="s">
        <v>452</v>
      </c>
      <c r="DJ13" s="2" t="s">
        <v>452</v>
      </c>
      <c r="DK13" s="2" t="s">
        <v>452</v>
      </c>
      <c r="DL13" s="2" t="s">
        <v>452</v>
      </c>
      <c r="DM13" s="2" t="s">
        <v>452</v>
      </c>
      <c r="DN13" s="2" t="s">
        <v>452</v>
      </c>
      <c r="DO13" s="2" t="s">
        <v>452</v>
      </c>
      <c r="DP13" s="2" t="s">
        <v>452</v>
      </c>
      <c r="DQ13" s="2" t="s">
        <v>452</v>
      </c>
      <c r="DR13" s="2" t="s">
        <v>452</v>
      </c>
      <c r="DS13" s="2" t="s">
        <v>452</v>
      </c>
      <c r="DT13" s="2" t="s">
        <v>452</v>
      </c>
      <c r="DU13" s="2" t="s">
        <v>452</v>
      </c>
      <c r="DV13" s="2" t="s">
        <v>452</v>
      </c>
      <c r="DW13" s="11" t="s">
        <v>893</v>
      </c>
      <c r="DX13" s="2" t="s">
        <v>452</v>
      </c>
      <c r="DY13" s="2" t="s">
        <v>452</v>
      </c>
      <c r="DZ13" s="2" t="s">
        <v>452</v>
      </c>
      <c r="EA13" s="2" t="s">
        <v>452</v>
      </c>
      <c r="EB13" s="2" t="s">
        <v>452</v>
      </c>
      <c r="EC13" s="2" t="s">
        <v>452</v>
      </c>
      <c r="ED13" s="2" t="s">
        <v>452</v>
      </c>
      <c r="EE13" s="11" t="s">
        <v>875</v>
      </c>
      <c r="EF13" s="2" t="s">
        <v>452</v>
      </c>
      <c r="EG13" s="2" t="s">
        <v>452</v>
      </c>
      <c r="EH13" s="2" t="s">
        <v>452</v>
      </c>
      <c r="EI13" s="2" t="s">
        <v>452</v>
      </c>
      <c r="EJ13" s="2" t="s">
        <v>452</v>
      </c>
      <c r="EK13" s="2" t="s">
        <v>452</v>
      </c>
      <c r="EL13" s="11" t="s">
        <v>281</v>
      </c>
      <c r="EM13" s="2" t="s">
        <v>452</v>
      </c>
      <c r="EN13" s="2" t="s">
        <v>452</v>
      </c>
      <c r="EO13" s="2" t="s">
        <v>452</v>
      </c>
      <c r="EP13" s="2" t="s">
        <v>452</v>
      </c>
      <c r="EQ13" s="2" t="s">
        <v>452</v>
      </c>
      <c r="ER13" s="2" t="s">
        <v>452</v>
      </c>
      <c r="ES13" s="2" t="s">
        <v>452</v>
      </c>
      <c r="ET13" s="2" t="s">
        <v>452</v>
      </c>
      <c r="EU13" s="2" t="s">
        <v>452</v>
      </c>
      <c r="EV13" s="12" t="s">
        <v>1048</v>
      </c>
      <c r="EW13" s="2" t="s">
        <v>452</v>
      </c>
      <c r="EX13" s="2" t="s">
        <v>452</v>
      </c>
      <c r="EY13" s="2" t="s">
        <v>452</v>
      </c>
      <c r="EZ13" s="2" t="s">
        <v>452</v>
      </c>
      <c r="FA13" s="2" t="s">
        <v>452</v>
      </c>
      <c r="FB13" s="2" t="s">
        <v>452</v>
      </c>
    </row>
    <row r="14" spans="1:158" ht="89.1" customHeight="1" x14ac:dyDescent="0.25">
      <c r="A14" s="1">
        <v>2134</v>
      </c>
      <c r="B14" s="2" t="s">
        <v>837</v>
      </c>
      <c r="C14" s="2" t="s">
        <v>759</v>
      </c>
      <c r="D14" s="2" t="s">
        <v>717</v>
      </c>
      <c r="E14" s="2" t="s">
        <v>1602</v>
      </c>
      <c r="F14" s="2" t="s">
        <v>1541</v>
      </c>
      <c r="G14" s="2" t="s">
        <v>452</v>
      </c>
      <c r="H14" s="2" t="s">
        <v>452</v>
      </c>
      <c r="I14" s="2" t="s">
        <v>452</v>
      </c>
      <c r="J14" s="2" t="s">
        <v>452</v>
      </c>
      <c r="K14" s="11" t="s">
        <v>224</v>
      </c>
      <c r="L14" s="2" t="s">
        <v>452</v>
      </c>
      <c r="M14" s="2" t="s">
        <v>452</v>
      </c>
      <c r="N14" s="2" t="s">
        <v>452</v>
      </c>
      <c r="O14" s="11" t="s">
        <v>145</v>
      </c>
      <c r="P14" s="2" t="s">
        <v>452</v>
      </c>
      <c r="Q14" s="2" t="s">
        <v>452</v>
      </c>
      <c r="R14" s="2" t="s">
        <v>452</v>
      </c>
      <c r="S14" s="2" t="s">
        <v>452</v>
      </c>
      <c r="T14" s="2" t="s">
        <v>452</v>
      </c>
      <c r="U14" s="11" t="s">
        <v>530</v>
      </c>
      <c r="V14" s="2" t="s">
        <v>452</v>
      </c>
      <c r="W14" s="2" t="s">
        <v>452</v>
      </c>
      <c r="X14" s="2" t="s">
        <v>452</v>
      </c>
      <c r="Y14" s="11" t="s">
        <v>136</v>
      </c>
      <c r="Z14" s="2" t="s">
        <v>452</v>
      </c>
      <c r="AA14" s="2" t="s">
        <v>452</v>
      </c>
      <c r="AB14" s="12" t="s">
        <v>157</v>
      </c>
      <c r="AC14" s="2" t="s">
        <v>452</v>
      </c>
      <c r="AD14" s="2" t="s">
        <v>452</v>
      </c>
      <c r="AE14" s="2" t="s">
        <v>452</v>
      </c>
      <c r="AF14" s="19" t="s">
        <v>452</v>
      </c>
      <c r="AG14" s="11" t="s">
        <v>456</v>
      </c>
      <c r="AH14" s="2" t="s">
        <v>452</v>
      </c>
      <c r="AI14" s="11" t="s">
        <v>476</v>
      </c>
      <c r="AJ14" s="2" t="s">
        <v>452</v>
      </c>
      <c r="AK14" s="12" t="s">
        <v>1425</v>
      </c>
      <c r="AL14" s="2" t="s">
        <v>452</v>
      </c>
      <c r="AM14" s="2" t="s">
        <v>452</v>
      </c>
      <c r="AN14" s="12" t="s">
        <v>1426</v>
      </c>
      <c r="AO14" s="2" t="s">
        <v>452</v>
      </c>
      <c r="AP14" s="2" t="s">
        <v>452</v>
      </c>
      <c r="AQ14" s="2" t="s">
        <v>452</v>
      </c>
      <c r="AR14" s="2" t="s">
        <v>452</v>
      </c>
      <c r="AS14" s="2" t="s">
        <v>452</v>
      </c>
      <c r="AT14" s="2" t="s">
        <v>452</v>
      </c>
      <c r="AU14" s="11" t="s">
        <v>183</v>
      </c>
      <c r="AV14" s="2" t="s">
        <v>452</v>
      </c>
      <c r="AW14" s="2" t="s">
        <v>452</v>
      </c>
      <c r="AX14" s="12" t="s">
        <v>189</v>
      </c>
      <c r="AY14" s="2" t="s">
        <v>452</v>
      </c>
      <c r="AZ14" s="2" t="s">
        <v>452</v>
      </c>
      <c r="BA14" s="2" t="s">
        <v>452</v>
      </c>
      <c r="BB14" s="2" t="s">
        <v>452</v>
      </c>
      <c r="BC14" s="2" t="s">
        <v>452</v>
      </c>
      <c r="BD14" s="2" t="s">
        <v>452</v>
      </c>
      <c r="BE14" s="2" t="s">
        <v>452</v>
      </c>
      <c r="BF14" s="2" t="s">
        <v>452</v>
      </c>
      <c r="BG14" s="2" t="s">
        <v>452</v>
      </c>
      <c r="BH14" s="11" t="s">
        <v>204</v>
      </c>
      <c r="BI14" s="2" t="s">
        <v>452</v>
      </c>
      <c r="BJ14" s="2" t="s">
        <v>452</v>
      </c>
      <c r="BK14" s="12" t="s">
        <v>1281</v>
      </c>
      <c r="BL14" s="2" t="s">
        <v>452</v>
      </c>
      <c r="BM14" s="12" t="s">
        <v>1427</v>
      </c>
      <c r="BN14" s="2" t="s">
        <v>452</v>
      </c>
      <c r="BO14" s="2" t="s">
        <v>452</v>
      </c>
      <c r="BP14" s="12" t="s">
        <v>1181</v>
      </c>
      <c r="BQ14" s="2" t="s">
        <v>452</v>
      </c>
      <c r="BR14" s="2" t="s">
        <v>452</v>
      </c>
      <c r="BS14" s="2" t="s">
        <v>452</v>
      </c>
      <c r="BT14" s="2" t="s">
        <v>452</v>
      </c>
      <c r="BU14" s="12" t="s">
        <v>1428</v>
      </c>
      <c r="BV14" s="2" t="s">
        <v>452</v>
      </c>
      <c r="BW14" s="2" t="s">
        <v>452</v>
      </c>
      <c r="BX14" s="12" t="s">
        <v>1399</v>
      </c>
      <c r="BY14" s="2" t="s">
        <v>452</v>
      </c>
      <c r="BZ14" s="2" t="s">
        <v>452</v>
      </c>
      <c r="CA14" s="2" t="s">
        <v>452</v>
      </c>
      <c r="CB14" s="12" t="s">
        <v>231</v>
      </c>
      <c r="CC14" s="2" t="s">
        <v>452</v>
      </c>
      <c r="CD14" s="2" t="s">
        <v>452</v>
      </c>
      <c r="CE14" s="2" t="s">
        <v>452</v>
      </c>
      <c r="CF14" s="2" t="s">
        <v>452</v>
      </c>
      <c r="CG14" s="2" t="s">
        <v>452</v>
      </c>
      <c r="CH14" s="2" t="s">
        <v>452</v>
      </c>
      <c r="CI14" s="2" t="s">
        <v>452</v>
      </c>
      <c r="CJ14" s="2" t="s">
        <v>452</v>
      </c>
      <c r="CK14" s="2" t="s">
        <v>452</v>
      </c>
      <c r="CL14" s="2" t="s">
        <v>452</v>
      </c>
      <c r="CM14" s="2" t="s">
        <v>452</v>
      </c>
      <c r="CN14" s="2" t="s">
        <v>452</v>
      </c>
      <c r="CO14" s="2" t="s">
        <v>452</v>
      </c>
      <c r="CP14" s="2" t="s">
        <v>452</v>
      </c>
      <c r="CQ14" s="2" t="s">
        <v>452</v>
      </c>
      <c r="CR14" s="2" t="s">
        <v>452</v>
      </c>
      <c r="CS14" s="2" t="s">
        <v>452</v>
      </c>
      <c r="CT14" s="12" t="s">
        <v>1429</v>
      </c>
      <c r="CU14" s="2" t="s">
        <v>452</v>
      </c>
      <c r="CV14" s="12" t="s">
        <v>1430</v>
      </c>
      <c r="CW14" s="2" t="s">
        <v>452</v>
      </c>
      <c r="CX14" s="2" t="s">
        <v>452</v>
      </c>
      <c r="CY14" s="2" t="s">
        <v>452</v>
      </c>
      <c r="CZ14" s="2" t="s">
        <v>452</v>
      </c>
      <c r="DA14" s="2" t="s">
        <v>452</v>
      </c>
      <c r="DB14" s="2" t="s">
        <v>452</v>
      </c>
      <c r="DC14" s="2" t="s">
        <v>452</v>
      </c>
      <c r="DD14" s="2" t="s">
        <v>452</v>
      </c>
      <c r="DE14" s="2" t="s">
        <v>452</v>
      </c>
      <c r="DF14" s="2" t="s">
        <v>452</v>
      </c>
      <c r="DG14" s="12" t="s">
        <v>975</v>
      </c>
      <c r="DH14" s="2" t="s">
        <v>452</v>
      </c>
      <c r="DI14" s="2" t="s">
        <v>452</v>
      </c>
      <c r="DJ14" s="2" t="s">
        <v>452</v>
      </c>
      <c r="DK14" s="2" t="s">
        <v>452</v>
      </c>
      <c r="DL14" s="2" t="s">
        <v>452</v>
      </c>
      <c r="DM14" s="2" t="s">
        <v>452</v>
      </c>
      <c r="DN14" s="2" t="s">
        <v>452</v>
      </c>
      <c r="DO14" s="2" t="s">
        <v>452</v>
      </c>
      <c r="DP14" s="2" t="s">
        <v>452</v>
      </c>
      <c r="DQ14" s="2" t="s">
        <v>452</v>
      </c>
      <c r="DR14" s="11" t="s">
        <v>506</v>
      </c>
      <c r="DS14" s="2" t="s">
        <v>452</v>
      </c>
      <c r="DT14" s="2" t="s">
        <v>452</v>
      </c>
      <c r="DU14" s="2" t="s">
        <v>452</v>
      </c>
      <c r="DV14" s="2" t="s">
        <v>452</v>
      </c>
      <c r="DW14" s="2" t="s">
        <v>452</v>
      </c>
      <c r="DX14" s="2" t="s">
        <v>452</v>
      </c>
      <c r="DY14" s="2" t="s">
        <v>452</v>
      </c>
      <c r="DZ14" s="2" t="s">
        <v>452</v>
      </c>
      <c r="EA14" s="2" t="s">
        <v>452</v>
      </c>
      <c r="EB14" s="2" t="s">
        <v>452</v>
      </c>
      <c r="EC14" s="2" t="s">
        <v>452</v>
      </c>
      <c r="ED14" s="2" t="s">
        <v>452</v>
      </c>
      <c r="EE14" s="2" t="s">
        <v>452</v>
      </c>
      <c r="EF14" s="2" t="s">
        <v>452</v>
      </c>
      <c r="EG14" s="2" t="s">
        <v>452</v>
      </c>
      <c r="EH14" s="11" t="s">
        <v>925</v>
      </c>
      <c r="EI14" s="2" t="s">
        <v>452</v>
      </c>
      <c r="EJ14" s="2" t="s">
        <v>452</v>
      </c>
      <c r="EK14" s="2" t="s">
        <v>452</v>
      </c>
      <c r="EL14" s="2" t="s">
        <v>452</v>
      </c>
      <c r="EM14" s="2" t="s">
        <v>452</v>
      </c>
      <c r="EN14" s="11" t="s">
        <v>288</v>
      </c>
      <c r="EO14" s="2" t="s">
        <v>452</v>
      </c>
      <c r="EP14" s="2" t="s">
        <v>452</v>
      </c>
      <c r="EQ14" s="2" t="s">
        <v>452</v>
      </c>
      <c r="ER14" s="2" t="s">
        <v>452</v>
      </c>
      <c r="ES14" s="11" t="s">
        <v>894</v>
      </c>
      <c r="ET14" s="2" t="s">
        <v>452</v>
      </c>
      <c r="EU14" s="2" t="s">
        <v>452</v>
      </c>
      <c r="EV14" s="2" t="s">
        <v>452</v>
      </c>
      <c r="EW14" s="2" t="s">
        <v>452</v>
      </c>
      <c r="EX14" s="2" t="s">
        <v>452</v>
      </c>
      <c r="EY14" s="2" t="s">
        <v>452</v>
      </c>
      <c r="EZ14" s="2" t="s">
        <v>452</v>
      </c>
      <c r="FA14" s="2" t="s">
        <v>452</v>
      </c>
      <c r="FB14" s="2" t="s">
        <v>452</v>
      </c>
    </row>
    <row r="15" spans="1:158" ht="89.1" customHeight="1" x14ac:dyDescent="0.25">
      <c r="A15" s="1">
        <v>1581</v>
      </c>
      <c r="B15" s="2" t="s">
        <v>821</v>
      </c>
      <c r="C15" s="2" t="s">
        <v>754</v>
      </c>
      <c r="D15" s="2" t="s">
        <v>89</v>
      </c>
      <c r="E15" s="18" t="s">
        <v>1604</v>
      </c>
      <c r="F15" s="18" t="s">
        <v>1541</v>
      </c>
      <c r="G15" s="2" t="s">
        <v>452</v>
      </c>
      <c r="H15" s="2" t="s">
        <v>452</v>
      </c>
      <c r="I15" s="2" t="s">
        <v>452</v>
      </c>
      <c r="J15" s="11" t="s">
        <v>137</v>
      </c>
      <c r="K15" s="2" t="s">
        <v>452</v>
      </c>
      <c r="L15" s="2" t="s">
        <v>452</v>
      </c>
      <c r="M15" s="2" t="s">
        <v>452</v>
      </c>
      <c r="N15" s="2" t="s">
        <v>452</v>
      </c>
      <c r="O15" s="2" t="s">
        <v>452</v>
      </c>
      <c r="P15" s="2" t="s">
        <v>452</v>
      </c>
      <c r="Q15" s="12" t="s">
        <v>885</v>
      </c>
      <c r="R15" s="2" t="s">
        <v>452</v>
      </c>
      <c r="S15" s="2" t="s">
        <v>452</v>
      </c>
      <c r="T15" s="2" t="s">
        <v>452</v>
      </c>
      <c r="U15" s="2" t="s">
        <v>452</v>
      </c>
      <c r="V15" s="11" t="s">
        <v>222</v>
      </c>
      <c r="W15" s="2" t="s">
        <v>452</v>
      </c>
      <c r="X15" s="2" t="s">
        <v>452</v>
      </c>
      <c r="Y15" s="11" t="s">
        <v>136</v>
      </c>
      <c r="Z15" s="2" t="s">
        <v>452</v>
      </c>
      <c r="AA15" s="11" t="s">
        <v>154</v>
      </c>
      <c r="AB15" s="2" t="s">
        <v>452</v>
      </c>
      <c r="AC15" s="2" t="s">
        <v>452</v>
      </c>
      <c r="AD15" s="2" t="s">
        <v>452</v>
      </c>
      <c r="AE15" s="2" t="s">
        <v>452</v>
      </c>
      <c r="AF15" s="12" t="s">
        <v>1374</v>
      </c>
      <c r="AG15" s="19" t="s">
        <v>452</v>
      </c>
      <c r="AH15" s="11" t="s">
        <v>457</v>
      </c>
      <c r="AI15" s="2" t="s">
        <v>452</v>
      </c>
      <c r="AJ15" s="12" t="s">
        <v>1375</v>
      </c>
      <c r="AK15" s="2" t="s">
        <v>452</v>
      </c>
      <c r="AL15" s="2" t="s">
        <v>452</v>
      </c>
      <c r="AM15" s="12" t="s">
        <v>459</v>
      </c>
      <c r="AN15" s="2" t="s">
        <v>452</v>
      </c>
      <c r="AO15" s="2" t="s">
        <v>452</v>
      </c>
      <c r="AP15" s="2" t="s">
        <v>452</v>
      </c>
      <c r="AQ15" s="2" t="s">
        <v>452</v>
      </c>
      <c r="AR15" s="2" t="s">
        <v>452</v>
      </c>
      <c r="AS15" s="2" t="s">
        <v>452</v>
      </c>
      <c r="AT15" s="2" t="s">
        <v>452</v>
      </c>
      <c r="AU15" s="2" t="s">
        <v>452</v>
      </c>
      <c r="AV15" s="2" t="s">
        <v>452</v>
      </c>
      <c r="AW15" s="11" t="s">
        <v>175</v>
      </c>
      <c r="AX15" s="12" t="s">
        <v>666</v>
      </c>
      <c r="AY15" s="2" t="s">
        <v>452</v>
      </c>
      <c r="AZ15" s="2" t="s">
        <v>452</v>
      </c>
      <c r="BA15" s="2" t="s">
        <v>452</v>
      </c>
      <c r="BB15" s="2" t="s">
        <v>452</v>
      </c>
      <c r="BC15" s="2" t="s">
        <v>452</v>
      </c>
      <c r="BD15" s="2" t="s">
        <v>452</v>
      </c>
      <c r="BE15" s="11" t="s">
        <v>196</v>
      </c>
      <c r="BF15" s="2" t="s">
        <v>452</v>
      </c>
      <c r="BG15" s="2" t="s">
        <v>452</v>
      </c>
      <c r="BH15" s="2" t="s">
        <v>452</v>
      </c>
      <c r="BI15" s="2" t="s">
        <v>452</v>
      </c>
      <c r="BJ15" s="2" t="s">
        <v>452</v>
      </c>
      <c r="BK15" s="2" t="s">
        <v>452</v>
      </c>
      <c r="BL15" s="12" t="s">
        <v>1376</v>
      </c>
      <c r="BM15" s="12" t="s">
        <v>1377</v>
      </c>
      <c r="BN15" s="2" t="s">
        <v>452</v>
      </c>
      <c r="BO15" s="2" t="s">
        <v>452</v>
      </c>
      <c r="BP15" s="2" t="s">
        <v>452</v>
      </c>
      <c r="BQ15" s="12" t="s">
        <v>1185</v>
      </c>
      <c r="BR15" s="2" t="s">
        <v>452</v>
      </c>
      <c r="BS15" s="2" t="s">
        <v>452</v>
      </c>
      <c r="BT15" s="2" t="s">
        <v>452</v>
      </c>
      <c r="BU15" s="12" t="s">
        <v>1378</v>
      </c>
      <c r="BV15" s="2" t="s">
        <v>452</v>
      </c>
      <c r="BW15" s="2" t="s">
        <v>452</v>
      </c>
      <c r="BX15" s="12" t="s">
        <v>1379</v>
      </c>
      <c r="BY15" s="2" t="s">
        <v>452</v>
      </c>
      <c r="BZ15" s="2" t="s">
        <v>452</v>
      </c>
      <c r="CA15" s="2" t="s">
        <v>452</v>
      </c>
      <c r="CB15" s="2" t="s">
        <v>452</v>
      </c>
      <c r="CC15" s="2" t="s">
        <v>452</v>
      </c>
      <c r="CD15" s="2" t="s">
        <v>452</v>
      </c>
      <c r="CE15" s="11" t="s">
        <v>239</v>
      </c>
      <c r="CF15" s="2" t="s">
        <v>452</v>
      </c>
      <c r="CG15" s="2" t="s">
        <v>452</v>
      </c>
      <c r="CH15" s="2" t="s">
        <v>452</v>
      </c>
      <c r="CI15" s="2" t="s">
        <v>452</v>
      </c>
      <c r="CJ15" s="2" t="s">
        <v>452</v>
      </c>
      <c r="CK15" s="2" t="s">
        <v>452</v>
      </c>
      <c r="CL15" s="2" t="s">
        <v>452</v>
      </c>
      <c r="CM15" s="2" t="s">
        <v>452</v>
      </c>
      <c r="CN15" s="2" t="s">
        <v>452</v>
      </c>
      <c r="CO15" s="2" t="s">
        <v>452</v>
      </c>
      <c r="CP15" s="2" t="s">
        <v>452</v>
      </c>
      <c r="CQ15" s="12" t="s">
        <v>1380</v>
      </c>
      <c r="CR15" s="2" t="s">
        <v>452</v>
      </c>
      <c r="CS15" s="2" t="s">
        <v>452</v>
      </c>
      <c r="CT15" s="2" t="s">
        <v>452</v>
      </c>
      <c r="CU15" s="2" t="s">
        <v>452</v>
      </c>
      <c r="CV15" s="2" t="s">
        <v>452</v>
      </c>
      <c r="CW15" s="2" t="s">
        <v>452</v>
      </c>
      <c r="CX15" s="11" t="s">
        <v>265</v>
      </c>
      <c r="CY15" s="2" t="s">
        <v>452</v>
      </c>
      <c r="CZ15" s="2" t="s">
        <v>452</v>
      </c>
      <c r="DA15" s="2" t="s">
        <v>452</v>
      </c>
      <c r="DB15" s="2" t="s">
        <v>452</v>
      </c>
      <c r="DC15" s="2" t="s">
        <v>452</v>
      </c>
      <c r="DD15" s="2" t="s">
        <v>452</v>
      </c>
      <c r="DE15" s="12" t="s">
        <v>1232</v>
      </c>
      <c r="DF15" s="2" t="s">
        <v>452</v>
      </c>
      <c r="DG15" s="2" t="s">
        <v>452</v>
      </c>
      <c r="DH15" s="2" t="s">
        <v>452</v>
      </c>
      <c r="DI15" s="2" t="s">
        <v>452</v>
      </c>
      <c r="DJ15" s="2" t="s">
        <v>452</v>
      </c>
      <c r="DK15" s="2" t="s">
        <v>452</v>
      </c>
      <c r="DL15" s="2" t="s">
        <v>452</v>
      </c>
      <c r="DM15" s="2" t="s">
        <v>452</v>
      </c>
      <c r="DN15" s="2" t="s">
        <v>452</v>
      </c>
      <c r="DO15" s="2" t="s">
        <v>452</v>
      </c>
      <c r="DP15" s="2" t="s">
        <v>452</v>
      </c>
      <c r="DQ15" s="2" t="s">
        <v>452</v>
      </c>
      <c r="DR15" s="2" t="s">
        <v>452</v>
      </c>
      <c r="DS15" s="13" t="s">
        <v>1381</v>
      </c>
      <c r="DT15" s="2" t="s">
        <v>452</v>
      </c>
      <c r="DU15" s="2" t="s">
        <v>452</v>
      </c>
      <c r="DV15" s="2" t="s">
        <v>452</v>
      </c>
      <c r="DW15" s="2" t="s">
        <v>452</v>
      </c>
      <c r="DX15" s="2" t="s">
        <v>452</v>
      </c>
      <c r="DY15" s="2" t="s">
        <v>452</v>
      </c>
      <c r="DZ15" s="2" t="s">
        <v>452</v>
      </c>
      <c r="EA15" s="2" t="s">
        <v>452</v>
      </c>
      <c r="EB15" s="2" t="s">
        <v>452</v>
      </c>
      <c r="EC15" s="2" t="s">
        <v>452</v>
      </c>
      <c r="ED15" s="12" t="s">
        <v>1382</v>
      </c>
      <c r="EE15" s="2" t="s">
        <v>452</v>
      </c>
      <c r="EF15" s="2" t="s">
        <v>452</v>
      </c>
      <c r="EG15" s="2" t="s">
        <v>452</v>
      </c>
      <c r="EH15" s="2" t="s">
        <v>452</v>
      </c>
      <c r="EI15" s="2" t="s">
        <v>452</v>
      </c>
      <c r="EJ15" s="2" t="s">
        <v>452</v>
      </c>
      <c r="EK15" s="12" t="s">
        <v>279</v>
      </c>
      <c r="EL15" s="2" t="s">
        <v>452</v>
      </c>
      <c r="EM15" s="2" t="s">
        <v>452</v>
      </c>
      <c r="EN15" s="2" t="s">
        <v>452</v>
      </c>
      <c r="EO15" s="2" t="s">
        <v>452</v>
      </c>
      <c r="EP15" s="2" t="s">
        <v>452</v>
      </c>
      <c r="EQ15" s="2" t="s">
        <v>452</v>
      </c>
      <c r="ER15" s="2" t="s">
        <v>452</v>
      </c>
      <c r="ES15" s="2" t="s">
        <v>452</v>
      </c>
      <c r="ET15" s="2" t="s">
        <v>452</v>
      </c>
      <c r="EU15" s="2" t="s">
        <v>452</v>
      </c>
      <c r="EV15" s="2" t="s">
        <v>452</v>
      </c>
      <c r="EW15" s="2" t="s">
        <v>452</v>
      </c>
      <c r="EX15" s="2" t="s">
        <v>452</v>
      </c>
      <c r="EY15" s="2" t="s">
        <v>452</v>
      </c>
      <c r="EZ15" s="13" t="s">
        <v>959</v>
      </c>
      <c r="FA15" s="2" t="s">
        <v>452</v>
      </c>
      <c r="FB15" s="2" t="s">
        <v>452</v>
      </c>
    </row>
    <row r="16" spans="1:158" ht="89.1" customHeight="1" x14ac:dyDescent="0.25">
      <c r="A16" s="1">
        <v>2476</v>
      </c>
      <c r="B16" s="2" t="s">
        <v>821</v>
      </c>
      <c r="C16" s="2" t="s">
        <v>743</v>
      </c>
      <c r="D16" s="2" t="s">
        <v>747</v>
      </c>
      <c r="E16" s="18" t="s">
        <v>1603</v>
      </c>
      <c r="F16" s="18" t="s">
        <v>1542</v>
      </c>
      <c r="G16" s="2" t="s">
        <v>452</v>
      </c>
      <c r="H16" s="2" t="s">
        <v>452</v>
      </c>
      <c r="I16" s="2" t="s">
        <v>452</v>
      </c>
      <c r="J16" s="2" t="s">
        <v>452</v>
      </c>
      <c r="K16" s="2" t="s">
        <v>452</v>
      </c>
      <c r="L16" s="11" t="s">
        <v>472</v>
      </c>
      <c r="M16" s="2" t="s">
        <v>452</v>
      </c>
      <c r="N16" s="2" t="s">
        <v>452</v>
      </c>
      <c r="O16" s="11" t="s">
        <v>145</v>
      </c>
      <c r="P16" s="2" t="s">
        <v>452</v>
      </c>
      <c r="Q16" s="2" t="s">
        <v>452</v>
      </c>
      <c r="R16" s="2" t="s">
        <v>452</v>
      </c>
      <c r="S16" s="12" t="s">
        <v>913</v>
      </c>
      <c r="T16" s="2" t="s">
        <v>452</v>
      </c>
      <c r="U16" s="2" t="s">
        <v>452</v>
      </c>
      <c r="V16" s="2" t="s">
        <v>452</v>
      </c>
      <c r="W16" s="2" t="s">
        <v>452</v>
      </c>
      <c r="X16" s="2" t="s">
        <v>452</v>
      </c>
      <c r="Y16" s="11" t="s">
        <v>136</v>
      </c>
      <c r="Z16" s="2" t="s">
        <v>452</v>
      </c>
      <c r="AA16" s="2" t="s">
        <v>452</v>
      </c>
      <c r="AB16" s="2" t="s">
        <v>452</v>
      </c>
      <c r="AC16" s="11" t="s">
        <v>158</v>
      </c>
      <c r="AD16" s="2" t="s">
        <v>452</v>
      </c>
      <c r="AE16" s="2" t="s">
        <v>452</v>
      </c>
      <c r="AF16" s="19" t="s">
        <v>452</v>
      </c>
      <c r="AG16" s="11" t="s">
        <v>456</v>
      </c>
      <c r="AH16" s="11" t="s">
        <v>457</v>
      </c>
      <c r="AI16" s="2" t="s">
        <v>452</v>
      </c>
      <c r="AJ16" s="2" t="s">
        <v>452</v>
      </c>
      <c r="AK16" s="12" t="s">
        <v>495</v>
      </c>
      <c r="AL16" s="2" t="s">
        <v>452</v>
      </c>
      <c r="AM16" s="2" t="s">
        <v>452</v>
      </c>
      <c r="AN16" s="12" t="s">
        <v>478</v>
      </c>
      <c r="AO16" s="2" t="s">
        <v>452</v>
      </c>
      <c r="AP16" s="2" t="s">
        <v>452</v>
      </c>
      <c r="AQ16" s="2" t="s">
        <v>452</v>
      </c>
      <c r="AR16" s="2" t="s">
        <v>452</v>
      </c>
      <c r="AS16" s="2" t="s">
        <v>452</v>
      </c>
      <c r="AT16" s="2" t="s">
        <v>452</v>
      </c>
      <c r="AU16" s="11" t="s">
        <v>183</v>
      </c>
      <c r="AV16" s="2" t="s">
        <v>452</v>
      </c>
      <c r="AW16" s="2" t="s">
        <v>452</v>
      </c>
      <c r="AX16" s="2" t="s">
        <v>452</v>
      </c>
      <c r="AY16" s="2" t="s">
        <v>452</v>
      </c>
      <c r="AZ16" s="2" t="s">
        <v>452</v>
      </c>
      <c r="BA16" s="2" t="s">
        <v>452</v>
      </c>
      <c r="BB16" s="12" t="s">
        <v>195</v>
      </c>
      <c r="BC16" s="2" t="s">
        <v>452</v>
      </c>
      <c r="BD16" s="2" t="s">
        <v>452</v>
      </c>
      <c r="BE16" s="11" t="s">
        <v>196</v>
      </c>
      <c r="BF16" s="2" t="s">
        <v>452</v>
      </c>
      <c r="BG16" s="2" t="s">
        <v>452</v>
      </c>
      <c r="BH16" s="2" t="s">
        <v>452</v>
      </c>
      <c r="BI16" s="2" t="s">
        <v>452</v>
      </c>
      <c r="BJ16" s="2" t="s">
        <v>452</v>
      </c>
      <c r="BK16" s="2" t="s">
        <v>452</v>
      </c>
      <c r="BL16" s="12" t="s">
        <v>1494</v>
      </c>
      <c r="BM16" s="2" t="s">
        <v>452</v>
      </c>
      <c r="BN16" s="2" t="s">
        <v>452</v>
      </c>
      <c r="BO16" s="12" t="s">
        <v>218</v>
      </c>
      <c r="BP16" s="2" t="s">
        <v>452</v>
      </c>
      <c r="BQ16" s="2" t="s">
        <v>452</v>
      </c>
      <c r="BR16" s="11" t="s">
        <v>1155</v>
      </c>
      <c r="BS16" s="2" t="s">
        <v>452</v>
      </c>
      <c r="BT16" s="2" t="s">
        <v>452</v>
      </c>
      <c r="BU16" s="12" t="s">
        <v>1495</v>
      </c>
      <c r="BV16" s="2" t="s">
        <v>452</v>
      </c>
      <c r="BW16" s="11" t="s">
        <v>950</v>
      </c>
      <c r="BX16" s="2" t="s">
        <v>452</v>
      </c>
      <c r="BY16" s="2" t="s">
        <v>452</v>
      </c>
      <c r="BZ16" s="2" t="s">
        <v>452</v>
      </c>
      <c r="CA16" s="2" t="s">
        <v>452</v>
      </c>
      <c r="CB16" s="2" t="s">
        <v>452</v>
      </c>
      <c r="CC16" s="11" t="s">
        <v>233</v>
      </c>
      <c r="CD16" s="2" t="s">
        <v>452</v>
      </c>
      <c r="CE16" s="2" t="s">
        <v>452</v>
      </c>
      <c r="CF16" s="2" t="s">
        <v>452</v>
      </c>
      <c r="CG16" s="2" t="s">
        <v>452</v>
      </c>
      <c r="CH16" s="2" t="s">
        <v>452</v>
      </c>
      <c r="CI16" s="2" t="s">
        <v>452</v>
      </c>
      <c r="CJ16" s="2" t="s">
        <v>452</v>
      </c>
      <c r="CK16" s="2" t="s">
        <v>452</v>
      </c>
      <c r="CL16" s="2" t="s">
        <v>452</v>
      </c>
      <c r="CM16" s="2" t="s">
        <v>452</v>
      </c>
      <c r="CN16" s="12" t="s">
        <v>1040</v>
      </c>
      <c r="CO16" s="2" t="s">
        <v>452</v>
      </c>
      <c r="CP16" s="2" t="s">
        <v>452</v>
      </c>
      <c r="CQ16" s="2" t="s">
        <v>452</v>
      </c>
      <c r="CR16" s="2" t="s">
        <v>452</v>
      </c>
      <c r="CS16" s="2" t="s">
        <v>452</v>
      </c>
      <c r="CT16" s="2" t="s">
        <v>452</v>
      </c>
      <c r="CU16" s="2" t="s">
        <v>452</v>
      </c>
      <c r="CV16" s="12" t="s">
        <v>1496</v>
      </c>
      <c r="CW16" s="2" t="s">
        <v>452</v>
      </c>
      <c r="CX16" s="2" t="s">
        <v>452</v>
      </c>
      <c r="CY16" s="2" t="s">
        <v>452</v>
      </c>
      <c r="CZ16" s="2" t="s">
        <v>452</v>
      </c>
      <c r="DA16" s="2" t="s">
        <v>452</v>
      </c>
      <c r="DB16" s="2" t="s">
        <v>452</v>
      </c>
      <c r="DC16" s="2" t="s">
        <v>452</v>
      </c>
      <c r="DD16" s="2" t="s">
        <v>452</v>
      </c>
      <c r="DE16" s="2" t="s">
        <v>452</v>
      </c>
      <c r="DF16" s="2" t="s">
        <v>452</v>
      </c>
      <c r="DG16" s="2" t="s">
        <v>452</v>
      </c>
      <c r="DH16" s="2" t="s">
        <v>452</v>
      </c>
      <c r="DI16" s="12" t="s">
        <v>1497</v>
      </c>
      <c r="DJ16" s="2" t="s">
        <v>452</v>
      </c>
      <c r="DK16" s="2" t="s">
        <v>452</v>
      </c>
      <c r="DL16" s="2" t="s">
        <v>452</v>
      </c>
      <c r="DM16" s="2" t="s">
        <v>452</v>
      </c>
      <c r="DN16" s="2" t="s">
        <v>452</v>
      </c>
      <c r="DO16" s="2" t="s">
        <v>452</v>
      </c>
      <c r="DP16" s="2" t="s">
        <v>452</v>
      </c>
      <c r="DQ16" s="2" t="s">
        <v>452</v>
      </c>
      <c r="DR16" s="2" t="s">
        <v>452</v>
      </c>
      <c r="DS16" s="2" t="s">
        <v>452</v>
      </c>
      <c r="DT16" s="2" t="s">
        <v>452</v>
      </c>
      <c r="DU16" s="2" t="s">
        <v>452</v>
      </c>
      <c r="DV16" s="2" t="s">
        <v>452</v>
      </c>
      <c r="DW16" s="11" t="s">
        <v>893</v>
      </c>
      <c r="DX16" s="2" t="s">
        <v>452</v>
      </c>
      <c r="DY16" s="11" t="s">
        <v>537</v>
      </c>
      <c r="DZ16" s="2" t="s">
        <v>452</v>
      </c>
      <c r="EA16" s="2" t="s">
        <v>452</v>
      </c>
      <c r="EB16" s="2" t="s">
        <v>452</v>
      </c>
      <c r="EC16" s="2" t="s">
        <v>452</v>
      </c>
      <c r="ED16" s="2" t="s">
        <v>452</v>
      </c>
      <c r="EE16" s="2" t="s">
        <v>452</v>
      </c>
      <c r="EF16" s="2" t="s">
        <v>452</v>
      </c>
      <c r="EG16" s="2" t="s">
        <v>452</v>
      </c>
      <c r="EH16" s="2" t="s">
        <v>452</v>
      </c>
      <c r="EI16" s="2" t="s">
        <v>452</v>
      </c>
      <c r="EJ16" s="2" t="s">
        <v>452</v>
      </c>
      <c r="EK16" s="2" t="s">
        <v>452</v>
      </c>
      <c r="EL16" s="2" t="s">
        <v>452</v>
      </c>
      <c r="EM16" s="2" t="s">
        <v>452</v>
      </c>
      <c r="EN16" s="2" t="s">
        <v>452</v>
      </c>
      <c r="EO16" s="12" t="s">
        <v>289</v>
      </c>
      <c r="EP16" s="2" t="s">
        <v>452</v>
      </c>
      <c r="EQ16" s="2" t="s">
        <v>452</v>
      </c>
      <c r="ER16" s="2" t="s">
        <v>452</v>
      </c>
      <c r="ES16" s="2" t="s">
        <v>452</v>
      </c>
      <c r="ET16" s="11" t="s">
        <v>1016</v>
      </c>
      <c r="EU16" s="2" t="s">
        <v>452</v>
      </c>
      <c r="EV16" s="2" t="s">
        <v>452</v>
      </c>
      <c r="EW16" s="2" t="s">
        <v>452</v>
      </c>
      <c r="EX16" s="2" t="s">
        <v>452</v>
      </c>
      <c r="EY16" s="2" t="s">
        <v>452</v>
      </c>
      <c r="EZ16" s="2" t="s">
        <v>452</v>
      </c>
      <c r="FA16" s="2" t="s">
        <v>452</v>
      </c>
      <c r="FB16" s="2" t="s">
        <v>452</v>
      </c>
    </row>
    <row r="17" spans="1:158" ht="89.1" customHeight="1" x14ac:dyDescent="0.25">
      <c r="A17" s="1">
        <v>493</v>
      </c>
      <c r="B17" s="2" t="s">
        <v>771</v>
      </c>
      <c r="C17" s="2" t="s">
        <v>713</v>
      </c>
      <c r="D17" s="2" t="s">
        <v>693</v>
      </c>
      <c r="E17" s="2" t="s">
        <v>1605</v>
      </c>
      <c r="F17" s="2" t="s">
        <v>1539</v>
      </c>
      <c r="G17" s="2" t="s">
        <v>452</v>
      </c>
      <c r="H17" s="12" t="s">
        <v>134</v>
      </c>
      <c r="I17" s="2" t="s">
        <v>452</v>
      </c>
      <c r="J17" s="2" t="s">
        <v>452</v>
      </c>
      <c r="K17" s="2" t="s">
        <v>452</v>
      </c>
      <c r="L17" s="2" t="s">
        <v>452</v>
      </c>
      <c r="M17" s="2" t="s">
        <v>452</v>
      </c>
      <c r="N17" s="2" t="s">
        <v>452</v>
      </c>
      <c r="O17" s="2" t="s">
        <v>452</v>
      </c>
      <c r="P17" s="12" t="s">
        <v>453</v>
      </c>
      <c r="Q17" s="2" t="s">
        <v>452</v>
      </c>
      <c r="R17" s="12" t="s">
        <v>895</v>
      </c>
      <c r="S17" s="2" t="s">
        <v>452</v>
      </c>
      <c r="T17" s="2" t="s">
        <v>452</v>
      </c>
      <c r="U17" s="2" t="s">
        <v>452</v>
      </c>
      <c r="V17" s="2" t="s">
        <v>452</v>
      </c>
      <c r="W17" s="11" t="s">
        <v>628</v>
      </c>
      <c r="X17" s="2" t="s">
        <v>452</v>
      </c>
      <c r="Y17" s="2" t="s">
        <v>452</v>
      </c>
      <c r="Z17" s="2" t="s">
        <v>452</v>
      </c>
      <c r="AA17" s="2" t="s">
        <v>452</v>
      </c>
      <c r="AB17" s="11" t="s">
        <v>156</v>
      </c>
      <c r="AC17" s="2" t="s">
        <v>452</v>
      </c>
      <c r="AD17" s="2" t="s">
        <v>452</v>
      </c>
      <c r="AE17" s="2" t="s">
        <v>452</v>
      </c>
      <c r="AF17" s="19" t="s">
        <v>452</v>
      </c>
      <c r="AG17" s="11" t="s">
        <v>456</v>
      </c>
      <c r="AH17" s="2" t="s">
        <v>452</v>
      </c>
      <c r="AI17" s="11" t="s">
        <v>476</v>
      </c>
      <c r="AJ17" s="11" t="s">
        <v>477</v>
      </c>
      <c r="AK17" s="2" t="s">
        <v>452</v>
      </c>
      <c r="AL17" s="2" t="s">
        <v>452</v>
      </c>
      <c r="AM17" s="2" t="s">
        <v>452</v>
      </c>
      <c r="AN17" s="2" t="s">
        <v>452</v>
      </c>
      <c r="AO17" s="12" t="s">
        <v>1070</v>
      </c>
      <c r="AP17" s="2" t="s">
        <v>452</v>
      </c>
      <c r="AQ17" s="2" t="s">
        <v>452</v>
      </c>
      <c r="AR17" s="2" t="s">
        <v>452</v>
      </c>
      <c r="AS17" s="2" t="s">
        <v>452</v>
      </c>
      <c r="AT17" s="2" t="s">
        <v>452</v>
      </c>
      <c r="AU17" s="11" t="s">
        <v>183</v>
      </c>
      <c r="AV17" s="2" t="s">
        <v>452</v>
      </c>
      <c r="AW17" s="2" t="s">
        <v>452</v>
      </c>
      <c r="AX17" s="2" t="s">
        <v>452</v>
      </c>
      <c r="AY17" s="12" t="s">
        <v>190</v>
      </c>
      <c r="AZ17" s="2" t="s">
        <v>452</v>
      </c>
      <c r="BA17" s="2" t="s">
        <v>452</v>
      </c>
      <c r="BB17" s="2" t="s">
        <v>452</v>
      </c>
      <c r="BC17" s="2" t="s">
        <v>452</v>
      </c>
      <c r="BD17" s="2" t="s">
        <v>452</v>
      </c>
      <c r="BE17" s="2" t="s">
        <v>452</v>
      </c>
      <c r="BF17" s="12" t="s">
        <v>1233</v>
      </c>
      <c r="BG17" s="2" t="s">
        <v>452</v>
      </c>
      <c r="BH17" s="2" t="s">
        <v>452</v>
      </c>
      <c r="BI17" s="2" t="s">
        <v>452</v>
      </c>
      <c r="BJ17" s="2" t="s">
        <v>452</v>
      </c>
      <c r="BK17" s="12" t="s">
        <v>1127</v>
      </c>
      <c r="BL17" s="2" t="s">
        <v>452</v>
      </c>
      <c r="BM17" s="2" t="s">
        <v>452</v>
      </c>
      <c r="BN17" s="2" t="s">
        <v>452</v>
      </c>
      <c r="BO17" s="12" t="s">
        <v>221</v>
      </c>
      <c r="BP17" s="2" t="s">
        <v>452</v>
      </c>
      <c r="BQ17" s="2" t="s">
        <v>452</v>
      </c>
      <c r="BR17" s="2" t="s">
        <v>452</v>
      </c>
      <c r="BS17" s="12" t="s">
        <v>1234</v>
      </c>
      <c r="BT17" s="2" t="s">
        <v>452</v>
      </c>
      <c r="BU17" s="12" t="s">
        <v>978</v>
      </c>
      <c r="BV17" s="2" t="s">
        <v>452</v>
      </c>
      <c r="BW17" s="2" t="s">
        <v>452</v>
      </c>
      <c r="BX17" s="2" t="s">
        <v>452</v>
      </c>
      <c r="BY17" s="12" t="s">
        <v>1235</v>
      </c>
      <c r="BZ17" s="2" t="s">
        <v>452</v>
      </c>
      <c r="CA17" s="2" t="s">
        <v>452</v>
      </c>
      <c r="CB17" s="2" t="s">
        <v>452</v>
      </c>
      <c r="CC17" s="2" t="s">
        <v>452</v>
      </c>
      <c r="CD17" s="2" t="s">
        <v>452</v>
      </c>
      <c r="CE17" s="2" t="s">
        <v>452</v>
      </c>
      <c r="CF17" s="2" t="s">
        <v>452</v>
      </c>
      <c r="CG17" s="2" t="s">
        <v>452</v>
      </c>
      <c r="CH17" s="12" t="s">
        <v>237</v>
      </c>
      <c r="CI17" s="2" t="s">
        <v>452</v>
      </c>
      <c r="CJ17" s="2" t="s">
        <v>452</v>
      </c>
      <c r="CK17" s="2" t="s">
        <v>452</v>
      </c>
      <c r="CL17" s="2" t="s">
        <v>452</v>
      </c>
      <c r="CM17" s="2" t="s">
        <v>452</v>
      </c>
      <c r="CN17" s="2" t="s">
        <v>452</v>
      </c>
      <c r="CO17" s="12" t="s">
        <v>1236</v>
      </c>
      <c r="CP17" s="2" t="s">
        <v>452</v>
      </c>
      <c r="CQ17" s="2" t="s">
        <v>452</v>
      </c>
      <c r="CR17" s="2" t="s">
        <v>452</v>
      </c>
      <c r="CS17" s="2" t="s">
        <v>452</v>
      </c>
      <c r="CT17" s="2" t="s">
        <v>452</v>
      </c>
      <c r="CU17" s="2" t="s">
        <v>452</v>
      </c>
      <c r="CV17" s="2" t="s">
        <v>452</v>
      </c>
      <c r="CW17" s="2" t="s">
        <v>452</v>
      </c>
      <c r="CX17" s="11" t="s">
        <v>265</v>
      </c>
      <c r="CY17" s="2" t="s">
        <v>452</v>
      </c>
      <c r="CZ17" s="2" t="s">
        <v>452</v>
      </c>
      <c r="DA17" s="2" t="s">
        <v>452</v>
      </c>
      <c r="DB17" s="2" t="s">
        <v>452</v>
      </c>
      <c r="DC17" s="2" t="s">
        <v>452</v>
      </c>
      <c r="DD17" s="2" t="s">
        <v>452</v>
      </c>
      <c r="DE17" s="2" t="s">
        <v>452</v>
      </c>
      <c r="DF17" s="2" t="s">
        <v>452</v>
      </c>
      <c r="DG17" s="2" t="s">
        <v>452</v>
      </c>
      <c r="DH17" s="2" t="s">
        <v>452</v>
      </c>
      <c r="DI17" s="12" t="s">
        <v>660</v>
      </c>
      <c r="DJ17" s="2" t="s">
        <v>452</v>
      </c>
      <c r="DK17" s="2" t="s">
        <v>452</v>
      </c>
      <c r="DL17" s="2" t="s">
        <v>452</v>
      </c>
      <c r="DM17" s="2" t="s">
        <v>452</v>
      </c>
      <c r="DN17" s="2" t="s">
        <v>452</v>
      </c>
      <c r="DO17" s="2" t="s">
        <v>452</v>
      </c>
      <c r="DP17" s="2" t="s">
        <v>452</v>
      </c>
      <c r="DQ17" s="2" t="s">
        <v>452</v>
      </c>
      <c r="DR17" s="2" t="s">
        <v>452</v>
      </c>
      <c r="DS17" s="2" t="s">
        <v>452</v>
      </c>
      <c r="DT17" s="2" t="s">
        <v>452</v>
      </c>
      <c r="DU17" s="2" t="s">
        <v>452</v>
      </c>
      <c r="DV17" s="2" t="s">
        <v>452</v>
      </c>
      <c r="DW17" s="11" t="s">
        <v>893</v>
      </c>
      <c r="DX17" s="2" t="s">
        <v>452</v>
      </c>
      <c r="DY17" s="2" t="s">
        <v>452</v>
      </c>
      <c r="DZ17" s="2" t="s">
        <v>452</v>
      </c>
      <c r="EA17" s="2" t="s">
        <v>452</v>
      </c>
      <c r="EB17" s="2" t="s">
        <v>452</v>
      </c>
      <c r="EC17" s="11" t="s">
        <v>553</v>
      </c>
      <c r="ED17" s="2" t="s">
        <v>452</v>
      </c>
      <c r="EE17" s="2" t="s">
        <v>452</v>
      </c>
      <c r="EF17" s="2" t="s">
        <v>452</v>
      </c>
      <c r="EG17" s="2" t="s">
        <v>452</v>
      </c>
      <c r="EH17" s="2" t="s">
        <v>452</v>
      </c>
      <c r="EI17" s="2" t="s">
        <v>452</v>
      </c>
      <c r="EJ17" s="12" t="s">
        <v>277</v>
      </c>
      <c r="EK17" s="2" t="s">
        <v>452</v>
      </c>
      <c r="EL17" s="2" t="s">
        <v>452</v>
      </c>
      <c r="EM17" s="2" t="s">
        <v>452</v>
      </c>
      <c r="EN17" s="2" t="s">
        <v>452</v>
      </c>
      <c r="EO17" s="2" t="s">
        <v>452</v>
      </c>
      <c r="EP17" s="2" t="s">
        <v>452</v>
      </c>
      <c r="EQ17" s="2" t="s">
        <v>452</v>
      </c>
      <c r="ER17" s="2" t="s">
        <v>452</v>
      </c>
      <c r="ES17" s="2" t="s">
        <v>452</v>
      </c>
      <c r="ET17" s="11" t="s">
        <v>1016</v>
      </c>
      <c r="EU17" s="2" t="s">
        <v>452</v>
      </c>
      <c r="EV17" s="2" t="s">
        <v>452</v>
      </c>
      <c r="EW17" s="2" t="s">
        <v>452</v>
      </c>
      <c r="EX17" s="2" t="s">
        <v>452</v>
      </c>
      <c r="EY17" s="2" t="s">
        <v>452</v>
      </c>
      <c r="EZ17" s="2" t="s">
        <v>452</v>
      </c>
      <c r="FA17" s="2" t="s">
        <v>452</v>
      </c>
      <c r="FB17" s="2" t="s">
        <v>452</v>
      </c>
    </row>
    <row r="18" spans="1:158" ht="89.1" customHeight="1" x14ac:dyDescent="0.25">
      <c r="A18" s="1">
        <v>5302</v>
      </c>
      <c r="B18" s="2" t="s">
        <v>94</v>
      </c>
      <c r="C18" s="2" t="s">
        <v>95</v>
      </c>
      <c r="D18" s="2" t="s">
        <v>96</v>
      </c>
      <c r="E18" s="2" t="s">
        <v>1606</v>
      </c>
      <c r="F18" s="2" t="s">
        <v>1539</v>
      </c>
      <c r="G18" s="2" t="s">
        <v>452</v>
      </c>
      <c r="H18" s="2" t="s">
        <v>452</v>
      </c>
      <c r="I18" s="2" t="s">
        <v>452</v>
      </c>
      <c r="J18" s="11" t="s">
        <v>137</v>
      </c>
      <c r="K18" s="2" t="s">
        <v>452</v>
      </c>
      <c r="L18" s="2" t="s">
        <v>452</v>
      </c>
      <c r="M18" s="2" t="s">
        <v>452</v>
      </c>
      <c r="N18" s="2" t="s">
        <v>452</v>
      </c>
      <c r="O18" s="2" t="s">
        <v>452</v>
      </c>
      <c r="P18" s="2" t="s">
        <v>452</v>
      </c>
      <c r="Q18" s="12" t="s">
        <v>473</v>
      </c>
      <c r="R18" s="2" t="s">
        <v>452</v>
      </c>
      <c r="S18" s="2" t="s">
        <v>452</v>
      </c>
      <c r="T18" s="2" t="s">
        <v>452</v>
      </c>
      <c r="U18" s="11" t="s">
        <v>530</v>
      </c>
      <c r="V18" s="2" t="s">
        <v>452</v>
      </c>
      <c r="W18" s="2" t="s">
        <v>452</v>
      </c>
      <c r="X18" s="11" t="s">
        <v>224</v>
      </c>
      <c r="Y18" s="2" t="s">
        <v>452</v>
      </c>
      <c r="Z18" s="2" t="s">
        <v>452</v>
      </c>
      <c r="AA18" s="2" t="s">
        <v>452</v>
      </c>
      <c r="AB18" s="2" t="s">
        <v>452</v>
      </c>
      <c r="AC18" s="2" t="s">
        <v>452</v>
      </c>
      <c r="AD18" s="2" t="s">
        <v>452</v>
      </c>
      <c r="AE18" s="11" t="s">
        <v>161</v>
      </c>
      <c r="AF18" s="11" t="s">
        <v>455</v>
      </c>
      <c r="AG18" s="19" t="s">
        <v>452</v>
      </c>
      <c r="AH18" s="2" t="s">
        <v>452</v>
      </c>
      <c r="AI18" s="11" t="s">
        <v>476</v>
      </c>
      <c r="AJ18" s="12" t="s">
        <v>664</v>
      </c>
      <c r="AK18" s="2" t="s">
        <v>452</v>
      </c>
      <c r="AL18" s="12" t="s">
        <v>665</v>
      </c>
      <c r="AM18" s="2" t="s">
        <v>452</v>
      </c>
      <c r="AN18" s="2" t="s">
        <v>452</v>
      </c>
      <c r="AO18" s="2" t="s">
        <v>452</v>
      </c>
      <c r="AP18" s="2" t="s">
        <v>452</v>
      </c>
      <c r="AQ18" s="2" t="s">
        <v>452</v>
      </c>
      <c r="AR18" s="2" t="s">
        <v>452</v>
      </c>
      <c r="AS18" s="2" t="s">
        <v>452</v>
      </c>
      <c r="AT18" s="2" t="s">
        <v>452</v>
      </c>
      <c r="AU18" s="2" t="s">
        <v>452</v>
      </c>
      <c r="AV18" s="12" t="s">
        <v>179</v>
      </c>
      <c r="AW18" s="2" t="s">
        <v>452</v>
      </c>
      <c r="AX18" s="12" t="s">
        <v>666</v>
      </c>
      <c r="AY18" s="2" t="s">
        <v>452</v>
      </c>
      <c r="AZ18" s="2" t="s">
        <v>452</v>
      </c>
      <c r="BA18" s="2" t="s">
        <v>452</v>
      </c>
      <c r="BB18" s="2" t="s">
        <v>452</v>
      </c>
      <c r="BC18" s="2" t="s">
        <v>452</v>
      </c>
      <c r="BD18" s="2" t="s">
        <v>452</v>
      </c>
      <c r="BE18" s="2" t="s">
        <v>452</v>
      </c>
      <c r="BF18" s="2" t="s">
        <v>452</v>
      </c>
      <c r="BG18" s="12" t="s">
        <v>202</v>
      </c>
      <c r="BH18" s="2" t="s">
        <v>452</v>
      </c>
      <c r="BI18" s="2" t="s">
        <v>452</v>
      </c>
      <c r="BJ18" s="12" t="s">
        <v>667</v>
      </c>
      <c r="BK18" s="2" t="s">
        <v>452</v>
      </c>
      <c r="BL18" s="2" t="s">
        <v>452</v>
      </c>
      <c r="BM18" s="2" t="s">
        <v>452</v>
      </c>
      <c r="BN18" s="12" t="s">
        <v>215</v>
      </c>
      <c r="BO18" s="2" t="s">
        <v>452</v>
      </c>
      <c r="BP18" s="2" t="s">
        <v>452</v>
      </c>
      <c r="BQ18" s="2" t="s">
        <v>452</v>
      </c>
      <c r="BR18" s="12" t="s">
        <v>668</v>
      </c>
      <c r="BS18" s="2" t="s">
        <v>452</v>
      </c>
      <c r="BT18" s="12" t="s">
        <v>669</v>
      </c>
      <c r="BU18" s="2" t="s">
        <v>452</v>
      </c>
      <c r="BV18" s="2" t="s">
        <v>452</v>
      </c>
      <c r="BW18" s="2" t="s">
        <v>452</v>
      </c>
      <c r="BX18" s="12" t="s">
        <v>670</v>
      </c>
      <c r="BY18" s="2" t="s">
        <v>452</v>
      </c>
      <c r="BZ18" s="2" t="s">
        <v>452</v>
      </c>
      <c r="CA18" s="11" t="s">
        <v>228</v>
      </c>
      <c r="CB18" s="2" t="s">
        <v>452</v>
      </c>
      <c r="CC18" s="2" t="s">
        <v>452</v>
      </c>
      <c r="CD18" s="2" t="s">
        <v>452</v>
      </c>
      <c r="CE18" s="2" t="s">
        <v>452</v>
      </c>
      <c r="CF18" s="2" t="s">
        <v>452</v>
      </c>
      <c r="CG18" s="2" t="s">
        <v>452</v>
      </c>
      <c r="CH18" s="2" t="s">
        <v>452</v>
      </c>
      <c r="CI18" s="2" t="s">
        <v>452</v>
      </c>
      <c r="CJ18" s="2" t="s">
        <v>452</v>
      </c>
      <c r="CK18" s="2" t="s">
        <v>452</v>
      </c>
      <c r="CL18" s="2" t="s">
        <v>452</v>
      </c>
      <c r="CM18" s="12" t="s">
        <v>671</v>
      </c>
      <c r="CN18" s="2" t="s">
        <v>452</v>
      </c>
      <c r="CO18" s="2" t="s">
        <v>452</v>
      </c>
      <c r="CP18" s="2" t="s">
        <v>452</v>
      </c>
      <c r="CQ18" s="2" t="s">
        <v>452</v>
      </c>
      <c r="CR18" s="2" t="s">
        <v>452</v>
      </c>
      <c r="CS18" s="2" t="s">
        <v>452</v>
      </c>
      <c r="CT18" s="2" t="s">
        <v>452</v>
      </c>
      <c r="CU18" s="2" t="s">
        <v>452</v>
      </c>
      <c r="CV18" s="2" t="s">
        <v>452</v>
      </c>
      <c r="CW18" s="2" t="s">
        <v>452</v>
      </c>
      <c r="CX18" s="2" t="s">
        <v>452</v>
      </c>
      <c r="CY18" s="2" t="s">
        <v>452</v>
      </c>
      <c r="CZ18" s="11" t="s">
        <v>266</v>
      </c>
      <c r="DA18" s="2" t="s">
        <v>452</v>
      </c>
      <c r="DB18" s="2" t="s">
        <v>452</v>
      </c>
      <c r="DC18" s="2" t="s">
        <v>452</v>
      </c>
      <c r="DD18" s="2" t="s">
        <v>452</v>
      </c>
      <c r="DE18" s="2" t="s">
        <v>452</v>
      </c>
      <c r="DF18" s="2" t="s">
        <v>452</v>
      </c>
      <c r="DG18" s="2" t="s">
        <v>452</v>
      </c>
      <c r="DH18" s="2" t="s">
        <v>452</v>
      </c>
      <c r="DI18" s="2" t="s">
        <v>452</v>
      </c>
      <c r="DJ18" s="2" t="s">
        <v>452</v>
      </c>
      <c r="DK18" s="11" t="s">
        <v>551</v>
      </c>
      <c r="DL18" s="2" t="s">
        <v>452</v>
      </c>
      <c r="DM18" s="2" t="s">
        <v>452</v>
      </c>
      <c r="DN18" s="2" t="s">
        <v>452</v>
      </c>
      <c r="DO18" s="2" t="s">
        <v>452</v>
      </c>
      <c r="DP18" s="11" t="s">
        <v>516</v>
      </c>
      <c r="DQ18" s="2" t="s">
        <v>452</v>
      </c>
      <c r="DR18" s="2" t="s">
        <v>452</v>
      </c>
      <c r="DS18" s="2" t="s">
        <v>452</v>
      </c>
      <c r="DT18" s="2" t="s">
        <v>452</v>
      </c>
      <c r="DU18" s="2" t="s">
        <v>452</v>
      </c>
      <c r="DV18" s="2" t="s">
        <v>452</v>
      </c>
      <c r="DW18" s="2" t="s">
        <v>452</v>
      </c>
      <c r="DX18" s="2" t="s">
        <v>452</v>
      </c>
      <c r="DY18" s="2" t="s">
        <v>452</v>
      </c>
      <c r="DZ18" s="2" t="s">
        <v>452</v>
      </c>
      <c r="EA18" s="2" t="s">
        <v>452</v>
      </c>
      <c r="EB18" s="2" t="s">
        <v>452</v>
      </c>
      <c r="EC18" s="2" t="s">
        <v>452</v>
      </c>
      <c r="ED18" s="2" t="s">
        <v>452</v>
      </c>
      <c r="EE18" s="2" t="s">
        <v>452</v>
      </c>
      <c r="EF18" s="11" t="s">
        <v>672</v>
      </c>
      <c r="EG18" s="2" t="s">
        <v>452</v>
      </c>
      <c r="EH18" s="2" t="s">
        <v>452</v>
      </c>
      <c r="EI18" s="2" t="s">
        <v>452</v>
      </c>
      <c r="EJ18" s="2" t="s">
        <v>452</v>
      </c>
      <c r="EK18" s="2" t="s">
        <v>452</v>
      </c>
      <c r="EL18" s="2" t="s">
        <v>452</v>
      </c>
      <c r="EM18" s="2" t="s">
        <v>452</v>
      </c>
      <c r="EN18" s="2" t="s">
        <v>452</v>
      </c>
      <c r="EO18" s="2" t="s">
        <v>452</v>
      </c>
      <c r="EP18" s="2" t="s">
        <v>452</v>
      </c>
      <c r="EQ18" s="2" t="s">
        <v>452</v>
      </c>
      <c r="ER18" s="11" t="s">
        <v>282</v>
      </c>
      <c r="ES18" s="11" t="s">
        <v>673</v>
      </c>
      <c r="ET18" s="2" t="s">
        <v>452</v>
      </c>
      <c r="EU18" s="2" t="s">
        <v>452</v>
      </c>
      <c r="EV18" s="2" t="s">
        <v>452</v>
      </c>
      <c r="EW18" s="2" t="s">
        <v>452</v>
      </c>
      <c r="EX18" s="2" t="s">
        <v>452</v>
      </c>
      <c r="EY18" s="2" t="s">
        <v>452</v>
      </c>
      <c r="EZ18" s="2" t="s">
        <v>452</v>
      </c>
      <c r="FA18" s="2" t="s">
        <v>452</v>
      </c>
      <c r="FB18" s="2" t="s">
        <v>452</v>
      </c>
    </row>
    <row r="19" spans="1:158" ht="89.1" customHeight="1" x14ac:dyDescent="0.25">
      <c r="A19" s="1">
        <v>2031</v>
      </c>
      <c r="B19" s="2" t="s">
        <v>825</v>
      </c>
      <c r="C19" s="2" t="s">
        <v>713</v>
      </c>
      <c r="D19" s="2" t="s">
        <v>96</v>
      </c>
      <c r="E19" s="2" t="s">
        <v>1607</v>
      </c>
      <c r="F19" s="2" t="s">
        <v>1543</v>
      </c>
      <c r="G19" s="2" t="s">
        <v>452</v>
      </c>
      <c r="H19" s="2" t="s">
        <v>452</v>
      </c>
      <c r="I19" s="11" t="s">
        <v>136</v>
      </c>
      <c r="J19" s="2" t="s">
        <v>452</v>
      </c>
      <c r="K19" s="2" t="s">
        <v>452</v>
      </c>
      <c r="L19" s="2" t="s">
        <v>452</v>
      </c>
      <c r="M19" s="2" t="s">
        <v>452</v>
      </c>
      <c r="N19" s="2" t="s">
        <v>452</v>
      </c>
      <c r="O19" s="2" t="s">
        <v>452</v>
      </c>
      <c r="P19" s="12" t="s">
        <v>1108</v>
      </c>
      <c r="Q19" s="2" t="s">
        <v>452</v>
      </c>
      <c r="R19" s="2" t="s">
        <v>452</v>
      </c>
      <c r="S19" s="2" t="s">
        <v>452</v>
      </c>
      <c r="T19" s="2" t="s">
        <v>452</v>
      </c>
      <c r="U19" s="12" t="s">
        <v>519</v>
      </c>
      <c r="V19" s="2" t="s">
        <v>452</v>
      </c>
      <c r="W19" s="12" t="s">
        <v>1392</v>
      </c>
      <c r="X19" s="2" t="s">
        <v>452</v>
      </c>
      <c r="Y19" s="2" t="s">
        <v>452</v>
      </c>
      <c r="Z19" s="2" t="s">
        <v>452</v>
      </c>
      <c r="AA19" s="11" t="s">
        <v>154</v>
      </c>
      <c r="AB19" s="2" t="s">
        <v>452</v>
      </c>
      <c r="AC19" s="2" t="s">
        <v>452</v>
      </c>
      <c r="AD19" s="2" t="s">
        <v>452</v>
      </c>
      <c r="AE19" s="2" t="s">
        <v>452</v>
      </c>
      <c r="AF19" s="11" t="s">
        <v>455</v>
      </c>
      <c r="AG19" s="19" t="s">
        <v>452</v>
      </c>
      <c r="AH19" s="2" t="s">
        <v>452</v>
      </c>
      <c r="AI19" s="12" t="s">
        <v>970</v>
      </c>
      <c r="AJ19" s="2" t="s">
        <v>452</v>
      </c>
      <c r="AK19" s="11" t="s">
        <v>540</v>
      </c>
      <c r="AL19" s="12" t="s">
        <v>1070</v>
      </c>
      <c r="AM19" s="2" t="s">
        <v>452</v>
      </c>
      <c r="AN19" s="2" t="s">
        <v>452</v>
      </c>
      <c r="AO19" s="2" t="s">
        <v>452</v>
      </c>
      <c r="AP19" s="2" t="s">
        <v>452</v>
      </c>
      <c r="AQ19" s="2" t="s">
        <v>452</v>
      </c>
      <c r="AR19" s="2" t="s">
        <v>452</v>
      </c>
      <c r="AS19" s="2" t="s">
        <v>452</v>
      </c>
      <c r="AT19" s="2" t="s">
        <v>452</v>
      </c>
      <c r="AU19" s="12" t="s">
        <v>179</v>
      </c>
      <c r="AV19" s="2" t="s">
        <v>452</v>
      </c>
      <c r="AW19" s="2" t="s">
        <v>452</v>
      </c>
      <c r="AX19" s="2" t="s">
        <v>452</v>
      </c>
      <c r="AY19" s="2" t="s">
        <v>452</v>
      </c>
      <c r="AZ19" s="12" t="s">
        <v>1393</v>
      </c>
      <c r="BA19" s="2" t="s">
        <v>452</v>
      </c>
      <c r="BB19" s="2" t="s">
        <v>452</v>
      </c>
      <c r="BC19" s="2" t="s">
        <v>452</v>
      </c>
      <c r="BD19" s="2" t="s">
        <v>452</v>
      </c>
      <c r="BE19" s="12" t="s">
        <v>1394</v>
      </c>
      <c r="BF19" s="2" t="s">
        <v>452</v>
      </c>
      <c r="BG19" s="2" t="s">
        <v>452</v>
      </c>
      <c r="BH19" s="2" t="s">
        <v>452</v>
      </c>
      <c r="BI19" s="11" t="s">
        <v>510</v>
      </c>
      <c r="BJ19" s="2" t="s">
        <v>452</v>
      </c>
      <c r="BK19" s="2" t="s">
        <v>452</v>
      </c>
      <c r="BL19" s="2" t="s">
        <v>452</v>
      </c>
      <c r="BM19" s="2" t="s">
        <v>452</v>
      </c>
      <c r="BN19" s="12" t="s">
        <v>217</v>
      </c>
      <c r="BO19" s="2" t="s">
        <v>452</v>
      </c>
      <c r="BP19" s="2" t="s">
        <v>452</v>
      </c>
      <c r="BQ19" s="2" t="s">
        <v>452</v>
      </c>
      <c r="BR19" s="2" t="s">
        <v>452</v>
      </c>
      <c r="BS19" s="12" t="s">
        <v>1395</v>
      </c>
      <c r="BT19" s="2" t="s">
        <v>452</v>
      </c>
      <c r="BU19" s="12" t="s">
        <v>603</v>
      </c>
      <c r="BV19" s="2" t="s">
        <v>452</v>
      </c>
      <c r="BW19" s="2" t="s">
        <v>452</v>
      </c>
      <c r="BX19" s="2" t="s">
        <v>452</v>
      </c>
      <c r="BY19" s="12" t="s">
        <v>1187</v>
      </c>
      <c r="BZ19" s="2" t="s">
        <v>452</v>
      </c>
      <c r="CA19" s="2" t="s">
        <v>452</v>
      </c>
      <c r="CB19" s="2" t="s">
        <v>452</v>
      </c>
      <c r="CC19" s="2" t="s">
        <v>452</v>
      </c>
      <c r="CD19" s="2" t="s">
        <v>452</v>
      </c>
      <c r="CE19" s="11" t="s">
        <v>239</v>
      </c>
      <c r="CF19" s="2" t="s">
        <v>452</v>
      </c>
      <c r="CG19" s="2" t="s">
        <v>452</v>
      </c>
      <c r="CH19" s="2" t="s">
        <v>452</v>
      </c>
      <c r="CI19" s="2" t="s">
        <v>452</v>
      </c>
      <c r="CJ19" s="2" t="s">
        <v>452</v>
      </c>
      <c r="CK19" s="2" t="s">
        <v>452</v>
      </c>
      <c r="CL19" s="2" t="s">
        <v>452</v>
      </c>
      <c r="CM19" s="12" t="s">
        <v>1396</v>
      </c>
      <c r="CN19" s="2" t="s">
        <v>452</v>
      </c>
      <c r="CO19" s="2" t="s">
        <v>452</v>
      </c>
      <c r="CP19" s="2" t="s">
        <v>452</v>
      </c>
      <c r="CQ19" s="2" t="s">
        <v>452</v>
      </c>
      <c r="CR19" s="2" t="s">
        <v>452</v>
      </c>
      <c r="CS19" s="2" t="s">
        <v>452</v>
      </c>
      <c r="CT19" s="2" t="s">
        <v>452</v>
      </c>
      <c r="CU19" s="2" t="s">
        <v>452</v>
      </c>
      <c r="CV19" s="2" t="s">
        <v>452</v>
      </c>
      <c r="CW19" s="2" t="s">
        <v>452</v>
      </c>
      <c r="CX19" s="2" t="s">
        <v>452</v>
      </c>
      <c r="CY19" s="2" t="s">
        <v>452</v>
      </c>
      <c r="CZ19" s="2" t="s">
        <v>452</v>
      </c>
      <c r="DA19" s="11" t="s">
        <v>267</v>
      </c>
      <c r="DB19" s="2" t="s">
        <v>452</v>
      </c>
      <c r="DC19" s="2" t="s">
        <v>452</v>
      </c>
      <c r="DD19" s="2" t="s">
        <v>452</v>
      </c>
      <c r="DE19" s="2" t="s">
        <v>452</v>
      </c>
      <c r="DF19" s="2" t="s">
        <v>452</v>
      </c>
      <c r="DG19" s="2" t="s">
        <v>452</v>
      </c>
      <c r="DH19" s="2" t="s">
        <v>452</v>
      </c>
      <c r="DI19" s="2" t="s">
        <v>452</v>
      </c>
      <c r="DJ19" s="2" t="s">
        <v>452</v>
      </c>
      <c r="DK19" s="2" t="s">
        <v>452</v>
      </c>
      <c r="DL19" s="2" t="s">
        <v>452</v>
      </c>
      <c r="DM19" s="12" t="s">
        <v>892</v>
      </c>
      <c r="DN19" s="2" t="s">
        <v>452</v>
      </c>
      <c r="DO19" s="2" t="s">
        <v>452</v>
      </c>
      <c r="DP19" s="2" t="s">
        <v>452</v>
      </c>
      <c r="DQ19" s="2" t="s">
        <v>452</v>
      </c>
      <c r="DR19" s="2" t="s">
        <v>452</v>
      </c>
      <c r="DS19" s="2" t="s">
        <v>452</v>
      </c>
      <c r="DT19" s="2" t="s">
        <v>452</v>
      </c>
      <c r="DU19" s="2" t="s">
        <v>452</v>
      </c>
      <c r="DV19" s="11" t="s">
        <v>469</v>
      </c>
      <c r="DW19" s="2" t="s">
        <v>452</v>
      </c>
      <c r="DX19" s="2" t="s">
        <v>452</v>
      </c>
      <c r="DY19" s="2" t="s">
        <v>452</v>
      </c>
      <c r="DZ19" s="11" t="s">
        <v>490</v>
      </c>
      <c r="EA19" s="2" t="s">
        <v>452</v>
      </c>
      <c r="EB19" s="2" t="s">
        <v>452</v>
      </c>
      <c r="EC19" s="2" t="s">
        <v>452</v>
      </c>
      <c r="ED19" s="2" t="s">
        <v>452</v>
      </c>
      <c r="EE19" s="2" t="s">
        <v>452</v>
      </c>
      <c r="EF19" s="2" t="s">
        <v>452</v>
      </c>
      <c r="EG19" s="2" t="s">
        <v>452</v>
      </c>
      <c r="EH19" s="2" t="s">
        <v>452</v>
      </c>
      <c r="EI19" s="2" t="s">
        <v>452</v>
      </c>
      <c r="EJ19" s="2" t="s">
        <v>452</v>
      </c>
      <c r="EK19" s="2" t="s">
        <v>452</v>
      </c>
      <c r="EL19" s="2" t="s">
        <v>452</v>
      </c>
      <c r="EM19" s="12" t="s">
        <v>284</v>
      </c>
      <c r="EN19" s="2" t="s">
        <v>452</v>
      </c>
      <c r="EO19" s="2" t="s">
        <v>452</v>
      </c>
      <c r="EP19" s="2" t="s">
        <v>452</v>
      </c>
      <c r="EQ19" s="2" t="s">
        <v>452</v>
      </c>
      <c r="ER19" s="2" t="s">
        <v>452</v>
      </c>
      <c r="ES19" s="2" t="s">
        <v>452</v>
      </c>
      <c r="ET19" s="2" t="s">
        <v>452</v>
      </c>
      <c r="EU19" s="2" t="s">
        <v>452</v>
      </c>
      <c r="EV19" s="2" t="s">
        <v>452</v>
      </c>
      <c r="EW19" s="2" t="s">
        <v>452</v>
      </c>
      <c r="EX19" s="2" t="s">
        <v>452</v>
      </c>
      <c r="EY19" s="2" t="s">
        <v>452</v>
      </c>
      <c r="EZ19" s="2" t="s">
        <v>452</v>
      </c>
      <c r="FA19" s="2" t="s">
        <v>452</v>
      </c>
      <c r="FB19" s="12" t="s">
        <v>1397</v>
      </c>
    </row>
    <row r="20" spans="1:158" ht="89.1" customHeight="1" x14ac:dyDescent="0.25">
      <c r="A20" s="1">
        <v>1093</v>
      </c>
      <c r="B20" s="2" t="s">
        <v>810</v>
      </c>
      <c r="C20" s="2" t="s">
        <v>58</v>
      </c>
      <c r="D20" s="2" t="s">
        <v>82</v>
      </c>
      <c r="E20" s="2" t="s">
        <v>1608</v>
      </c>
      <c r="F20" s="2" t="s">
        <v>1544</v>
      </c>
      <c r="G20" s="2" t="s">
        <v>452</v>
      </c>
      <c r="H20" s="2" t="s">
        <v>452</v>
      </c>
      <c r="I20" s="11" t="s">
        <v>136</v>
      </c>
      <c r="J20" s="2" t="s">
        <v>452</v>
      </c>
      <c r="K20" s="2" t="s">
        <v>452</v>
      </c>
      <c r="L20" s="2" t="s">
        <v>452</v>
      </c>
      <c r="M20" s="2" t="s">
        <v>452</v>
      </c>
      <c r="N20" s="2" t="s">
        <v>452</v>
      </c>
      <c r="O20" s="11" t="s">
        <v>145</v>
      </c>
      <c r="P20" s="2" t="s">
        <v>452</v>
      </c>
      <c r="Q20" s="2" t="s">
        <v>452</v>
      </c>
      <c r="R20" s="2" t="s">
        <v>452</v>
      </c>
      <c r="S20" s="12" t="s">
        <v>1345</v>
      </c>
      <c r="T20" s="2" t="s">
        <v>452</v>
      </c>
      <c r="U20" s="2" t="s">
        <v>452</v>
      </c>
      <c r="V20" s="2" t="s">
        <v>452</v>
      </c>
      <c r="W20" s="2" t="s">
        <v>452</v>
      </c>
      <c r="X20" s="11" t="s">
        <v>224</v>
      </c>
      <c r="Y20" s="2" t="s">
        <v>452</v>
      </c>
      <c r="Z20" s="2" t="s">
        <v>452</v>
      </c>
      <c r="AA20" s="2" t="s">
        <v>452</v>
      </c>
      <c r="AB20" s="2" t="s">
        <v>452</v>
      </c>
      <c r="AC20" s="2" t="s">
        <v>452</v>
      </c>
      <c r="AD20" s="11" t="s">
        <v>160</v>
      </c>
      <c r="AE20" s="2" t="s">
        <v>452</v>
      </c>
      <c r="AF20" s="19" t="s">
        <v>452</v>
      </c>
      <c r="AG20" s="11" t="s">
        <v>456</v>
      </c>
      <c r="AH20" s="11" t="s">
        <v>457</v>
      </c>
      <c r="AI20" s="2" t="s">
        <v>452</v>
      </c>
      <c r="AJ20" s="11" t="s">
        <v>477</v>
      </c>
      <c r="AK20" s="2" t="s">
        <v>452</v>
      </c>
      <c r="AL20" s="2" t="s">
        <v>452</v>
      </c>
      <c r="AM20" s="2" t="s">
        <v>452</v>
      </c>
      <c r="AN20" s="2" t="s">
        <v>452</v>
      </c>
      <c r="AO20" s="11" t="s">
        <v>541</v>
      </c>
      <c r="AP20" s="2" t="s">
        <v>452</v>
      </c>
      <c r="AQ20" s="2" t="s">
        <v>452</v>
      </c>
      <c r="AR20" s="2" t="s">
        <v>452</v>
      </c>
      <c r="AS20" s="2" t="s">
        <v>452</v>
      </c>
      <c r="AT20" s="2" t="s">
        <v>452</v>
      </c>
      <c r="AU20" s="2" t="s">
        <v>452</v>
      </c>
      <c r="AV20" s="2" t="s">
        <v>452</v>
      </c>
      <c r="AW20" s="11" t="s">
        <v>175</v>
      </c>
      <c r="AX20" s="2" t="s">
        <v>452</v>
      </c>
      <c r="AY20" s="2" t="s">
        <v>452</v>
      </c>
      <c r="AZ20" s="2" t="s">
        <v>452</v>
      </c>
      <c r="BA20" s="12" t="s">
        <v>898</v>
      </c>
      <c r="BB20" s="2" t="s">
        <v>452</v>
      </c>
      <c r="BC20" s="2" t="s">
        <v>452</v>
      </c>
      <c r="BD20" s="2" t="s">
        <v>452</v>
      </c>
      <c r="BE20" s="2" t="s">
        <v>452</v>
      </c>
      <c r="BF20" s="2" t="s">
        <v>452</v>
      </c>
      <c r="BG20" s="2" t="s">
        <v>452</v>
      </c>
      <c r="BH20" s="12" t="s">
        <v>205</v>
      </c>
      <c r="BI20" s="2" t="s">
        <v>452</v>
      </c>
      <c r="BJ20" s="2" t="s">
        <v>452</v>
      </c>
      <c r="BK20" s="2" t="s">
        <v>452</v>
      </c>
      <c r="BL20" s="12" t="s">
        <v>211</v>
      </c>
      <c r="BM20" s="2" t="s">
        <v>452</v>
      </c>
      <c r="BN20" s="12" t="s">
        <v>215</v>
      </c>
      <c r="BO20" s="2" t="s">
        <v>452</v>
      </c>
      <c r="BP20" s="2" t="s">
        <v>452</v>
      </c>
      <c r="BQ20" s="2" t="s">
        <v>452</v>
      </c>
      <c r="BR20" s="2" t="s">
        <v>452</v>
      </c>
      <c r="BS20" s="12" t="s">
        <v>1346</v>
      </c>
      <c r="BT20" s="12" t="s">
        <v>622</v>
      </c>
      <c r="BU20" s="2" t="s">
        <v>452</v>
      </c>
      <c r="BV20" s="2" t="s">
        <v>452</v>
      </c>
      <c r="BW20" s="12" t="s">
        <v>881</v>
      </c>
      <c r="BX20" s="2" t="s">
        <v>452</v>
      </c>
      <c r="BY20" s="2" t="s">
        <v>452</v>
      </c>
      <c r="BZ20" s="2" t="s">
        <v>452</v>
      </c>
      <c r="CA20" s="2" t="s">
        <v>452</v>
      </c>
      <c r="CB20" s="2" t="s">
        <v>452</v>
      </c>
      <c r="CC20" s="2" t="s">
        <v>452</v>
      </c>
      <c r="CD20" s="2" t="s">
        <v>452</v>
      </c>
      <c r="CE20" s="2" t="s">
        <v>452</v>
      </c>
      <c r="CF20" s="2" t="s">
        <v>452</v>
      </c>
      <c r="CG20" s="12" t="s">
        <v>246</v>
      </c>
      <c r="CH20" s="2" t="s">
        <v>452</v>
      </c>
      <c r="CI20" s="2" t="s">
        <v>452</v>
      </c>
      <c r="CJ20" s="2" t="s">
        <v>452</v>
      </c>
      <c r="CK20" s="2" t="s">
        <v>452</v>
      </c>
      <c r="CL20" s="2" t="s">
        <v>452</v>
      </c>
      <c r="CM20" s="2" t="s">
        <v>452</v>
      </c>
      <c r="CN20" s="2" t="s">
        <v>452</v>
      </c>
      <c r="CO20" s="2" t="s">
        <v>452</v>
      </c>
      <c r="CP20" s="2" t="s">
        <v>452</v>
      </c>
      <c r="CQ20" s="2" t="s">
        <v>452</v>
      </c>
      <c r="CR20" s="12" t="s">
        <v>1347</v>
      </c>
      <c r="CS20" s="2" t="s">
        <v>452</v>
      </c>
      <c r="CT20" s="2" t="s">
        <v>452</v>
      </c>
      <c r="CU20" s="2" t="s">
        <v>452</v>
      </c>
      <c r="CV20" s="2" t="s">
        <v>452</v>
      </c>
      <c r="CW20" s="2" t="s">
        <v>452</v>
      </c>
      <c r="CX20" s="2" t="s">
        <v>452</v>
      </c>
      <c r="CY20" s="2" t="s">
        <v>452</v>
      </c>
      <c r="CZ20" s="11" t="s">
        <v>266</v>
      </c>
      <c r="DA20" s="2" t="s">
        <v>452</v>
      </c>
      <c r="DB20" s="2" t="s">
        <v>452</v>
      </c>
      <c r="DC20" s="2" t="s">
        <v>452</v>
      </c>
      <c r="DD20" s="2" t="s">
        <v>452</v>
      </c>
      <c r="DE20" s="2" t="s">
        <v>452</v>
      </c>
      <c r="DF20" s="2" t="s">
        <v>452</v>
      </c>
      <c r="DG20" s="2" t="s">
        <v>452</v>
      </c>
      <c r="DH20" s="2" t="s">
        <v>452</v>
      </c>
      <c r="DI20" s="2" t="s">
        <v>452</v>
      </c>
      <c r="DJ20" s="2" t="s">
        <v>452</v>
      </c>
      <c r="DK20" s="12" t="s">
        <v>1348</v>
      </c>
      <c r="DL20" s="2" t="s">
        <v>452</v>
      </c>
      <c r="DM20" s="2" t="s">
        <v>452</v>
      </c>
      <c r="DN20" s="2" t="s">
        <v>452</v>
      </c>
      <c r="DO20" s="2" t="s">
        <v>452</v>
      </c>
      <c r="DP20" s="2" t="s">
        <v>452</v>
      </c>
      <c r="DQ20" s="2" t="s">
        <v>452</v>
      </c>
      <c r="DR20" s="11" t="s">
        <v>506</v>
      </c>
      <c r="DS20" s="2" t="s">
        <v>452</v>
      </c>
      <c r="DT20" s="2" t="s">
        <v>452</v>
      </c>
      <c r="DU20" s="2" t="s">
        <v>452</v>
      </c>
      <c r="DV20" s="2" t="s">
        <v>452</v>
      </c>
      <c r="DW20" s="2" t="s">
        <v>452</v>
      </c>
      <c r="DX20" s="2" t="s">
        <v>452</v>
      </c>
      <c r="DY20" s="11" t="s">
        <v>537</v>
      </c>
      <c r="DZ20" s="2" t="s">
        <v>452</v>
      </c>
      <c r="EA20" s="2" t="s">
        <v>452</v>
      </c>
      <c r="EB20" s="2" t="s">
        <v>452</v>
      </c>
      <c r="EC20" s="2" t="s">
        <v>452</v>
      </c>
      <c r="ED20" s="2" t="s">
        <v>452</v>
      </c>
      <c r="EE20" s="2" t="s">
        <v>452</v>
      </c>
      <c r="EF20" s="2" t="s">
        <v>452</v>
      </c>
      <c r="EG20" s="2" t="s">
        <v>452</v>
      </c>
      <c r="EH20" s="2" t="s">
        <v>452</v>
      </c>
      <c r="EI20" s="2" t="s">
        <v>452</v>
      </c>
      <c r="EJ20" s="12" t="s">
        <v>277</v>
      </c>
      <c r="EK20" s="2" t="s">
        <v>452</v>
      </c>
      <c r="EL20" s="2" t="s">
        <v>452</v>
      </c>
      <c r="EM20" s="2" t="s">
        <v>452</v>
      </c>
      <c r="EN20" s="2" t="s">
        <v>452</v>
      </c>
      <c r="EO20" s="2" t="s">
        <v>452</v>
      </c>
      <c r="EP20" s="2" t="s">
        <v>452</v>
      </c>
      <c r="EQ20" s="2" t="s">
        <v>452</v>
      </c>
      <c r="ER20" s="2" t="s">
        <v>452</v>
      </c>
      <c r="ES20" s="2" t="s">
        <v>452</v>
      </c>
      <c r="ET20" s="2" t="s">
        <v>452</v>
      </c>
      <c r="EU20" s="2" t="s">
        <v>452</v>
      </c>
      <c r="EV20" s="2" t="s">
        <v>452</v>
      </c>
      <c r="EW20" s="13" t="s">
        <v>1349</v>
      </c>
      <c r="EX20" s="2" t="s">
        <v>452</v>
      </c>
      <c r="EY20" s="2" t="s">
        <v>452</v>
      </c>
      <c r="EZ20" s="2" t="s">
        <v>452</v>
      </c>
      <c r="FA20" s="2" t="s">
        <v>452</v>
      </c>
      <c r="FB20" s="2" t="s">
        <v>452</v>
      </c>
    </row>
    <row r="21" spans="1:158" ht="89.1" customHeight="1" x14ac:dyDescent="0.25">
      <c r="A21" s="1">
        <v>262</v>
      </c>
      <c r="B21" s="2" t="s">
        <v>697</v>
      </c>
      <c r="C21" s="2" t="s">
        <v>61</v>
      </c>
      <c r="D21" s="2" t="s">
        <v>62</v>
      </c>
      <c r="E21" s="2" t="s">
        <v>1609</v>
      </c>
      <c r="F21" s="2" t="s">
        <v>1545</v>
      </c>
      <c r="G21" s="2" t="s">
        <v>452</v>
      </c>
      <c r="H21" s="12" t="s">
        <v>134</v>
      </c>
      <c r="I21" s="2" t="s">
        <v>452</v>
      </c>
      <c r="J21" s="2" t="s">
        <v>452</v>
      </c>
      <c r="K21" s="2" t="s">
        <v>452</v>
      </c>
      <c r="L21" s="2" t="s">
        <v>452</v>
      </c>
      <c r="M21" s="2" t="s">
        <v>452</v>
      </c>
      <c r="N21" s="2" t="s">
        <v>452</v>
      </c>
      <c r="O21" s="2" t="s">
        <v>452</v>
      </c>
      <c r="P21" s="12" t="s">
        <v>944</v>
      </c>
      <c r="Q21" s="2" t="s">
        <v>452</v>
      </c>
      <c r="R21" s="2" t="s">
        <v>452</v>
      </c>
      <c r="S21" s="2" t="s">
        <v>452</v>
      </c>
      <c r="T21" s="11" t="s">
        <v>227</v>
      </c>
      <c r="U21" s="2" t="s">
        <v>452</v>
      </c>
      <c r="V21" s="2" t="s">
        <v>452</v>
      </c>
      <c r="W21" s="2" t="s">
        <v>452</v>
      </c>
      <c r="X21" s="11" t="s">
        <v>224</v>
      </c>
      <c r="Y21" s="2" t="s">
        <v>452</v>
      </c>
      <c r="Z21" s="2" t="s">
        <v>452</v>
      </c>
      <c r="AA21" s="2" t="s">
        <v>452</v>
      </c>
      <c r="AB21" s="2" t="s">
        <v>452</v>
      </c>
      <c r="AC21" s="2" t="s">
        <v>452</v>
      </c>
      <c r="AD21" s="2" t="s">
        <v>452</v>
      </c>
      <c r="AE21" s="11" t="s">
        <v>161</v>
      </c>
      <c r="AF21" s="19" t="s">
        <v>452</v>
      </c>
      <c r="AG21" s="11" t="s">
        <v>456</v>
      </c>
      <c r="AH21" s="11" t="s">
        <v>457</v>
      </c>
      <c r="AI21" s="2" t="s">
        <v>452</v>
      </c>
      <c r="AJ21" s="12" t="s">
        <v>458</v>
      </c>
      <c r="AK21" s="2" t="s">
        <v>452</v>
      </c>
      <c r="AL21" s="11" t="s">
        <v>541</v>
      </c>
      <c r="AM21" s="2" t="s">
        <v>452</v>
      </c>
      <c r="AN21" s="2" t="s">
        <v>452</v>
      </c>
      <c r="AO21" s="2" t="s">
        <v>452</v>
      </c>
      <c r="AP21" s="2" t="s">
        <v>452</v>
      </c>
      <c r="AQ21" s="2" t="s">
        <v>452</v>
      </c>
      <c r="AR21" s="2" t="s">
        <v>452</v>
      </c>
      <c r="AS21" s="2" t="s">
        <v>452</v>
      </c>
      <c r="AT21" s="12" t="s">
        <v>182</v>
      </c>
      <c r="AU21" s="2" t="s">
        <v>452</v>
      </c>
      <c r="AV21" s="2" t="s">
        <v>452</v>
      </c>
      <c r="AW21" s="2" t="s">
        <v>452</v>
      </c>
      <c r="AX21" s="12" t="s">
        <v>189</v>
      </c>
      <c r="AY21" s="2" t="s">
        <v>452</v>
      </c>
      <c r="AZ21" s="2" t="s">
        <v>452</v>
      </c>
      <c r="BA21" s="2" t="s">
        <v>452</v>
      </c>
      <c r="BB21" s="2" t="s">
        <v>452</v>
      </c>
      <c r="BC21" s="2" t="s">
        <v>452</v>
      </c>
      <c r="BD21" s="2" t="s">
        <v>452</v>
      </c>
      <c r="BE21" s="2" t="s">
        <v>452</v>
      </c>
      <c r="BF21" s="2" t="s">
        <v>452</v>
      </c>
      <c r="BG21" s="12" t="s">
        <v>200</v>
      </c>
      <c r="BH21" s="2" t="s">
        <v>452</v>
      </c>
      <c r="BI21" s="2" t="s">
        <v>452</v>
      </c>
      <c r="BJ21" s="11" t="s">
        <v>462</v>
      </c>
      <c r="BK21" s="2" t="s">
        <v>452</v>
      </c>
      <c r="BL21" s="2" t="s">
        <v>452</v>
      </c>
      <c r="BM21" s="2" t="s">
        <v>452</v>
      </c>
      <c r="BN21" s="12" t="s">
        <v>215</v>
      </c>
      <c r="BO21" s="2" t="s">
        <v>452</v>
      </c>
      <c r="BP21" s="2" t="s">
        <v>452</v>
      </c>
      <c r="BQ21" s="2" t="s">
        <v>452</v>
      </c>
      <c r="BR21" s="12" t="s">
        <v>945</v>
      </c>
      <c r="BS21" s="2" t="s">
        <v>452</v>
      </c>
      <c r="BT21" s="2" t="s">
        <v>452</v>
      </c>
      <c r="BU21" s="12" t="s">
        <v>674</v>
      </c>
      <c r="BV21" s="2" t="s">
        <v>452</v>
      </c>
      <c r="BW21" s="2" t="s">
        <v>452</v>
      </c>
      <c r="BX21" s="2" t="s">
        <v>452</v>
      </c>
      <c r="BY21" s="11" t="s">
        <v>571</v>
      </c>
      <c r="BZ21" s="2" t="s">
        <v>452</v>
      </c>
      <c r="CA21" s="2" t="s">
        <v>452</v>
      </c>
      <c r="CB21" s="2" t="s">
        <v>452</v>
      </c>
      <c r="CC21" s="2" t="s">
        <v>452</v>
      </c>
      <c r="CD21" s="2" t="s">
        <v>452</v>
      </c>
      <c r="CE21" s="2" t="s">
        <v>452</v>
      </c>
      <c r="CF21" s="2" t="s">
        <v>452</v>
      </c>
      <c r="CG21" s="2" t="s">
        <v>452</v>
      </c>
      <c r="CH21" s="12" t="s">
        <v>237</v>
      </c>
      <c r="CI21" s="2" t="s">
        <v>452</v>
      </c>
      <c r="CJ21" s="2" t="s">
        <v>452</v>
      </c>
      <c r="CK21" s="2" t="s">
        <v>452</v>
      </c>
      <c r="CL21" s="2" t="s">
        <v>452</v>
      </c>
      <c r="CM21" s="2" t="s">
        <v>452</v>
      </c>
      <c r="CN21" s="2" t="s">
        <v>452</v>
      </c>
      <c r="CO21" s="2" t="s">
        <v>452</v>
      </c>
      <c r="CP21" s="2" t="s">
        <v>452</v>
      </c>
      <c r="CQ21" s="2" t="s">
        <v>452</v>
      </c>
      <c r="CR21" s="2" t="s">
        <v>452</v>
      </c>
      <c r="CS21" s="12" t="s">
        <v>675</v>
      </c>
      <c r="CT21" s="2" t="s">
        <v>452</v>
      </c>
      <c r="CU21" s="2" t="s">
        <v>452</v>
      </c>
      <c r="CV21" s="2" t="s">
        <v>452</v>
      </c>
      <c r="CW21" s="2" t="s">
        <v>452</v>
      </c>
      <c r="CX21" s="11" t="s">
        <v>265</v>
      </c>
      <c r="CY21" s="2" t="s">
        <v>452</v>
      </c>
      <c r="CZ21" s="2" t="s">
        <v>452</v>
      </c>
      <c r="DA21" s="2" t="s">
        <v>452</v>
      </c>
      <c r="DB21" s="2" t="s">
        <v>452</v>
      </c>
      <c r="DC21" s="2" t="s">
        <v>452</v>
      </c>
      <c r="DD21" s="2" t="s">
        <v>452</v>
      </c>
      <c r="DE21" s="2" t="s">
        <v>452</v>
      </c>
      <c r="DF21" s="2" t="s">
        <v>452</v>
      </c>
      <c r="DG21" s="2" t="s">
        <v>452</v>
      </c>
      <c r="DH21" s="2" t="s">
        <v>452</v>
      </c>
      <c r="DI21" s="12" t="s">
        <v>946</v>
      </c>
      <c r="DJ21" s="2" t="s">
        <v>452</v>
      </c>
      <c r="DK21" s="2" t="s">
        <v>452</v>
      </c>
      <c r="DL21" s="2" t="s">
        <v>452</v>
      </c>
      <c r="DM21" s="2" t="s">
        <v>452</v>
      </c>
      <c r="DN21" s="2" t="s">
        <v>452</v>
      </c>
      <c r="DO21" s="2" t="s">
        <v>452</v>
      </c>
      <c r="DP21" s="2" t="s">
        <v>452</v>
      </c>
      <c r="DQ21" s="2" t="s">
        <v>452</v>
      </c>
      <c r="DR21" s="2" t="s">
        <v>452</v>
      </c>
      <c r="DS21" s="2" t="s">
        <v>452</v>
      </c>
      <c r="DT21" s="2" t="s">
        <v>452</v>
      </c>
      <c r="DU21" s="11" t="s">
        <v>527</v>
      </c>
      <c r="DV21" s="2" t="s">
        <v>452</v>
      </c>
      <c r="DW21" s="2" t="s">
        <v>452</v>
      </c>
      <c r="DX21" s="2" t="s">
        <v>452</v>
      </c>
      <c r="DY21" s="2" t="s">
        <v>452</v>
      </c>
      <c r="DZ21" s="11" t="s">
        <v>490</v>
      </c>
      <c r="EA21" s="2" t="s">
        <v>452</v>
      </c>
      <c r="EB21" s="2" t="s">
        <v>452</v>
      </c>
      <c r="EC21" s="2" t="s">
        <v>452</v>
      </c>
      <c r="ED21" s="2" t="s">
        <v>452</v>
      </c>
      <c r="EE21" s="2" t="s">
        <v>452</v>
      </c>
      <c r="EF21" s="2" t="s">
        <v>452</v>
      </c>
      <c r="EG21" s="2" t="s">
        <v>452</v>
      </c>
      <c r="EH21" s="2" t="s">
        <v>452</v>
      </c>
      <c r="EI21" s="12" t="s">
        <v>273</v>
      </c>
      <c r="EJ21" s="2" t="s">
        <v>452</v>
      </c>
      <c r="EK21" s="2" t="s">
        <v>452</v>
      </c>
      <c r="EL21" s="2" t="s">
        <v>452</v>
      </c>
      <c r="EM21" s="2" t="s">
        <v>452</v>
      </c>
      <c r="EN21" s="2" t="s">
        <v>452</v>
      </c>
      <c r="EO21" s="2" t="s">
        <v>452</v>
      </c>
      <c r="EP21" s="2" t="s">
        <v>452</v>
      </c>
      <c r="EQ21" s="2" t="s">
        <v>452</v>
      </c>
      <c r="ER21" s="2" t="s">
        <v>452</v>
      </c>
      <c r="ES21" s="2" t="s">
        <v>452</v>
      </c>
      <c r="ET21" s="2" t="s">
        <v>452</v>
      </c>
      <c r="EU21" s="2" t="s">
        <v>452</v>
      </c>
      <c r="EV21" s="2" t="s">
        <v>452</v>
      </c>
      <c r="EW21" s="2" t="s">
        <v>452</v>
      </c>
      <c r="EX21" s="2" t="s">
        <v>452</v>
      </c>
      <c r="EY21" s="2" t="s">
        <v>452</v>
      </c>
      <c r="EZ21" s="2" t="s">
        <v>452</v>
      </c>
      <c r="FA21" s="2" t="s">
        <v>452</v>
      </c>
      <c r="FB21" s="12" t="s">
        <v>947</v>
      </c>
    </row>
    <row r="22" spans="1:158" ht="89.1" customHeight="1" x14ac:dyDescent="0.25">
      <c r="A22" s="1">
        <v>542</v>
      </c>
      <c r="B22" s="2" t="s">
        <v>788</v>
      </c>
      <c r="C22" s="2" t="s">
        <v>789</v>
      </c>
      <c r="D22" s="2" t="s">
        <v>89</v>
      </c>
      <c r="E22" s="2" t="s">
        <v>1610</v>
      </c>
      <c r="F22" s="2" t="s">
        <v>1546</v>
      </c>
      <c r="G22" s="2" t="s">
        <v>452</v>
      </c>
      <c r="H22" s="2" t="s">
        <v>452</v>
      </c>
      <c r="I22" s="2" t="s">
        <v>452</v>
      </c>
      <c r="J22" s="12" t="s">
        <v>139</v>
      </c>
      <c r="K22" s="2" t="s">
        <v>452</v>
      </c>
      <c r="L22" s="2" t="s">
        <v>452</v>
      </c>
      <c r="M22" s="2" t="s">
        <v>452</v>
      </c>
      <c r="N22" s="2" t="s">
        <v>452</v>
      </c>
      <c r="O22" s="2" t="s">
        <v>452</v>
      </c>
      <c r="P22" s="2" t="s">
        <v>452</v>
      </c>
      <c r="Q22" s="12" t="s">
        <v>991</v>
      </c>
      <c r="R22" s="2" t="s">
        <v>452</v>
      </c>
      <c r="S22" s="12" t="s">
        <v>913</v>
      </c>
      <c r="T22" s="2" t="s">
        <v>452</v>
      </c>
      <c r="U22" s="2" t="s">
        <v>452</v>
      </c>
      <c r="V22" s="2" t="s">
        <v>452</v>
      </c>
      <c r="W22" s="2" t="s">
        <v>452</v>
      </c>
      <c r="X22" s="2" t="s">
        <v>452</v>
      </c>
      <c r="Y22" s="2" t="s">
        <v>452</v>
      </c>
      <c r="Z22" s="11" t="s">
        <v>136</v>
      </c>
      <c r="AA22" s="2" t="s">
        <v>452</v>
      </c>
      <c r="AB22" s="2" t="s">
        <v>452</v>
      </c>
      <c r="AC22" s="2" t="s">
        <v>452</v>
      </c>
      <c r="AD22" s="2" t="s">
        <v>452</v>
      </c>
      <c r="AE22" s="11" t="s">
        <v>161</v>
      </c>
      <c r="AF22" s="19" t="s">
        <v>452</v>
      </c>
      <c r="AG22" s="11" t="s">
        <v>456</v>
      </c>
      <c r="AH22" s="2" t="s">
        <v>452</v>
      </c>
      <c r="AI22" s="11" t="s">
        <v>476</v>
      </c>
      <c r="AJ22" s="2" t="s">
        <v>452</v>
      </c>
      <c r="AK22" s="12" t="s">
        <v>495</v>
      </c>
      <c r="AL22" s="2" t="s">
        <v>452</v>
      </c>
      <c r="AM22" s="2" t="s">
        <v>452</v>
      </c>
      <c r="AN22" s="12" t="s">
        <v>496</v>
      </c>
      <c r="AO22" s="2" t="s">
        <v>452</v>
      </c>
      <c r="AP22" s="2" t="s">
        <v>452</v>
      </c>
      <c r="AQ22" s="2" t="s">
        <v>452</v>
      </c>
      <c r="AR22" s="2" t="s">
        <v>452</v>
      </c>
      <c r="AS22" s="11" t="s">
        <v>178</v>
      </c>
      <c r="AT22" s="2" t="s">
        <v>452</v>
      </c>
      <c r="AU22" s="2" t="s">
        <v>452</v>
      </c>
      <c r="AV22" s="2" t="s">
        <v>452</v>
      </c>
      <c r="AW22" s="2" t="s">
        <v>452</v>
      </c>
      <c r="AX22" s="2" t="s">
        <v>452</v>
      </c>
      <c r="AY22" s="2" t="s">
        <v>452</v>
      </c>
      <c r="AZ22" s="2" t="s">
        <v>452</v>
      </c>
      <c r="BA22" s="2" t="s">
        <v>452</v>
      </c>
      <c r="BB22" s="12" t="s">
        <v>195</v>
      </c>
      <c r="BC22" s="2" t="s">
        <v>452</v>
      </c>
      <c r="BD22" s="2" t="s">
        <v>452</v>
      </c>
      <c r="BE22" s="2" t="s">
        <v>452</v>
      </c>
      <c r="BF22" s="11" t="s">
        <v>631</v>
      </c>
      <c r="BG22" s="2" t="s">
        <v>452</v>
      </c>
      <c r="BH22" s="2" t="s">
        <v>452</v>
      </c>
      <c r="BI22" s="2" t="s">
        <v>452</v>
      </c>
      <c r="BJ22" s="2" t="s">
        <v>452</v>
      </c>
      <c r="BK22" s="12" t="s">
        <v>934</v>
      </c>
      <c r="BL22" s="2" t="s">
        <v>452</v>
      </c>
      <c r="BM22" s="2" t="s">
        <v>452</v>
      </c>
      <c r="BN22" s="2" t="s">
        <v>452</v>
      </c>
      <c r="BO22" s="12" t="s">
        <v>218</v>
      </c>
      <c r="BP22" s="12" t="s">
        <v>1104</v>
      </c>
      <c r="BQ22" s="2" t="s">
        <v>452</v>
      </c>
      <c r="BR22" s="2" t="s">
        <v>452</v>
      </c>
      <c r="BS22" s="2" t="s">
        <v>452</v>
      </c>
      <c r="BT22" s="2" t="s">
        <v>452</v>
      </c>
      <c r="BU22" s="2" t="s">
        <v>452</v>
      </c>
      <c r="BV22" s="12" t="s">
        <v>1291</v>
      </c>
      <c r="BW22" s="2" t="s">
        <v>452</v>
      </c>
      <c r="BX22" s="2" t="s">
        <v>452</v>
      </c>
      <c r="BY22" s="2" t="s">
        <v>452</v>
      </c>
      <c r="BZ22" s="12" t="s">
        <v>1292</v>
      </c>
      <c r="CA22" s="2" t="s">
        <v>452</v>
      </c>
      <c r="CB22" s="2" t="s">
        <v>452</v>
      </c>
      <c r="CC22" s="2" t="s">
        <v>452</v>
      </c>
      <c r="CD22" s="2" t="s">
        <v>452</v>
      </c>
      <c r="CE22" s="2" t="s">
        <v>452</v>
      </c>
      <c r="CF22" s="2" t="s">
        <v>452</v>
      </c>
      <c r="CG22" s="2" t="s">
        <v>452</v>
      </c>
      <c r="CH22" s="12" t="s">
        <v>237</v>
      </c>
      <c r="CI22" s="2" t="s">
        <v>452</v>
      </c>
      <c r="CJ22" s="2" t="s">
        <v>452</v>
      </c>
      <c r="CK22" s="12" t="s">
        <v>624</v>
      </c>
      <c r="CL22" s="2" t="s">
        <v>452</v>
      </c>
      <c r="CM22" s="2" t="s">
        <v>452</v>
      </c>
      <c r="CN22" s="2" t="s">
        <v>452</v>
      </c>
      <c r="CO22" s="2" t="s">
        <v>452</v>
      </c>
      <c r="CP22" s="2" t="s">
        <v>452</v>
      </c>
      <c r="CQ22" s="2" t="s">
        <v>452</v>
      </c>
      <c r="CR22" s="2" t="s">
        <v>452</v>
      </c>
      <c r="CS22" s="2" t="s">
        <v>452</v>
      </c>
      <c r="CT22" s="2" t="s">
        <v>452</v>
      </c>
      <c r="CU22" s="2" t="s">
        <v>452</v>
      </c>
      <c r="CV22" s="2" t="s">
        <v>452</v>
      </c>
      <c r="CW22" s="2" t="s">
        <v>452</v>
      </c>
      <c r="CX22" s="2" t="s">
        <v>452</v>
      </c>
      <c r="CY22" s="12" t="s">
        <v>265</v>
      </c>
      <c r="CZ22" s="2" t="s">
        <v>452</v>
      </c>
      <c r="DA22" s="2" t="s">
        <v>452</v>
      </c>
      <c r="DB22" s="2" t="s">
        <v>452</v>
      </c>
      <c r="DC22" s="2" t="s">
        <v>452</v>
      </c>
      <c r="DD22" s="2" t="s">
        <v>452</v>
      </c>
      <c r="DE22" s="12" t="s">
        <v>1293</v>
      </c>
      <c r="DF22" s="2" t="s">
        <v>452</v>
      </c>
      <c r="DG22" s="2" t="s">
        <v>452</v>
      </c>
      <c r="DH22" s="2" t="s">
        <v>452</v>
      </c>
      <c r="DI22" s="2" t="s">
        <v>452</v>
      </c>
      <c r="DJ22" s="2" t="s">
        <v>452</v>
      </c>
      <c r="DK22" s="2" t="s">
        <v>452</v>
      </c>
      <c r="DL22" s="2" t="s">
        <v>452</v>
      </c>
      <c r="DM22" s="2" t="s">
        <v>452</v>
      </c>
      <c r="DN22" s="2" t="s">
        <v>452</v>
      </c>
      <c r="DO22" s="2" t="s">
        <v>452</v>
      </c>
      <c r="DP22" s="2" t="s">
        <v>452</v>
      </c>
      <c r="DQ22" s="11" t="s">
        <v>489</v>
      </c>
      <c r="DR22" s="2" t="s">
        <v>452</v>
      </c>
      <c r="DS22" s="2" t="s">
        <v>452</v>
      </c>
      <c r="DT22" s="2" t="s">
        <v>452</v>
      </c>
      <c r="DU22" s="2" t="s">
        <v>452</v>
      </c>
      <c r="DV22" s="2" t="s">
        <v>452</v>
      </c>
      <c r="DW22" s="2" t="s">
        <v>452</v>
      </c>
      <c r="DX22" s="2" t="s">
        <v>452</v>
      </c>
      <c r="DY22" s="2" t="s">
        <v>452</v>
      </c>
      <c r="DZ22" s="2" t="s">
        <v>452</v>
      </c>
      <c r="EA22" s="2" t="s">
        <v>452</v>
      </c>
      <c r="EB22" s="2" t="s">
        <v>452</v>
      </c>
      <c r="EC22" s="2" t="s">
        <v>452</v>
      </c>
      <c r="ED22" s="2" t="s">
        <v>452</v>
      </c>
      <c r="EE22" s="2" t="s">
        <v>452</v>
      </c>
      <c r="EF22" s="2" t="s">
        <v>452</v>
      </c>
      <c r="EG22" s="11" t="s">
        <v>584</v>
      </c>
      <c r="EH22" s="2" t="s">
        <v>452</v>
      </c>
      <c r="EI22" s="12" t="s">
        <v>274</v>
      </c>
      <c r="EJ22" s="2" t="s">
        <v>452</v>
      </c>
      <c r="EK22" s="2" t="s">
        <v>452</v>
      </c>
      <c r="EL22" s="2" t="s">
        <v>452</v>
      </c>
      <c r="EM22" s="2" t="s">
        <v>452</v>
      </c>
      <c r="EN22" s="2" t="s">
        <v>452</v>
      </c>
      <c r="EO22" s="2" t="s">
        <v>452</v>
      </c>
      <c r="EP22" s="2" t="s">
        <v>452</v>
      </c>
      <c r="EQ22" s="2" t="s">
        <v>452</v>
      </c>
      <c r="ER22" s="2" t="s">
        <v>452</v>
      </c>
      <c r="ES22" s="11" t="s">
        <v>894</v>
      </c>
      <c r="ET22" s="2" t="s">
        <v>452</v>
      </c>
      <c r="EU22" s="2" t="s">
        <v>452</v>
      </c>
      <c r="EV22" s="2" t="s">
        <v>452</v>
      </c>
      <c r="EW22" s="2" t="s">
        <v>452</v>
      </c>
      <c r="EX22" s="2" t="s">
        <v>452</v>
      </c>
      <c r="EY22" s="2" t="s">
        <v>452</v>
      </c>
      <c r="EZ22" s="2" t="s">
        <v>452</v>
      </c>
      <c r="FA22" s="2" t="s">
        <v>452</v>
      </c>
      <c r="FB22" s="2" t="s">
        <v>452</v>
      </c>
    </row>
    <row r="23" spans="1:158" ht="89.1" customHeight="1" x14ac:dyDescent="0.25">
      <c r="A23" s="1">
        <v>2483</v>
      </c>
      <c r="B23" s="2" t="s">
        <v>710</v>
      </c>
      <c r="C23" s="2" t="s">
        <v>58</v>
      </c>
      <c r="D23" s="2" t="s">
        <v>69</v>
      </c>
      <c r="E23" s="2" t="s">
        <v>1611</v>
      </c>
      <c r="F23" s="2" t="s">
        <v>1547</v>
      </c>
      <c r="G23" s="2" t="s">
        <v>452</v>
      </c>
      <c r="H23" s="2" t="s">
        <v>452</v>
      </c>
      <c r="I23" s="2" t="s">
        <v>452</v>
      </c>
      <c r="J23" s="12" t="s">
        <v>139</v>
      </c>
      <c r="K23" s="2" t="s">
        <v>452</v>
      </c>
      <c r="L23" s="2" t="s">
        <v>452</v>
      </c>
      <c r="M23" s="11" t="s">
        <v>509</v>
      </c>
      <c r="N23" s="2" t="s">
        <v>452</v>
      </c>
      <c r="O23" s="2" t="s">
        <v>452</v>
      </c>
      <c r="P23" s="2" t="s">
        <v>452</v>
      </c>
      <c r="Q23" s="2" t="s">
        <v>452</v>
      </c>
      <c r="R23" s="2" t="s">
        <v>452</v>
      </c>
      <c r="S23" s="2" t="s">
        <v>452</v>
      </c>
      <c r="T23" s="2" t="s">
        <v>452</v>
      </c>
      <c r="U23" s="11" t="s">
        <v>530</v>
      </c>
      <c r="V23" s="2" t="s">
        <v>452</v>
      </c>
      <c r="W23" s="12" t="s">
        <v>136</v>
      </c>
      <c r="X23" s="2" t="s">
        <v>452</v>
      </c>
      <c r="Y23" s="2" t="s">
        <v>452</v>
      </c>
      <c r="Z23" s="2" t="s">
        <v>452</v>
      </c>
      <c r="AA23" s="11" t="s">
        <v>154</v>
      </c>
      <c r="AB23" s="2" t="s">
        <v>452</v>
      </c>
      <c r="AC23" s="2" t="s">
        <v>452</v>
      </c>
      <c r="AD23" s="2" t="s">
        <v>452</v>
      </c>
      <c r="AE23" s="2" t="s">
        <v>452</v>
      </c>
      <c r="AF23" s="19" t="s">
        <v>452</v>
      </c>
      <c r="AG23" s="11" t="s">
        <v>456</v>
      </c>
      <c r="AH23" s="11" t="s">
        <v>457</v>
      </c>
      <c r="AI23" s="2" t="s">
        <v>452</v>
      </c>
      <c r="AJ23" s="11" t="s">
        <v>477</v>
      </c>
      <c r="AK23" s="2" t="s">
        <v>452</v>
      </c>
      <c r="AL23" s="2" t="s">
        <v>452</v>
      </c>
      <c r="AM23" s="2" t="s">
        <v>452</v>
      </c>
      <c r="AN23" s="2" t="s">
        <v>452</v>
      </c>
      <c r="AO23" s="2" t="s">
        <v>452</v>
      </c>
      <c r="AP23" s="11" t="s">
        <v>575</v>
      </c>
      <c r="AQ23" s="2" t="s">
        <v>452</v>
      </c>
      <c r="AR23" s="2" t="s">
        <v>452</v>
      </c>
      <c r="AS23" s="11" t="s">
        <v>178</v>
      </c>
      <c r="AT23" s="2" t="s">
        <v>452</v>
      </c>
      <c r="AU23" s="2" t="s">
        <v>452</v>
      </c>
      <c r="AV23" s="2" t="s">
        <v>452</v>
      </c>
      <c r="AW23" s="2" t="s">
        <v>452</v>
      </c>
      <c r="AX23" s="2" t="s">
        <v>452</v>
      </c>
      <c r="AY23" s="2" t="s">
        <v>452</v>
      </c>
      <c r="AZ23" s="12" t="s">
        <v>609</v>
      </c>
      <c r="BA23" s="2" t="s">
        <v>452</v>
      </c>
      <c r="BB23" s="2" t="s">
        <v>452</v>
      </c>
      <c r="BC23" s="12" t="s">
        <v>520</v>
      </c>
      <c r="BD23" s="2" t="s">
        <v>452</v>
      </c>
      <c r="BE23" s="2" t="s">
        <v>452</v>
      </c>
      <c r="BF23" s="2" t="s">
        <v>452</v>
      </c>
      <c r="BG23" s="2" t="s">
        <v>452</v>
      </c>
      <c r="BH23" s="2" t="s">
        <v>452</v>
      </c>
      <c r="BI23" s="2" t="s">
        <v>452</v>
      </c>
      <c r="BJ23" s="2" t="s">
        <v>452</v>
      </c>
      <c r="BK23" s="2" t="s">
        <v>452</v>
      </c>
      <c r="BL23" s="12" t="s">
        <v>567</v>
      </c>
      <c r="BM23" s="2" t="s">
        <v>452</v>
      </c>
      <c r="BN23" s="2" t="s">
        <v>452</v>
      </c>
      <c r="BO23" s="12" t="s">
        <v>218</v>
      </c>
      <c r="BP23" s="2" t="s">
        <v>452</v>
      </c>
      <c r="BQ23" s="12" t="s">
        <v>1209</v>
      </c>
      <c r="BR23" s="2" t="s">
        <v>452</v>
      </c>
      <c r="BS23" s="2" t="s">
        <v>452</v>
      </c>
      <c r="BT23" s="12" t="s">
        <v>678</v>
      </c>
      <c r="BU23" s="2" t="s">
        <v>452</v>
      </c>
      <c r="BV23" s="2" t="s">
        <v>452</v>
      </c>
      <c r="BW23" s="2" t="s">
        <v>452</v>
      </c>
      <c r="BX23" s="2" t="s">
        <v>452</v>
      </c>
      <c r="BY23" s="2" t="s">
        <v>452</v>
      </c>
      <c r="BZ23" s="12" t="s">
        <v>1254</v>
      </c>
      <c r="CA23" s="2" t="s">
        <v>452</v>
      </c>
      <c r="CB23" s="2" t="s">
        <v>452</v>
      </c>
      <c r="CC23" s="2" t="s">
        <v>452</v>
      </c>
      <c r="CD23" s="2" t="s">
        <v>452</v>
      </c>
      <c r="CE23" s="2" t="s">
        <v>452</v>
      </c>
      <c r="CF23" s="2" t="s">
        <v>452</v>
      </c>
      <c r="CG23" s="2" t="s">
        <v>452</v>
      </c>
      <c r="CH23" s="2" t="s">
        <v>452</v>
      </c>
      <c r="CI23" s="11" t="s">
        <v>249</v>
      </c>
      <c r="CJ23" s="2" t="s">
        <v>452</v>
      </c>
      <c r="CK23" s="2" t="s">
        <v>452</v>
      </c>
      <c r="CL23" s="2" t="s">
        <v>452</v>
      </c>
      <c r="CM23" s="2" t="s">
        <v>452</v>
      </c>
      <c r="CN23" s="12" t="s">
        <v>1498</v>
      </c>
      <c r="CO23" s="2" t="s">
        <v>452</v>
      </c>
      <c r="CP23" s="2" t="s">
        <v>452</v>
      </c>
      <c r="CQ23" s="2" t="s">
        <v>452</v>
      </c>
      <c r="CR23" s="2" t="s">
        <v>452</v>
      </c>
      <c r="CS23" s="2" t="s">
        <v>452</v>
      </c>
      <c r="CT23" s="2" t="s">
        <v>452</v>
      </c>
      <c r="CU23" s="2" t="s">
        <v>452</v>
      </c>
      <c r="CV23" s="2" t="s">
        <v>452</v>
      </c>
      <c r="CW23" s="2" t="s">
        <v>452</v>
      </c>
      <c r="CX23" s="2" t="s">
        <v>452</v>
      </c>
      <c r="CY23" s="2" t="s">
        <v>452</v>
      </c>
      <c r="CZ23" s="2" t="s">
        <v>452</v>
      </c>
      <c r="DA23" s="2" t="s">
        <v>452</v>
      </c>
      <c r="DB23" s="12" t="s">
        <v>267</v>
      </c>
      <c r="DC23" s="2" t="s">
        <v>452</v>
      </c>
      <c r="DD23" s="2" t="s">
        <v>452</v>
      </c>
      <c r="DE23" s="2" t="s">
        <v>452</v>
      </c>
      <c r="DF23" s="2" t="s">
        <v>452</v>
      </c>
      <c r="DG23" s="2" t="s">
        <v>452</v>
      </c>
      <c r="DH23" s="12" t="s">
        <v>1268</v>
      </c>
      <c r="DI23" s="2" t="s">
        <v>452</v>
      </c>
      <c r="DJ23" s="2" t="s">
        <v>452</v>
      </c>
      <c r="DK23" s="2" t="s">
        <v>452</v>
      </c>
      <c r="DL23" s="2" t="s">
        <v>452</v>
      </c>
      <c r="DM23" s="2" t="s">
        <v>452</v>
      </c>
      <c r="DN23" s="2" t="s">
        <v>452</v>
      </c>
      <c r="DO23" s="2" t="s">
        <v>452</v>
      </c>
      <c r="DP23" s="2" t="s">
        <v>452</v>
      </c>
      <c r="DQ23" s="2" t="s">
        <v>452</v>
      </c>
      <c r="DR23" s="2" t="s">
        <v>452</v>
      </c>
      <c r="DS23" s="11" t="s">
        <v>552</v>
      </c>
      <c r="DT23" s="2" t="s">
        <v>452</v>
      </c>
      <c r="DU23" s="2" t="s">
        <v>452</v>
      </c>
      <c r="DV23" s="2" t="s">
        <v>452</v>
      </c>
      <c r="DW23" s="2" t="s">
        <v>452</v>
      </c>
      <c r="DX23" s="2" t="s">
        <v>452</v>
      </c>
      <c r="DY23" s="2" t="s">
        <v>452</v>
      </c>
      <c r="DZ23" s="2" t="s">
        <v>452</v>
      </c>
      <c r="EA23" s="2" t="s">
        <v>452</v>
      </c>
      <c r="EB23" s="2" t="s">
        <v>452</v>
      </c>
      <c r="EC23" s="2" t="s">
        <v>452</v>
      </c>
      <c r="ED23" s="11" t="s">
        <v>470</v>
      </c>
      <c r="EE23" s="2" t="s">
        <v>452</v>
      </c>
      <c r="EF23" s="2" t="s">
        <v>452</v>
      </c>
      <c r="EG23" s="2" t="s">
        <v>452</v>
      </c>
      <c r="EH23" s="2" t="s">
        <v>452</v>
      </c>
      <c r="EI23" s="2" t="s">
        <v>452</v>
      </c>
      <c r="EJ23" s="2" t="s">
        <v>452</v>
      </c>
      <c r="EK23" s="2" t="s">
        <v>452</v>
      </c>
      <c r="EL23" s="2" t="s">
        <v>452</v>
      </c>
      <c r="EM23" s="2" t="s">
        <v>452</v>
      </c>
      <c r="EN23" s="12" t="s">
        <v>286</v>
      </c>
      <c r="EO23" s="2" t="s">
        <v>452</v>
      </c>
      <c r="EP23" s="2" t="s">
        <v>452</v>
      </c>
      <c r="EQ23" s="2" t="s">
        <v>452</v>
      </c>
      <c r="ER23" s="2" t="s">
        <v>452</v>
      </c>
      <c r="ES23" s="2" t="s">
        <v>452</v>
      </c>
      <c r="ET23" s="2" t="s">
        <v>452</v>
      </c>
      <c r="EU23" s="2" t="s">
        <v>452</v>
      </c>
      <c r="EV23" s="2" t="s">
        <v>452</v>
      </c>
      <c r="EW23" s="2" t="s">
        <v>452</v>
      </c>
      <c r="EX23" s="2" t="s">
        <v>452</v>
      </c>
      <c r="EY23" s="2" t="s">
        <v>452</v>
      </c>
      <c r="EZ23" s="2" t="s">
        <v>452</v>
      </c>
      <c r="FA23" s="11" t="s">
        <v>912</v>
      </c>
      <c r="FB23" s="2" t="s">
        <v>452</v>
      </c>
    </row>
    <row r="24" spans="1:158" ht="89.1" customHeight="1" x14ac:dyDescent="0.25">
      <c r="A24" s="1">
        <v>229</v>
      </c>
      <c r="B24" s="2" t="s">
        <v>684</v>
      </c>
      <c r="C24" s="2" t="s">
        <v>91</v>
      </c>
      <c r="D24" s="2" t="s">
        <v>685</v>
      </c>
      <c r="E24" s="2" t="s">
        <v>1612</v>
      </c>
      <c r="F24" s="2" t="s">
        <v>1544</v>
      </c>
      <c r="G24" s="2" t="s">
        <v>452</v>
      </c>
      <c r="H24" s="2" t="s">
        <v>452</v>
      </c>
      <c r="I24" s="2" t="s">
        <v>452</v>
      </c>
      <c r="J24" s="2" t="s">
        <v>452</v>
      </c>
      <c r="K24" s="11" t="s">
        <v>224</v>
      </c>
      <c r="L24" s="2" t="s">
        <v>452</v>
      </c>
      <c r="M24" s="2" t="s">
        <v>452</v>
      </c>
      <c r="N24" s="12" t="s">
        <v>144</v>
      </c>
      <c r="O24" s="2" t="s">
        <v>452</v>
      </c>
      <c r="P24" s="2" t="s">
        <v>452</v>
      </c>
      <c r="Q24" s="2" t="s">
        <v>452</v>
      </c>
      <c r="R24" s="12" t="s">
        <v>895</v>
      </c>
      <c r="S24" s="2" t="s">
        <v>452</v>
      </c>
      <c r="T24" s="2" t="s">
        <v>452</v>
      </c>
      <c r="U24" s="2" t="s">
        <v>452</v>
      </c>
      <c r="V24" s="2" t="s">
        <v>452</v>
      </c>
      <c r="W24" s="2" t="s">
        <v>452</v>
      </c>
      <c r="X24" s="2" t="s">
        <v>452</v>
      </c>
      <c r="Y24" s="11" t="s">
        <v>136</v>
      </c>
      <c r="Z24" s="2" t="s">
        <v>452</v>
      </c>
      <c r="AA24" s="11" t="s">
        <v>154</v>
      </c>
      <c r="AB24" s="2" t="s">
        <v>452</v>
      </c>
      <c r="AC24" s="2" t="s">
        <v>452</v>
      </c>
      <c r="AD24" s="2" t="s">
        <v>452</v>
      </c>
      <c r="AE24" s="2" t="s">
        <v>452</v>
      </c>
      <c r="AF24" s="12" t="s">
        <v>896</v>
      </c>
      <c r="AG24" s="19" t="s">
        <v>452</v>
      </c>
      <c r="AH24" s="11" t="s">
        <v>457</v>
      </c>
      <c r="AI24" s="2" t="s">
        <v>452</v>
      </c>
      <c r="AJ24" s="12" t="s">
        <v>897</v>
      </c>
      <c r="AK24" s="2" t="s">
        <v>452</v>
      </c>
      <c r="AL24" s="12" t="s">
        <v>169</v>
      </c>
      <c r="AM24" s="2" t="s">
        <v>452</v>
      </c>
      <c r="AN24" s="2" t="s">
        <v>452</v>
      </c>
      <c r="AO24" s="2" t="s">
        <v>452</v>
      </c>
      <c r="AP24" s="2" t="s">
        <v>452</v>
      </c>
      <c r="AQ24" s="2" t="s">
        <v>452</v>
      </c>
      <c r="AR24" s="2" t="s">
        <v>452</v>
      </c>
      <c r="AS24" s="2" t="s">
        <v>452</v>
      </c>
      <c r="AT24" s="2" t="s">
        <v>452</v>
      </c>
      <c r="AU24" s="2" t="s">
        <v>452</v>
      </c>
      <c r="AV24" s="11" t="s">
        <v>181</v>
      </c>
      <c r="AW24" s="2" t="s">
        <v>452</v>
      </c>
      <c r="AX24" s="2" t="s">
        <v>452</v>
      </c>
      <c r="AY24" s="2" t="s">
        <v>452</v>
      </c>
      <c r="AZ24" s="2" t="s">
        <v>452</v>
      </c>
      <c r="BA24" s="12" t="s">
        <v>898</v>
      </c>
      <c r="BB24" s="2" t="s">
        <v>452</v>
      </c>
      <c r="BC24" s="2" t="s">
        <v>452</v>
      </c>
      <c r="BD24" s="2" t="s">
        <v>452</v>
      </c>
      <c r="BE24" s="2" t="s">
        <v>452</v>
      </c>
      <c r="BF24" s="2" t="s">
        <v>452</v>
      </c>
      <c r="BG24" s="2" t="s">
        <v>452</v>
      </c>
      <c r="BH24" s="12" t="s">
        <v>206</v>
      </c>
      <c r="BI24" s="12" t="s">
        <v>899</v>
      </c>
      <c r="BJ24" s="2" t="s">
        <v>452</v>
      </c>
      <c r="BK24" s="2" t="s">
        <v>452</v>
      </c>
      <c r="BL24" s="2" t="s">
        <v>452</v>
      </c>
      <c r="BM24" s="2" t="s">
        <v>452</v>
      </c>
      <c r="BN24" s="12" t="s">
        <v>217</v>
      </c>
      <c r="BO24" s="2" t="s">
        <v>452</v>
      </c>
      <c r="BP24" s="12" t="s">
        <v>900</v>
      </c>
      <c r="BQ24" s="2" t="s">
        <v>452</v>
      </c>
      <c r="BR24" s="2" t="s">
        <v>452</v>
      </c>
      <c r="BS24" s="2" t="s">
        <v>452</v>
      </c>
      <c r="BT24" s="2" t="s">
        <v>452</v>
      </c>
      <c r="BU24" s="2" t="s">
        <v>452</v>
      </c>
      <c r="BV24" s="12" t="s">
        <v>901</v>
      </c>
      <c r="BW24" s="12" t="s">
        <v>902</v>
      </c>
      <c r="BX24" s="2" t="s">
        <v>452</v>
      </c>
      <c r="BY24" s="2" t="s">
        <v>452</v>
      </c>
      <c r="BZ24" s="2" t="s">
        <v>452</v>
      </c>
      <c r="CA24" s="2" t="s">
        <v>452</v>
      </c>
      <c r="CB24" s="2" t="s">
        <v>452</v>
      </c>
      <c r="CC24" s="2" t="s">
        <v>452</v>
      </c>
      <c r="CD24" s="2" t="s">
        <v>452</v>
      </c>
      <c r="CE24" s="2" t="s">
        <v>452</v>
      </c>
      <c r="CF24" s="2" t="s">
        <v>452</v>
      </c>
      <c r="CG24" s="11" t="s">
        <v>244</v>
      </c>
      <c r="CH24" s="2" t="s">
        <v>452</v>
      </c>
      <c r="CI24" s="2" t="s">
        <v>452</v>
      </c>
      <c r="CJ24" s="2" t="s">
        <v>452</v>
      </c>
      <c r="CK24" s="2" t="s">
        <v>452</v>
      </c>
      <c r="CL24" s="2" t="s">
        <v>452</v>
      </c>
      <c r="CM24" s="2" t="s">
        <v>452</v>
      </c>
      <c r="CN24" s="2" t="s">
        <v>452</v>
      </c>
      <c r="CO24" s="12" t="s">
        <v>903</v>
      </c>
      <c r="CP24" s="2" t="s">
        <v>452</v>
      </c>
      <c r="CQ24" s="2" t="s">
        <v>452</v>
      </c>
      <c r="CR24" s="2" t="s">
        <v>452</v>
      </c>
      <c r="CS24" s="2" t="s">
        <v>452</v>
      </c>
      <c r="CT24" s="2" t="s">
        <v>452</v>
      </c>
      <c r="CU24" s="2" t="s">
        <v>452</v>
      </c>
      <c r="CV24" s="2" t="s">
        <v>452</v>
      </c>
      <c r="CW24" s="2" t="s">
        <v>452</v>
      </c>
      <c r="CX24" s="2" t="s">
        <v>452</v>
      </c>
      <c r="CY24" s="2" t="s">
        <v>452</v>
      </c>
      <c r="CZ24" s="2" t="s">
        <v>452</v>
      </c>
      <c r="DA24" s="2" t="s">
        <v>452</v>
      </c>
      <c r="DB24" s="2" t="s">
        <v>452</v>
      </c>
      <c r="DC24" s="2" t="s">
        <v>452</v>
      </c>
      <c r="DD24" s="11" t="s">
        <v>269</v>
      </c>
      <c r="DE24" s="2" t="s">
        <v>452</v>
      </c>
      <c r="DF24" s="2" t="s">
        <v>452</v>
      </c>
      <c r="DG24" s="2" t="s">
        <v>452</v>
      </c>
      <c r="DH24" s="2" t="s">
        <v>452</v>
      </c>
      <c r="DI24" s="2" t="s">
        <v>452</v>
      </c>
      <c r="DJ24" s="2" t="s">
        <v>452</v>
      </c>
      <c r="DK24" s="2" t="s">
        <v>452</v>
      </c>
      <c r="DL24" s="2" t="s">
        <v>452</v>
      </c>
      <c r="DM24" s="2" t="s">
        <v>452</v>
      </c>
      <c r="DN24" s="12" t="s">
        <v>904</v>
      </c>
      <c r="DO24" s="2" t="s">
        <v>452</v>
      </c>
      <c r="DP24" s="2" t="s">
        <v>452</v>
      </c>
      <c r="DQ24" s="13" t="s">
        <v>905</v>
      </c>
      <c r="DR24" s="2" t="s">
        <v>452</v>
      </c>
      <c r="DS24" s="2" t="s">
        <v>452</v>
      </c>
      <c r="DT24" s="2" t="s">
        <v>452</v>
      </c>
      <c r="DU24" s="2" t="s">
        <v>452</v>
      </c>
      <c r="DV24" s="2" t="s">
        <v>452</v>
      </c>
      <c r="DW24" s="2" t="s">
        <v>452</v>
      </c>
      <c r="DX24" s="2" t="s">
        <v>452</v>
      </c>
      <c r="DY24" s="2" t="s">
        <v>452</v>
      </c>
      <c r="DZ24" s="12" t="s">
        <v>906</v>
      </c>
      <c r="EA24" s="2" t="s">
        <v>452</v>
      </c>
      <c r="EB24" s="2" t="s">
        <v>452</v>
      </c>
      <c r="EC24" s="2" t="s">
        <v>452</v>
      </c>
      <c r="ED24" s="2" t="s">
        <v>452</v>
      </c>
      <c r="EE24" s="2" t="s">
        <v>452</v>
      </c>
      <c r="EF24" s="2" t="s">
        <v>452</v>
      </c>
      <c r="EG24" s="2" t="s">
        <v>452</v>
      </c>
      <c r="EH24" s="2" t="s">
        <v>452</v>
      </c>
      <c r="EI24" s="2" t="s">
        <v>452</v>
      </c>
      <c r="EJ24" s="2" t="s">
        <v>452</v>
      </c>
      <c r="EK24" s="2" t="s">
        <v>452</v>
      </c>
      <c r="EL24" s="2" t="s">
        <v>452</v>
      </c>
      <c r="EM24" s="2" t="s">
        <v>452</v>
      </c>
      <c r="EN24" s="2" t="s">
        <v>452</v>
      </c>
      <c r="EO24" s="2" t="s">
        <v>452</v>
      </c>
      <c r="EP24" s="2" t="s">
        <v>452</v>
      </c>
      <c r="EQ24" s="11" t="s">
        <v>298</v>
      </c>
      <c r="ER24" s="2" t="s">
        <v>452</v>
      </c>
      <c r="ES24" s="2" t="s">
        <v>452</v>
      </c>
      <c r="ET24" s="2" t="s">
        <v>452</v>
      </c>
      <c r="EU24" s="2" t="s">
        <v>452</v>
      </c>
      <c r="EV24" s="2" t="s">
        <v>452</v>
      </c>
      <c r="EW24" s="2" t="s">
        <v>452</v>
      </c>
      <c r="EX24" s="12" t="s">
        <v>907</v>
      </c>
      <c r="EY24" s="2" t="s">
        <v>452</v>
      </c>
      <c r="EZ24" s="2" t="s">
        <v>452</v>
      </c>
      <c r="FA24" s="2" t="s">
        <v>452</v>
      </c>
      <c r="FB24" s="2" t="s">
        <v>452</v>
      </c>
    </row>
    <row r="25" spans="1:158" ht="89.1" customHeight="1" x14ac:dyDescent="0.25">
      <c r="A25" s="1">
        <v>3775</v>
      </c>
      <c r="B25" s="2" t="s">
        <v>63</v>
      </c>
      <c r="C25" s="2" t="s">
        <v>49</v>
      </c>
      <c r="D25" s="2" t="s">
        <v>64</v>
      </c>
      <c r="E25" s="2" t="s">
        <v>1613</v>
      </c>
      <c r="F25" s="2" t="s">
        <v>1548</v>
      </c>
      <c r="G25" s="2" t="s">
        <v>452</v>
      </c>
      <c r="H25" s="2" t="s">
        <v>452</v>
      </c>
      <c r="I25" s="11" t="s">
        <v>136</v>
      </c>
      <c r="J25" s="2" t="s">
        <v>452</v>
      </c>
      <c r="K25" s="2" t="s">
        <v>452</v>
      </c>
      <c r="L25" s="2" t="s">
        <v>452</v>
      </c>
      <c r="M25" s="2" t="s">
        <v>452</v>
      </c>
      <c r="N25" s="12" t="s">
        <v>144</v>
      </c>
      <c r="O25" s="2" t="s">
        <v>452</v>
      </c>
      <c r="P25" s="2" t="s">
        <v>452</v>
      </c>
      <c r="Q25" s="2" t="s">
        <v>452</v>
      </c>
      <c r="R25" s="2" t="s">
        <v>452</v>
      </c>
      <c r="S25" s="2" t="s">
        <v>452</v>
      </c>
      <c r="T25" s="2" t="s">
        <v>452</v>
      </c>
      <c r="U25" s="11" t="s">
        <v>530</v>
      </c>
      <c r="V25" s="2" t="s">
        <v>452</v>
      </c>
      <c r="W25" s="2" t="s">
        <v>452</v>
      </c>
      <c r="X25" s="11" t="s">
        <v>224</v>
      </c>
      <c r="Y25" s="2" t="s">
        <v>452</v>
      </c>
      <c r="Z25" s="2" t="s">
        <v>452</v>
      </c>
      <c r="AA25" s="11" t="s">
        <v>154</v>
      </c>
      <c r="AB25" s="2" t="s">
        <v>452</v>
      </c>
      <c r="AC25" s="2" t="s">
        <v>452</v>
      </c>
      <c r="AD25" s="2" t="s">
        <v>452</v>
      </c>
      <c r="AE25" s="2" t="s">
        <v>452</v>
      </c>
      <c r="AF25" s="11" t="s">
        <v>455</v>
      </c>
      <c r="AG25" s="19" t="s">
        <v>452</v>
      </c>
      <c r="AH25" s="12" t="s">
        <v>494</v>
      </c>
      <c r="AI25" s="2" t="s">
        <v>452</v>
      </c>
      <c r="AJ25" s="11" t="s">
        <v>477</v>
      </c>
      <c r="AK25" s="2" t="s">
        <v>452</v>
      </c>
      <c r="AL25" s="2" t="s">
        <v>452</v>
      </c>
      <c r="AM25" s="12" t="s">
        <v>171</v>
      </c>
      <c r="AN25" s="2" t="s">
        <v>452</v>
      </c>
      <c r="AO25" s="2" t="s">
        <v>452</v>
      </c>
      <c r="AP25" s="2" t="s">
        <v>452</v>
      </c>
      <c r="AQ25" s="2" t="s">
        <v>452</v>
      </c>
      <c r="AR25" s="2" t="s">
        <v>452</v>
      </c>
      <c r="AS25" s="2" t="s">
        <v>452</v>
      </c>
      <c r="AT25" s="2" t="s">
        <v>452</v>
      </c>
      <c r="AU25" s="2" t="s">
        <v>452</v>
      </c>
      <c r="AV25" s="2" t="s">
        <v>452</v>
      </c>
      <c r="AW25" s="11" t="s">
        <v>175</v>
      </c>
      <c r="AX25" s="2" t="s">
        <v>452</v>
      </c>
      <c r="AY25" s="2" t="s">
        <v>452</v>
      </c>
      <c r="AZ25" s="12" t="s">
        <v>188</v>
      </c>
      <c r="BA25" s="2" t="s">
        <v>452</v>
      </c>
      <c r="BB25" s="2" t="s">
        <v>452</v>
      </c>
      <c r="BC25" s="2" t="s">
        <v>452</v>
      </c>
      <c r="BD25" s="12" t="s">
        <v>531</v>
      </c>
      <c r="BE25" s="2" t="s">
        <v>452</v>
      </c>
      <c r="BF25" s="2" t="s">
        <v>452</v>
      </c>
      <c r="BG25" s="2" t="s">
        <v>452</v>
      </c>
      <c r="BH25" s="2" t="s">
        <v>452</v>
      </c>
      <c r="BI25" s="12" t="s">
        <v>532</v>
      </c>
      <c r="BJ25" s="2" t="s">
        <v>452</v>
      </c>
      <c r="BK25" s="2" t="s">
        <v>452</v>
      </c>
      <c r="BL25" s="2" t="s">
        <v>452</v>
      </c>
      <c r="BM25" s="12" t="s">
        <v>533</v>
      </c>
      <c r="BN25" s="2" t="s">
        <v>452</v>
      </c>
      <c r="BO25" s="2" t="s">
        <v>452</v>
      </c>
      <c r="BP25" s="2" t="s">
        <v>452</v>
      </c>
      <c r="BQ25" s="2" t="s">
        <v>452</v>
      </c>
      <c r="BR25" s="2" t="s">
        <v>452</v>
      </c>
      <c r="BS25" s="14" t="s">
        <v>522</v>
      </c>
      <c r="BT25" s="15" t="s">
        <v>534</v>
      </c>
      <c r="BU25" s="2" t="s">
        <v>452</v>
      </c>
      <c r="BV25" s="2" t="s">
        <v>452</v>
      </c>
      <c r="BW25" s="2" t="s">
        <v>452</v>
      </c>
      <c r="BX25" s="2" t="s">
        <v>452</v>
      </c>
      <c r="BY25" s="2" t="s">
        <v>452</v>
      </c>
      <c r="BZ25" s="12" t="s">
        <v>535</v>
      </c>
      <c r="CA25" s="2" t="s">
        <v>452</v>
      </c>
      <c r="CB25" s="2" t="s">
        <v>452</v>
      </c>
      <c r="CC25" s="2" t="s">
        <v>452</v>
      </c>
      <c r="CD25" s="2" t="s">
        <v>452</v>
      </c>
      <c r="CE25" s="2" t="s">
        <v>452</v>
      </c>
      <c r="CF25" s="11" t="s">
        <v>241</v>
      </c>
      <c r="CG25" s="2" t="s">
        <v>452</v>
      </c>
      <c r="CH25" s="2" t="s">
        <v>452</v>
      </c>
      <c r="CI25" s="2" t="s">
        <v>452</v>
      </c>
      <c r="CJ25" s="2" t="s">
        <v>452</v>
      </c>
      <c r="CK25" s="2" t="s">
        <v>452</v>
      </c>
      <c r="CL25" s="2" t="s">
        <v>452</v>
      </c>
      <c r="CM25" s="2" t="s">
        <v>452</v>
      </c>
      <c r="CN25" s="2" t="s">
        <v>452</v>
      </c>
      <c r="CO25" s="2" t="s">
        <v>452</v>
      </c>
      <c r="CP25" s="2" t="s">
        <v>452</v>
      </c>
      <c r="CQ25" s="2" t="s">
        <v>452</v>
      </c>
      <c r="CR25" s="2" t="s">
        <v>452</v>
      </c>
      <c r="CS25" s="12" t="s">
        <v>262</v>
      </c>
      <c r="CT25" s="2" t="s">
        <v>452</v>
      </c>
      <c r="CU25" s="2" t="s">
        <v>452</v>
      </c>
      <c r="CV25" s="2" t="s">
        <v>452</v>
      </c>
      <c r="CW25" s="2" t="s">
        <v>452</v>
      </c>
      <c r="CX25" s="2" t="s">
        <v>452</v>
      </c>
      <c r="CY25" s="2" t="s">
        <v>452</v>
      </c>
      <c r="CZ25" s="2" t="s">
        <v>452</v>
      </c>
      <c r="DA25" s="11" t="s">
        <v>267</v>
      </c>
      <c r="DB25" s="2" t="s">
        <v>452</v>
      </c>
      <c r="DC25" s="2" t="s">
        <v>452</v>
      </c>
      <c r="DD25" s="2" t="s">
        <v>452</v>
      </c>
      <c r="DE25" s="2" t="s">
        <v>452</v>
      </c>
      <c r="DF25" s="2" t="s">
        <v>452</v>
      </c>
      <c r="DG25" s="2" t="s">
        <v>452</v>
      </c>
      <c r="DH25" s="2" t="s">
        <v>452</v>
      </c>
      <c r="DI25" s="2" t="s">
        <v>452</v>
      </c>
      <c r="DJ25" s="2" t="s">
        <v>452</v>
      </c>
      <c r="DK25" s="2" t="s">
        <v>452</v>
      </c>
      <c r="DL25" s="2" t="s">
        <v>452</v>
      </c>
      <c r="DM25" s="12" t="s">
        <v>271</v>
      </c>
      <c r="DN25" s="2" t="s">
        <v>452</v>
      </c>
      <c r="DO25" s="2" t="s">
        <v>452</v>
      </c>
      <c r="DP25" s="2" t="s">
        <v>452</v>
      </c>
      <c r="DQ25" s="2" t="s">
        <v>452</v>
      </c>
      <c r="DR25" s="2" t="s">
        <v>452</v>
      </c>
      <c r="DS25" s="2" t="s">
        <v>452</v>
      </c>
      <c r="DT25" s="11" t="s">
        <v>536</v>
      </c>
      <c r="DU25" s="2" t="s">
        <v>452</v>
      </c>
      <c r="DV25" s="2" t="s">
        <v>452</v>
      </c>
      <c r="DW25" s="2" t="s">
        <v>452</v>
      </c>
      <c r="DX25" s="2" t="s">
        <v>452</v>
      </c>
      <c r="DY25" s="11" t="s">
        <v>537</v>
      </c>
      <c r="DZ25" s="2" t="s">
        <v>452</v>
      </c>
      <c r="EA25" s="2" t="s">
        <v>452</v>
      </c>
      <c r="EB25" s="2" t="s">
        <v>452</v>
      </c>
      <c r="EC25" s="2" t="s">
        <v>452</v>
      </c>
      <c r="ED25" s="2" t="s">
        <v>452</v>
      </c>
      <c r="EE25" s="2" t="s">
        <v>452</v>
      </c>
      <c r="EF25" s="2" t="s">
        <v>452</v>
      </c>
      <c r="EG25" s="2" t="s">
        <v>452</v>
      </c>
      <c r="EH25" s="2" t="s">
        <v>452</v>
      </c>
      <c r="EI25" s="2" t="s">
        <v>452</v>
      </c>
      <c r="EJ25" s="2" t="s">
        <v>452</v>
      </c>
      <c r="EK25" s="2" t="s">
        <v>452</v>
      </c>
      <c r="EL25" s="2" t="s">
        <v>452</v>
      </c>
      <c r="EM25" s="11" t="s">
        <v>283</v>
      </c>
      <c r="EN25" s="2" t="s">
        <v>452</v>
      </c>
      <c r="EO25" s="2" t="s">
        <v>452</v>
      </c>
      <c r="EP25" s="2" t="s">
        <v>452</v>
      </c>
      <c r="EQ25" s="2" t="s">
        <v>452</v>
      </c>
      <c r="ER25" s="2" t="s">
        <v>452</v>
      </c>
      <c r="ES25" s="12" t="s">
        <v>538</v>
      </c>
      <c r="ET25" s="2" t="s">
        <v>452</v>
      </c>
      <c r="EU25" s="2" t="s">
        <v>452</v>
      </c>
      <c r="EV25" s="2" t="s">
        <v>452</v>
      </c>
      <c r="EW25" s="2" t="s">
        <v>452</v>
      </c>
      <c r="EX25" s="2" t="s">
        <v>452</v>
      </c>
      <c r="EY25" s="2" t="s">
        <v>452</v>
      </c>
      <c r="EZ25" s="2" t="s">
        <v>452</v>
      </c>
      <c r="FA25" s="2" t="s">
        <v>452</v>
      </c>
      <c r="FB25" s="2" t="s">
        <v>452</v>
      </c>
    </row>
    <row r="26" spans="1:158" ht="89.1" customHeight="1" x14ac:dyDescent="0.25">
      <c r="A26" s="1">
        <v>454</v>
      </c>
      <c r="B26" s="2" t="s">
        <v>758</v>
      </c>
      <c r="C26" s="2" t="s">
        <v>759</v>
      </c>
      <c r="D26" s="2" t="s">
        <v>681</v>
      </c>
      <c r="E26" s="2" t="s">
        <v>1614</v>
      </c>
      <c r="F26" s="2" t="s">
        <v>1549</v>
      </c>
      <c r="G26" s="11" t="s">
        <v>134</v>
      </c>
      <c r="H26" s="2" t="s">
        <v>452</v>
      </c>
      <c r="I26" s="2" t="s">
        <v>452</v>
      </c>
      <c r="J26" s="2" t="s">
        <v>452</v>
      </c>
      <c r="K26" s="2" t="s">
        <v>452</v>
      </c>
      <c r="L26" s="2" t="s">
        <v>452</v>
      </c>
      <c r="M26" s="12" t="s">
        <v>991</v>
      </c>
      <c r="N26" s="2" t="s">
        <v>452</v>
      </c>
      <c r="O26" s="2" t="s">
        <v>452</v>
      </c>
      <c r="P26" s="2" t="s">
        <v>452</v>
      </c>
      <c r="Q26" s="2" t="s">
        <v>452</v>
      </c>
      <c r="R26" s="2" t="s">
        <v>452</v>
      </c>
      <c r="S26" s="12" t="s">
        <v>913</v>
      </c>
      <c r="T26" s="2" t="s">
        <v>452</v>
      </c>
      <c r="U26" s="2" t="s">
        <v>452</v>
      </c>
      <c r="V26" s="2" t="s">
        <v>452</v>
      </c>
      <c r="W26" s="2" t="s">
        <v>452</v>
      </c>
      <c r="X26" s="2" t="s">
        <v>452</v>
      </c>
      <c r="Y26" s="2" t="s">
        <v>452</v>
      </c>
      <c r="Z26" s="11" t="s">
        <v>136</v>
      </c>
      <c r="AA26" s="2" t="s">
        <v>452</v>
      </c>
      <c r="AB26" s="11" t="s">
        <v>156</v>
      </c>
      <c r="AC26" s="2" t="s">
        <v>452</v>
      </c>
      <c r="AD26" s="2" t="s">
        <v>452</v>
      </c>
      <c r="AE26" s="2" t="s">
        <v>452</v>
      </c>
      <c r="AF26" s="19" t="s">
        <v>452</v>
      </c>
      <c r="AG26" s="11" t="s">
        <v>456</v>
      </c>
      <c r="AH26" s="11" t="s">
        <v>457</v>
      </c>
      <c r="AI26" s="2" t="s">
        <v>452</v>
      </c>
      <c r="AJ26" s="2" t="s">
        <v>452</v>
      </c>
      <c r="AK26" s="12" t="s">
        <v>495</v>
      </c>
      <c r="AL26" s="2" t="s">
        <v>452</v>
      </c>
      <c r="AM26" s="2" t="s">
        <v>452</v>
      </c>
      <c r="AN26" s="2" t="s">
        <v>452</v>
      </c>
      <c r="AO26" s="2" t="s">
        <v>452</v>
      </c>
      <c r="AP26" s="2" t="s">
        <v>452</v>
      </c>
      <c r="AQ26" s="11" t="s">
        <v>459</v>
      </c>
      <c r="AR26" s="2" t="s">
        <v>452</v>
      </c>
      <c r="AS26" s="2" t="s">
        <v>452</v>
      </c>
      <c r="AT26" s="2" t="s">
        <v>452</v>
      </c>
      <c r="AU26" s="11" t="s">
        <v>183</v>
      </c>
      <c r="AV26" s="2" t="s">
        <v>452</v>
      </c>
      <c r="AW26" s="2" t="s">
        <v>452</v>
      </c>
      <c r="AX26" s="2" t="s">
        <v>452</v>
      </c>
      <c r="AY26" s="2" t="s">
        <v>452</v>
      </c>
      <c r="AZ26" s="2" t="s">
        <v>452</v>
      </c>
      <c r="BA26" s="2" t="s">
        <v>452</v>
      </c>
      <c r="BB26" s="12" t="s">
        <v>195</v>
      </c>
      <c r="BC26" s="2" t="s">
        <v>452</v>
      </c>
      <c r="BD26" s="12" t="s">
        <v>543</v>
      </c>
      <c r="BE26" s="2" t="s">
        <v>452</v>
      </c>
      <c r="BF26" s="2" t="s">
        <v>452</v>
      </c>
      <c r="BG26" s="2" t="s">
        <v>452</v>
      </c>
      <c r="BH26" s="2" t="s">
        <v>452</v>
      </c>
      <c r="BI26" s="2" t="s">
        <v>452</v>
      </c>
      <c r="BJ26" s="2" t="s">
        <v>452</v>
      </c>
      <c r="BK26" s="2" t="s">
        <v>452</v>
      </c>
      <c r="BL26" s="12" t="s">
        <v>213</v>
      </c>
      <c r="BM26" s="12" t="s">
        <v>1184</v>
      </c>
      <c r="BN26" s="2" t="s">
        <v>452</v>
      </c>
      <c r="BO26" s="2" t="s">
        <v>452</v>
      </c>
      <c r="BP26" s="2" t="s">
        <v>452</v>
      </c>
      <c r="BQ26" s="12" t="s">
        <v>1185</v>
      </c>
      <c r="BR26" s="2" t="s">
        <v>452</v>
      </c>
      <c r="BS26" s="2" t="s">
        <v>452</v>
      </c>
      <c r="BT26" s="12" t="s">
        <v>1186</v>
      </c>
      <c r="BU26" s="2" t="s">
        <v>452</v>
      </c>
      <c r="BV26" s="2" t="s">
        <v>452</v>
      </c>
      <c r="BW26" s="2" t="s">
        <v>452</v>
      </c>
      <c r="BX26" s="2" t="s">
        <v>452</v>
      </c>
      <c r="BY26" s="12" t="s">
        <v>1187</v>
      </c>
      <c r="BZ26" s="2" t="s">
        <v>452</v>
      </c>
      <c r="CA26" s="2" t="s">
        <v>452</v>
      </c>
      <c r="CB26" s="2" t="s">
        <v>452</v>
      </c>
      <c r="CC26" s="2" t="s">
        <v>452</v>
      </c>
      <c r="CD26" s="2" t="s">
        <v>452</v>
      </c>
      <c r="CE26" s="2" t="s">
        <v>452</v>
      </c>
      <c r="CF26" s="11" t="s">
        <v>241</v>
      </c>
      <c r="CG26" s="2" t="s">
        <v>452</v>
      </c>
      <c r="CH26" s="2" t="s">
        <v>452</v>
      </c>
      <c r="CI26" s="2" t="s">
        <v>452</v>
      </c>
      <c r="CJ26" s="2" t="s">
        <v>452</v>
      </c>
      <c r="CK26" s="12" t="s">
        <v>624</v>
      </c>
      <c r="CL26" s="2" t="s">
        <v>452</v>
      </c>
      <c r="CM26" s="2" t="s">
        <v>452</v>
      </c>
      <c r="CN26" s="2" t="s">
        <v>452</v>
      </c>
      <c r="CO26" s="2" t="s">
        <v>452</v>
      </c>
      <c r="CP26" s="2" t="s">
        <v>452</v>
      </c>
      <c r="CQ26" s="2" t="s">
        <v>452</v>
      </c>
      <c r="CR26" s="2" t="s">
        <v>452</v>
      </c>
      <c r="CS26" s="2" t="s">
        <v>452</v>
      </c>
      <c r="CT26" s="2" t="s">
        <v>452</v>
      </c>
      <c r="CU26" s="2" t="s">
        <v>452</v>
      </c>
      <c r="CV26" s="2" t="s">
        <v>452</v>
      </c>
      <c r="CW26" s="2" t="s">
        <v>452</v>
      </c>
      <c r="CX26" s="2" t="s">
        <v>452</v>
      </c>
      <c r="CY26" s="2" t="s">
        <v>452</v>
      </c>
      <c r="CZ26" s="2" t="s">
        <v>452</v>
      </c>
      <c r="DA26" s="11" t="s">
        <v>267</v>
      </c>
      <c r="DB26" s="2" t="s">
        <v>452</v>
      </c>
      <c r="DC26" s="2" t="s">
        <v>452</v>
      </c>
      <c r="DD26" s="2" t="s">
        <v>452</v>
      </c>
      <c r="DE26" s="12" t="s">
        <v>1188</v>
      </c>
      <c r="DF26" s="2" t="s">
        <v>452</v>
      </c>
      <c r="DG26" s="2" t="s">
        <v>452</v>
      </c>
      <c r="DH26" s="2" t="s">
        <v>452</v>
      </c>
      <c r="DI26" s="2" t="s">
        <v>452</v>
      </c>
      <c r="DJ26" s="2" t="s">
        <v>452</v>
      </c>
      <c r="DK26" s="2" t="s">
        <v>452</v>
      </c>
      <c r="DL26" s="2" t="s">
        <v>452</v>
      </c>
      <c r="DM26" s="2" t="s">
        <v>452</v>
      </c>
      <c r="DN26" s="2" t="s">
        <v>452</v>
      </c>
      <c r="DO26" s="2" t="s">
        <v>452</v>
      </c>
      <c r="DP26" s="2" t="s">
        <v>452</v>
      </c>
      <c r="DQ26" s="2" t="s">
        <v>452</v>
      </c>
      <c r="DR26" s="2" t="s">
        <v>452</v>
      </c>
      <c r="DS26" s="2" t="s">
        <v>452</v>
      </c>
      <c r="DT26" s="2" t="s">
        <v>452</v>
      </c>
      <c r="DU26" s="2" t="s">
        <v>452</v>
      </c>
      <c r="DV26" s="2" t="s">
        <v>452</v>
      </c>
      <c r="DW26" s="2" t="s">
        <v>452</v>
      </c>
      <c r="DX26" s="11" t="s">
        <v>583</v>
      </c>
      <c r="DY26" s="2" t="s">
        <v>452</v>
      </c>
      <c r="DZ26" s="2" t="s">
        <v>452</v>
      </c>
      <c r="EA26" s="11" t="s">
        <v>517</v>
      </c>
      <c r="EB26" s="2" t="s">
        <v>452</v>
      </c>
      <c r="EC26" s="2" t="s">
        <v>452</v>
      </c>
      <c r="ED26" s="2" t="s">
        <v>452</v>
      </c>
      <c r="EE26" s="2" t="s">
        <v>452</v>
      </c>
      <c r="EF26" s="2" t="s">
        <v>452</v>
      </c>
      <c r="EG26" s="2" t="s">
        <v>452</v>
      </c>
      <c r="EH26" s="2" t="s">
        <v>452</v>
      </c>
      <c r="EI26" s="2" t="s">
        <v>452</v>
      </c>
      <c r="EJ26" s="2" t="s">
        <v>452</v>
      </c>
      <c r="EK26" s="2" t="s">
        <v>452</v>
      </c>
      <c r="EL26" s="2" t="s">
        <v>452</v>
      </c>
      <c r="EM26" s="2" t="s">
        <v>452</v>
      </c>
      <c r="EN26" s="2" t="s">
        <v>452</v>
      </c>
      <c r="EO26" s="12" t="s">
        <v>289</v>
      </c>
      <c r="EP26" s="2" t="s">
        <v>452</v>
      </c>
      <c r="EQ26" s="2" t="s">
        <v>452</v>
      </c>
      <c r="ER26" s="2" t="s">
        <v>452</v>
      </c>
      <c r="ES26" s="2" t="s">
        <v>452</v>
      </c>
      <c r="ET26" s="11" t="s">
        <v>1016</v>
      </c>
      <c r="EU26" s="2" t="s">
        <v>452</v>
      </c>
      <c r="EV26" s="2" t="s">
        <v>452</v>
      </c>
      <c r="EW26" s="2" t="s">
        <v>452</v>
      </c>
      <c r="EX26" s="2" t="s">
        <v>452</v>
      </c>
      <c r="EY26" s="2" t="s">
        <v>452</v>
      </c>
      <c r="EZ26" s="2" t="s">
        <v>452</v>
      </c>
      <c r="FA26" s="2" t="s">
        <v>452</v>
      </c>
      <c r="FB26" s="2" t="s">
        <v>452</v>
      </c>
    </row>
    <row r="27" spans="1:158" ht="89.1" customHeight="1" x14ac:dyDescent="0.25">
      <c r="A27" s="1">
        <v>536</v>
      </c>
      <c r="B27" s="2" t="s">
        <v>758</v>
      </c>
      <c r="C27" s="2" t="s">
        <v>74</v>
      </c>
      <c r="D27" s="2" t="s">
        <v>62</v>
      </c>
      <c r="E27" s="2" t="s">
        <v>1615</v>
      </c>
      <c r="F27" s="2" t="s">
        <v>1550</v>
      </c>
      <c r="G27" s="2" t="s">
        <v>452</v>
      </c>
      <c r="H27" s="2" t="s">
        <v>452</v>
      </c>
      <c r="I27" s="11" t="s">
        <v>136</v>
      </c>
      <c r="J27" s="2" t="s">
        <v>452</v>
      </c>
      <c r="K27" s="2" t="s">
        <v>452</v>
      </c>
      <c r="L27" s="2" t="s">
        <v>452</v>
      </c>
      <c r="M27" s="2" t="s">
        <v>452</v>
      </c>
      <c r="N27" s="2" t="s">
        <v>452</v>
      </c>
      <c r="O27" s="2" t="s">
        <v>452</v>
      </c>
      <c r="P27" s="12" t="s">
        <v>1108</v>
      </c>
      <c r="Q27" s="2" t="s">
        <v>452</v>
      </c>
      <c r="R27" s="2" t="s">
        <v>452</v>
      </c>
      <c r="S27" s="2" t="s">
        <v>452</v>
      </c>
      <c r="T27" s="11" t="s">
        <v>227</v>
      </c>
      <c r="U27" s="2" t="s">
        <v>452</v>
      </c>
      <c r="V27" s="2" t="s">
        <v>452</v>
      </c>
      <c r="W27" s="2" t="s">
        <v>452</v>
      </c>
      <c r="X27" s="11" t="s">
        <v>224</v>
      </c>
      <c r="Y27" s="2" t="s">
        <v>452</v>
      </c>
      <c r="Z27" s="2" t="s">
        <v>452</v>
      </c>
      <c r="AA27" s="2" t="s">
        <v>452</v>
      </c>
      <c r="AB27" s="2" t="s">
        <v>452</v>
      </c>
      <c r="AC27" s="2" t="s">
        <v>452</v>
      </c>
      <c r="AD27" s="11" t="s">
        <v>160</v>
      </c>
      <c r="AE27" s="2" t="s">
        <v>452</v>
      </c>
      <c r="AF27" s="19" t="s">
        <v>452</v>
      </c>
      <c r="AG27" s="12" t="s">
        <v>983</v>
      </c>
      <c r="AH27" s="2" t="s">
        <v>452</v>
      </c>
      <c r="AI27" s="11" t="s">
        <v>476</v>
      </c>
      <c r="AJ27" s="2" t="s">
        <v>452</v>
      </c>
      <c r="AK27" s="12" t="s">
        <v>1284</v>
      </c>
      <c r="AL27" s="12" t="s">
        <v>1207</v>
      </c>
      <c r="AM27" s="2" t="s">
        <v>452</v>
      </c>
      <c r="AN27" s="2" t="s">
        <v>452</v>
      </c>
      <c r="AO27" s="2" t="s">
        <v>452</v>
      </c>
      <c r="AP27" s="2" t="s">
        <v>452</v>
      </c>
      <c r="AQ27" s="2" t="s">
        <v>452</v>
      </c>
      <c r="AR27" s="11" t="s">
        <v>175</v>
      </c>
      <c r="AS27" s="2" t="s">
        <v>452</v>
      </c>
      <c r="AT27" s="2" t="s">
        <v>452</v>
      </c>
      <c r="AU27" s="2" t="s">
        <v>452</v>
      </c>
      <c r="AV27" s="2" t="s">
        <v>452</v>
      </c>
      <c r="AW27" s="2" t="s">
        <v>452</v>
      </c>
      <c r="AX27" s="2" t="s">
        <v>452</v>
      </c>
      <c r="AY27" s="12" t="s">
        <v>1071</v>
      </c>
      <c r="AZ27" s="2" t="s">
        <v>452</v>
      </c>
      <c r="BA27" s="2" t="s">
        <v>452</v>
      </c>
      <c r="BB27" s="2" t="s">
        <v>452</v>
      </c>
      <c r="BC27" s="12" t="s">
        <v>646</v>
      </c>
      <c r="BD27" s="2" t="s">
        <v>452</v>
      </c>
      <c r="BE27" s="2" t="s">
        <v>452</v>
      </c>
      <c r="BF27" s="2" t="s">
        <v>452</v>
      </c>
      <c r="BG27" s="2" t="s">
        <v>452</v>
      </c>
      <c r="BH27" s="2" t="s">
        <v>452</v>
      </c>
      <c r="BI27" s="2" t="s">
        <v>452</v>
      </c>
      <c r="BJ27" s="2" t="s">
        <v>452</v>
      </c>
      <c r="BK27" s="2" t="s">
        <v>452</v>
      </c>
      <c r="BL27" s="12" t="s">
        <v>576</v>
      </c>
      <c r="BM27" s="12" t="s">
        <v>1285</v>
      </c>
      <c r="BN27" s="2" t="s">
        <v>452</v>
      </c>
      <c r="BO27" s="2" t="s">
        <v>452</v>
      </c>
      <c r="BP27" s="2" t="s">
        <v>452</v>
      </c>
      <c r="BQ27" s="2" t="s">
        <v>452</v>
      </c>
      <c r="BR27" s="11" t="s">
        <v>1155</v>
      </c>
      <c r="BS27" s="2" t="s">
        <v>452</v>
      </c>
      <c r="BT27" s="12" t="s">
        <v>622</v>
      </c>
      <c r="BU27" s="2" t="s">
        <v>452</v>
      </c>
      <c r="BV27" s="2" t="s">
        <v>452</v>
      </c>
      <c r="BW27" s="12" t="s">
        <v>1286</v>
      </c>
      <c r="BX27" s="2" t="s">
        <v>452</v>
      </c>
      <c r="BY27" s="2" t="s">
        <v>452</v>
      </c>
      <c r="BZ27" s="2" t="s">
        <v>452</v>
      </c>
      <c r="CA27" s="2" t="s">
        <v>452</v>
      </c>
      <c r="CB27" s="2" t="s">
        <v>452</v>
      </c>
      <c r="CC27" s="11" t="s">
        <v>233</v>
      </c>
      <c r="CD27" s="2" t="s">
        <v>452</v>
      </c>
      <c r="CE27" s="2" t="s">
        <v>452</v>
      </c>
      <c r="CF27" s="2" t="s">
        <v>452</v>
      </c>
      <c r="CG27" s="2" t="s">
        <v>452</v>
      </c>
      <c r="CH27" s="2" t="s">
        <v>452</v>
      </c>
      <c r="CI27" s="2" t="s">
        <v>452</v>
      </c>
      <c r="CJ27" s="2" t="s">
        <v>452</v>
      </c>
      <c r="CK27" s="2" t="s">
        <v>452</v>
      </c>
      <c r="CL27" s="12" t="s">
        <v>1287</v>
      </c>
      <c r="CM27" s="2" t="s">
        <v>452</v>
      </c>
      <c r="CN27" s="2" t="s">
        <v>452</v>
      </c>
      <c r="CO27" s="2" t="s">
        <v>452</v>
      </c>
      <c r="CP27" s="2" t="s">
        <v>452</v>
      </c>
      <c r="CQ27" s="2" t="s">
        <v>452</v>
      </c>
      <c r="CR27" s="2" t="s">
        <v>452</v>
      </c>
      <c r="CS27" s="2" t="s">
        <v>452</v>
      </c>
      <c r="CT27" s="2" t="s">
        <v>452</v>
      </c>
      <c r="CU27" s="2" t="s">
        <v>452</v>
      </c>
      <c r="CV27" s="2" t="s">
        <v>452</v>
      </c>
      <c r="CW27" s="2" t="s">
        <v>452</v>
      </c>
      <c r="CX27" s="2" t="s">
        <v>452</v>
      </c>
      <c r="CY27" s="2" t="s">
        <v>452</v>
      </c>
      <c r="CZ27" s="11" t="s">
        <v>266</v>
      </c>
      <c r="DA27" s="2" t="s">
        <v>452</v>
      </c>
      <c r="DB27" s="2" t="s">
        <v>452</v>
      </c>
      <c r="DC27" s="2" t="s">
        <v>452</v>
      </c>
      <c r="DD27" s="2" t="s">
        <v>452</v>
      </c>
      <c r="DE27" s="2" t="s">
        <v>452</v>
      </c>
      <c r="DF27" s="2" t="s">
        <v>452</v>
      </c>
      <c r="DG27" s="2" t="s">
        <v>452</v>
      </c>
      <c r="DH27" s="2" t="s">
        <v>452</v>
      </c>
      <c r="DI27" s="12" t="s">
        <v>1288</v>
      </c>
      <c r="DJ27" s="2" t="s">
        <v>452</v>
      </c>
      <c r="DK27" s="2" t="s">
        <v>452</v>
      </c>
      <c r="DL27" s="2" t="s">
        <v>452</v>
      </c>
      <c r="DM27" s="2" t="s">
        <v>452</v>
      </c>
      <c r="DN27" s="2" t="s">
        <v>452</v>
      </c>
      <c r="DO27" s="11" t="s">
        <v>489</v>
      </c>
      <c r="DP27" s="2" t="s">
        <v>452</v>
      </c>
      <c r="DQ27" s="2" t="s">
        <v>452</v>
      </c>
      <c r="DR27" s="2" t="s">
        <v>452</v>
      </c>
      <c r="DS27" s="2" t="s">
        <v>452</v>
      </c>
      <c r="DT27" s="2" t="s">
        <v>452</v>
      </c>
      <c r="DU27" s="2" t="s">
        <v>452</v>
      </c>
      <c r="DV27" s="2" t="s">
        <v>452</v>
      </c>
      <c r="DW27" s="2" t="s">
        <v>452</v>
      </c>
      <c r="DX27" s="2" t="s">
        <v>452</v>
      </c>
      <c r="DY27" s="2" t="s">
        <v>452</v>
      </c>
      <c r="DZ27" s="2" t="s">
        <v>452</v>
      </c>
      <c r="EA27" s="11" t="s">
        <v>517</v>
      </c>
      <c r="EB27" s="2" t="s">
        <v>452</v>
      </c>
      <c r="EC27" s="2" t="s">
        <v>452</v>
      </c>
      <c r="ED27" s="2" t="s">
        <v>452</v>
      </c>
      <c r="EE27" s="2" t="s">
        <v>452</v>
      </c>
      <c r="EF27" s="2" t="s">
        <v>452</v>
      </c>
      <c r="EG27" s="2" t="s">
        <v>452</v>
      </c>
      <c r="EH27" s="2" t="s">
        <v>452</v>
      </c>
      <c r="EI27" s="2" t="s">
        <v>452</v>
      </c>
      <c r="EJ27" s="2" t="s">
        <v>452</v>
      </c>
      <c r="EK27" s="2" t="s">
        <v>452</v>
      </c>
      <c r="EL27" s="2" t="s">
        <v>452</v>
      </c>
      <c r="EM27" s="12" t="s">
        <v>285</v>
      </c>
      <c r="EN27" s="2" t="s">
        <v>452</v>
      </c>
      <c r="EO27" s="2" t="s">
        <v>452</v>
      </c>
      <c r="EP27" s="2" t="s">
        <v>452</v>
      </c>
      <c r="EQ27" s="2" t="s">
        <v>452</v>
      </c>
      <c r="ER27" s="2" t="s">
        <v>452</v>
      </c>
      <c r="ES27" s="2" t="s">
        <v>452</v>
      </c>
      <c r="ET27" s="11" t="s">
        <v>1016</v>
      </c>
      <c r="EU27" s="2" t="s">
        <v>452</v>
      </c>
      <c r="EV27" s="2" t="s">
        <v>452</v>
      </c>
      <c r="EW27" s="2" t="s">
        <v>452</v>
      </c>
      <c r="EX27" s="2" t="s">
        <v>452</v>
      </c>
      <c r="EY27" s="2" t="s">
        <v>452</v>
      </c>
      <c r="EZ27" s="2" t="s">
        <v>452</v>
      </c>
      <c r="FA27" s="2" t="s">
        <v>452</v>
      </c>
      <c r="FB27" s="2" t="s">
        <v>452</v>
      </c>
    </row>
    <row r="28" spans="1:158" ht="89.1" customHeight="1" x14ac:dyDescent="0.25">
      <c r="A28" s="1">
        <v>494</v>
      </c>
      <c r="B28" s="2" t="s">
        <v>772</v>
      </c>
      <c r="C28" s="2" t="s">
        <v>55</v>
      </c>
      <c r="D28" s="2" t="s">
        <v>693</v>
      </c>
      <c r="E28" s="2" t="s">
        <v>1616</v>
      </c>
      <c r="F28" s="2" t="s">
        <v>1538</v>
      </c>
      <c r="G28" s="2" t="s">
        <v>452</v>
      </c>
      <c r="H28" s="2" t="s">
        <v>452</v>
      </c>
      <c r="I28" s="2" t="s">
        <v>452</v>
      </c>
      <c r="J28" s="11" t="s">
        <v>137</v>
      </c>
      <c r="K28" s="2" t="s">
        <v>452</v>
      </c>
      <c r="L28" s="2" t="s">
        <v>452</v>
      </c>
      <c r="M28" s="2" t="s">
        <v>452</v>
      </c>
      <c r="N28" s="2" t="s">
        <v>452</v>
      </c>
      <c r="O28" s="11" t="s">
        <v>145</v>
      </c>
      <c r="P28" s="2" t="s">
        <v>452</v>
      </c>
      <c r="Q28" s="2" t="s">
        <v>452</v>
      </c>
      <c r="R28" s="2" t="s">
        <v>452</v>
      </c>
      <c r="S28" s="2" t="s">
        <v>452</v>
      </c>
      <c r="T28" s="2" t="s">
        <v>452</v>
      </c>
      <c r="U28" s="2" t="s">
        <v>452</v>
      </c>
      <c r="V28" s="12" t="s">
        <v>224</v>
      </c>
      <c r="W28" s="11" t="s">
        <v>628</v>
      </c>
      <c r="X28" s="2" t="s">
        <v>452</v>
      </c>
      <c r="Y28" s="2" t="s">
        <v>452</v>
      </c>
      <c r="Z28" s="2" t="s">
        <v>452</v>
      </c>
      <c r="AA28" s="2" t="s">
        <v>452</v>
      </c>
      <c r="AB28" s="11" t="s">
        <v>156</v>
      </c>
      <c r="AC28" s="2" t="s">
        <v>452</v>
      </c>
      <c r="AD28" s="2" t="s">
        <v>452</v>
      </c>
      <c r="AE28" s="2" t="s">
        <v>452</v>
      </c>
      <c r="AF28" s="11" t="s">
        <v>455</v>
      </c>
      <c r="AG28" s="19" t="s">
        <v>452</v>
      </c>
      <c r="AH28" s="11" t="s">
        <v>457</v>
      </c>
      <c r="AI28" s="2" t="s">
        <v>452</v>
      </c>
      <c r="AJ28" s="2" t="s">
        <v>452</v>
      </c>
      <c r="AK28" s="12" t="s">
        <v>495</v>
      </c>
      <c r="AL28" s="2" t="s">
        <v>452</v>
      </c>
      <c r="AM28" s="2" t="s">
        <v>452</v>
      </c>
      <c r="AN28" s="12" t="s">
        <v>1207</v>
      </c>
      <c r="AO28" s="2" t="s">
        <v>452</v>
      </c>
      <c r="AP28" s="2" t="s">
        <v>452</v>
      </c>
      <c r="AQ28" s="2" t="s">
        <v>452</v>
      </c>
      <c r="AR28" s="2" t="s">
        <v>452</v>
      </c>
      <c r="AS28" s="2" t="s">
        <v>452</v>
      </c>
      <c r="AT28" s="2" t="s">
        <v>452</v>
      </c>
      <c r="AU28" s="11" t="s">
        <v>183</v>
      </c>
      <c r="AV28" s="2" t="s">
        <v>452</v>
      </c>
      <c r="AW28" s="2" t="s">
        <v>452</v>
      </c>
      <c r="AX28" s="2" t="s">
        <v>452</v>
      </c>
      <c r="AY28" s="12" t="s">
        <v>190</v>
      </c>
      <c r="AZ28" s="2" t="s">
        <v>452</v>
      </c>
      <c r="BA28" s="2" t="s">
        <v>452</v>
      </c>
      <c r="BB28" s="2" t="s">
        <v>452</v>
      </c>
      <c r="BC28" s="2" t="s">
        <v>452</v>
      </c>
      <c r="BD28" s="2" t="s">
        <v>452</v>
      </c>
      <c r="BE28" s="2" t="s">
        <v>452</v>
      </c>
      <c r="BF28" s="11" t="s">
        <v>631</v>
      </c>
      <c r="BG28" s="2" t="s">
        <v>452</v>
      </c>
      <c r="BH28" s="2" t="s">
        <v>452</v>
      </c>
      <c r="BI28" s="2" t="s">
        <v>452</v>
      </c>
      <c r="BJ28" s="2" t="s">
        <v>452</v>
      </c>
      <c r="BK28" s="11" t="s">
        <v>498</v>
      </c>
      <c r="BL28" s="2" t="s">
        <v>452</v>
      </c>
      <c r="BM28" s="2" t="s">
        <v>452</v>
      </c>
      <c r="BN28" s="2" t="s">
        <v>452</v>
      </c>
      <c r="BO28" s="12" t="s">
        <v>1237</v>
      </c>
      <c r="BP28" s="14" t="s">
        <v>522</v>
      </c>
      <c r="BQ28" s="2" t="s">
        <v>452</v>
      </c>
      <c r="BR28" s="2" t="s">
        <v>452</v>
      </c>
      <c r="BS28" s="2" t="s">
        <v>452</v>
      </c>
      <c r="BT28" s="2" t="s">
        <v>452</v>
      </c>
      <c r="BU28" s="2" t="s">
        <v>452</v>
      </c>
      <c r="BV28" s="12" t="s">
        <v>928</v>
      </c>
      <c r="BW28" s="2" t="s">
        <v>452</v>
      </c>
      <c r="BX28" s="2" t="s">
        <v>452</v>
      </c>
      <c r="BY28" s="12" t="s">
        <v>1238</v>
      </c>
      <c r="BZ28" s="2" t="s">
        <v>452</v>
      </c>
      <c r="CA28" s="2" t="s">
        <v>452</v>
      </c>
      <c r="CB28" s="12" t="s">
        <v>230</v>
      </c>
      <c r="CC28" s="2" t="s">
        <v>452</v>
      </c>
      <c r="CD28" s="2" t="s">
        <v>452</v>
      </c>
      <c r="CE28" s="2" t="s">
        <v>452</v>
      </c>
      <c r="CF28" s="2" t="s">
        <v>452</v>
      </c>
      <c r="CG28" s="2" t="s">
        <v>452</v>
      </c>
      <c r="CH28" s="2" t="s">
        <v>452</v>
      </c>
      <c r="CI28" s="2" t="s">
        <v>452</v>
      </c>
      <c r="CJ28" s="2" t="s">
        <v>452</v>
      </c>
      <c r="CK28" s="2" t="s">
        <v>452</v>
      </c>
      <c r="CL28" s="2" t="s">
        <v>452</v>
      </c>
      <c r="CM28" s="2" t="s">
        <v>452</v>
      </c>
      <c r="CN28" s="2" t="s">
        <v>452</v>
      </c>
      <c r="CO28" s="2" t="s">
        <v>452</v>
      </c>
      <c r="CP28" s="2" t="s">
        <v>452</v>
      </c>
      <c r="CQ28" s="2" t="s">
        <v>452</v>
      </c>
      <c r="CR28" s="12" t="s">
        <v>549</v>
      </c>
      <c r="CS28" s="2" t="s">
        <v>452</v>
      </c>
      <c r="CT28" s="2" t="s">
        <v>452</v>
      </c>
      <c r="CU28" s="2" t="s">
        <v>452</v>
      </c>
      <c r="CV28" s="2" t="s">
        <v>452</v>
      </c>
      <c r="CW28" s="2" t="s">
        <v>452</v>
      </c>
      <c r="CX28" s="2" t="s">
        <v>452</v>
      </c>
      <c r="CY28" s="2" t="s">
        <v>452</v>
      </c>
      <c r="CZ28" s="2" t="s">
        <v>452</v>
      </c>
      <c r="DA28" s="11" t="s">
        <v>267</v>
      </c>
      <c r="DB28" s="2" t="s">
        <v>452</v>
      </c>
      <c r="DC28" s="2" t="s">
        <v>452</v>
      </c>
      <c r="DD28" s="2" t="s">
        <v>452</v>
      </c>
      <c r="DE28" s="2" t="s">
        <v>452</v>
      </c>
      <c r="DF28" s="2" t="s">
        <v>452</v>
      </c>
      <c r="DG28" s="2" t="s">
        <v>452</v>
      </c>
      <c r="DH28" s="2" t="s">
        <v>452</v>
      </c>
      <c r="DI28" s="2" t="s">
        <v>452</v>
      </c>
      <c r="DJ28" s="2" t="s">
        <v>452</v>
      </c>
      <c r="DK28" s="2" t="s">
        <v>452</v>
      </c>
      <c r="DL28" s="12" t="s">
        <v>1239</v>
      </c>
      <c r="DM28" s="2" t="s">
        <v>452</v>
      </c>
      <c r="DN28" s="2" t="s">
        <v>452</v>
      </c>
      <c r="DO28" s="11" t="s">
        <v>489</v>
      </c>
      <c r="DP28" s="2" t="s">
        <v>452</v>
      </c>
      <c r="DQ28" s="2" t="s">
        <v>452</v>
      </c>
      <c r="DR28" s="2" t="s">
        <v>452</v>
      </c>
      <c r="DS28" s="2" t="s">
        <v>452</v>
      </c>
      <c r="DT28" s="2" t="s">
        <v>452</v>
      </c>
      <c r="DU28" s="2" t="s">
        <v>452</v>
      </c>
      <c r="DV28" s="2" t="s">
        <v>452</v>
      </c>
      <c r="DW28" s="2" t="s">
        <v>452</v>
      </c>
      <c r="DX28" s="2" t="s">
        <v>452</v>
      </c>
      <c r="DY28" s="2" t="s">
        <v>452</v>
      </c>
      <c r="DZ28" s="11" t="s">
        <v>490</v>
      </c>
      <c r="EA28" s="2" t="s">
        <v>452</v>
      </c>
      <c r="EB28" s="2" t="s">
        <v>452</v>
      </c>
      <c r="EC28" s="2" t="s">
        <v>452</v>
      </c>
      <c r="ED28" s="2" t="s">
        <v>452</v>
      </c>
      <c r="EE28" s="2" t="s">
        <v>452</v>
      </c>
      <c r="EF28" s="2" t="s">
        <v>452</v>
      </c>
      <c r="EG28" s="2" t="s">
        <v>452</v>
      </c>
      <c r="EH28" s="2" t="s">
        <v>452</v>
      </c>
      <c r="EI28" s="2" t="s">
        <v>452</v>
      </c>
      <c r="EJ28" s="2" t="s">
        <v>452</v>
      </c>
      <c r="EK28" s="2" t="s">
        <v>452</v>
      </c>
      <c r="EL28" s="2" t="s">
        <v>452</v>
      </c>
      <c r="EM28" s="2" t="s">
        <v>452</v>
      </c>
      <c r="EN28" s="2" t="s">
        <v>452</v>
      </c>
      <c r="EO28" s="11" t="s">
        <v>291</v>
      </c>
      <c r="EP28" s="2" t="s">
        <v>452</v>
      </c>
      <c r="EQ28" s="2" t="s">
        <v>452</v>
      </c>
      <c r="ER28" s="2" t="s">
        <v>452</v>
      </c>
      <c r="ES28" s="2" t="s">
        <v>452</v>
      </c>
      <c r="ET28" s="2" t="s">
        <v>452</v>
      </c>
      <c r="EU28" s="2" t="s">
        <v>452</v>
      </c>
      <c r="EV28" s="2" t="s">
        <v>452</v>
      </c>
      <c r="EW28" s="2" t="s">
        <v>452</v>
      </c>
      <c r="EX28" s="12" t="s">
        <v>1205</v>
      </c>
      <c r="EY28" s="2" t="s">
        <v>452</v>
      </c>
      <c r="EZ28" s="2" t="s">
        <v>452</v>
      </c>
      <c r="FA28" s="2" t="s">
        <v>452</v>
      </c>
      <c r="FB28" s="2" t="s">
        <v>452</v>
      </c>
    </row>
    <row r="29" spans="1:158" ht="89.1" customHeight="1" x14ac:dyDescent="0.25">
      <c r="A29" s="1">
        <v>516</v>
      </c>
      <c r="B29" s="2" t="s">
        <v>780</v>
      </c>
      <c r="C29" s="2" t="s">
        <v>58</v>
      </c>
      <c r="D29" s="2" t="s">
        <v>717</v>
      </c>
      <c r="E29" s="2" t="s">
        <v>1617</v>
      </c>
      <c r="F29" s="2" t="s">
        <v>1551</v>
      </c>
      <c r="G29" s="2" t="s">
        <v>452</v>
      </c>
      <c r="H29" s="2" t="s">
        <v>452</v>
      </c>
      <c r="I29" s="11" t="s">
        <v>136</v>
      </c>
      <c r="J29" s="2" t="s">
        <v>452</v>
      </c>
      <c r="K29" s="2" t="s">
        <v>452</v>
      </c>
      <c r="L29" s="2" t="s">
        <v>452</v>
      </c>
      <c r="M29" s="12" t="s">
        <v>142</v>
      </c>
      <c r="N29" s="2" t="s">
        <v>452</v>
      </c>
      <c r="O29" s="2" t="s">
        <v>452</v>
      </c>
      <c r="P29" s="2" t="s">
        <v>452</v>
      </c>
      <c r="Q29" s="2" t="s">
        <v>452</v>
      </c>
      <c r="R29" s="11" t="s">
        <v>148</v>
      </c>
      <c r="S29" s="2" t="s">
        <v>452</v>
      </c>
      <c r="T29" s="2" t="s">
        <v>452</v>
      </c>
      <c r="U29" s="2" t="s">
        <v>452</v>
      </c>
      <c r="V29" s="2" t="s">
        <v>452</v>
      </c>
      <c r="W29" s="2" t="s">
        <v>452</v>
      </c>
      <c r="X29" s="2" t="s">
        <v>452</v>
      </c>
      <c r="Y29" s="11" t="s">
        <v>136</v>
      </c>
      <c r="Z29" s="2" t="s">
        <v>452</v>
      </c>
      <c r="AA29" s="2" t="s">
        <v>452</v>
      </c>
      <c r="AB29" s="2" t="s">
        <v>452</v>
      </c>
      <c r="AC29" s="2" t="s">
        <v>452</v>
      </c>
      <c r="AD29" s="2" t="s">
        <v>452</v>
      </c>
      <c r="AE29" s="11" t="s">
        <v>161</v>
      </c>
      <c r="AF29" s="11" t="s">
        <v>455</v>
      </c>
      <c r="AG29" s="19" t="s">
        <v>452</v>
      </c>
      <c r="AH29" s="2" t="s">
        <v>452</v>
      </c>
      <c r="AI29" s="11" t="s">
        <v>476</v>
      </c>
      <c r="AJ29" s="2" t="s">
        <v>452</v>
      </c>
      <c r="AK29" s="12" t="s">
        <v>495</v>
      </c>
      <c r="AL29" s="12" t="s">
        <v>962</v>
      </c>
      <c r="AM29" s="2" t="s">
        <v>452</v>
      </c>
      <c r="AN29" s="2" t="s">
        <v>452</v>
      </c>
      <c r="AO29" s="2" t="s">
        <v>452</v>
      </c>
      <c r="AP29" s="2" t="s">
        <v>452</v>
      </c>
      <c r="AQ29" s="2" t="s">
        <v>452</v>
      </c>
      <c r="AR29" s="2" t="s">
        <v>452</v>
      </c>
      <c r="AS29" s="2" t="s">
        <v>452</v>
      </c>
      <c r="AT29" s="2" t="s">
        <v>452</v>
      </c>
      <c r="AU29" s="2" t="s">
        <v>452</v>
      </c>
      <c r="AV29" s="11" t="s">
        <v>181</v>
      </c>
      <c r="AW29" s="2" t="s">
        <v>452</v>
      </c>
      <c r="AX29" s="2" t="s">
        <v>452</v>
      </c>
      <c r="AY29" s="2" t="s">
        <v>452</v>
      </c>
      <c r="AZ29" s="2" t="s">
        <v>452</v>
      </c>
      <c r="BA29" s="2" t="s">
        <v>452</v>
      </c>
      <c r="BB29" s="12" t="s">
        <v>194</v>
      </c>
      <c r="BC29" s="2" t="s">
        <v>452</v>
      </c>
      <c r="BD29" s="2" t="s">
        <v>452</v>
      </c>
      <c r="BE29" s="2" t="s">
        <v>452</v>
      </c>
      <c r="BF29" s="2" t="s">
        <v>452</v>
      </c>
      <c r="BG29" s="12" t="s">
        <v>202</v>
      </c>
      <c r="BH29" s="2" t="s">
        <v>452</v>
      </c>
      <c r="BI29" s="2" t="s">
        <v>452</v>
      </c>
      <c r="BJ29" s="2" t="s">
        <v>452</v>
      </c>
      <c r="BK29" s="2" t="s">
        <v>452</v>
      </c>
      <c r="BL29" s="12" t="s">
        <v>576</v>
      </c>
      <c r="BM29" s="2" t="s">
        <v>452</v>
      </c>
      <c r="BN29" s="12" t="s">
        <v>215</v>
      </c>
      <c r="BO29" s="2" t="s">
        <v>452</v>
      </c>
      <c r="BP29" s="2" t="s">
        <v>452</v>
      </c>
      <c r="BQ29" s="2" t="s">
        <v>452</v>
      </c>
      <c r="BR29" s="2" t="s">
        <v>452</v>
      </c>
      <c r="BS29" s="12" t="s">
        <v>1260</v>
      </c>
      <c r="BT29" s="2" t="s">
        <v>452</v>
      </c>
      <c r="BU29" s="2" t="s">
        <v>452</v>
      </c>
      <c r="BV29" s="12" t="s">
        <v>928</v>
      </c>
      <c r="BW29" s="12" t="s">
        <v>881</v>
      </c>
      <c r="BX29" s="2" t="s">
        <v>452</v>
      </c>
      <c r="BY29" s="2" t="s">
        <v>452</v>
      </c>
      <c r="BZ29" s="2" t="s">
        <v>452</v>
      </c>
      <c r="CA29" s="2" t="s">
        <v>452</v>
      </c>
      <c r="CB29" s="2" t="s">
        <v>452</v>
      </c>
      <c r="CC29" s="11" t="s">
        <v>233</v>
      </c>
      <c r="CD29" s="2" t="s">
        <v>452</v>
      </c>
      <c r="CE29" s="2" t="s">
        <v>452</v>
      </c>
      <c r="CF29" s="2" t="s">
        <v>452</v>
      </c>
      <c r="CG29" s="2" t="s">
        <v>452</v>
      </c>
      <c r="CH29" s="2" t="s">
        <v>452</v>
      </c>
      <c r="CI29" s="2" t="s">
        <v>452</v>
      </c>
      <c r="CJ29" s="2" t="s">
        <v>452</v>
      </c>
      <c r="CK29" s="2" t="s">
        <v>452</v>
      </c>
      <c r="CL29" s="2" t="s">
        <v>452</v>
      </c>
      <c r="CM29" s="2" t="s">
        <v>452</v>
      </c>
      <c r="CN29" s="2" t="s">
        <v>452</v>
      </c>
      <c r="CO29" s="12" t="s">
        <v>1130</v>
      </c>
      <c r="CP29" s="2" t="s">
        <v>452</v>
      </c>
      <c r="CQ29" s="2" t="s">
        <v>452</v>
      </c>
      <c r="CR29" s="2" t="s">
        <v>452</v>
      </c>
      <c r="CS29" s="2" t="s">
        <v>452</v>
      </c>
      <c r="CT29" s="2" t="s">
        <v>452</v>
      </c>
      <c r="CU29" s="2" t="s">
        <v>452</v>
      </c>
      <c r="CV29" s="2" t="s">
        <v>452</v>
      </c>
      <c r="CW29" s="2" t="s">
        <v>452</v>
      </c>
      <c r="CX29" s="2" t="s">
        <v>452</v>
      </c>
      <c r="CY29" s="2" t="s">
        <v>452</v>
      </c>
      <c r="CZ29" s="11" t="s">
        <v>266</v>
      </c>
      <c r="DA29" s="2" t="s">
        <v>452</v>
      </c>
      <c r="DB29" s="2" t="s">
        <v>452</v>
      </c>
      <c r="DC29" s="2" t="s">
        <v>452</v>
      </c>
      <c r="DD29" s="2" t="s">
        <v>452</v>
      </c>
      <c r="DE29" s="2" t="s">
        <v>452</v>
      </c>
      <c r="DF29" s="2" t="s">
        <v>452</v>
      </c>
      <c r="DG29" s="12" t="s">
        <v>1003</v>
      </c>
      <c r="DH29" s="2" t="s">
        <v>452</v>
      </c>
      <c r="DI29" s="2" t="s">
        <v>452</v>
      </c>
      <c r="DJ29" s="2" t="s">
        <v>452</v>
      </c>
      <c r="DK29" s="2" t="s">
        <v>452</v>
      </c>
      <c r="DL29" s="2" t="s">
        <v>452</v>
      </c>
      <c r="DM29" s="2" t="s">
        <v>452</v>
      </c>
      <c r="DN29" s="2" t="s">
        <v>452</v>
      </c>
      <c r="DO29" s="2" t="s">
        <v>452</v>
      </c>
      <c r="DP29" s="2" t="s">
        <v>452</v>
      </c>
      <c r="DQ29" s="2" t="s">
        <v>452</v>
      </c>
      <c r="DR29" s="2" t="s">
        <v>452</v>
      </c>
      <c r="DS29" s="11" t="s">
        <v>552</v>
      </c>
      <c r="DT29" s="2" t="s">
        <v>452</v>
      </c>
      <c r="DU29" s="2" t="s">
        <v>452</v>
      </c>
      <c r="DV29" s="2" t="s">
        <v>452</v>
      </c>
      <c r="DW29" s="2" t="s">
        <v>452</v>
      </c>
      <c r="DX29" s="2" t="s">
        <v>452</v>
      </c>
      <c r="DY29" s="2" t="s">
        <v>452</v>
      </c>
      <c r="DZ29" s="2" t="s">
        <v>452</v>
      </c>
      <c r="EA29" s="12" t="s">
        <v>1023</v>
      </c>
      <c r="EB29" s="2" t="s">
        <v>452</v>
      </c>
      <c r="EC29" s="2" t="s">
        <v>452</v>
      </c>
      <c r="ED29" s="2" t="s">
        <v>452</v>
      </c>
      <c r="EE29" s="2" t="s">
        <v>452</v>
      </c>
      <c r="EF29" s="2" t="s">
        <v>452</v>
      </c>
      <c r="EG29" s="2" t="s">
        <v>452</v>
      </c>
      <c r="EH29" s="2" t="s">
        <v>452</v>
      </c>
      <c r="EI29" s="2" t="s">
        <v>452</v>
      </c>
      <c r="EJ29" s="11" t="s">
        <v>275</v>
      </c>
      <c r="EK29" s="2" t="s">
        <v>452</v>
      </c>
      <c r="EL29" s="2" t="s">
        <v>452</v>
      </c>
      <c r="EM29" s="2" t="s">
        <v>452</v>
      </c>
      <c r="EN29" s="2" t="s">
        <v>452</v>
      </c>
      <c r="EO29" s="2" t="s">
        <v>452</v>
      </c>
      <c r="EP29" s="2" t="s">
        <v>452</v>
      </c>
      <c r="EQ29" s="2" t="s">
        <v>452</v>
      </c>
      <c r="ER29" s="2" t="s">
        <v>452</v>
      </c>
      <c r="ES29" s="2" t="s">
        <v>452</v>
      </c>
      <c r="ET29" s="2" t="s">
        <v>452</v>
      </c>
      <c r="EU29" s="11" t="s">
        <v>939</v>
      </c>
      <c r="EV29" s="2" t="s">
        <v>452</v>
      </c>
      <c r="EW29" s="2" t="s">
        <v>452</v>
      </c>
      <c r="EX29" s="2" t="s">
        <v>452</v>
      </c>
      <c r="EY29" s="2" t="s">
        <v>452</v>
      </c>
      <c r="EZ29" s="2" t="s">
        <v>452</v>
      </c>
      <c r="FA29" s="2" t="s">
        <v>452</v>
      </c>
      <c r="FB29" s="2" t="s">
        <v>452</v>
      </c>
    </row>
    <row r="30" spans="1:158" ht="89.1" customHeight="1" x14ac:dyDescent="0.25">
      <c r="A30" s="1">
        <v>5021</v>
      </c>
      <c r="B30" s="2" t="s">
        <v>90</v>
      </c>
      <c r="C30" s="2" t="s">
        <v>91</v>
      </c>
      <c r="D30" s="2" t="s">
        <v>56</v>
      </c>
      <c r="E30" s="2" t="s">
        <v>1618</v>
      </c>
      <c r="F30" s="2" t="s">
        <v>1552</v>
      </c>
      <c r="G30" s="2" t="s">
        <v>452</v>
      </c>
      <c r="H30" s="2" t="s">
        <v>452</v>
      </c>
      <c r="I30" s="2" t="s">
        <v>452</v>
      </c>
      <c r="J30" s="2" t="s">
        <v>452</v>
      </c>
      <c r="K30" s="2" t="s">
        <v>452</v>
      </c>
      <c r="L30" s="11" t="s">
        <v>472</v>
      </c>
      <c r="M30" s="2" t="s">
        <v>452</v>
      </c>
      <c r="N30" s="2" t="s">
        <v>452</v>
      </c>
      <c r="O30" s="2" t="s">
        <v>452</v>
      </c>
      <c r="P30" s="11" t="s">
        <v>600</v>
      </c>
      <c r="Q30" s="2" t="s">
        <v>452</v>
      </c>
      <c r="R30" s="2" t="s">
        <v>452</v>
      </c>
      <c r="S30" s="2" t="s">
        <v>452</v>
      </c>
      <c r="T30" s="2" t="s">
        <v>452</v>
      </c>
      <c r="U30" s="11" t="s">
        <v>530</v>
      </c>
      <c r="V30" s="2" t="s">
        <v>452</v>
      </c>
      <c r="W30" s="2" t="s">
        <v>452</v>
      </c>
      <c r="X30" s="2" t="s">
        <v>452</v>
      </c>
      <c r="Y30" s="2" t="s">
        <v>452</v>
      </c>
      <c r="Z30" s="11" t="s">
        <v>136</v>
      </c>
      <c r="AA30" s="11" t="s">
        <v>493</v>
      </c>
      <c r="AB30" s="2" t="s">
        <v>452</v>
      </c>
      <c r="AC30" s="2" t="s">
        <v>452</v>
      </c>
      <c r="AD30" s="2" t="s">
        <v>452</v>
      </c>
      <c r="AE30" s="2" t="s">
        <v>452</v>
      </c>
      <c r="AF30" s="19" t="s">
        <v>452</v>
      </c>
      <c r="AG30" s="11" t="s">
        <v>456</v>
      </c>
      <c r="AH30" s="11" t="s">
        <v>457</v>
      </c>
      <c r="AI30" s="2" t="s">
        <v>452</v>
      </c>
      <c r="AJ30" s="2" t="s">
        <v>452</v>
      </c>
      <c r="AK30" s="12" t="s">
        <v>495</v>
      </c>
      <c r="AL30" s="2" t="s">
        <v>452</v>
      </c>
      <c r="AM30" s="2" t="s">
        <v>452</v>
      </c>
      <c r="AN30" s="2" t="s">
        <v>452</v>
      </c>
      <c r="AO30" s="2" t="s">
        <v>452</v>
      </c>
      <c r="AP30" s="11" t="s">
        <v>575</v>
      </c>
      <c r="AQ30" s="2" t="s">
        <v>452</v>
      </c>
      <c r="AR30" s="2" t="s">
        <v>452</v>
      </c>
      <c r="AS30" s="11" t="s">
        <v>178</v>
      </c>
      <c r="AT30" s="2" t="s">
        <v>452</v>
      </c>
      <c r="AU30" s="2" t="s">
        <v>452</v>
      </c>
      <c r="AV30" s="2" t="s">
        <v>452</v>
      </c>
      <c r="AW30" s="2" t="s">
        <v>452</v>
      </c>
      <c r="AX30" s="2" t="s">
        <v>452</v>
      </c>
      <c r="AY30" s="2" t="s">
        <v>452</v>
      </c>
      <c r="AZ30" s="2" t="s">
        <v>452</v>
      </c>
      <c r="BA30" s="12" t="s">
        <v>639</v>
      </c>
      <c r="BB30" s="2" t="s">
        <v>452</v>
      </c>
      <c r="BC30" s="2" t="s">
        <v>452</v>
      </c>
      <c r="BD30" s="2" t="s">
        <v>452</v>
      </c>
      <c r="BE30" s="12" t="s">
        <v>640</v>
      </c>
      <c r="BF30" s="2" t="s">
        <v>452</v>
      </c>
      <c r="BG30" s="2" t="s">
        <v>452</v>
      </c>
      <c r="BH30" s="2" t="s">
        <v>452</v>
      </c>
      <c r="BI30" s="11" t="s">
        <v>510</v>
      </c>
      <c r="BJ30" s="2" t="s">
        <v>452</v>
      </c>
      <c r="BK30" s="2" t="s">
        <v>452</v>
      </c>
      <c r="BL30" s="2" t="s">
        <v>452</v>
      </c>
      <c r="BM30" s="2" t="s">
        <v>452</v>
      </c>
      <c r="BN30" s="12" t="s">
        <v>215</v>
      </c>
      <c r="BO30" s="2" t="s">
        <v>452</v>
      </c>
      <c r="BP30" s="2" t="s">
        <v>452</v>
      </c>
      <c r="BQ30" s="2" t="s">
        <v>452</v>
      </c>
      <c r="BR30" s="2" t="s">
        <v>452</v>
      </c>
      <c r="BS30" s="12" t="s">
        <v>641</v>
      </c>
      <c r="BT30" s="12" t="s">
        <v>622</v>
      </c>
      <c r="BU30" s="2" t="s">
        <v>452</v>
      </c>
      <c r="BV30" s="2" t="s">
        <v>452</v>
      </c>
      <c r="BW30" s="2" t="s">
        <v>452</v>
      </c>
      <c r="BX30" s="2" t="s">
        <v>452</v>
      </c>
      <c r="BY30" s="2" t="s">
        <v>452</v>
      </c>
      <c r="BZ30" s="12" t="s">
        <v>642</v>
      </c>
      <c r="CA30" s="2" t="s">
        <v>452</v>
      </c>
      <c r="CB30" s="2" t="s">
        <v>452</v>
      </c>
      <c r="CC30" s="2" t="s">
        <v>452</v>
      </c>
      <c r="CD30" s="2" t="s">
        <v>452</v>
      </c>
      <c r="CE30" s="2" t="s">
        <v>452</v>
      </c>
      <c r="CF30" s="11" t="s">
        <v>241</v>
      </c>
      <c r="CG30" s="2" t="s">
        <v>452</v>
      </c>
      <c r="CH30" s="2" t="s">
        <v>452</v>
      </c>
      <c r="CI30" s="2" t="s">
        <v>452</v>
      </c>
      <c r="CJ30" s="2" t="s">
        <v>452</v>
      </c>
      <c r="CK30" s="2" t="s">
        <v>452</v>
      </c>
      <c r="CL30" s="2" t="s">
        <v>452</v>
      </c>
      <c r="CM30" s="2" t="s">
        <v>452</v>
      </c>
      <c r="CN30" s="2" t="s">
        <v>452</v>
      </c>
      <c r="CO30" s="2" t="s">
        <v>452</v>
      </c>
      <c r="CP30" s="2" t="s">
        <v>452</v>
      </c>
      <c r="CQ30" s="2" t="s">
        <v>452</v>
      </c>
      <c r="CR30" s="12" t="s">
        <v>549</v>
      </c>
      <c r="CS30" s="2" t="s">
        <v>452</v>
      </c>
      <c r="CT30" s="2" t="s">
        <v>452</v>
      </c>
      <c r="CU30" s="2" t="s">
        <v>452</v>
      </c>
      <c r="CV30" s="2" t="s">
        <v>452</v>
      </c>
      <c r="CW30" s="2" t="s">
        <v>452</v>
      </c>
      <c r="CX30" s="2" t="s">
        <v>452</v>
      </c>
      <c r="CY30" s="2" t="s">
        <v>452</v>
      </c>
      <c r="CZ30" s="2" t="s">
        <v>452</v>
      </c>
      <c r="DA30" s="2" t="s">
        <v>452</v>
      </c>
      <c r="DB30" s="2" t="s">
        <v>452</v>
      </c>
      <c r="DC30" s="2" t="s">
        <v>452</v>
      </c>
      <c r="DD30" s="12" t="s">
        <v>268</v>
      </c>
      <c r="DE30" s="2" t="s">
        <v>452</v>
      </c>
      <c r="DF30" s="2" t="s">
        <v>452</v>
      </c>
      <c r="DG30" s="2" t="s">
        <v>452</v>
      </c>
      <c r="DH30" s="12" t="s">
        <v>643</v>
      </c>
      <c r="DI30" s="2" t="s">
        <v>452</v>
      </c>
      <c r="DJ30" s="2" t="s">
        <v>452</v>
      </c>
      <c r="DK30" s="2" t="s">
        <v>452</v>
      </c>
      <c r="DL30" s="2" t="s">
        <v>452</v>
      </c>
      <c r="DM30" s="2" t="s">
        <v>452</v>
      </c>
      <c r="DN30" s="2" t="s">
        <v>452</v>
      </c>
      <c r="DO30" s="2" t="s">
        <v>452</v>
      </c>
      <c r="DP30" s="2" t="s">
        <v>452</v>
      </c>
      <c r="DQ30" s="2" t="s">
        <v>452</v>
      </c>
      <c r="DR30" s="2" t="s">
        <v>452</v>
      </c>
      <c r="DS30" s="2" t="s">
        <v>452</v>
      </c>
      <c r="DT30" s="2" t="s">
        <v>452</v>
      </c>
      <c r="DU30" s="11" t="s">
        <v>527</v>
      </c>
      <c r="DV30" s="2" t="s">
        <v>452</v>
      </c>
      <c r="DW30" s="2" t="s">
        <v>452</v>
      </c>
      <c r="DX30" s="2" t="s">
        <v>452</v>
      </c>
      <c r="DY30" s="2" t="s">
        <v>452</v>
      </c>
      <c r="DZ30" s="2" t="s">
        <v>452</v>
      </c>
      <c r="EA30" s="2" t="s">
        <v>452</v>
      </c>
      <c r="EB30" s="2" t="s">
        <v>452</v>
      </c>
      <c r="EC30" s="11" t="s">
        <v>553</v>
      </c>
      <c r="ED30" s="2" t="s">
        <v>452</v>
      </c>
      <c r="EE30" s="2" t="s">
        <v>452</v>
      </c>
      <c r="EF30" s="2" t="s">
        <v>452</v>
      </c>
      <c r="EG30" s="2" t="s">
        <v>452</v>
      </c>
      <c r="EH30" s="2" t="s">
        <v>452</v>
      </c>
      <c r="EI30" s="11" t="s">
        <v>273</v>
      </c>
      <c r="EJ30" s="2" t="s">
        <v>452</v>
      </c>
      <c r="EK30" s="2" t="s">
        <v>452</v>
      </c>
      <c r="EL30" s="2" t="s">
        <v>452</v>
      </c>
      <c r="EM30" s="2" t="s">
        <v>452</v>
      </c>
      <c r="EN30" s="2" t="s">
        <v>452</v>
      </c>
      <c r="EO30" s="2" t="s">
        <v>452</v>
      </c>
      <c r="EP30" s="2" t="s">
        <v>452</v>
      </c>
      <c r="EQ30" s="2" t="s">
        <v>452</v>
      </c>
      <c r="ER30" s="2" t="s">
        <v>452</v>
      </c>
      <c r="ES30" s="2" t="s">
        <v>452</v>
      </c>
      <c r="ET30" s="2" t="s">
        <v>452</v>
      </c>
      <c r="EU30" s="2" t="s">
        <v>452</v>
      </c>
      <c r="EV30" s="2" t="s">
        <v>452</v>
      </c>
      <c r="EW30" s="2" t="s">
        <v>452</v>
      </c>
      <c r="EX30" s="2" t="s">
        <v>452</v>
      </c>
      <c r="EY30" s="2" t="s">
        <v>452</v>
      </c>
      <c r="EZ30" s="13" t="s">
        <v>565</v>
      </c>
      <c r="FA30" s="2" t="s">
        <v>452</v>
      </c>
      <c r="FB30" s="2" t="s">
        <v>452</v>
      </c>
    </row>
    <row r="31" spans="1:158" ht="89.1" customHeight="1" x14ac:dyDescent="0.25">
      <c r="A31" s="1">
        <v>2082</v>
      </c>
      <c r="B31" s="2" t="s">
        <v>829</v>
      </c>
      <c r="C31" s="2" t="s">
        <v>74</v>
      </c>
      <c r="D31" s="2" t="s">
        <v>82</v>
      </c>
      <c r="E31" s="2" t="s">
        <v>1619</v>
      </c>
      <c r="F31" s="2" t="s">
        <v>1544</v>
      </c>
      <c r="G31" s="2" t="s">
        <v>452</v>
      </c>
      <c r="H31" s="12" t="s">
        <v>134</v>
      </c>
      <c r="I31" s="2" t="s">
        <v>452</v>
      </c>
      <c r="J31" s="2" t="s">
        <v>452</v>
      </c>
      <c r="K31" s="2" t="s">
        <v>452</v>
      </c>
      <c r="L31" s="2" t="s">
        <v>452</v>
      </c>
      <c r="M31" s="11" t="s">
        <v>509</v>
      </c>
      <c r="N31" s="2" t="s">
        <v>452</v>
      </c>
      <c r="O31" s="2" t="s">
        <v>452</v>
      </c>
      <c r="P31" s="2" t="s">
        <v>452</v>
      </c>
      <c r="Q31" s="2" t="s">
        <v>452</v>
      </c>
      <c r="R31" s="2" t="s">
        <v>452</v>
      </c>
      <c r="S31" s="2" t="s">
        <v>452</v>
      </c>
      <c r="T31" s="2" t="s">
        <v>452</v>
      </c>
      <c r="U31" s="12" t="s">
        <v>652</v>
      </c>
      <c r="V31" s="2" t="s">
        <v>452</v>
      </c>
      <c r="W31" s="2" t="s">
        <v>452</v>
      </c>
      <c r="X31" s="11" t="s">
        <v>224</v>
      </c>
      <c r="Y31" s="2" t="s">
        <v>452</v>
      </c>
      <c r="Z31" s="2" t="s">
        <v>452</v>
      </c>
      <c r="AA31" s="2" t="s">
        <v>452</v>
      </c>
      <c r="AB31" s="2" t="s">
        <v>452</v>
      </c>
      <c r="AC31" s="2" t="s">
        <v>452</v>
      </c>
      <c r="AD31" s="11" t="s">
        <v>160</v>
      </c>
      <c r="AE31" s="2" t="s">
        <v>452</v>
      </c>
      <c r="AF31" s="11" t="s">
        <v>455</v>
      </c>
      <c r="AG31" s="19" t="s">
        <v>452</v>
      </c>
      <c r="AH31" s="11" t="s">
        <v>457</v>
      </c>
      <c r="AI31" s="2" t="s">
        <v>452</v>
      </c>
      <c r="AJ31" s="2" t="s">
        <v>452</v>
      </c>
      <c r="AK31" s="12" t="s">
        <v>495</v>
      </c>
      <c r="AL31" s="2" t="s">
        <v>452</v>
      </c>
      <c r="AM31" s="2" t="s">
        <v>452</v>
      </c>
      <c r="AN31" s="2" t="s">
        <v>452</v>
      </c>
      <c r="AO31" s="2" t="s">
        <v>452</v>
      </c>
      <c r="AP31" s="2" t="s">
        <v>452</v>
      </c>
      <c r="AQ31" s="12" t="s">
        <v>644</v>
      </c>
      <c r="AR31" s="12" t="s">
        <v>177</v>
      </c>
      <c r="AS31" s="2" t="s">
        <v>452</v>
      </c>
      <c r="AT31" s="2" t="s">
        <v>452</v>
      </c>
      <c r="AU31" s="2" t="s">
        <v>452</v>
      </c>
      <c r="AV31" s="2" t="s">
        <v>452</v>
      </c>
      <c r="AW31" s="2" t="s">
        <v>452</v>
      </c>
      <c r="AX31" s="2" t="s">
        <v>452</v>
      </c>
      <c r="AY31" s="2" t="s">
        <v>452</v>
      </c>
      <c r="AZ31" s="2" t="s">
        <v>452</v>
      </c>
      <c r="BA31" s="2" t="s">
        <v>452</v>
      </c>
      <c r="BB31" s="12" t="s">
        <v>194</v>
      </c>
      <c r="BC31" s="12" t="s">
        <v>1406</v>
      </c>
      <c r="BD31" s="2" t="s">
        <v>452</v>
      </c>
      <c r="BE31" s="2" t="s">
        <v>452</v>
      </c>
      <c r="BF31" s="2" t="s">
        <v>452</v>
      </c>
      <c r="BG31" s="2" t="s">
        <v>452</v>
      </c>
      <c r="BH31" s="2" t="s">
        <v>452</v>
      </c>
      <c r="BI31" s="2" t="s">
        <v>452</v>
      </c>
      <c r="BJ31" s="12" t="s">
        <v>544</v>
      </c>
      <c r="BK31" s="2" t="s">
        <v>452</v>
      </c>
      <c r="BL31" s="2" t="s">
        <v>452</v>
      </c>
      <c r="BM31" s="2" t="s">
        <v>452</v>
      </c>
      <c r="BN31" s="2" t="s">
        <v>452</v>
      </c>
      <c r="BO31" s="12" t="s">
        <v>218</v>
      </c>
      <c r="BP31" s="2" t="s">
        <v>452</v>
      </c>
      <c r="BQ31" s="2" t="s">
        <v>452</v>
      </c>
      <c r="BR31" s="2" t="s">
        <v>452</v>
      </c>
      <c r="BS31" s="12" t="s">
        <v>1407</v>
      </c>
      <c r="BT31" s="2" t="s">
        <v>452</v>
      </c>
      <c r="BU31" s="2" t="s">
        <v>452</v>
      </c>
      <c r="BV31" s="12" t="s">
        <v>1408</v>
      </c>
      <c r="BW31" s="2" t="s">
        <v>452</v>
      </c>
      <c r="BX31" s="2" t="s">
        <v>452</v>
      </c>
      <c r="BY31" s="11" t="s">
        <v>571</v>
      </c>
      <c r="BZ31" s="2" t="s">
        <v>452</v>
      </c>
      <c r="CA31" s="2" t="s">
        <v>452</v>
      </c>
      <c r="CB31" s="2" t="s">
        <v>452</v>
      </c>
      <c r="CC31" s="12" t="s">
        <v>234</v>
      </c>
      <c r="CD31" s="2" t="s">
        <v>452</v>
      </c>
      <c r="CE31" s="2" t="s">
        <v>452</v>
      </c>
      <c r="CF31" s="2" t="s">
        <v>452</v>
      </c>
      <c r="CG31" s="2" t="s">
        <v>452</v>
      </c>
      <c r="CH31" s="2" t="s">
        <v>452</v>
      </c>
      <c r="CI31" s="2" t="s">
        <v>452</v>
      </c>
      <c r="CJ31" s="2" t="s">
        <v>452</v>
      </c>
      <c r="CK31" s="12" t="s">
        <v>979</v>
      </c>
      <c r="CL31" s="2" t="s">
        <v>452</v>
      </c>
      <c r="CM31" s="2" t="s">
        <v>452</v>
      </c>
      <c r="CN31" s="2" t="s">
        <v>452</v>
      </c>
      <c r="CO31" s="2" t="s">
        <v>452</v>
      </c>
      <c r="CP31" s="2" t="s">
        <v>452</v>
      </c>
      <c r="CQ31" s="2" t="s">
        <v>452</v>
      </c>
      <c r="CR31" s="2" t="s">
        <v>452</v>
      </c>
      <c r="CS31" s="2" t="s">
        <v>452</v>
      </c>
      <c r="CT31" s="2" t="s">
        <v>452</v>
      </c>
      <c r="CU31" s="2" t="s">
        <v>452</v>
      </c>
      <c r="CV31" s="2" t="s">
        <v>452</v>
      </c>
      <c r="CW31" s="2" t="s">
        <v>452</v>
      </c>
      <c r="CX31" s="2" t="s">
        <v>452</v>
      </c>
      <c r="CY31" s="2" t="s">
        <v>452</v>
      </c>
      <c r="CZ31" s="2" t="s">
        <v>452</v>
      </c>
      <c r="DA31" s="12" t="s">
        <v>268</v>
      </c>
      <c r="DB31" s="2" t="s">
        <v>452</v>
      </c>
      <c r="DC31" s="2" t="s">
        <v>452</v>
      </c>
      <c r="DD31" s="2" t="s">
        <v>452</v>
      </c>
      <c r="DE31" s="2" t="s">
        <v>452</v>
      </c>
      <c r="DF31" s="2" t="s">
        <v>452</v>
      </c>
      <c r="DG31" s="2" t="s">
        <v>452</v>
      </c>
      <c r="DH31" s="2" t="s">
        <v>452</v>
      </c>
      <c r="DI31" s="2" t="s">
        <v>452</v>
      </c>
      <c r="DJ31" s="2" t="s">
        <v>452</v>
      </c>
      <c r="DK31" s="12" t="s">
        <v>1409</v>
      </c>
      <c r="DL31" s="2" t="s">
        <v>452</v>
      </c>
      <c r="DM31" s="2" t="s">
        <v>452</v>
      </c>
      <c r="DN31" s="2" t="s">
        <v>452</v>
      </c>
      <c r="DO31" s="2" t="s">
        <v>452</v>
      </c>
      <c r="DP31" s="2" t="s">
        <v>452</v>
      </c>
      <c r="DQ31" s="2" t="s">
        <v>452</v>
      </c>
      <c r="DR31" s="2" t="s">
        <v>452</v>
      </c>
      <c r="DS31" s="2" t="s">
        <v>452</v>
      </c>
      <c r="DT31" s="2" t="s">
        <v>452</v>
      </c>
      <c r="DU31" s="11" t="s">
        <v>527</v>
      </c>
      <c r="DV31" s="2" t="s">
        <v>452</v>
      </c>
      <c r="DW31" s="2" t="s">
        <v>452</v>
      </c>
      <c r="DX31" s="2" t="s">
        <v>452</v>
      </c>
      <c r="DY31" s="2" t="s">
        <v>452</v>
      </c>
      <c r="DZ31" s="2" t="s">
        <v>452</v>
      </c>
      <c r="EA31" s="12" t="s">
        <v>1410</v>
      </c>
      <c r="EB31" s="2" t="s">
        <v>452</v>
      </c>
      <c r="EC31" s="2" t="s">
        <v>452</v>
      </c>
      <c r="ED31" s="2" t="s">
        <v>452</v>
      </c>
      <c r="EE31" s="2" t="s">
        <v>452</v>
      </c>
      <c r="EF31" s="2" t="s">
        <v>452</v>
      </c>
      <c r="EG31" s="2" t="s">
        <v>452</v>
      </c>
      <c r="EH31" s="2" t="s">
        <v>452</v>
      </c>
      <c r="EI31" s="2" t="s">
        <v>452</v>
      </c>
      <c r="EJ31" s="2" t="s">
        <v>452</v>
      </c>
      <c r="EK31" s="2" t="s">
        <v>452</v>
      </c>
      <c r="EL31" s="2" t="s">
        <v>452</v>
      </c>
      <c r="EM31" s="2" t="s">
        <v>452</v>
      </c>
      <c r="EN31" s="2" t="s">
        <v>452</v>
      </c>
      <c r="EO31" s="2" t="s">
        <v>452</v>
      </c>
      <c r="EP31" s="12" t="s">
        <v>294</v>
      </c>
      <c r="EQ31" s="2" t="s">
        <v>452</v>
      </c>
      <c r="ER31" s="2" t="s">
        <v>452</v>
      </c>
      <c r="ES31" s="2" t="s">
        <v>452</v>
      </c>
      <c r="ET31" s="2" t="s">
        <v>452</v>
      </c>
      <c r="EU31" s="11" t="s">
        <v>939</v>
      </c>
      <c r="EV31" s="2" t="s">
        <v>452</v>
      </c>
      <c r="EW31" s="2" t="s">
        <v>452</v>
      </c>
      <c r="EX31" s="2" t="s">
        <v>452</v>
      </c>
      <c r="EY31" s="2" t="s">
        <v>452</v>
      </c>
      <c r="EZ31" s="2" t="s">
        <v>452</v>
      </c>
      <c r="FA31" s="2" t="s">
        <v>452</v>
      </c>
      <c r="FB31" s="2" t="s">
        <v>452</v>
      </c>
    </row>
    <row r="32" spans="1:158" ht="89.1" customHeight="1" x14ac:dyDescent="0.25">
      <c r="A32" s="1">
        <v>282</v>
      </c>
      <c r="B32" s="2" t="s">
        <v>702</v>
      </c>
      <c r="C32" s="2" t="s">
        <v>81</v>
      </c>
      <c r="D32" s="2" t="s">
        <v>56</v>
      </c>
      <c r="E32" s="2" t="s">
        <v>1620</v>
      </c>
      <c r="F32" s="2" t="s">
        <v>1546</v>
      </c>
      <c r="G32" s="2" t="s">
        <v>452</v>
      </c>
      <c r="H32" s="2" t="s">
        <v>452</v>
      </c>
      <c r="I32" s="2" t="s">
        <v>452</v>
      </c>
      <c r="J32" s="2" t="s">
        <v>452</v>
      </c>
      <c r="K32" s="11" t="s">
        <v>224</v>
      </c>
      <c r="L32" s="2" t="s">
        <v>452</v>
      </c>
      <c r="M32" s="2" t="s">
        <v>452</v>
      </c>
      <c r="N32" s="2" t="s">
        <v>452</v>
      </c>
      <c r="O32" s="2" t="s">
        <v>452</v>
      </c>
      <c r="P32" s="2" t="s">
        <v>452</v>
      </c>
      <c r="Q32" s="12" t="s">
        <v>143</v>
      </c>
      <c r="R32" s="2" t="s">
        <v>452</v>
      </c>
      <c r="S32" s="2" t="s">
        <v>452</v>
      </c>
      <c r="T32" s="2" t="s">
        <v>452</v>
      </c>
      <c r="U32" s="2" t="s">
        <v>452</v>
      </c>
      <c r="V32" s="12" t="s">
        <v>135</v>
      </c>
      <c r="W32" s="2" t="s">
        <v>452</v>
      </c>
      <c r="X32" s="2" t="s">
        <v>452</v>
      </c>
      <c r="Y32" s="11" t="s">
        <v>136</v>
      </c>
      <c r="Z32" s="2" t="s">
        <v>452</v>
      </c>
      <c r="AA32" s="11" t="s">
        <v>154</v>
      </c>
      <c r="AB32" s="2" t="s">
        <v>452</v>
      </c>
      <c r="AC32" s="2" t="s">
        <v>452</v>
      </c>
      <c r="AD32" s="2" t="s">
        <v>452</v>
      </c>
      <c r="AE32" s="2" t="s">
        <v>452</v>
      </c>
      <c r="AF32" s="19" t="s">
        <v>452</v>
      </c>
      <c r="AG32" s="11" t="s">
        <v>456</v>
      </c>
      <c r="AH32" s="2" t="s">
        <v>452</v>
      </c>
      <c r="AI32" s="12" t="s">
        <v>970</v>
      </c>
      <c r="AJ32" s="11" t="s">
        <v>477</v>
      </c>
      <c r="AK32" s="2" t="s">
        <v>452</v>
      </c>
      <c r="AL32" s="2" t="s">
        <v>452</v>
      </c>
      <c r="AM32" s="2" t="s">
        <v>452</v>
      </c>
      <c r="AN32" s="2" t="s">
        <v>452</v>
      </c>
      <c r="AO32" s="2" t="s">
        <v>452</v>
      </c>
      <c r="AP32" s="2" t="s">
        <v>452</v>
      </c>
      <c r="AQ32" s="12" t="s">
        <v>971</v>
      </c>
      <c r="AR32" s="2" t="s">
        <v>452</v>
      </c>
      <c r="AS32" s="2" t="s">
        <v>452</v>
      </c>
      <c r="AT32" s="11" t="s">
        <v>181</v>
      </c>
      <c r="AU32" s="2" t="s">
        <v>452</v>
      </c>
      <c r="AV32" s="2" t="s">
        <v>452</v>
      </c>
      <c r="AW32" s="2" t="s">
        <v>452</v>
      </c>
      <c r="AX32" s="2" t="s">
        <v>452</v>
      </c>
      <c r="AY32" s="2" t="s">
        <v>452</v>
      </c>
      <c r="AZ32" s="2" t="s">
        <v>452</v>
      </c>
      <c r="BA32" s="2" t="s">
        <v>452</v>
      </c>
      <c r="BB32" s="12" t="s">
        <v>195</v>
      </c>
      <c r="BC32" s="2" t="s">
        <v>452</v>
      </c>
      <c r="BD32" s="2" t="s">
        <v>452</v>
      </c>
      <c r="BE32" s="2" t="s">
        <v>452</v>
      </c>
      <c r="BF32" s="12" t="s">
        <v>197</v>
      </c>
      <c r="BG32" s="2" t="s">
        <v>452</v>
      </c>
      <c r="BH32" s="2" t="s">
        <v>452</v>
      </c>
      <c r="BI32" s="2" t="s">
        <v>452</v>
      </c>
      <c r="BJ32" s="2" t="s">
        <v>452</v>
      </c>
      <c r="BK32" s="2" t="s">
        <v>452</v>
      </c>
      <c r="BL32" s="12" t="s">
        <v>213</v>
      </c>
      <c r="BM32" s="2" t="s">
        <v>452</v>
      </c>
      <c r="BN32" s="12" t="s">
        <v>215</v>
      </c>
      <c r="BO32" s="2" t="s">
        <v>452</v>
      </c>
      <c r="BP32" s="2" t="s">
        <v>452</v>
      </c>
      <c r="BQ32" s="2" t="s">
        <v>452</v>
      </c>
      <c r="BR32" s="12" t="s">
        <v>972</v>
      </c>
      <c r="BS32" s="2" t="s">
        <v>452</v>
      </c>
      <c r="BT32" s="2" t="s">
        <v>452</v>
      </c>
      <c r="BU32" s="12" t="s">
        <v>973</v>
      </c>
      <c r="BV32" s="2" t="s">
        <v>452</v>
      </c>
      <c r="BW32" s="2" t="s">
        <v>452</v>
      </c>
      <c r="BX32" s="12" t="s">
        <v>974</v>
      </c>
      <c r="BY32" s="2" t="s">
        <v>452</v>
      </c>
      <c r="BZ32" s="2" t="s">
        <v>452</v>
      </c>
      <c r="CA32" s="2" t="s">
        <v>452</v>
      </c>
      <c r="CB32" s="2" t="s">
        <v>452</v>
      </c>
      <c r="CC32" s="2" t="s">
        <v>452</v>
      </c>
      <c r="CD32" s="2" t="s">
        <v>452</v>
      </c>
      <c r="CE32" s="2" t="s">
        <v>452</v>
      </c>
      <c r="CF32" s="2" t="s">
        <v>452</v>
      </c>
      <c r="CG32" s="2" t="s">
        <v>452</v>
      </c>
      <c r="CH32" s="2" t="s">
        <v>452</v>
      </c>
      <c r="CI32" s="2" t="s">
        <v>452</v>
      </c>
      <c r="CJ32" s="12" t="s">
        <v>254</v>
      </c>
      <c r="CK32" s="2" t="s">
        <v>452</v>
      </c>
      <c r="CL32" s="2" t="s">
        <v>452</v>
      </c>
      <c r="CM32" s="2" t="s">
        <v>452</v>
      </c>
      <c r="CN32" s="2" t="s">
        <v>452</v>
      </c>
      <c r="CO32" s="2" t="s">
        <v>452</v>
      </c>
      <c r="CP32" s="2" t="s">
        <v>452</v>
      </c>
      <c r="CQ32" s="2" t="s">
        <v>452</v>
      </c>
      <c r="CR32" s="2" t="s">
        <v>452</v>
      </c>
      <c r="CS32" s="2" t="s">
        <v>452</v>
      </c>
      <c r="CT32" s="12" t="s">
        <v>259</v>
      </c>
      <c r="CU32" s="2" t="s">
        <v>452</v>
      </c>
      <c r="CV32" s="2" t="s">
        <v>452</v>
      </c>
      <c r="CW32" s="2" t="s">
        <v>452</v>
      </c>
      <c r="CX32" s="11" t="s">
        <v>265</v>
      </c>
      <c r="CY32" s="2" t="s">
        <v>452</v>
      </c>
      <c r="CZ32" s="2" t="s">
        <v>452</v>
      </c>
      <c r="DA32" s="2" t="s">
        <v>452</v>
      </c>
      <c r="DB32" s="2" t="s">
        <v>452</v>
      </c>
      <c r="DC32" s="2" t="s">
        <v>452</v>
      </c>
      <c r="DD32" s="2" t="s">
        <v>452</v>
      </c>
      <c r="DE32" s="12" t="s">
        <v>975</v>
      </c>
      <c r="DF32" s="2" t="s">
        <v>452</v>
      </c>
      <c r="DG32" s="2" t="s">
        <v>452</v>
      </c>
      <c r="DH32" s="2" t="s">
        <v>452</v>
      </c>
      <c r="DI32" s="2" t="s">
        <v>452</v>
      </c>
      <c r="DJ32" s="2" t="s">
        <v>452</v>
      </c>
      <c r="DK32" s="2" t="s">
        <v>452</v>
      </c>
      <c r="DL32" s="2" t="s">
        <v>452</v>
      </c>
      <c r="DM32" s="2" t="s">
        <v>452</v>
      </c>
      <c r="DN32" s="2" t="s">
        <v>452</v>
      </c>
      <c r="DO32" s="2" t="s">
        <v>452</v>
      </c>
      <c r="DP32" s="2" t="s">
        <v>452</v>
      </c>
      <c r="DQ32" s="2" t="s">
        <v>452</v>
      </c>
      <c r="DR32" s="2" t="s">
        <v>452</v>
      </c>
      <c r="DS32" s="2" t="s">
        <v>452</v>
      </c>
      <c r="DT32" s="2" t="s">
        <v>452</v>
      </c>
      <c r="DU32" s="2" t="s">
        <v>452</v>
      </c>
      <c r="DV32" s="2" t="s">
        <v>452</v>
      </c>
      <c r="DW32" s="2" t="s">
        <v>452</v>
      </c>
      <c r="DX32" s="13" t="s">
        <v>976</v>
      </c>
      <c r="DY32" s="2" t="s">
        <v>452</v>
      </c>
      <c r="DZ32" s="11" t="s">
        <v>490</v>
      </c>
      <c r="EA32" s="2" t="s">
        <v>452</v>
      </c>
      <c r="EB32" s="2" t="s">
        <v>452</v>
      </c>
      <c r="EC32" s="2" t="s">
        <v>452</v>
      </c>
      <c r="ED32" s="2" t="s">
        <v>452</v>
      </c>
      <c r="EE32" s="2" t="s">
        <v>452</v>
      </c>
      <c r="EF32" s="2" t="s">
        <v>452</v>
      </c>
      <c r="EG32" s="2" t="s">
        <v>452</v>
      </c>
      <c r="EH32" s="2" t="s">
        <v>452</v>
      </c>
      <c r="EI32" s="2" t="s">
        <v>452</v>
      </c>
      <c r="EJ32" s="2" t="s">
        <v>452</v>
      </c>
      <c r="EK32" s="11" t="s">
        <v>278</v>
      </c>
      <c r="EL32" s="2" t="s">
        <v>452</v>
      </c>
      <c r="EM32" s="2" t="s">
        <v>452</v>
      </c>
      <c r="EN32" s="2" t="s">
        <v>452</v>
      </c>
      <c r="EO32" s="2" t="s">
        <v>452</v>
      </c>
      <c r="EP32" s="2" t="s">
        <v>452</v>
      </c>
      <c r="EQ32" s="2" t="s">
        <v>452</v>
      </c>
      <c r="ER32" s="2" t="s">
        <v>452</v>
      </c>
      <c r="ES32" s="2" t="s">
        <v>452</v>
      </c>
      <c r="ET32" s="2" t="s">
        <v>452</v>
      </c>
      <c r="EU32" s="2" t="s">
        <v>452</v>
      </c>
      <c r="EV32" s="2" t="s">
        <v>452</v>
      </c>
      <c r="EW32" s="2" t="s">
        <v>452</v>
      </c>
      <c r="EX32" s="12" t="s">
        <v>907</v>
      </c>
      <c r="EY32" s="2" t="s">
        <v>452</v>
      </c>
      <c r="EZ32" s="2" t="s">
        <v>452</v>
      </c>
      <c r="FA32" s="2" t="s">
        <v>452</v>
      </c>
      <c r="FB32" s="2" t="s">
        <v>452</v>
      </c>
    </row>
    <row r="33" spans="1:158" ht="89.1" customHeight="1" x14ac:dyDescent="0.25">
      <c r="A33" s="1">
        <v>402</v>
      </c>
      <c r="B33" s="2" t="s">
        <v>748</v>
      </c>
      <c r="C33" s="2" t="s">
        <v>91</v>
      </c>
      <c r="D33" s="2" t="s">
        <v>681</v>
      </c>
      <c r="E33" s="2" t="s">
        <v>1621</v>
      </c>
      <c r="F33" s="2" t="s">
        <v>1546</v>
      </c>
      <c r="G33" s="2" t="s">
        <v>452</v>
      </c>
      <c r="H33" s="12" t="s">
        <v>135</v>
      </c>
      <c r="I33" s="2" t="s">
        <v>452</v>
      </c>
      <c r="J33" s="2" t="s">
        <v>452</v>
      </c>
      <c r="K33" s="2" t="s">
        <v>452</v>
      </c>
      <c r="L33" s="2" t="s">
        <v>452</v>
      </c>
      <c r="M33" s="2" t="s">
        <v>452</v>
      </c>
      <c r="N33" s="12" t="s">
        <v>1141</v>
      </c>
      <c r="O33" s="2" t="s">
        <v>452</v>
      </c>
      <c r="P33" s="2" t="s">
        <v>452</v>
      </c>
      <c r="Q33" s="2" t="s">
        <v>452</v>
      </c>
      <c r="R33" s="2" t="s">
        <v>452</v>
      </c>
      <c r="S33" s="12" t="s">
        <v>1142</v>
      </c>
      <c r="T33" s="2" t="s">
        <v>452</v>
      </c>
      <c r="U33" s="2" t="s">
        <v>452</v>
      </c>
      <c r="V33" s="2" t="s">
        <v>452</v>
      </c>
      <c r="W33" s="11" t="s">
        <v>628</v>
      </c>
      <c r="X33" s="2" t="s">
        <v>452</v>
      </c>
      <c r="Y33" s="2" t="s">
        <v>452</v>
      </c>
      <c r="Z33" s="2" t="s">
        <v>452</v>
      </c>
      <c r="AA33" s="2" t="s">
        <v>452</v>
      </c>
      <c r="AB33" s="11" t="s">
        <v>156</v>
      </c>
      <c r="AC33" s="2" t="s">
        <v>452</v>
      </c>
      <c r="AD33" s="2" t="s">
        <v>452</v>
      </c>
      <c r="AE33" s="2" t="s">
        <v>452</v>
      </c>
      <c r="AF33" s="11" t="s">
        <v>455</v>
      </c>
      <c r="AG33" s="19" t="s">
        <v>452</v>
      </c>
      <c r="AH33" s="11" t="s">
        <v>457</v>
      </c>
      <c r="AI33" s="2" t="s">
        <v>452</v>
      </c>
      <c r="AJ33" s="2" t="s">
        <v>452</v>
      </c>
      <c r="AK33" s="11" t="s">
        <v>540</v>
      </c>
      <c r="AL33" s="2" t="s">
        <v>452</v>
      </c>
      <c r="AM33" s="2" t="s">
        <v>452</v>
      </c>
      <c r="AN33" s="2" t="s">
        <v>452</v>
      </c>
      <c r="AO33" s="2" t="s">
        <v>452</v>
      </c>
      <c r="AP33" s="11" t="s">
        <v>575</v>
      </c>
      <c r="AQ33" s="2" t="s">
        <v>452</v>
      </c>
      <c r="AR33" s="11" t="s">
        <v>175</v>
      </c>
      <c r="AS33" s="2" t="s">
        <v>452</v>
      </c>
      <c r="AT33" s="2" t="s">
        <v>452</v>
      </c>
      <c r="AU33" s="2" t="s">
        <v>452</v>
      </c>
      <c r="AV33" s="2" t="s">
        <v>452</v>
      </c>
      <c r="AW33" s="2" t="s">
        <v>452</v>
      </c>
      <c r="AX33" s="2" t="s">
        <v>452</v>
      </c>
      <c r="AY33" s="2" t="s">
        <v>452</v>
      </c>
      <c r="AZ33" s="2" t="s">
        <v>452</v>
      </c>
      <c r="BA33" s="12" t="s">
        <v>898</v>
      </c>
      <c r="BB33" s="2" t="s">
        <v>452</v>
      </c>
      <c r="BC33" s="2" t="s">
        <v>452</v>
      </c>
      <c r="BD33" s="2" t="s">
        <v>452</v>
      </c>
      <c r="BE33" s="2" t="s">
        <v>452</v>
      </c>
      <c r="BF33" s="12" t="s">
        <v>197</v>
      </c>
      <c r="BG33" s="2" t="s">
        <v>452</v>
      </c>
      <c r="BH33" s="2" t="s">
        <v>452</v>
      </c>
      <c r="BI33" s="2" t="s">
        <v>452</v>
      </c>
      <c r="BJ33" s="2" t="s">
        <v>452</v>
      </c>
      <c r="BK33" s="12" t="s">
        <v>208</v>
      </c>
      <c r="BL33" s="2" t="s">
        <v>452</v>
      </c>
      <c r="BM33" s="11" t="s">
        <v>559</v>
      </c>
      <c r="BN33" s="2" t="s">
        <v>452</v>
      </c>
      <c r="BO33" s="2" t="s">
        <v>452</v>
      </c>
      <c r="BP33" s="12" t="s">
        <v>1104</v>
      </c>
      <c r="BQ33" s="2" t="s">
        <v>452</v>
      </c>
      <c r="BR33" s="2" t="s">
        <v>452</v>
      </c>
      <c r="BS33" s="2" t="s">
        <v>452</v>
      </c>
      <c r="BT33" s="11" t="s">
        <v>513</v>
      </c>
      <c r="BU33" s="2" t="s">
        <v>452</v>
      </c>
      <c r="BV33" s="2" t="s">
        <v>452</v>
      </c>
      <c r="BW33" s="2" t="s">
        <v>452</v>
      </c>
      <c r="BX33" s="2" t="s">
        <v>452</v>
      </c>
      <c r="BY33" s="11" t="s">
        <v>571</v>
      </c>
      <c r="BZ33" s="2" t="s">
        <v>452</v>
      </c>
      <c r="CA33" s="2" t="s">
        <v>452</v>
      </c>
      <c r="CB33" s="2" t="s">
        <v>452</v>
      </c>
      <c r="CC33" s="2" t="s">
        <v>452</v>
      </c>
      <c r="CD33" s="2" t="s">
        <v>452</v>
      </c>
      <c r="CE33" s="2" t="s">
        <v>452</v>
      </c>
      <c r="CF33" s="2" t="s">
        <v>452</v>
      </c>
      <c r="CG33" s="2" t="s">
        <v>452</v>
      </c>
      <c r="CH33" s="2" t="s">
        <v>452</v>
      </c>
      <c r="CI33" s="2" t="s">
        <v>452</v>
      </c>
      <c r="CJ33" s="11" t="s">
        <v>252</v>
      </c>
      <c r="CK33" s="2" t="s">
        <v>452</v>
      </c>
      <c r="CL33" s="2" t="s">
        <v>452</v>
      </c>
      <c r="CM33" s="2" t="s">
        <v>452</v>
      </c>
      <c r="CN33" s="2" t="s">
        <v>452</v>
      </c>
      <c r="CO33" s="12" t="s">
        <v>1143</v>
      </c>
      <c r="CP33" s="2" t="s">
        <v>452</v>
      </c>
      <c r="CQ33" s="2" t="s">
        <v>452</v>
      </c>
      <c r="CR33" s="2" t="s">
        <v>452</v>
      </c>
      <c r="CS33" s="2" t="s">
        <v>452</v>
      </c>
      <c r="CT33" s="2" t="s">
        <v>452</v>
      </c>
      <c r="CU33" s="2" t="s">
        <v>452</v>
      </c>
      <c r="CV33" s="2" t="s">
        <v>452</v>
      </c>
      <c r="CW33" s="2" t="s">
        <v>452</v>
      </c>
      <c r="CX33" s="2" t="s">
        <v>452</v>
      </c>
      <c r="CY33" s="2" t="s">
        <v>452</v>
      </c>
      <c r="CZ33" s="2" t="s">
        <v>452</v>
      </c>
      <c r="DA33" s="2" t="s">
        <v>452</v>
      </c>
      <c r="DB33" s="2" t="s">
        <v>452</v>
      </c>
      <c r="DC33" s="2" t="s">
        <v>452</v>
      </c>
      <c r="DD33" s="12" t="s">
        <v>268</v>
      </c>
      <c r="DE33" s="2" t="s">
        <v>452</v>
      </c>
      <c r="DF33" s="2" t="s">
        <v>452</v>
      </c>
      <c r="DG33" s="12" t="s">
        <v>1144</v>
      </c>
      <c r="DH33" s="2" t="s">
        <v>452</v>
      </c>
      <c r="DI33" s="2" t="s">
        <v>452</v>
      </c>
      <c r="DJ33" s="2" t="s">
        <v>452</v>
      </c>
      <c r="DK33" s="2" t="s">
        <v>452</v>
      </c>
      <c r="DL33" s="2" t="s">
        <v>452</v>
      </c>
      <c r="DM33" s="2" t="s">
        <v>452</v>
      </c>
      <c r="DN33" s="2" t="s">
        <v>452</v>
      </c>
      <c r="DO33" s="2" t="s">
        <v>452</v>
      </c>
      <c r="DP33" s="2" t="s">
        <v>452</v>
      </c>
      <c r="DQ33" s="2" t="s">
        <v>452</v>
      </c>
      <c r="DR33" s="2" t="s">
        <v>452</v>
      </c>
      <c r="DS33" s="2" t="s">
        <v>452</v>
      </c>
      <c r="DT33" s="2" t="s">
        <v>452</v>
      </c>
      <c r="DU33" s="2" t="s">
        <v>452</v>
      </c>
      <c r="DV33" s="2" t="s">
        <v>452</v>
      </c>
      <c r="DW33" s="11" t="s">
        <v>893</v>
      </c>
      <c r="DX33" s="2" t="s">
        <v>452</v>
      </c>
      <c r="DY33" s="2" t="s">
        <v>452</v>
      </c>
      <c r="DZ33" s="2" t="s">
        <v>452</v>
      </c>
      <c r="EA33" s="2" t="s">
        <v>452</v>
      </c>
      <c r="EB33" s="2" t="s">
        <v>452</v>
      </c>
      <c r="EC33" s="2" t="s">
        <v>452</v>
      </c>
      <c r="ED33" s="2" t="s">
        <v>452</v>
      </c>
      <c r="EE33" s="2" t="s">
        <v>452</v>
      </c>
      <c r="EF33" s="2" t="s">
        <v>452</v>
      </c>
      <c r="EG33" s="2" t="s">
        <v>452</v>
      </c>
      <c r="EH33" s="11" t="s">
        <v>925</v>
      </c>
      <c r="EI33" s="2" t="s">
        <v>452</v>
      </c>
      <c r="EJ33" s="2" t="s">
        <v>452</v>
      </c>
      <c r="EK33" s="2" t="s">
        <v>452</v>
      </c>
      <c r="EL33" s="2" t="s">
        <v>452</v>
      </c>
      <c r="EM33" s="2" t="s">
        <v>452</v>
      </c>
      <c r="EN33" s="12" t="s">
        <v>286</v>
      </c>
      <c r="EO33" s="2" t="s">
        <v>452</v>
      </c>
      <c r="EP33" s="2" t="s">
        <v>452</v>
      </c>
      <c r="EQ33" s="2" t="s">
        <v>452</v>
      </c>
      <c r="ER33" s="2" t="s">
        <v>452</v>
      </c>
      <c r="ES33" s="2" t="s">
        <v>452</v>
      </c>
      <c r="ET33" s="2" t="s">
        <v>452</v>
      </c>
      <c r="EU33" s="11" t="s">
        <v>1145</v>
      </c>
      <c r="EV33" s="2" t="s">
        <v>452</v>
      </c>
      <c r="EW33" s="2" t="s">
        <v>452</v>
      </c>
      <c r="EX33" s="2" t="s">
        <v>452</v>
      </c>
      <c r="EY33" s="2" t="s">
        <v>452</v>
      </c>
      <c r="EZ33" s="2" t="s">
        <v>452</v>
      </c>
      <c r="FA33" s="2" t="s">
        <v>452</v>
      </c>
      <c r="FB33" s="2" t="s">
        <v>452</v>
      </c>
    </row>
    <row r="34" spans="1:158" ht="89.1" customHeight="1" x14ac:dyDescent="0.25">
      <c r="A34" s="1">
        <v>458</v>
      </c>
      <c r="B34" s="2" t="s">
        <v>763</v>
      </c>
      <c r="C34" s="2" t="s">
        <v>58</v>
      </c>
      <c r="D34" s="2" t="s">
        <v>82</v>
      </c>
      <c r="E34" s="2" t="s">
        <v>1622</v>
      </c>
      <c r="F34" s="2" t="s">
        <v>1553</v>
      </c>
      <c r="G34" s="12" t="s">
        <v>135</v>
      </c>
      <c r="H34" s="2" t="s">
        <v>452</v>
      </c>
      <c r="I34" s="2" t="s">
        <v>452</v>
      </c>
      <c r="J34" s="2" t="s">
        <v>452</v>
      </c>
      <c r="K34" s="2" t="s">
        <v>452</v>
      </c>
      <c r="L34" s="2" t="s">
        <v>452</v>
      </c>
      <c r="M34" s="2" t="s">
        <v>452</v>
      </c>
      <c r="N34" s="2" t="s">
        <v>452</v>
      </c>
      <c r="O34" s="2" t="s">
        <v>452</v>
      </c>
      <c r="P34" s="12" t="s">
        <v>1201</v>
      </c>
      <c r="Q34" s="2" t="s">
        <v>452</v>
      </c>
      <c r="R34" s="2" t="s">
        <v>452</v>
      </c>
      <c r="S34" s="2" t="s">
        <v>452</v>
      </c>
      <c r="T34" s="2" t="s">
        <v>452</v>
      </c>
      <c r="U34" s="2" t="s">
        <v>452</v>
      </c>
      <c r="V34" s="11" t="s">
        <v>222</v>
      </c>
      <c r="W34" s="2" t="s">
        <v>452</v>
      </c>
      <c r="X34" s="2" t="s">
        <v>452</v>
      </c>
      <c r="Y34" s="11" t="s">
        <v>136</v>
      </c>
      <c r="Z34" s="2" t="s">
        <v>452</v>
      </c>
      <c r="AA34" s="2" t="s">
        <v>452</v>
      </c>
      <c r="AB34" s="11" t="s">
        <v>156</v>
      </c>
      <c r="AC34" s="2" t="s">
        <v>452</v>
      </c>
      <c r="AD34" s="2" t="s">
        <v>452</v>
      </c>
      <c r="AE34" s="2" t="s">
        <v>452</v>
      </c>
      <c r="AF34" s="11" t="s">
        <v>455</v>
      </c>
      <c r="AG34" s="19" t="s">
        <v>452</v>
      </c>
      <c r="AH34" s="11" t="s">
        <v>457</v>
      </c>
      <c r="AI34" s="2" t="s">
        <v>452</v>
      </c>
      <c r="AJ34" s="2" t="s">
        <v>452</v>
      </c>
      <c r="AK34" s="12" t="s">
        <v>495</v>
      </c>
      <c r="AL34" s="12" t="s">
        <v>496</v>
      </c>
      <c r="AM34" s="2" t="s">
        <v>452</v>
      </c>
      <c r="AN34" s="2" t="s">
        <v>452</v>
      </c>
      <c r="AO34" s="2" t="s">
        <v>452</v>
      </c>
      <c r="AP34" s="2" t="s">
        <v>452</v>
      </c>
      <c r="AQ34" s="2" t="s">
        <v>452</v>
      </c>
      <c r="AR34" s="12" t="s">
        <v>177</v>
      </c>
      <c r="AS34" s="2" t="s">
        <v>452</v>
      </c>
      <c r="AT34" s="2" t="s">
        <v>452</v>
      </c>
      <c r="AU34" s="2" t="s">
        <v>452</v>
      </c>
      <c r="AV34" s="2" t="s">
        <v>452</v>
      </c>
      <c r="AW34" s="2" t="s">
        <v>452</v>
      </c>
      <c r="AX34" s="2" t="s">
        <v>452</v>
      </c>
      <c r="AY34" s="2" t="s">
        <v>452</v>
      </c>
      <c r="AZ34" s="2" t="s">
        <v>452</v>
      </c>
      <c r="BA34" s="2" t="s">
        <v>452</v>
      </c>
      <c r="BB34" s="12" t="s">
        <v>194</v>
      </c>
      <c r="BC34" s="12" t="s">
        <v>610</v>
      </c>
      <c r="BD34" s="2" t="s">
        <v>452</v>
      </c>
      <c r="BE34" s="2" t="s">
        <v>452</v>
      </c>
      <c r="BF34" s="2" t="s">
        <v>452</v>
      </c>
      <c r="BG34" s="2" t="s">
        <v>452</v>
      </c>
      <c r="BH34" s="2" t="s">
        <v>452</v>
      </c>
      <c r="BI34" s="11" t="s">
        <v>510</v>
      </c>
      <c r="BJ34" s="2" t="s">
        <v>452</v>
      </c>
      <c r="BK34" s="2" t="s">
        <v>452</v>
      </c>
      <c r="BL34" s="2" t="s">
        <v>452</v>
      </c>
      <c r="BM34" s="2" t="s">
        <v>452</v>
      </c>
      <c r="BN34" s="2" t="s">
        <v>452</v>
      </c>
      <c r="BO34" s="12" t="s">
        <v>521</v>
      </c>
      <c r="BP34" s="2" t="s">
        <v>452</v>
      </c>
      <c r="BQ34" s="2" t="s">
        <v>452</v>
      </c>
      <c r="BR34" s="12" t="s">
        <v>1011</v>
      </c>
      <c r="BS34" s="2" t="s">
        <v>452</v>
      </c>
      <c r="BT34" s="2" t="s">
        <v>452</v>
      </c>
      <c r="BU34" s="2" t="s">
        <v>452</v>
      </c>
      <c r="BV34" s="12" t="s">
        <v>501</v>
      </c>
      <c r="BW34" s="2" t="s">
        <v>452</v>
      </c>
      <c r="BX34" s="2" t="s">
        <v>452</v>
      </c>
      <c r="BY34" s="12" t="s">
        <v>1202</v>
      </c>
      <c r="BZ34" s="2" t="s">
        <v>452</v>
      </c>
      <c r="CA34" s="2" t="s">
        <v>452</v>
      </c>
      <c r="CB34" s="12" t="s">
        <v>230</v>
      </c>
      <c r="CC34" s="2" t="s">
        <v>452</v>
      </c>
      <c r="CD34" s="2" t="s">
        <v>452</v>
      </c>
      <c r="CE34" s="2" t="s">
        <v>452</v>
      </c>
      <c r="CF34" s="2" t="s">
        <v>452</v>
      </c>
      <c r="CG34" s="2" t="s">
        <v>452</v>
      </c>
      <c r="CH34" s="2" t="s">
        <v>452</v>
      </c>
      <c r="CI34" s="2" t="s">
        <v>452</v>
      </c>
      <c r="CJ34" s="2" t="s">
        <v>452</v>
      </c>
      <c r="CK34" s="2" t="s">
        <v>452</v>
      </c>
      <c r="CL34" s="2" t="s">
        <v>452</v>
      </c>
      <c r="CM34" s="2" t="s">
        <v>452</v>
      </c>
      <c r="CN34" s="2" t="s">
        <v>452</v>
      </c>
      <c r="CO34" s="2" t="s">
        <v>452</v>
      </c>
      <c r="CP34" s="12" t="s">
        <v>572</v>
      </c>
      <c r="CQ34" s="2" t="s">
        <v>452</v>
      </c>
      <c r="CR34" s="2" t="s">
        <v>452</v>
      </c>
      <c r="CS34" s="2" t="s">
        <v>452</v>
      </c>
      <c r="CT34" s="2" t="s">
        <v>452</v>
      </c>
      <c r="CU34" s="2" t="s">
        <v>452</v>
      </c>
      <c r="CV34" s="12" t="s">
        <v>1203</v>
      </c>
      <c r="CW34" s="2" t="s">
        <v>452</v>
      </c>
      <c r="CX34" s="2" t="s">
        <v>452</v>
      </c>
      <c r="CY34" s="2" t="s">
        <v>452</v>
      </c>
      <c r="CZ34" s="2" t="s">
        <v>452</v>
      </c>
      <c r="DA34" s="2" t="s">
        <v>452</v>
      </c>
      <c r="DB34" s="2" t="s">
        <v>452</v>
      </c>
      <c r="DC34" s="2" t="s">
        <v>452</v>
      </c>
      <c r="DD34" s="2" t="s">
        <v>452</v>
      </c>
      <c r="DE34" s="2" t="s">
        <v>452</v>
      </c>
      <c r="DF34" s="2" t="s">
        <v>452</v>
      </c>
      <c r="DG34" s="12" t="s">
        <v>1053</v>
      </c>
      <c r="DH34" s="2" t="s">
        <v>452</v>
      </c>
      <c r="DI34" s="2" t="s">
        <v>452</v>
      </c>
      <c r="DJ34" s="2" t="s">
        <v>452</v>
      </c>
      <c r="DK34" s="2" t="s">
        <v>452</v>
      </c>
      <c r="DL34" s="2" t="s">
        <v>452</v>
      </c>
      <c r="DM34" s="2" t="s">
        <v>452</v>
      </c>
      <c r="DN34" s="2" t="s">
        <v>452</v>
      </c>
      <c r="DO34" s="2" t="s">
        <v>452</v>
      </c>
      <c r="DP34" s="2" t="s">
        <v>452</v>
      </c>
      <c r="DQ34" s="2" t="s">
        <v>452</v>
      </c>
      <c r="DR34" s="2" t="s">
        <v>452</v>
      </c>
      <c r="DS34" s="12" t="s">
        <v>1204</v>
      </c>
      <c r="DT34" s="2" t="s">
        <v>452</v>
      </c>
      <c r="DU34" s="2" t="s">
        <v>452</v>
      </c>
      <c r="DV34" s="2" t="s">
        <v>452</v>
      </c>
      <c r="DW34" s="2" t="s">
        <v>452</v>
      </c>
      <c r="DX34" s="2" t="s">
        <v>452</v>
      </c>
      <c r="DY34" s="2" t="s">
        <v>452</v>
      </c>
      <c r="DZ34" s="2" t="s">
        <v>452</v>
      </c>
      <c r="EA34" s="2" t="s">
        <v>452</v>
      </c>
      <c r="EB34" s="11" t="s">
        <v>528</v>
      </c>
      <c r="EC34" s="2" t="s">
        <v>452</v>
      </c>
      <c r="ED34" s="2" t="s">
        <v>452</v>
      </c>
      <c r="EE34" s="2" t="s">
        <v>452</v>
      </c>
      <c r="EF34" s="2" t="s">
        <v>452</v>
      </c>
      <c r="EG34" s="2" t="s">
        <v>452</v>
      </c>
      <c r="EH34" s="2" t="s">
        <v>452</v>
      </c>
      <c r="EI34" s="2" t="s">
        <v>452</v>
      </c>
      <c r="EJ34" s="2" t="s">
        <v>452</v>
      </c>
      <c r="EK34" s="2" t="s">
        <v>452</v>
      </c>
      <c r="EL34" s="2" t="s">
        <v>452</v>
      </c>
      <c r="EM34" s="2" t="s">
        <v>452</v>
      </c>
      <c r="EN34" s="2" t="s">
        <v>452</v>
      </c>
      <c r="EO34" s="2" t="s">
        <v>452</v>
      </c>
      <c r="EP34" s="2" t="s">
        <v>452</v>
      </c>
      <c r="EQ34" s="2" t="s">
        <v>452</v>
      </c>
      <c r="ER34" s="11" t="s">
        <v>282</v>
      </c>
      <c r="ES34" s="2" t="s">
        <v>452</v>
      </c>
      <c r="ET34" s="2" t="s">
        <v>452</v>
      </c>
      <c r="EU34" s="2" t="s">
        <v>452</v>
      </c>
      <c r="EV34" s="2" t="s">
        <v>452</v>
      </c>
      <c r="EW34" s="2" t="s">
        <v>452</v>
      </c>
      <c r="EX34" s="12" t="s">
        <v>1205</v>
      </c>
      <c r="EY34" s="2" t="s">
        <v>452</v>
      </c>
      <c r="EZ34" s="2" t="s">
        <v>452</v>
      </c>
      <c r="FA34" s="2" t="s">
        <v>452</v>
      </c>
      <c r="FB34" s="2" t="s">
        <v>452</v>
      </c>
    </row>
    <row r="35" spans="1:158" ht="89.1" customHeight="1" x14ac:dyDescent="0.25">
      <c r="A35" s="1">
        <v>918</v>
      </c>
      <c r="B35" s="2" t="s">
        <v>807</v>
      </c>
      <c r="C35" s="2" t="s">
        <v>58</v>
      </c>
      <c r="D35" s="2" t="s">
        <v>705</v>
      </c>
      <c r="E35" s="2" t="s">
        <v>1623</v>
      </c>
      <c r="F35" s="2" t="s">
        <v>1544</v>
      </c>
      <c r="G35" s="2" t="s">
        <v>452</v>
      </c>
      <c r="H35" s="2" t="s">
        <v>452</v>
      </c>
      <c r="I35" s="2" t="s">
        <v>452</v>
      </c>
      <c r="J35" s="11" t="s">
        <v>137</v>
      </c>
      <c r="K35" s="2" t="s">
        <v>452</v>
      </c>
      <c r="L35" s="2" t="s">
        <v>452</v>
      </c>
      <c r="M35" s="2" t="s">
        <v>452</v>
      </c>
      <c r="N35" s="2" t="s">
        <v>452</v>
      </c>
      <c r="O35" s="2" t="s">
        <v>452</v>
      </c>
      <c r="P35" s="2" t="s">
        <v>452</v>
      </c>
      <c r="Q35" s="11" t="s">
        <v>509</v>
      </c>
      <c r="R35" s="11" t="s">
        <v>148</v>
      </c>
      <c r="S35" s="2" t="s">
        <v>452</v>
      </c>
      <c r="T35" s="2" t="s">
        <v>452</v>
      </c>
      <c r="U35" s="2" t="s">
        <v>452</v>
      </c>
      <c r="V35" s="2" t="s">
        <v>452</v>
      </c>
      <c r="W35" s="2" t="s">
        <v>452</v>
      </c>
      <c r="X35" s="2" t="s">
        <v>452</v>
      </c>
      <c r="Y35" s="2" t="s">
        <v>452</v>
      </c>
      <c r="Z35" s="11" t="s">
        <v>136</v>
      </c>
      <c r="AA35" s="2" t="s">
        <v>452</v>
      </c>
      <c r="AB35" s="2" t="s">
        <v>452</v>
      </c>
      <c r="AC35" s="2" t="s">
        <v>452</v>
      </c>
      <c r="AD35" s="2" t="s">
        <v>452</v>
      </c>
      <c r="AE35" s="11" t="s">
        <v>161</v>
      </c>
      <c r="AF35" s="19" t="s">
        <v>452</v>
      </c>
      <c r="AG35" s="11" t="s">
        <v>456</v>
      </c>
      <c r="AH35" s="11" t="s">
        <v>457</v>
      </c>
      <c r="AI35" s="2" t="s">
        <v>452</v>
      </c>
      <c r="AJ35" s="11" t="s">
        <v>477</v>
      </c>
      <c r="AK35" s="2" t="s">
        <v>452</v>
      </c>
      <c r="AL35" s="2" t="s">
        <v>452</v>
      </c>
      <c r="AM35" s="2" t="s">
        <v>452</v>
      </c>
      <c r="AN35" s="2" t="s">
        <v>452</v>
      </c>
      <c r="AO35" s="2" t="s">
        <v>452</v>
      </c>
      <c r="AP35" s="2" t="s">
        <v>452</v>
      </c>
      <c r="AQ35" s="11" t="s">
        <v>459</v>
      </c>
      <c r="AR35" s="2" t="s">
        <v>452</v>
      </c>
      <c r="AS35" s="2" t="s">
        <v>452</v>
      </c>
      <c r="AT35" s="12" t="s">
        <v>179</v>
      </c>
      <c r="AU35" s="2" t="s">
        <v>452</v>
      </c>
      <c r="AV35" s="2" t="s">
        <v>452</v>
      </c>
      <c r="AW35" s="2" t="s">
        <v>452</v>
      </c>
      <c r="AX35" s="2" t="s">
        <v>452</v>
      </c>
      <c r="AY35" s="2" t="s">
        <v>452</v>
      </c>
      <c r="AZ35" s="2" t="s">
        <v>452</v>
      </c>
      <c r="BA35" s="2" t="s">
        <v>452</v>
      </c>
      <c r="BB35" s="12" t="s">
        <v>194</v>
      </c>
      <c r="BC35" s="2" t="s">
        <v>452</v>
      </c>
      <c r="BD35" s="2" t="s">
        <v>452</v>
      </c>
      <c r="BE35" s="2" t="s">
        <v>452</v>
      </c>
      <c r="BF35" s="2" t="s">
        <v>452</v>
      </c>
      <c r="BG35" s="2" t="s">
        <v>452</v>
      </c>
      <c r="BH35" s="12" t="s">
        <v>205</v>
      </c>
      <c r="BI35" s="2" t="s">
        <v>452</v>
      </c>
      <c r="BJ35" s="11" t="s">
        <v>462</v>
      </c>
      <c r="BK35" s="2" t="s">
        <v>452</v>
      </c>
      <c r="BL35" s="2" t="s">
        <v>452</v>
      </c>
      <c r="BM35" s="2" t="s">
        <v>452</v>
      </c>
      <c r="BN35" s="2" t="s">
        <v>452</v>
      </c>
      <c r="BO35" s="12" t="s">
        <v>219</v>
      </c>
      <c r="BP35" s="2" t="s">
        <v>452</v>
      </c>
      <c r="BQ35" s="12" t="s">
        <v>1066</v>
      </c>
      <c r="BR35" s="2" t="s">
        <v>452</v>
      </c>
      <c r="BS35" s="2" t="s">
        <v>452</v>
      </c>
      <c r="BT35" s="11" t="s">
        <v>513</v>
      </c>
      <c r="BU35" s="2" t="s">
        <v>452</v>
      </c>
      <c r="BV35" s="2" t="s">
        <v>452</v>
      </c>
      <c r="BW35" s="2" t="s">
        <v>452</v>
      </c>
      <c r="BX35" s="2" t="s">
        <v>452</v>
      </c>
      <c r="BY35" s="12" t="s">
        <v>648</v>
      </c>
      <c r="BZ35" s="2" t="s">
        <v>452</v>
      </c>
      <c r="CA35" s="2" t="s">
        <v>452</v>
      </c>
      <c r="CB35" s="2" t="s">
        <v>452</v>
      </c>
      <c r="CC35" s="2" t="s">
        <v>452</v>
      </c>
      <c r="CD35" s="2" t="s">
        <v>452</v>
      </c>
      <c r="CE35" s="2" t="s">
        <v>452</v>
      </c>
      <c r="CF35" s="2" t="s">
        <v>452</v>
      </c>
      <c r="CG35" s="2" t="s">
        <v>452</v>
      </c>
      <c r="CH35" s="12" t="s">
        <v>237</v>
      </c>
      <c r="CI35" s="2" t="s">
        <v>452</v>
      </c>
      <c r="CJ35" s="2" t="s">
        <v>452</v>
      </c>
      <c r="CK35" s="2" t="s">
        <v>452</v>
      </c>
      <c r="CL35" s="2" t="s">
        <v>452</v>
      </c>
      <c r="CM35" s="2" t="s">
        <v>452</v>
      </c>
      <c r="CN35" s="2" t="s">
        <v>452</v>
      </c>
      <c r="CO35" s="2" t="s">
        <v>452</v>
      </c>
      <c r="CP35" s="12" t="s">
        <v>1342</v>
      </c>
      <c r="CQ35" s="2" t="s">
        <v>452</v>
      </c>
      <c r="CR35" s="2" t="s">
        <v>452</v>
      </c>
      <c r="CS35" s="2" t="s">
        <v>452</v>
      </c>
      <c r="CT35" s="2" t="s">
        <v>452</v>
      </c>
      <c r="CU35" s="2" t="s">
        <v>452</v>
      </c>
      <c r="CV35" s="2" t="s">
        <v>452</v>
      </c>
      <c r="CW35" s="2" t="s">
        <v>452</v>
      </c>
      <c r="CX35" s="11" t="s">
        <v>265</v>
      </c>
      <c r="CY35" s="2" t="s">
        <v>452</v>
      </c>
      <c r="CZ35" s="2" t="s">
        <v>452</v>
      </c>
      <c r="DA35" s="2" t="s">
        <v>452</v>
      </c>
      <c r="DB35" s="2" t="s">
        <v>452</v>
      </c>
      <c r="DC35" s="2" t="s">
        <v>452</v>
      </c>
      <c r="DD35" s="2" t="s">
        <v>452</v>
      </c>
      <c r="DE35" s="2" t="s">
        <v>452</v>
      </c>
      <c r="DF35" s="2" t="s">
        <v>452</v>
      </c>
      <c r="DG35" s="2" t="s">
        <v>452</v>
      </c>
      <c r="DH35" s="2" t="s">
        <v>452</v>
      </c>
      <c r="DI35" s="2" t="s">
        <v>452</v>
      </c>
      <c r="DJ35" s="2" t="s">
        <v>452</v>
      </c>
      <c r="DK35" s="2" t="s">
        <v>452</v>
      </c>
      <c r="DL35" s="2" t="s">
        <v>452</v>
      </c>
      <c r="DM35" s="2" t="s">
        <v>452</v>
      </c>
      <c r="DN35" s="12" t="s">
        <v>931</v>
      </c>
      <c r="DO35" s="11" t="s">
        <v>489</v>
      </c>
      <c r="DP35" s="2" t="s">
        <v>452</v>
      </c>
      <c r="DQ35" s="2" t="s">
        <v>452</v>
      </c>
      <c r="DR35" s="2" t="s">
        <v>452</v>
      </c>
      <c r="DS35" s="2" t="s">
        <v>452</v>
      </c>
      <c r="DT35" s="2" t="s">
        <v>452</v>
      </c>
      <c r="DU35" s="2" t="s">
        <v>452</v>
      </c>
      <c r="DV35" s="2" t="s">
        <v>452</v>
      </c>
      <c r="DW35" s="2" t="s">
        <v>452</v>
      </c>
      <c r="DX35" s="2" t="s">
        <v>452</v>
      </c>
      <c r="DY35" s="2" t="s">
        <v>452</v>
      </c>
      <c r="DZ35" s="2" t="s">
        <v>452</v>
      </c>
      <c r="EA35" s="2" t="s">
        <v>452</v>
      </c>
      <c r="EB35" s="2" t="s">
        <v>452</v>
      </c>
      <c r="EC35" s="2" t="s">
        <v>452</v>
      </c>
      <c r="ED35" s="2" t="s">
        <v>452</v>
      </c>
      <c r="EE35" s="2" t="s">
        <v>452</v>
      </c>
      <c r="EF35" s="2" t="s">
        <v>452</v>
      </c>
      <c r="EG35" s="11" t="s">
        <v>584</v>
      </c>
      <c r="EH35" s="2" t="s">
        <v>452</v>
      </c>
      <c r="EI35" s="2" t="s">
        <v>452</v>
      </c>
      <c r="EJ35" s="11" t="s">
        <v>275</v>
      </c>
      <c r="EK35" s="2" t="s">
        <v>452</v>
      </c>
      <c r="EL35" s="2" t="s">
        <v>452</v>
      </c>
      <c r="EM35" s="2" t="s">
        <v>452</v>
      </c>
      <c r="EN35" s="2" t="s">
        <v>452</v>
      </c>
      <c r="EO35" s="2" t="s">
        <v>452</v>
      </c>
      <c r="EP35" s="2" t="s">
        <v>452</v>
      </c>
      <c r="EQ35" s="2" t="s">
        <v>452</v>
      </c>
      <c r="ER35" s="2" t="s">
        <v>452</v>
      </c>
      <c r="ES35" s="2" t="s">
        <v>452</v>
      </c>
      <c r="ET35" s="2" t="s">
        <v>452</v>
      </c>
      <c r="EU35" s="2" t="s">
        <v>452</v>
      </c>
      <c r="EV35" s="2" t="s">
        <v>452</v>
      </c>
      <c r="EW35" s="2" t="s">
        <v>452</v>
      </c>
      <c r="EX35" s="12" t="s">
        <v>1295</v>
      </c>
      <c r="EY35" s="2" t="s">
        <v>452</v>
      </c>
      <c r="EZ35" s="2" t="s">
        <v>452</v>
      </c>
      <c r="FA35" s="2" t="s">
        <v>452</v>
      </c>
      <c r="FB35" s="2" t="s">
        <v>452</v>
      </c>
    </row>
    <row r="36" spans="1:158" ht="89.1" customHeight="1" x14ac:dyDescent="0.25">
      <c r="A36" s="1">
        <v>245</v>
      </c>
      <c r="B36" s="2" t="s">
        <v>686</v>
      </c>
      <c r="C36" s="2" t="s">
        <v>687</v>
      </c>
      <c r="D36" s="2" t="s">
        <v>688</v>
      </c>
      <c r="E36" s="2" t="s">
        <v>1624</v>
      </c>
      <c r="F36" s="2" t="s">
        <v>1554</v>
      </c>
      <c r="G36" s="2" t="s">
        <v>452</v>
      </c>
      <c r="H36" s="11" t="s">
        <v>136</v>
      </c>
      <c r="I36" s="2" t="s">
        <v>452</v>
      </c>
      <c r="J36" s="2" t="s">
        <v>452</v>
      </c>
      <c r="K36" s="2" t="s">
        <v>452</v>
      </c>
      <c r="L36" s="2" t="s">
        <v>452</v>
      </c>
      <c r="M36" s="2" t="s">
        <v>452</v>
      </c>
      <c r="N36" s="2" t="s">
        <v>452</v>
      </c>
      <c r="O36" s="11" t="s">
        <v>145</v>
      </c>
      <c r="P36" s="2" t="s">
        <v>452</v>
      </c>
      <c r="Q36" s="2" t="s">
        <v>452</v>
      </c>
      <c r="R36" s="2" t="s">
        <v>452</v>
      </c>
      <c r="S36" s="2" t="s">
        <v>452</v>
      </c>
      <c r="T36" s="2" t="s">
        <v>452</v>
      </c>
      <c r="U36" s="2" t="s">
        <v>452</v>
      </c>
      <c r="V36" s="12" t="s">
        <v>136</v>
      </c>
      <c r="W36" s="2" t="s">
        <v>452</v>
      </c>
      <c r="X36" s="11" t="s">
        <v>224</v>
      </c>
      <c r="Y36" s="2" t="s">
        <v>452</v>
      </c>
      <c r="Z36" s="2" t="s">
        <v>452</v>
      </c>
      <c r="AA36" s="2" t="s">
        <v>452</v>
      </c>
      <c r="AB36" s="2" t="s">
        <v>452</v>
      </c>
      <c r="AC36" s="2" t="s">
        <v>452</v>
      </c>
      <c r="AD36" s="2" t="s">
        <v>452</v>
      </c>
      <c r="AE36" s="11" t="s">
        <v>161</v>
      </c>
      <c r="AF36" s="19" t="s">
        <v>452</v>
      </c>
      <c r="AG36" s="11" t="s">
        <v>456</v>
      </c>
      <c r="AH36" s="11" t="s">
        <v>457</v>
      </c>
      <c r="AI36" s="2" t="s">
        <v>452</v>
      </c>
      <c r="AJ36" s="11" t="s">
        <v>477</v>
      </c>
      <c r="AK36" s="2" t="s">
        <v>452</v>
      </c>
      <c r="AL36" s="2" t="s">
        <v>452</v>
      </c>
      <c r="AM36" s="2" t="s">
        <v>452</v>
      </c>
      <c r="AN36" s="2" t="s">
        <v>452</v>
      </c>
      <c r="AO36" s="2" t="s">
        <v>452</v>
      </c>
      <c r="AP36" s="2" t="s">
        <v>452</v>
      </c>
      <c r="AQ36" s="11" t="s">
        <v>459</v>
      </c>
      <c r="AR36" s="2" t="s">
        <v>452</v>
      </c>
      <c r="AS36" s="2" t="s">
        <v>452</v>
      </c>
      <c r="AT36" s="2" t="s">
        <v>452</v>
      </c>
      <c r="AU36" s="2" t="s">
        <v>452</v>
      </c>
      <c r="AV36" s="11" t="s">
        <v>181</v>
      </c>
      <c r="AW36" s="2" t="s">
        <v>452</v>
      </c>
      <c r="AX36" s="2" t="s">
        <v>452</v>
      </c>
      <c r="AY36" s="2" t="s">
        <v>452</v>
      </c>
      <c r="AZ36" s="2" t="s">
        <v>452</v>
      </c>
      <c r="BA36" s="12" t="s">
        <v>898</v>
      </c>
      <c r="BB36" s="2" t="s">
        <v>452</v>
      </c>
      <c r="BC36" s="2" t="s">
        <v>452</v>
      </c>
      <c r="BD36" s="12" t="s">
        <v>461</v>
      </c>
      <c r="BE36" s="2" t="s">
        <v>452</v>
      </c>
      <c r="BF36" s="2" t="s">
        <v>452</v>
      </c>
      <c r="BG36" s="2" t="s">
        <v>452</v>
      </c>
      <c r="BH36" s="2" t="s">
        <v>452</v>
      </c>
      <c r="BI36" s="2" t="s">
        <v>452</v>
      </c>
      <c r="BJ36" s="2" t="s">
        <v>452</v>
      </c>
      <c r="BK36" s="2" t="s">
        <v>452</v>
      </c>
      <c r="BL36" s="12" t="s">
        <v>213</v>
      </c>
      <c r="BM36" s="12" t="s">
        <v>908</v>
      </c>
      <c r="BN36" s="2" t="s">
        <v>452</v>
      </c>
      <c r="BO36" s="2" t="s">
        <v>452</v>
      </c>
      <c r="BP36" s="2" t="s">
        <v>452</v>
      </c>
      <c r="BQ36" s="11" t="s">
        <v>587</v>
      </c>
      <c r="BR36" s="2" t="s">
        <v>452</v>
      </c>
      <c r="BS36" s="2" t="s">
        <v>452</v>
      </c>
      <c r="BT36" s="2" t="s">
        <v>452</v>
      </c>
      <c r="BU36" s="12" t="s">
        <v>674</v>
      </c>
      <c r="BV36" s="2" t="s">
        <v>452</v>
      </c>
      <c r="BW36" s="2" t="s">
        <v>452</v>
      </c>
      <c r="BX36" s="12" t="s">
        <v>909</v>
      </c>
      <c r="BY36" s="2" t="s">
        <v>452</v>
      </c>
      <c r="BZ36" s="2" t="s">
        <v>452</v>
      </c>
      <c r="CA36" s="2" t="s">
        <v>452</v>
      </c>
      <c r="CB36" s="2" t="s">
        <v>452</v>
      </c>
      <c r="CC36" s="2" t="s">
        <v>452</v>
      </c>
      <c r="CD36" s="2" t="s">
        <v>452</v>
      </c>
      <c r="CE36" s="2" t="s">
        <v>452</v>
      </c>
      <c r="CF36" s="2" t="s">
        <v>452</v>
      </c>
      <c r="CG36" s="2" t="s">
        <v>452</v>
      </c>
      <c r="CH36" s="12" t="s">
        <v>247</v>
      </c>
      <c r="CI36" s="2" t="s">
        <v>452</v>
      </c>
      <c r="CJ36" s="2" t="s">
        <v>452</v>
      </c>
      <c r="CK36" s="2" t="s">
        <v>452</v>
      </c>
      <c r="CL36" s="2" t="s">
        <v>452</v>
      </c>
      <c r="CM36" s="2" t="s">
        <v>452</v>
      </c>
      <c r="CN36" s="2" t="s">
        <v>452</v>
      </c>
      <c r="CO36" s="2" t="s">
        <v>452</v>
      </c>
      <c r="CP36" s="12" t="s">
        <v>590</v>
      </c>
      <c r="CQ36" s="2" t="s">
        <v>452</v>
      </c>
      <c r="CR36" s="2" t="s">
        <v>452</v>
      </c>
      <c r="CS36" s="2" t="s">
        <v>452</v>
      </c>
      <c r="CT36" s="2" t="s">
        <v>452</v>
      </c>
      <c r="CU36" s="2" t="s">
        <v>452</v>
      </c>
      <c r="CV36" s="2" t="s">
        <v>452</v>
      </c>
      <c r="CW36" s="2" t="s">
        <v>452</v>
      </c>
      <c r="CX36" s="2" t="s">
        <v>452</v>
      </c>
      <c r="CY36" s="2" t="s">
        <v>452</v>
      </c>
      <c r="CZ36" s="2" t="s">
        <v>452</v>
      </c>
      <c r="DA36" s="2" t="s">
        <v>452</v>
      </c>
      <c r="DB36" s="2" t="s">
        <v>452</v>
      </c>
      <c r="DC36" s="2" t="s">
        <v>452</v>
      </c>
      <c r="DD36" s="12" t="s">
        <v>267</v>
      </c>
      <c r="DE36" s="2" t="s">
        <v>452</v>
      </c>
      <c r="DF36" s="2" t="s">
        <v>452</v>
      </c>
      <c r="DG36" s="2" t="s">
        <v>452</v>
      </c>
      <c r="DH36" s="2" t="s">
        <v>452</v>
      </c>
      <c r="DI36" s="2" t="s">
        <v>452</v>
      </c>
      <c r="DJ36" s="2" t="s">
        <v>452</v>
      </c>
      <c r="DK36" s="2" t="s">
        <v>452</v>
      </c>
      <c r="DL36" s="2" t="s">
        <v>452</v>
      </c>
      <c r="DM36" s="2" t="s">
        <v>452</v>
      </c>
      <c r="DN36" s="12" t="s">
        <v>910</v>
      </c>
      <c r="DO36" s="2" t="s">
        <v>452</v>
      </c>
      <c r="DP36" s="2" t="s">
        <v>452</v>
      </c>
      <c r="DQ36" s="2" t="s">
        <v>452</v>
      </c>
      <c r="DR36" s="2" t="s">
        <v>452</v>
      </c>
      <c r="DS36" s="2" t="s">
        <v>452</v>
      </c>
      <c r="DT36" s="13" t="s">
        <v>911</v>
      </c>
      <c r="DU36" s="2" t="s">
        <v>452</v>
      </c>
      <c r="DV36" s="2" t="s">
        <v>452</v>
      </c>
      <c r="DW36" s="2" t="s">
        <v>452</v>
      </c>
      <c r="DX36" s="2" t="s">
        <v>452</v>
      </c>
      <c r="DY36" s="2" t="s">
        <v>452</v>
      </c>
      <c r="DZ36" s="2" t="s">
        <v>452</v>
      </c>
      <c r="EA36" s="2" t="s">
        <v>452</v>
      </c>
      <c r="EB36" s="11" t="s">
        <v>528</v>
      </c>
      <c r="EC36" s="2" t="s">
        <v>452</v>
      </c>
      <c r="ED36" s="2" t="s">
        <v>452</v>
      </c>
      <c r="EE36" s="2" t="s">
        <v>452</v>
      </c>
      <c r="EF36" s="2" t="s">
        <v>452</v>
      </c>
      <c r="EG36" s="2" t="s">
        <v>452</v>
      </c>
      <c r="EH36" s="2" t="s">
        <v>452</v>
      </c>
      <c r="EI36" s="2" t="s">
        <v>452</v>
      </c>
      <c r="EJ36" s="2" t="s">
        <v>452</v>
      </c>
      <c r="EK36" s="11" t="s">
        <v>278</v>
      </c>
      <c r="EL36" s="2" t="s">
        <v>452</v>
      </c>
      <c r="EM36" s="2" t="s">
        <v>452</v>
      </c>
      <c r="EN36" s="2" t="s">
        <v>452</v>
      </c>
      <c r="EO36" s="2" t="s">
        <v>452</v>
      </c>
      <c r="EP36" s="2" t="s">
        <v>452</v>
      </c>
      <c r="EQ36" s="2" t="s">
        <v>452</v>
      </c>
      <c r="ER36" s="2" t="s">
        <v>452</v>
      </c>
      <c r="ES36" s="2" t="s">
        <v>452</v>
      </c>
      <c r="ET36" s="2" t="s">
        <v>452</v>
      </c>
      <c r="EU36" s="2" t="s">
        <v>452</v>
      </c>
      <c r="EV36" s="2" t="s">
        <v>452</v>
      </c>
      <c r="EW36" s="2" t="s">
        <v>452</v>
      </c>
      <c r="EX36" s="2" t="s">
        <v>452</v>
      </c>
      <c r="EY36" s="2" t="s">
        <v>452</v>
      </c>
      <c r="EZ36" s="2" t="s">
        <v>452</v>
      </c>
      <c r="FA36" s="11" t="s">
        <v>912</v>
      </c>
      <c r="FB36" s="2" t="s">
        <v>452</v>
      </c>
    </row>
    <row r="37" spans="1:158" ht="89.1" customHeight="1" x14ac:dyDescent="0.25">
      <c r="A37" s="1">
        <v>1381</v>
      </c>
      <c r="B37" s="2" t="s">
        <v>819</v>
      </c>
      <c r="C37" s="2" t="s">
        <v>91</v>
      </c>
      <c r="D37" s="2" t="s">
        <v>688</v>
      </c>
      <c r="E37" s="2" t="s">
        <v>1625</v>
      </c>
      <c r="F37" s="2" t="s">
        <v>1555</v>
      </c>
      <c r="G37" s="2" t="s">
        <v>452</v>
      </c>
      <c r="H37" s="2" t="s">
        <v>452</v>
      </c>
      <c r="I37" s="11" t="s">
        <v>136</v>
      </c>
      <c r="J37" s="2" t="s">
        <v>452</v>
      </c>
      <c r="K37" s="2" t="s">
        <v>452</v>
      </c>
      <c r="L37" s="2" t="s">
        <v>452</v>
      </c>
      <c r="M37" s="2" t="s">
        <v>452</v>
      </c>
      <c r="N37" s="2" t="s">
        <v>452</v>
      </c>
      <c r="O37" s="2" t="s">
        <v>452</v>
      </c>
      <c r="P37" s="12" t="s">
        <v>1201</v>
      </c>
      <c r="Q37" s="2" t="s">
        <v>452</v>
      </c>
      <c r="R37" s="12" t="s">
        <v>1367</v>
      </c>
      <c r="S37" s="2" t="s">
        <v>452</v>
      </c>
      <c r="T37" s="2" t="s">
        <v>452</v>
      </c>
      <c r="U37" s="2" t="s">
        <v>452</v>
      </c>
      <c r="V37" s="2" t="s">
        <v>452</v>
      </c>
      <c r="W37" s="2" t="s">
        <v>452</v>
      </c>
      <c r="X37" s="2" t="s">
        <v>452</v>
      </c>
      <c r="Y37" s="2" t="s">
        <v>452</v>
      </c>
      <c r="Z37" s="11" t="s">
        <v>136</v>
      </c>
      <c r="AA37" s="2" t="s">
        <v>452</v>
      </c>
      <c r="AB37" s="2" t="s">
        <v>452</v>
      </c>
      <c r="AC37" s="11" t="s">
        <v>158</v>
      </c>
      <c r="AD37" s="2" t="s">
        <v>452</v>
      </c>
      <c r="AE37" s="2" t="s">
        <v>452</v>
      </c>
      <c r="AF37" s="19" t="s">
        <v>452</v>
      </c>
      <c r="AG37" s="11" t="s">
        <v>456</v>
      </c>
      <c r="AH37" s="2" t="s">
        <v>452</v>
      </c>
      <c r="AI37" s="11" t="s">
        <v>476</v>
      </c>
      <c r="AJ37" s="2" t="s">
        <v>452</v>
      </c>
      <c r="AK37" s="12" t="s">
        <v>1284</v>
      </c>
      <c r="AL37" s="2" t="s">
        <v>452</v>
      </c>
      <c r="AM37" s="11" t="s">
        <v>1080</v>
      </c>
      <c r="AN37" s="2" t="s">
        <v>452</v>
      </c>
      <c r="AO37" s="2" t="s">
        <v>452</v>
      </c>
      <c r="AP37" s="2" t="s">
        <v>452</v>
      </c>
      <c r="AQ37" s="2" t="s">
        <v>452</v>
      </c>
      <c r="AR37" s="2" t="s">
        <v>452</v>
      </c>
      <c r="AS37" s="2" t="s">
        <v>452</v>
      </c>
      <c r="AT37" s="2" t="s">
        <v>452</v>
      </c>
      <c r="AU37" s="2" t="s">
        <v>452</v>
      </c>
      <c r="AV37" s="11" t="s">
        <v>181</v>
      </c>
      <c r="AW37" s="2" t="s">
        <v>452</v>
      </c>
      <c r="AX37" s="2" t="s">
        <v>452</v>
      </c>
      <c r="AY37" s="2" t="s">
        <v>452</v>
      </c>
      <c r="AZ37" s="2" t="s">
        <v>452</v>
      </c>
      <c r="BA37" s="2" t="s">
        <v>452</v>
      </c>
      <c r="BB37" s="12" t="s">
        <v>195</v>
      </c>
      <c r="BC37" s="2" t="s">
        <v>452</v>
      </c>
      <c r="BD37" s="2" t="s">
        <v>452</v>
      </c>
      <c r="BE37" s="2" t="s">
        <v>452</v>
      </c>
      <c r="BF37" s="2" t="s">
        <v>452</v>
      </c>
      <c r="BG37" s="2" t="s">
        <v>452</v>
      </c>
      <c r="BH37" s="11" t="s">
        <v>204</v>
      </c>
      <c r="BI37" s="2" t="s">
        <v>452</v>
      </c>
      <c r="BJ37" s="2" t="s">
        <v>452</v>
      </c>
      <c r="BK37" s="2" t="s">
        <v>452</v>
      </c>
      <c r="BL37" s="12" t="s">
        <v>213</v>
      </c>
      <c r="BM37" s="12" t="s">
        <v>1368</v>
      </c>
      <c r="BN37" s="2" t="s">
        <v>452</v>
      </c>
      <c r="BO37" s="2" t="s">
        <v>452</v>
      </c>
      <c r="BP37" s="2" t="s">
        <v>452</v>
      </c>
      <c r="BQ37" s="2" t="s">
        <v>452</v>
      </c>
      <c r="BR37" s="12" t="s">
        <v>945</v>
      </c>
      <c r="BS37" s="2" t="s">
        <v>452</v>
      </c>
      <c r="BT37" s="11" t="s">
        <v>513</v>
      </c>
      <c r="BU37" s="2" t="s">
        <v>452</v>
      </c>
      <c r="BV37" s="2" t="s">
        <v>452</v>
      </c>
      <c r="BW37" s="11" t="s">
        <v>950</v>
      </c>
      <c r="BX37" s="2" t="s">
        <v>452</v>
      </c>
      <c r="BY37" s="2" t="s">
        <v>452</v>
      </c>
      <c r="BZ37" s="2" t="s">
        <v>452</v>
      </c>
      <c r="CA37" s="2" t="s">
        <v>452</v>
      </c>
      <c r="CB37" s="2" t="s">
        <v>452</v>
      </c>
      <c r="CC37" s="2" t="s">
        <v>452</v>
      </c>
      <c r="CD37" s="2" t="s">
        <v>452</v>
      </c>
      <c r="CE37" s="11" t="s">
        <v>239</v>
      </c>
      <c r="CF37" s="2" t="s">
        <v>452</v>
      </c>
      <c r="CG37" s="2" t="s">
        <v>452</v>
      </c>
      <c r="CH37" s="2" t="s">
        <v>452</v>
      </c>
      <c r="CI37" s="2" t="s">
        <v>452</v>
      </c>
      <c r="CJ37" s="2" t="s">
        <v>452</v>
      </c>
      <c r="CK37" s="2" t="s">
        <v>452</v>
      </c>
      <c r="CL37" s="12" t="s">
        <v>1369</v>
      </c>
      <c r="CM37" s="2" t="s">
        <v>452</v>
      </c>
      <c r="CN37" s="2" t="s">
        <v>452</v>
      </c>
      <c r="CO37" s="2" t="s">
        <v>452</v>
      </c>
      <c r="CP37" s="2" t="s">
        <v>452</v>
      </c>
      <c r="CQ37" s="2" t="s">
        <v>452</v>
      </c>
      <c r="CR37" s="2" t="s">
        <v>452</v>
      </c>
      <c r="CS37" s="2" t="s">
        <v>452</v>
      </c>
      <c r="CT37" s="2" t="s">
        <v>452</v>
      </c>
      <c r="CU37" s="2" t="s">
        <v>452</v>
      </c>
      <c r="CV37" s="2" t="s">
        <v>452</v>
      </c>
      <c r="CW37" s="2" t="s">
        <v>452</v>
      </c>
      <c r="CX37" s="2" t="s">
        <v>452</v>
      </c>
      <c r="CY37" s="12" t="s">
        <v>265</v>
      </c>
      <c r="CZ37" s="2" t="s">
        <v>452</v>
      </c>
      <c r="DA37" s="2" t="s">
        <v>452</v>
      </c>
      <c r="DB37" s="2" t="s">
        <v>452</v>
      </c>
      <c r="DC37" s="2" t="s">
        <v>452</v>
      </c>
      <c r="DD37" s="2" t="s">
        <v>452</v>
      </c>
      <c r="DE37" s="2" t="s">
        <v>452</v>
      </c>
      <c r="DF37" s="2" t="s">
        <v>452</v>
      </c>
      <c r="DG37" s="2" t="s">
        <v>452</v>
      </c>
      <c r="DH37" s="2" t="s">
        <v>452</v>
      </c>
      <c r="DI37" s="2" t="s">
        <v>452</v>
      </c>
      <c r="DJ37" s="2" t="s">
        <v>452</v>
      </c>
      <c r="DK37" s="2" t="s">
        <v>452</v>
      </c>
      <c r="DL37" s="12" t="s">
        <v>1370</v>
      </c>
      <c r="DM37" s="2" t="s">
        <v>452</v>
      </c>
      <c r="DN37" s="2" t="s">
        <v>452</v>
      </c>
      <c r="DO37" s="2" t="s">
        <v>452</v>
      </c>
      <c r="DP37" s="2" t="s">
        <v>452</v>
      </c>
      <c r="DQ37" s="2" t="s">
        <v>452</v>
      </c>
      <c r="DR37" s="2" t="s">
        <v>452</v>
      </c>
      <c r="DS37" s="2" t="s">
        <v>452</v>
      </c>
      <c r="DT37" s="2" t="s">
        <v>452</v>
      </c>
      <c r="DU37" s="2" t="s">
        <v>452</v>
      </c>
      <c r="DV37" s="11" t="s">
        <v>469</v>
      </c>
      <c r="DW37" s="2" t="s">
        <v>452</v>
      </c>
      <c r="DX37" s="2" t="s">
        <v>452</v>
      </c>
      <c r="DY37" s="11" t="s">
        <v>537</v>
      </c>
      <c r="DZ37" s="2" t="s">
        <v>452</v>
      </c>
      <c r="EA37" s="2" t="s">
        <v>452</v>
      </c>
      <c r="EB37" s="2" t="s">
        <v>452</v>
      </c>
      <c r="EC37" s="2" t="s">
        <v>452</v>
      </c>
      <c r="ED37" s="2" t="s">
        <v>452</v>
      </c>
      <c r="EE37" s="2" t="s">
        <v>452</v>
      </c>
      <c r="EF37" s="2" t="s">
        <v>452</v>
      </c>
      <c r="EG37" s="2" t="s">
        <v>452</v>
      </c>
      <c r="EH37" s="2" t="s">
        <v>452</v>
      </c>
      <c r="EI37" s="2" t="s">
        <v>452</v>
      </c>
      <c r="EJ37" s="2" t="s">
        <v>452</v>
      </c>
      <c r="EK37" s="2" t="s">
        <v>452</v>
      </c>
      <c r="EL37" s="2" t="s">
        <v>452</v>
      </c>
      <c r="EM37" s="2" t="s">
        <v>452</v>
      </c>
      <c r="EN37" s="2" t="s">
        <v>452</v>
      </c>
      <c r="EO37" s="12" t="s">
        <v>290</v>
      </c>
      <c r="EP37" s="2" t="s">
        <v>452</v>
      </c>
      <c r="EQ37" s="2" t="s">
        <v>452</v>
      </c>
      <c r="ER37" s="2" t="s">
        <v>452</v>
      </c>
      <c r="ES37" s="2" t="s">
        <v>452</v>
      </c>
      <c r="ET37" s="2" t="s">
        <v>452</v>
      </c>
      <c r="EU37" s="2" t="s">
        <v>452</v>
      </c>
      <c r="EV37" s="2" t="s">
        <v>452</v>
      </c>
      <c r="EW37" s="11" t="s">
        <v>943</v>
      </c>
      <c r="EX37" s="2" t="s">
        <v>452</v>
      </c>
      <c r="EY37" s="2" t="s">
        <v>452</v>
      </c>
      <c r="EZ37" s="2" t="s">
        <v>452</v>
      </c>
      <c r="FA37" s="2" t="s">
        <v>452</v>
      </c>
      <c r="FB37" s="2" t="s">
        <v>452</v>
      </c>
    </row>
    <row r="38" spans="1:158" ht="89.1" customHeight="1" x14ac:dyDescent="0.25">
      <c r="A38" s="1">
        <v>295</v>
      </c>
      <c r="B38" s="2" t="s">
        <v>708</v>
      </c>
      <c r="C38" s="2" t="s">
        <v>95</v>
      </c>
      <c r="D38" s="2" t="s">
        <v>709</v>
      </c>
      <c r="E38" s="2" t="s">
        <v>1626</v>
      </c>
      <c r="F38" s="2" t="s">
        <v>1551</v>
      </c>
      <c r="G38" s="2" t="s">
        <v>452</v>
      </c>
      <c r="H38" s="2" t="s">
        <v>452</v>
      </c>
      <c r="I38" s="2" t="s">
        <v>452</v>
      </c>
      <c r="J38" s="2" t="s">
        <v>452</v>
      </c>
      <c r="K38" s="12" t="s">
        <v>136</v>
      </c>
      <c r="L38" s="2" t="s">
        <v>452</v>
      </c>
      <c r="M38" s="2" t="s">
        <v>452</v>
      </c>
      <c r="N38" s="2" t="s">
        <v>452</v>
      </c>
      <c r="O38" s="2" t="s">
        <v>452</v>
      </c>
      <c r="P38" s="2" t="s">
        <v>452</v>
      </c>
      <c r="Q38" s="12" t="s">
        <v>991</v>
      </c>
      <c r="R38" s="2" t="s">
        <v>452</v>
      </c>
      <c r="S38" s="12" t="s">
        <v>992</v>
      </c>
      <c r="T38" s="2" t="s">
        <v>452</v>
      </c>
      <c r="U38" s="2" t="s">
        <v>452</v>
      </c>
      <c r="V38" s="2" t="s">
        <v>452</v>
      </c>
      <c r="W38" s="11" t="s">
        <v>628</v>
      </c>
      <c r="X38" s="2" t="s">
        <v>452</v>
      </c>
      <c r="Y38" s="2" t="s">
        <v>452</v>
      </c>
      <c r="Z38" s="2" t="s">
        <v>452</v>
      </c>
      <c r="AA38" s="2" t="s">
        <v>452</v>
      </c>
      <c r="AB38" s="2" t="s">
        <v>452</v>
      </c>
      <c r="AC38" s="11" t="s">
        <v>158</v>
      </c>
      <c r="AD38" s="2" t="s">
        <v>452</v>
      </c>
      <c r="AE38" s="2" t="s">
        <v>452</v>
      </c>
      <c r="AF38" s="19" t="s">
        <v>452</v>
      </c>
      <c r="AG38" s="11" t="s">
        <v>456</v>
      </c>
      <c r="AH38" s="11" t="s">
        <v>457</v>
      </c>
      <c r="AI38" s="2" t="s">
        <v>452</v>
      </c>
      <c r="AJ38" s="11" t="s">
        <v>477</v>
      </c>
      <c r="AK38" s="2" t="s">
        <v>452</v>
      </c>
      <c r="AL38" s="2" t="s">
        <v>452</v>
      </c>
      <c r="AM38" s="2" t="s">
        <v>452</v>
      </c>
      <c r="AN38" s="2" t="s">
        <v>452</v>
      </c>
      <c r="AO38" s="2" t="s">
        <v>452</v>
      </c>
      <c r="AP38" s="2" t="s">
        <v>452</v>
      </c>
      <c r="AQ38" s="11" t="s">
        <v>170</v>
      </c>
      <c r="AR38" s="2" t="s">
        <v>452</v>
      </c>
      <c r="AS38" s="2" t="s">
        <v>452</v>
      </c>
      <c r="AT38" s="11" t="s">
        <v>181</v>
      </c>
      <c r="AU38" s="2" t="s">
        <v>452</v>
      </c>
      <c r="AV38" s="2" t="s">
        <v>452</v>
      </c>
      <c r="AW38" s="2" t="s">
        <v>452</v>
      </c>
      <c r="AX38" s="12" t="s">
        <v>187</v>
      </c>
      <c r="AY38" s="2" t="s">
        <v>452</v>
      </c>
      <c r="AZ38" s="2" t="s">
        <v>452</v>
      </c>
      <c r="BA38" s="2" t="s">
        <v>452</v>
      </c>
      <c r="BB38" s="2" t="s">
        <v>452</v>
      </c>
      <c r="BC38" s="2" t="s">
        <v>452</v>
      </c>
      <c r="BD38" s="2" t="s">
        <v>452</v>
      </c>
      <c r="BE38" s="11" t="s">
        <v>196</v>
      </c>
      <c r="BF38" s="2" t="s">
        <v>452</v>
      </c>
      <c r="BG38" s="2" t="s">
        <v>452</v>
      </c>
      <c r="BH38" s="2" t="s">
        <v>452</v>
      </c>
      <c r="BI38" s="2" t="s">
        <v>452</v>
      </c>
      <c r="BJ38" s="11" t="s">
        <v>462</v>
      </c>
      <c r="BK38" s="2" t="s">
        <v>452</v>
      </c>
      <c r="BL38" s="2" t="s">
        <v>452</v>
      </c>
      <c r="BM38" s="12" t="s">
        <v>993</v>
      </c>
      <c r="BN38" s="2" t="s">
        <v>452</v>
      </c>
      <c r="BO38" s="2" t="s">
        <v>452</v>
      </c>
      <c r="BP38" s="2" t="s">
        <v>452</v>
      </c>
      <c r="BQ38" s="2" t="s">
        <v>452</v>
      </c>
      <c r="BR38" s="12" t="s">
        <v>994</v>
      </c>
      <c r="BS38" s="2" t="s">
        <v>452</v>
      </c>
      <c r="BT38" s="2" t="s">
        <v>452</v>
      </c>
      <c r="BU38" s="12" t="s">
        <v>547</v>
      </c>
      <c r="BV38" s="2" t="s">
        <v>452</v>
      </c>
      <c r="BW38" s="2" t="s">
        <v>452</v>
      </c>
      <c r="BX38" s="2" t="s">
        <v>452</v>
      </c>
      <c r="BY38" s="12" t="s">
        <v>995</v>
      </c>
      <c r="BZ38" s="2" t="s">
        <v>452</v>
      </c>
      <c r="CA38" s="2" t="s">
        <v>452</v>
      </c>
      <c r="CB38" s="12" t="s">
        <v>231</v>
      </c>
      <c r="CC38" s="2" t="s">
        <v>452</v>
      </c>
      <c r="CD38" s="2" t="s">
        <v>452</v>
      </c>
      <c r="CE38" s="2" t="s">
        <v>452</v>
      </c>
      <c r="CF38" s="2" t="s">
        <v>452</v>
      </c>
      <c r="CG38" s="2" t="s">
        <v>452</v>
      </c>
      <c r="CH38" s="2" t="s">
        <v>452</v>
      </c>
      <c r="CI38" s="2" t="s">
        <v>452</v>
      </c>
      <c r="CJ38" s="2" t="s">
        <v>452</v>
      </c>
      <c r="CK38" s="2" t="s">
        <v>452</v>
      </c>
      <c r="CL38" s="2" t="s">
        <v>452</v>
      </c>
      <c r="CM38" s="2" t="s">
        <v>452</v>
      </c>
      <c r="CN38" s="2" t="s">
        <v>452</v>
      </c>
      <c r="CO38" s="2" t="s">
        <v>452</v>
      </c>
      <c r="CP38" s="2" t="s">
        <v>452</v>
      </c>
      <c r="CQ38" s="2" t="s">
        <v>452</v>
      </c>
      <c r="CR38" s="12" t="s">
        <v>996</v>
      </c>
      <c r="CS38" s="2" t="s">
        <v>452</v>
      </c>
      <c r="CT38" s="2" t="s">
        <v>452</v>
      </c>
      <c r="CU38" s="2" t="s">
        <v>452</v>
      </c>
      <c r="CV38" s="2" t="s">
        <v>452</v>
      </c>
      <c r="CW38" s="2" t="s">
        <v>452</v>
      </c>
      <c r="CX38" s="2" t="s">
        <v>452</v>
      </c>
      <c r="CY38" s="2" t="s">
        <v>452</v>
      </c>
      <c r="CZ38" s="2" t="s">
        <v>452</v>
      </c>
      <c r="DA38" s="12" t="s">
        <v>268</v>
      </c>
      <c r="DB38" s="2" t="s">
        <v>452</v>
      </c>
      <c r="DC38" s="2" t="s">
        <v>452</v>
      </c>
      <c r="DD38" s="2" t="s">
        <v>452</v>
      </c>
      <c r="DE38" s="2" t="s">
        <v>452</v>
      </c>
      <c r="DF38" s="2" t="s">
        <v>452</v>
      </c>
      <c r="DG38" s="2" t="s">
        <v>452</v>
      </c>
      <c r="DH38" s="2" t="s">
        <v>452</v>
      </c>
      <c r="DI38" s="2" t="s">
        <v>452</v>
      </c>
      <c r="DJ38" s="2" t="s">
        <v>452</v>
      </c>
      <c r="DK38" s="2" t="s">
        <v>452</v>
      </c>
      <c r="DL38" s="12" t="s">
        <v>526</v>
      </c>
      <c r="DM38" s="2" t="s">
        <v>452</v>
      </c>
      <c r="DN38" s="2" t="s">
        <v>452</v>
      </c>
      <c r="DO38" s="11" t="s">
        <v>489</v>
      </c>
      <c r="DP38" s="2" t="s">
        <v>452</v>
      </c>
      <c r="DQ38" s="2" t="s">
        <v>452</v>
      </c>
      <c r="DR38" s="2" t="s">
        <v>452</v>
      </c>
      <c r="DS38" s="2" t="s">
        <v>452</v>
      </c>
      <c r="DT38" s="2" t="s">
        <v>452</v>
      </c>
      <c r="DU38" s="2" t="s">
        <v>452</v>
      </c>
      <c r="DV38" s="2" t="s">
        <v>452</v>
      </c>
      <c r="DW38" s="2" t="s">
        <v>452</v>
      </c>
      <c r="DX38" s="2" t="s">
        <v>452</v>
      </c>
      <c r="DY38" s="2" t="s">
        <v>452</v>
      </c>
      <c r="DZ38" s="2" t="s">
        <v>452</v>
      </c>
      <c r="EA38" s="2" t="s">
        <v>452</v>
      </c>
      <c r="EB38" s="2" t="s">
        <v>452</v>
      </c>
      <c r="EC38" s="2" t="s">
        <v>452</v>
      </c>
      <c r="ED38" s="2" t="s">
        <v>452</v>
      </c>
      <c r="EE38" s="2" t="s">
        <v>452</v>
      </c>
      <c r="EF38" s="11" t="s">
        <v>672</v>
      </c>
      <c r="EG38" s="2" t="s">
        <v>452</v>
      </c>
      <c r="EH38" s="2" t="s">
        <v>452</v>
      </c>
      <c r="EI38" s="2" t="s">
        <v>452</v>
      </c>
      <c r="EJ38" s="2" t="s">
        <v>452</v>
      </c>
      <c r="EK38" s="2" t="s">
        <v>452</v>
      </c>
      <c r="EL38" s="2" t="s">
        <v>452</v>
      </c>
      <c r="EM38" s="2" t="s">
        <v>452</v>
      </c>
      <c r="EN38" s="12" t="s">
        <v>286</v>
      </c>
      <c r="EO38" s="2" t="s">
        <v>452</v>
      </c>
      <c r="EP38" s="2" t="s">
        <v>452</v>
      </c>
      <c r="EQ38" s="2" t="s">
        <v>452</v>
      </c>
      <c r="ER38" s="2" t="s">
        <v>452</v>
      </c>
      <c r="ES38" s="12" t="s">
        <v>997</v>
      </c>
      <c r="ET38" s="2" t="s">
        <v>452</v>
      </c>
      <c r="EU38" s="2" t="s">
        <v>452</v>
      </c>
      <c r="EV38" s="2" t="s">
        <v>452</v>
      </c>
      <c r="EW38" s="2" t="s">
        <v>452</v>
      </c>
      <c r="EX38" s="2" t="s">
        <v>452</v>
      </c>
      <c r="EY38" s="2" t="s">
        <v>452</v>
      </c>
      <c r="EZ38" s="2" t="s">
        <v>452</v>
      </c>
      <c r="FA38" s="2" t="s">
        <v>452</v>
      </c>
      <c r="FB38" s="2" t="s">
        <v>452</v>
      </c>
    </row>
    <row r="39" spans="1:158" ht="89.1" customHeight="1" x14ac:dyDescent="0.25">
      <c r="A39" s="1">
        <v>3469</v>
      </c>
      <c r="B39" s="2" t="s">
        <v>51</v>
      </c>
      <c r="C39" s="2" t="s">
        <v>52</v>
      </c>
      <c r="D39" s="2" t="s">
        <v>53</v>
      </c>
      <c r="E39" s="2" t="s">
        <v>1627</v>
      </c>
      <c r="F39" s="2" t="s">
        <v>1539</v>
      </c>
      <c r="G39" s="2" t="s">
        <v>452</v>
      </c>
      <c r="H39" s="2" t="s">
        <v>452</v>
      </c>
      <c r="I39" s="2" t="s">
        <v>452</v>
      </c>
      <c r="J39" s="2" t="s">
        <v>452</v>
      </c>
      <c r="K39" s="2" t="s">
        <v>452</v>
      </c>
      <c r="L39" s="11" t="s">
        <v>472</v>
      </c>
      <c r="M39" s="12" t="s">
        <v>473</v>
      </c>
      <c r="N39" s="2" t="s">
        <v>452</v>
      </c>
      <c r="O39" s="2" t="s">
        <v>452</v>
      </c>
      <c r="P39" s="2" t="s">
        <v>452</v>
      </c>
      <c r="Q39" s="2" t="s">
        <v>452</v>
      </c>
      <c r="R39" s="2" t="s">
        <v>452</v>
      </c>
      <c r="S39" s="2" t="s">
        <v>452</v>
      </c>
      <c r="T39" s="2" t="s">
        <v>452</v>
      </c>
      <c r="U39" s="2" t="s">
        <v>452</v>
      </c>
      <c r="V39" s="12" t="s">
        <v>224</v>
      </c>
      <c r="W39" s="12" t="s">
        <v>474</v>
      </c>
      <c r="X39" s="2" t="s">
        <v>452</v>
      </c>
      <c r="Y39" s="2" t="s">
        <v>452</v>
      </c>
      <c r="Z39" s="2" t="s">
        <v>452</v>
      </c>
      <c r="AA39" s="2" t="s">
        <v>452</v>
      </c>
      <c r="AB39" s="2" t="s">
        <v>452</v>
      </c>
      <c r="AC39" s="2" t="s">
        <v>452</v>
      </c>
      <c r="AD39" s="12" t="s">
        <v>475</v>
      </c>
      <c r="AE39" s="2" t="s">
        <v>452</v>
      </c>
      <c r="AF39" s="11" t="s">
        <v>455</v>
      </c>
      <c r="AG39" s="19" t="s">
        <v>452</v>
      </c>
      <c r="AH39" s="2" t="s">
        <v>452</v>
      </c>
      <c r="AI39" s="11" t="s">
        <v>476</v>
      </c>
      <c r="AJ39" s="11" t="s">
        <v>477</v>
      </c>
      <c r="AK39" s="2" t="s">
        <v>452</v>
      </c>
      <c r="AL39" s="12" t="s">
        <v>478</v>
      </c>
      <c r="AM39" s="2" t="s">
        <v>452</v>
      </c>
      <c r="AN39" s="2" t="s">
        <v>452</v>
      </c>
      <c r="AO39" s="2" t="s">
        <v>452</v>
      </c>
      <c r="AP39" s="2" t="s">
        <v>452</v>
      </c>
      <c r="AQ39" s="2" t="s">
        <v>452</v>
      </c>
      <c r="AR39" s="2" t="s">
        <v>452</v>
      </c>
      <c r="AS39" s="2" t="s">
        <v>452</v>
      </c>
      <c r="AT39" s="2" t="s">
        <v>452</v>
      </c>
      <c r="AU39" s="2" t="s">
        <v>452</v>
      </c>
      <c r="AV39" s="2" t="s">
        <v>452</v>
      </c>
      <c r="AW39" s="11" t="s">
        <v>175</v>
      </c>
      <c r="AX39" s="12" t="s">
        <v>479</v>
      </c>
      <c r="AY39" s="2" t="s">
        <v>452</v>
      </c>
      <c r="AZ39" s="2" t="s">
        <v>452</v>
      </c>
      <c r="BA39" s="2" t="s">
        <v>452</v>
      </c>
      <c r="BB39" s="2" t="s">
        <v>452</v>
      </c>
      <c r="BC39" s="2" t="s">
        <v>452</v>
      </c>
      <c r="BD39" s="2" t="s">
        <v>452</v>
      </c>
      <c r="BE39" s="2" t="s">
        <v>452</v>
      </c>
      <c r="BF39" s="2" t="s">
        <v>452</v>
      </c>
      <c r="BG39" s="12" t="s">
        <v>480</v>
      </c>
      <c r="BH39" s="2" t="s">
        <v>452</v>
      </c>
      <c r="BI39" s="12" t="s">
        <v>481</v>
      </c>
      <c r="BJ39" s="2" t="s">
        <v>452</v>
      </c>
      <c r="BK39" s="2" t="s">
        <v>452</v>
      </c>
      <c r="BL39" s="2" t="s">
        <v>452</v>
      </c>
      <c r="BM39" s="12" t="s">
        <v>482</v>
      </c>
      <c r="BN39" s="2" t="s">
        <v>452</v>
      </c>
      <c r="BO39" s="2" t="s">
        <v>452</v>
      </c>
      <c r="BP39" s="2" t="s">
        <v>452</v>
      </c>
      <c r="BQ39" s="2" t="s">
        <v>452</v>
      </c>
      <c r="BR39" s="2" t="s">
        <v>452</v>
      </c>
      <c r="BS39" s="12" t="s">
        <v>483</v>
      </c>
      <c r="BT39" s="2" t="s">
        <v>452</v>
      </c>
      <c r="BU39" s="2" t="s">
        <v>452</v>
      </c>
      <c r="BV39" s="12" t="s">
        <v>484</v>
      </c>
      <c r="BW39" s="2" t="s">
        <v>452</v>
      </c>
      <c r="BX39" s="2" t="s">
        <v>452</v>
      </c>
      <c r="BY39" s="2" t="s">
        <v>452</v>
      </c>
      <c r="BZ39" s="12" t="s">
        <v>485</v>
      </c>
      <c r="CA39" s="2" t="s">
        <v>452</v>
      </c>
      <c r="CB39" s="2" t="s">
        <v>452</v>
      </c>
      <c r="CC39" s="2" t="s">
        <v>452</v>
      </c>
      <c r="CD39" s="2" t="s">
        <v>452</v>
      </c>
      <c r="CE39" s="2" t="s">
        <v>452</v>
      </c>
      <c r="CF39" s="2" t="s">
        <v>452</v>
      </c>
      <c r="CG39" s="2" t="s">
        <v>452</v>
      </c>
      <c r="CH39" s="2" t="s">
        <v>452</v>
      </c>
      <c r="CI39" s="11" t="s">
        <v>249</v>
      </c>
      <c r="CJ39" s="2" t="s">
        <v>452</v>
      </c>
      <c r="CK39" s="12" t="s">
        <v>486</v>
      </c>
      <c r="CL39" s="2" t="s">
        <v>452</v>
      </c>
      <c r="CM39" s="2" t="s">
        <v>452</v>
      </c>
      <c r="CN39" s="2" t="s">
        <v>452</v>
      </c>
      <c r="CO39" s="2" t="s">
        <v>452</v>
      </c>
      <c r="CP39" s="2" t="s">
        <v>452</v>
      </c>
      <c r="CQ39" s="2" t="s">
        <v>452</v>
      </c>
      <c r="CR39" s="2" t="s">
        <v>452</v>
      </c>
      <c r="CS39" s="2" t="s">
        <v>452</v>
      </c>
      <c r="CT39" s="2" t="s">
        <v>452</v>
      </c>
      <c r="CU39" s="12" t="s">
        <v>487</v>
      </c>
      <c r="CV39" s="2" t="s">
        <v>452</v>
      </c>
      <c r="CW39" s="2" t="s">
        <v>452</v>
      </c>
      <c r="CX39" s="2" t="s">
        <v>452</v>
      </c>
      <c r="CY39" s="2" t="s">
        <v>452</v>
      </c>
      <c r="CZ39" s="2" t="s">
        <v>452</v>
      </c>
      <c r="DA39" s="2" t="s">
        <v>452</v>
      </c>
      <c r="DB39" s="2" t="s">
        <v>452</v>
      </c>
      <c r="DC39" s="2" t="s">
        <v>452</v>
      </c>
      <c r="DD39" s="2" t="s">
        <v>452</v>
      </c>
      <c r="DE39" s="2" t="s">
        <v>452</v>
      </c>
      <c r="DF39" s="2" t="s">
        <v>452</v>
      </c>
      <c r="DG39" s="2" t="s">
        <v>452</v>
      </c>
      <c r="DH39" s="2" t="s">
        <v>452</v>
      </c>
      <c r="DI39" s="2" t="s">
        <v>452</v>
      </c>
      <c r="DJ39" s="2" t="s">
        <v>452</v>
      </c>
      <c r="DK39" s="12" t="s">
        <v>488</v>
      </c>
      <c r="DL39" s="2" t="s">
        <v>452</v>
      </c>
      <c r="DM39" s="2" t="s">
        <v>452</v>
      </c>
      <c r="DN39" s="2" t="s">
        <v>452</v>
      </c>
      <c r="DO39" s="11" t="s">
        <v>489</v>
      </c>
      <c r="DP39" s="2" t="s">
        <v>452</v>
      </c>
      <c r="DQ39" s="2" t="s">
        <v>452</v>
      </c>
      <c r="DR39" s="2" t="s">
        <v>452</v>
      </c>
      <c r="DS39" s="2" t="s">
        <v>452</v>
      </c>
      <c r="DT39" s="2" t="s">
        <v>452</v>
      </c>
      <c r="DU39" s="2" t="s">
        <v>452</v>
      </c>
      <c r="DV39" s="2" t="s">
        <v>452</v>
      </c>
      <c r="DW39" s="2" t="s">
        <v>452</v>
      </c>
      <c r="DX39" s="2" t="s">
        <v>452</v>
      </c>
      <c r="DY39" s="2" t="s">
        <v>452</v>
      </c>
      <c r="DZ39" s="11" t="s">
        <v>490</v>
      </c>
      <c r="EA39" s="2" t="s">
        <v>452</v>
      </c>
      <c r="EB39" s="2" t="s">
        <v>452</v>
      </c>
      <c r="EC39" s="2" t="s">
        <v>452</v>
      </c>
      <c r="ED39" s="2" t="s">
        <v>452</v>
      </c>
      <c r="EE39" s="2" t="s">
        <v>452</v>
      </c>
      <c r="EF39" s="2" t="s">
        <v>452</v>
      </c>
      <c r="EG39" s="2" t="s">
        <v>452</v>
      </c>
      <c r="EH39" s="2" t="s">
        <v>452</v>
      </c>
      <c r="EI39" s="2" t="s">
        <v>452</v>
      </c>
      <c r="EJ39" s="2" t="s">
        <v>452</v>
      </c>
      <c r="EK39" s="2" t="s">
        <v>452</v>
      </c>
      <c r="EL39" s="2" t="s">
        <v>452</v>
      </c>
      <c r="EM39" s="12" t="s">
        <v>284</v>
      </c>
      <c r="EN39" s="2" t="s">
        <v>452</v>
      </c>
      <c r="EO39" s="2" t="s">
        <v>452</v>
      </c>
      <c r="EP39" s="2" t="s">
        <v>452</v>
      </c>
      <c r="EQ39" s="2" t="s">
        <v>452</v>
      </c>
      <c r="ER39" s="2" t="s">
        <v>452</v>
      </c>
      <c r="ES39" s="2" t="s">
        <v>452</v>
      </c>
      <c r="ET39" s="2" t="s">
        <v>452</v>
      </c>
      <c r="EU39" s="13" t="s">
        <v>491</v>
      </c>
      <c r="EV39" s="2" t="s">
        <v>452</v>
      </c>
      <c r="EW39" s="2" t="s">
        <v>452</v>
      </c>
      <c r="EX39" s="2" t="s">
        <v>452</v>
      </c>
      <c r="EY39" s="2" t="s">
        <v>452</v>
      </c>
      <c r="EZ39" s="2" t="s">
        <v>452</v>
      </c>
      <c r="FA39" s="2" t="s">
        <v>452</v>
      </c>
      <c r="FB39" s="2" t="s">
        <v>452</v>
      </c>
    </row>
    <row r="40" spans="1:158" ht="89.1" customHeight="1" x14ac:dyDescent="0.25">
      <c r="A40" s="1">
        <v>2527</v>
      </c>
      <c r="B40" s="2" t="s">
        <v>866</v>
      </c>
      <c r="C40" s="2" t="s">
        <v>855</v>
      </c>
      <c r="D40" s="2" t="s">
        <v>89</v>
      </c>
      <c r="E40" s="2" t="s">
        <v>1628</v>
      </c>
      <c r="F40" s="2" t="s">
        <v>1556</v>
      </c>
      <c r="G40" s="2" t="s">
        <v>452</v>
      </c>
      <c r="H40" s="2" t="s">
        <v>452</v>
      </c>
      <c r="I40" s="2" t="s">
        <v>452</v>
      </c>
      <c r="J40" s="2" t="s">
        <v>452</v>
      </c>
      <c r="K40" s="2" t="s">
        <v>452</v>
      </c>
      <c r="L40" s="12" t="s">
        <v>140</v>
      </c>
      <c r="M40" s="2" t="s">
        <v>452</v>
      </c>
      <c r="N40" s="2" t="s">
        <v>452</v>
      </c>
      <c r="O40" s="11" t="s">
        <v>145</v>
      </c>
      <c r="P40" s="2" t="s">
        <v>452</v>
      </c>
      <c r="Q40" s="2" t="s">
        <v>452</v>
      </c>
      <c r="R40" s="2" t="s">
        <v>452</v>
      </c>
      <c r="S40" s="2" t="s">
        <v>452</v>
      </c>
      <c r="T40" s="2" t="s">
        <v>452</v>
      </c>
      <c r="U40" s="11" t="s">
        <v>530</v>
      </c>
      <c r="V40" s="2" t="s">
        <v>452</v>
      </c>
      <c r="W40" s="2" t="s">
        <v>452</v>
      </c>
      <c r="X40" s="2" t="s">
        <v>452</v>
      </c>
      <c r="Y40" s="11" t="s">
        <v>136</v>
      </c>
      <c r="Z40" s="2" t="s">
        <v>452</v>
      </c>
      <c r="AA40" s="2" t="s">
        <v>452</v>
      </c>
      <c r="AB40" s="2" t="s">
        <v>452</v>
      </c>
      <c r="AC40" s="2" t="s">
        <v>452</v>
      </c>
      <c r="AD40" s="2" t="s">
        <v>452</v>
      </c>
      <c r="AE40" s="11" t="s">
        <v>161</v>
      </c>
      <c r="AF40" s="19" t="s">
        <v>452</v>
      </c>
      <c r="AG40" s="11" t="s">
        <v>456</v>
      </c>
      <c r="AH40" s="12" t="s">
        <v>164</v>
      </c>
      <c r="AI40" s="2" t="s">
        <v>452</v>
      </c>
      <c r="AJ40" s="2" t="s">
        <v>452</v>
      </c>
      <c r="AK40" s="12" t="s">
        <v>495</v>
      </c>
      <c r="AL40" s="2" t="s">
        <v>452</v>
      </c>
      <c r="AM40" s="2" t="s">
        <v>452</v>
      </c>
      <c r="AN40" s="2" t="s">
        <v>452</v>
      </c>
      <c r="AO40" s="2" t="s">
        <v>452</v>
      </c>
      <c r="AP40" s="2" t="s">
        <v>452</v>
      </c>
      <c r="AQ40" s="11" t="s">
        <v>459</v>
      </c>
      <c r="AR40" s="2" t="s">
        <v>452</v>
      </c>
      <c r="AS40" s="2" t="s">
        <v>452</v>
      </c>
      <c r="AT40" s="2" t="s">
        <v>452</v>
      </c>
      <c r="AU40" s="11" t="s">
        <v>183</v>
      </c>
      <c r="AV40" s="2" t="s">
        <v>452</v>
      </c>
      <c r="AW40" s="2" t="s">
        <v>452</v>
      </c>
      <c r="AX40" s="2" t="s">
        <v>452</v>
      </c>
      <c r="AY40" s="2" t="s">
        <v>452</v>
      </c>
      <c r="AZ40" s="2" t="s">
        <v>452</v>
      </c>
      <c r="BA40" s="2" t="s">
        <v>452</v>
      </c>
      <c r="BB40" s="12" t="s">
        <v>194</v>
      </c>
      <c r="BC40" s="2" t="s">
        <v>452</v>
      </c>
      <c r="BD40" s="2" t="s">
        <v>452</v>
      </c>
      <c r="BE40" s="2" t="s">
        <v>452</v>
      </c>
      <c r="BF40" s="2" t="s">
        <v>452</v>
      </c>
      <c r="BG40" s="12" t="s">
        <v>202</v>
      </c>
      <c r="BH40" s="2" t="s">
        <v>452</v>
      </c>
      <c r="BI40" s="2" t="s">
        <v>452</v>
      </c>
      <c r="BJ40" s="11" t="s">
        <v>462</v>
      </c>
      <c r="BK40" s="2" t="s">
        <v>452</v>
      </c>
      <c r="BL40" s="2" t="s">
        <v>452</v>
      </c>
      <c r="BM40" s="12" t="s">
        <v>1511</v>
      </c>
      <c r="BN40" s="2" t="s">
        <v>452</v>
      </c>
      <c r="BO40" s="2" t="s">
        <v>452</v>
      </c>
      <c r="BP40" s="2" t="s">
        <v>452</v>
      </c>
      <c r="BQ40" s="2" t="s">
        <v>452</v>
      </c>
      <c r="BR40" s="2" t="s">
        <v>452</v>
      </c>
      <c r="BS40" s="12" t="s">
        <v>1512</v>
      </c>
      <c r="BT40" s="2" t="s">
        <v>452</v>
      </c>
      <c r="BU40" s="12" t="s">
        <v>1039</v>
      </c>
      <c r="BV40" s="2" t="s">
        <v>452</v>
      </c>
      <c r="BW40" s="11" t="s">
        <v>950</v>
      </c>
      <c r="BX40" s="2" t="s">
        <v>452</v>
      </c>
      <c r="BY40" s="2" t="s">
        <v>452</v>
      </c>
      <c r="BZ40" s="2" t="s">
        <v>452</v>
      </c>
      <c r="CA40" s="2" t="s">
        <v>452</v>
      </c>
      <c r="CB40" s="2" t="s">
        <v>452</v>
      </c>
      <c r="CC40" s="2" t="s">
        <v>452</v>
      </c>
      <c r="CD40" s="2" t="s">
        <v>452</v>
      </c>
      <c r="CE40" s="2" t="s">
        <v>452</v>
      </c>
      <c r="CF40" s="2" t="s">
        <v>452</v>
      </c>
      <c r="CG40" s="2" t="s">
        <v>452</v>
      </c>
      <c r="CH40" s="11" t="s">
        <v>245</v>
      </c>
      <c r="CI40" s="2" t="s">
        <v>452</v>
      </c>
      <c r="CJ40" s="2" t="s">
        <v>452</v>
      </c>
      <c r="CK40" s="2" t="s">
        <v>452</v>
      </c>
      <c r="CL40" s="2" t="s">
        <v>452</v>
      </c>
      <c r="CM40" s="2" t="s">
        <v>452</v>
      </c>
      <c r="CN40" s="2" t="s">
        <v>452</v>
      </c>
      <c r="CO40" s="12" t="s">
        <v>1513</v>
      </c>
      <c r="CP40" s="2" t="s">
        <v>452</v>
      </c>
      <c r="CQ40" s="2" t="s">
        <v>452</v>
      </c>
      <c r="CR40" s="2" t="s">
        <v>452</v>
      </c>
      <c r="CS40" s="2" t="s">
        <v>452</v>
      </c>
      <c r="CT40" s="2" t="s">
        <v>452</v>
      </c>
      <c r="CU40" s="12" t="s">
        <v>1514</v>
      </c>
      <c r="CV40" s="2" t="s">
        <v>452</v>
      </c>
      <c r="CW40" s="2" t="s">
        <v>452</v>
      </c>
      <c r="CX40" s="2" t="s">
        <v>452</v>
      </c>
      <c r="CY40" s="2" t="s">
        <v>452</v>
      </c>
      <c r="CZ40" s="2" t="s">
        <v>452</v>
      </c>
      <c r="DA40" s="2" t="s">
        <v>452</v>
      </c>
      <c r="DB40" s="2" t="s">
        <v>452</v>
      </c>
      <c r="DC40" s="2" t="s">
        <v>452</v>
      </c>
      <c r="DD40" s="2" t="s">
        <v>452</v>
      </c>
      <c r="DE40" s="2" t="s">
        <v>452</v>
      </c>
      <c r="DF40" s="11" t="s">
        <v>1366</v>
      </c>
      <c r="DG40" s="2" t="s">
        <v>452</v>
      </c>
      <c r="DH40" s="2" t="s">
        <v>452</v>
      </c>
      <c r="DI40" s="2" t="s">
        <v>452</v>
      </c>
      <c r="DJ40" s="2" t="s">
        <v>452</v>
      </c>
      <c r="DK40" s="2" t="s">
        <v>452</v>
      </c>
      <c r="DL40" s="2" t="s">
        <v>452</v>
      </c>
      <c r="DM40" s="2" t="s">
        <v>452</v>
      </c>
      <c r="DN40" s="2" t="s">
        <v>452</v>
      </c>
      <c r="DO40" s="11" t="s">
        <v>489</v>
      </c>
      <c r="DP40" s="2" t="s">
        <v>452</v>
      </c>
      <c r="DQ40" s="2" t="s">
        <v>452</v>
      </c>
      <c r="DR40" s="2" t="s">
        <v>452</v>
      </c>
      <c r="DS40" s="2" t="s">
        <v>452</v>
      </c>
      <c r="DT40" s="2" t="s">
        <v>452</v>
      </c>
      <c r="DU40" s="2" t="s">
        <v>452</v>
      </c>
      <c r="DV40" s="2" t="s">
        <v>452</v>
      </c>
      <c r="DW40" s="2" t="s">
        <v>452</v>
      </c>
      <c r="DX40" s="2" t="s">
        <v>452</v>
      </c>
      <c r="DY40" s="2" t="s">
        <v>452</v>
      </c>
      <c r="DZ40" s="2" t="s">
        <v>452</v>
      </c>
      <c r="EA40" s="2" t="s">
        <v>452</v>
      </c>
      <c r="EB40" s="2" t="s">
        <v>452</v>
      </c>
      <c r="EC40" s="2" t="s">
        <v>452</v>
      </c>
      <c r="ED40" s="2" t="s">
        <v>452</v>
      </c>
      <c r="EE40" s="2" t="s">
        <v>452</v>
      </c>
      <c r="EF40" s="2" t="s">
        <v>452</v>
      </c>
      <c r="EG40" s="11" t="s">
        <v>584</v>
      </c>
      <c r="EH40" s="2" t="s">
        <v>452</v>
      </c>
      <c r="EI40" s="2" t="s">
        <v>452</v>
      </c>
      <c r="EJ40" s="2" t="s">
        <v>452</v>
      </c>
      <c r="EK40" s="2" t="s">
        <v>452</v>
      </c>
      <c r="EL40" s="2" t="s">
        <v>452</v>
      </c>
      <c r="EM40" s="2" t="s">
        <v>452</v>
      </c>
      <c r="EN40" s="2" t="s">
        <v>452</v>
      </c>
      <c r="EO40" s="2" t="s">
        <v>452</v>
      </c>
      <c r="EP40" s="2" t="s">
        <v>452</v>
      </c>
      <c r="EQ40" s="11" t="s">
        <v>298</v>
      </c>
      <c r="ER40" s="2" t="s">
        <v>452</v>
      </c>
      <c r="ES40" s="2" t="s">
        <v>452</v>
      </c>
      <c r="ET40" s="12" t="s">
        <v>1515</v>
      </c>
      <c r="EU40" s="2" t="s">
        <v>452</v>
      </c>
      <c r="EV40" s="2" t="s">
        <v>452</v>
      </c>
      <c r="EW40" s="2" t="s">
        <v>452</v>
      </c>
      <c r="EX40" s="2" t="s">
        <v>452</v>
      </c>
      <c r="EY40" s="2" t="s">
        <v>452</v>
      </c>
      <c r="EZ40" s="2" t="s">
        <v>452</v>
      </c>
      <c r="FA40" s="2" t="s">
        <v>452</v>
      </c>
      <c r="FB40" s="2" t="s">
        <v>452</v>
      </c>
    </row>
    <row r="41" spans="1:158" ht="89.1" customHeight="1" x14ac:dyDescent="0.25">
      <c r="A41" s="1">
        <v>517</v>
      </c>
      <c r="B41" s="2" t="s">
        <v>781</v>
      </c>
      <c r="C41" s="2" t="s">
        <v>74</v>
      </c>
      <c r="D41" s="2" t="s">
        <v>688</v>
      </c>
      <c r="E41" s="2" t="s">
        <v>1629</v>
      </c>
      <c r="F41" s="2" t="s">
        <v>1540</v>
      </c>
      <c r="G41" s="2" t="s">
        <v>452</v>
      </c>
      <c r="H41" s="2" t="s">
        <v>452</v>
      </c>
      <c r="I41" s="11" t="s">
        <v>136</v>
      </c>
      <c r="J41" s="2" t="s">
        <v>452</v>
      </c>
      <c r="K41" s="2" t="s">
        <v>452</v>
      </c>
      <c r="L41" s="2" t="s">
        <v>452</v>
      </c>
      <c r="M41" s="2" t="s">
        <v>452</v>
      </c>
      <c r="N41" s="11" t="s">
        <v>566</v>
      </c>
      <c r="O41" s="2" t="s">
        <v>452</v>
      </c>
      <c r="P41" s="2" t="s">
        <v>452</v>
      </c>
      <c r="Q41" s="2" t="s">
        <v>452</v>
      </c>
      <c r="R41" s="11" t="s">
        <v>148</v>
      </c>
      <c r="S41" s="2" t="s">
        <v>452</v>
      </c>
      <c r="T41" s="2" t="s">
        <v>452</v>
      </c>
      <c r="U41" s="2" t="s">
        <v>452</v>
      </c>
      <c r="V41" s="2" t="s">
        <v>452</v>
      </c>
      <c r="W41" s="2" t="s">
        <v>452</v>
      </c>
      <c r="X41" s="2" t="s">
        <v>452</v>
      </c>
      <c r="Y41" s="2" t="s">
        <v>452</v>
      </c>
      <c r="Z41" s="11" t="s">
        <v>136</v>
      </c>
      <c r="AA41" s="2" t="s">
        <v>452</v>
      </c>
      <c r="AB41" s="11" t="s">
        <v>156</v>
      </c>
      <c r="AC41" s="2" t="s">
        <v>452</v>
      </c>
      <c r="AD41" s="2" t="s">
        <v>452</v>
      </c>
      <c r="AE41" s="2" t="s">
        <v>452</v>
      </c>
      <c r="AF41" s="11" t="s">
        <v>455</v>
      </c>
      <c r="AG41" s="19" t="s">
        <v>452</v>
      </c>
      <c r="AH41" s="2" t="s">
        <v>452</v>
      </c>
      <c r="AI41" s="11" t="s">
        <v>476</v>
      </c>
      <c r="AJ41" s="2" t="s">
        <v>452</v>
      </c>
      <c r="AK41" s="12" t="s">
        <v>495</v>
      </c>
      <c r="AL41" s="2" t="s">
        <v>452</v>
      </c>
      <c r="AM41" s="2" t="s">
        <v>452</v>
      </c>
      <c r="AN41" s="2" t="s">
        <v>452</v>
      </c>
      <c r="AO41" s="12" t="s">
        <v>1070</v>
      </c>
      <c r="AP41" s="2" t="s">
        <v>452</v>
      </c>
      <c r="AQ41" s="2" t="s">
        <v>452</v>
      </c>
      <c r="AR41" s="2" t="s">
        <v>452</v>
      </c>
      <c r="AS41" s="2" t="s">
        <v>452</v>
      </c>
      <c r="AT41" s="2" t="s">
        <v>452</v>
      </c>
      <c r="AU41" s="11" t="s">
        <v>183</v>
      </c>
      <c r="AV41" s="2" t="s">
        <v>452</v>
      </c>
      <c r="AW41" s="2" t="s">
        <v>452</v>
      </c>
      <c r="AX41" s="12" t="s">
        <v>1261</v>
      </c>
      <c r="AY41" s="2" t="s">
        <v>452</v>
      </c>
      <c r="AZ41" s="2" t="s">
        <v>452</v>
      </c>
      <c r="BA41" s="2" t="s">
        <v>452</v>
      </c>
      <c r="BB41" s="2" t="s">
        <v>452</v>
      </c>
      <c r="BC41" s="2" t="s">
        <v>452</v>
      </c>
      <c r="BD41" s="12" t="s">
        <v>1262</v>
      </c>
      <c r="BE41" s="2" t="s">
        <v>452</v>
      </c>
      <c r="BF41" s="2" t="s">
        <v>452</v>
      </c>
      <c r="BG41" s="2" t="s">
        <v>452</v>
      </c>
      <c r="BH41" s="2" t="s">
        <v>452</v>
      </c>
      <c r="BI41" s="2" t="s">
        <v>452</v>
      </c>
      <c r="BJ41" s="11" t="s">
        <v>462</v>
      </c>
      <c r="BK41" s="2" t="s">
        <v>452</v>
      </c>
      <c r="BL41" s="2" t="s">
        <v>452</v>
      </c>
      <c r="BM41" s="2" t="s">
        <v>452</v>
      </c>
      <c r="BN41" s="2" t="s">
        <v>452</v>
      </c>
      <c r="BO41" s="12" t="s">
        <v>221</v>
      </c>
      <c r="BP41" s="2" t="s">
        <v>452</v>
      </c>
      <c r="BQ41" s="2" t="s">
        <v>452</v>
      </c>
      <c r="BR41" s="12" t="s">
        <v>1263</v>
      </c>
      <c r="BS41" s="2" t="s">
        <v>452</v>
      </c>
      <c r="BT41" s="2" t="s">
        <v>452</v>
      </c>
      <c r="BU41" s="12" t="s">
        <v>547</v>
      </c>
      <c r="BV41" s="2" t="s">
        <v>452</v>
      </c>
      <c r="BW41" s="2" t="s">
        <v>452</v>
      </c>
      <c r="BX41" s="12" t="s">
        <v>1264</v>
      </c>
      <c r="BY41" s="2" t="s">
        <v>452</v>
      </c>
      <c r="BZ41" s="2" t="s">
        <v>452</v>
      </c>
      <c r="CA41" s="2" t="s">
        <v>452</v>
      </c>
      <c r="CB41" s="2" t="s">
        <v>452</v>
      </c>
      <c r="CC41" s="2" t="s">
        <v>452</v>
      </c>
      <c r="CD41" s="11" t="s">
        <v>236</v>
      </c>
      <c r="CE41" s="2" t="s">
        <v>452</v>
      </c>
      <c r="CF41" s="2" t="s">
        <v>452</v>
      </c>
      <c r="CG41" s="2" t="s">
        <v>452</v>
      </c>
      <c r="CH41" s="2" t="s">
        <v>452</v>
      </c>
      <c r="CI41" s="2" t="s">
        <v>452</v>
      </c>
      <c r="CJ41" s="2" t="s">
        <v>452</v>
      </c>
      <c r="CK41" s="2" t="s">
        <v>452</v>
      </c>
      <c r="CL41" s="2" t="s">
        <v>452</v>
      </c>
      <c r="CM41" s="2" t="s">
        <v>452</v>
      </c>
      <c r="CN41" s="2" t="s">
        <v>452</v>
      </c>
      <c r="CO41" s="2" t="s">
        <v>452</v>
      </c>
      <c r="CP41" s="2" t="s">
        <v>452</v>
      </c>
      <c r="CQ41" s="2" t="s">
        <v>452</v>
      </c>
      <c r="CR41" s="2" t="s">
        <v>452</v>
      </c>
      <c r="CS41" s="11" t="s">
        <v>467</v>
      </c>
      <c r="CT41" s="2" t="s">
        <v>452</v>
      </c>
      <c r="CU41" s="2" t="s">
        <v>452</v>
      </c>
      <c r="CV41" s="2" t="s">
        <v>452</v>
      </c>
      <c r="CW41" s="2" t="s">
        <v>452</v>
      </c>
      <c r="CX41" s="2" t="s">
        <v>452</v>
      </c>
      <c r="CY41" s="2" t="s">
        <v>452</v>
      </c>
      <c r="CZ41" s="2" t="s">
        <v>452</v>
      </c>
      <c r="DA41" s="12" t="s">
        <v>269</v>
      </c>
      <c r="DB41" s="2" t="s">
        <v>452</v>
      </c>
      <c r="DC41" s="2" t="s">
        <v>452</v>
      </c>
      <c r="DD41" s="2" t="s">
        <v>452</v>
      </c>
      <c r="DE41" s="2" t="s">
        <v>452</v>
      </c>
      <c r="DF41" s="2" t="s">
        <v>452</v>
      </c>
      <c r="DG41" s="12" t="s">
        <v>515</v>
      </c>
      <c r="DH41" s="2" t="s">
        <v>452</v>
      </c>
      <c r="DI41" s="2" t="s">
        <v>452</v>
      </c>
      <c r="DJ41" s="2" t="s">
        <v>452</v>
      </c>
      <c r="DK41" s="2" t="s">
        <v>452</v>
      </c>
      <c r="DL41" s="2" t="s">
        <v>452</v>
      </c>
      <c r="DM41" s="2" t="s">
        <v>452</v>
      </c>
      <c r="DN41" s="2" t="s">
        <v>452</v>
      </c>
      <c r="DO41" s="2" t="s">
        <v>452</v>
      </c>
      <c r="DP41" s="2" t="s">
        <v>452</v>
      </c>
      <c r="DQ41" s="2" t="s">
        <v>452</v>
      </c>
      <c r="DR41" s="2" t="s">
        <v>452</v>
      </c>
      <c r="DS41" s="2" t="s">
        <v>452</v>
      </c>
      <c r="DT41" s="2" t="s">
        <v>452</v>
      </c>
      <c r="DU41" s="2" t="s">
        <v>452</v>
      </c>
      <c r="DV41" s="11" t="s">
        <v>469</v>
      </c>
      <c r="DW41" s="2" t="s">
        <v>452</v>
      </c>
      <c r="DX41" s="2" t="s">
        <v>452</v>
      </c>
      <c r="DY41" s="2" t="s">
        <v>452</v>
      </c>
      <c r="DZ41" s="2" t="s">
        <v>452</v>
      </c>
      <c r="EA41" s="2" t="s">
        <v>452</v>
      </c>
      <c r="EB41" s="2" t="s">
        <v>452</v>
      </c>
      <c r="EC41" s="2" t="s">
        <v>452</v>
      </c>
      <c r="ED41" s="2" t="s">
        <v>452</v>
      </c>
      <c r="EE41" s="2" t="s">
        <v>452</v>
      </c>
      <c r="EF41" s="2" t="s">
        <v>452</v>
      </c>
      <c r="EG41" s="2" t="s">
        <v>452</v>
      </c>
      <c r="EH41" s="11" t="s">
        <v>925</v>
      </c>
      <c r="EI41" s="2" t="s">
        <v>452</v>
      </c>
      <c r="EJ41" s="2" t="s">
        <v>452</v>
      </c>
      <c r="EK41" s="2" t="s">
        <v>452</v>
      </c>
      <c r="EL41" s="2" t="s">
        <v>452</v>
      </c>
      <c r="EM41" s="2" t="s">
        <v>452</v>
      </c>
      <c r="EN41" s="2" t="s">
        <v>452</v>
      </c>
      <c r="EO41" s="2" t="s">
        <v>452</v>
      </c>
      <c r="EP41" s="2" t="s">
        <v>452</v>
      </c>
      <c r="EQ41" s="12" t="s">
        <v>296</v>
      </c>
      <c r="ER41" s="2" t="s">
        <v>452</v>
      </c>
      <c r="ES41" s="2" t="s">
        <v>452</v>
      </c>
      <c r="ET41" s="2" t="s">
        <v>452</v>
      </c>
      <c r="EU41" s="11" t="s">
        <v>1265</v>
      </c>
      <c r="EV41" s="2" t="s">
        <v>452</v>
      </c>
      <c r="EW41" s="2" t="s">
        <v>452</v>
      </c>
      <c r="EX41" s="2" t="s">
        <v>452</v>
      </c>
      <c r="EY41" s="2" t="s">
        <v>452</v>
      </c>
      <c r="EZ41" s="2" t="s">
        <v>452</v>
      </c>
      <c r="FA41" s="2" t="s">
        <v>452</v>
      </c>
      <c r="FB41" s="2" t="s">
        <v>452</v>
      </c>
    </row>
    <row r="42" spans="1:158" ht="89.1" customHeight="1" x14ac:dyDescent="0.25">
      <c r="A42" s="1">
        <v>2516</v>
      </c>
      <c r="B42" s="2" t="s">
        <v>863</v>
      </c>
      <c r="C42" s="2" t="s">
        <v>49</v>
      </c>
      <c r="D42" s="2" t="s">
        <v>681</v>
      </c>
      <c r="E42" s="2" t="s">
        <v>1630</v>
      </c>
      <c r="F42" s="2" t="s">
        <v>1557</v>
      </c>
      <c r="G42" s="2" t="s">
        <v>452</v>
      </c>
      <c r="H42" s="2" t="s">
        <v>452</v>
      </c>
      <c r="I42" s="2" t="s">
        <v>452</v>
      </c>
      <c r="J42" s="11" t="s">
        <v>137</v>
      </c>
      <c r="K42" s="2" t="s">
        <v>452</v>
      </c>
      <c r="L42" s="2" t="s">
        <v>452</v>
      </c>
      <c r="M42" s="2" t="s">
        <v>452</v>
      </c>
      <c r="N42" s="11" t="s">
        <v>566</v>
      </c>
      <c r="O42" s="2" t="s">
        <v>452</v>
      </c>
      <c r="P42" s="2" t="s">
        <v>452</v>
      </c>
      <c r="Q42" s="2" t="s">
        <v>452</v>
      </c>
      <c r="R42" s="2" t="s">
        <v>452</v>
      </c>
      <c r="S42" s="2" t="s">
        <v>452</v>
      </c>
      <c r="T42" s="2" t="s">
        <v>452</v>
      </c>
      <c r="U42" s="2" t="s">
        <v>452</v>
      </c>
      <c r="V42" s="11" t="s">
        <v>222</v>
      </c>
      <c r="W42" s="2" t="s">
        <v>452</v>
      </c>
      <c r="X42" s="2" t="s">
        <v>452</v>
      </c>
      <c r="Y42" s="2" t="s">
        <v>452</v>
      </c>
      <c r="Z42" s="11" t="s">
        <v>136</v>
      </c>
      <c r="AA42" s="2" t="s">
        <v>452</v>
      </c>
      <c r="AB42" s="2" t="s">
        <v>452</v>
      </c>
      <c r="AC42" s="2" t="s">
        <v>452</v>
      </c>
      <c r="AD42" s="2" t="s">
        <v>452</v>
      </c>
      <c r="AE42" s="11" t="s">
        <v>161</v>
      </c>
      <c r="AF42" s="11" t="s">
        <v>455</v>
      </c>
      <c r="AG42" s="19" t="s">
        <v>452</v>
      </c>
      <c r="AH42" s="11" t="s">
        <v>457</v>
      </c>
      <c r="AI42" s="2" t="s">
        <v>452</v>
      </c>
      <c r="AJ42" s="11" t="s">
        <v>477</v>
      </c>
      <c r="AK42" s="2" t="s">
        <v>452</v>
      </c>
      <c r="AL42" s="2" t="s">
        <v>452</v>
      </c>
      <c r="AM42" s="12" t="s">
        <v>1360</v>
      </c>
      <c r="AN42" s="2" t="s">
        <v>452</v>
      </c>
      <c r="AO42" s="2" t="s">
        <v>452</v>
      </c>
      <c r="AP42" s="2" t="s">
        <v>452</v>
      </c>
      <c r="AQ42" s="2" t="s">
        <v>452</v>
      </c>
      <c r="AR42" s="2" t="s">
        <v>452</v>
      </c>
      <c r="AS42" s="2" t="s">
        <v>452</v>
      </c>
      <c r="AT42" s="2" t="s">
        <v>452</v>
      </c>
      <c r="AU42" s="2" t="s">
        <v>452</v>
      </c>
      <c r="AV42" s="2" t="s">
        <v>452</v>
      </c>
      <c r="AW42" s="11" t="s">
        <v>175</v>
      </c>
      <c r="AX42" s="2" t="s">
        <v>452</v>
      </c>
      <c r="AY42" s="2" t="s">
        <v>452</v>
      </c>
      <c r="AZ42" s="12" t="s">
        <v>1440</v>
      </c>
      <c r="BA42" s="2" t="s">
        <v>452</v>
      </c>
      <c r="BB42" s="2" t="s">
        <v>452</v>
      </c>
      <c r="BC42" s="2" t="s">
        <v>452</v>
      </c>
      <c r="BD42" s="12" t="s">
        <v>1506</v>
      </c>
      <c r="BE42" s="2" t="s">
        <v>452</v>
      </c>
      <c r="BF42" s="2" t="s">
        <v>452</v>
      </c>
      <c r="BG42" s="2" t="s">
        <v>452</v>
      </c>
      <c r="BH42" s="2" t="s">
        <v>452</v>
      </c>
      <c r="BI42" s="11" t="s">
        <v>510</v>
      </c>
      <c r="BJ42" s="2" t="s">
        <v>452</v>
      </c>
      <c r="BK42" s="2" t="s">
        <v>452</v>
      </c>
      <c r="BL42" s="2" t="s">
        <v>452</v>
      </c>
      <c r="BM42" s="12" t="s">
        <v>1507</v>
      </c>
      <c r="BN42" s="2" t="s">
        <v>452</v>
      </c>
      <c r="BO42" s="2" t="s">
        <v>452</v>
      </c>
      <c r="BP42" s="12" t="s">
        <v>1104</v>
      </c>
      <c r="BQ42" s="2" t="s">
        <v>452</v>
      </c>
      <c r="BR42" s="2" t="s">
        <v>452</v>
      </c>
      <c r="BS42" s="2" t="s">
        <v>452</v>
      </c>
      <c r="BT42" s="2" t="s">
        <v>452</v>
      </c>
      <c r="BU42" s="12" t="s">
        <v>547</v>
      </c>
      <c r="BV42" s="2" t="s">
        <v>452</v>
      </c>
      <c r="BW42" s="2" t="s">
        <v>452</v>
      </c>
      <c r="BX42" s="2" t="s">
        <v>452</v>
      </c>
      <c r="BY42" s="12" t="s">
        <v>1508</v>
      </c>
      <c r="BZ42" s="2" t="s">
        <v>452</v>
      </c>
      <c r="CA42" s="2" t="s">
        <v>452</v>
      </c>
      <c r="CB42" s="2" t="s">
        <v>452</v>
      </c>
      <c r="CC42" s="2" t="s">
        <v>452</v>
      </c>
      <c r="CD42" s="2" t="s">
        <v>452</v>
      </c>
      <c r="CE42" s="2" t="s">
        <v>452</v>
      </c>
      <c r="CF42" s="11" t="s">
        <v>241</v>
      </c>
      <c r="CG42" s="2" t="s">
        <v>452</v>
      </c>
      <c r="CH42" s="2" t="s">
        <v>452</v>
      </c>
      <c r="CI42" s="2" t="s">
        <v>452</v>
      </c>
      <c r="CJ42" s="2" t="s">
        <v>452</v>
      </c>
      <c r="CK42" s="2" t="s">
        <v>452</v>
      </c>
      <c r="CL42" s="2" t="s">
        <v>452</v>
      </c>
      <c r="CM42" s="2" t="s">
        <v>452</v>
      </c>
      <c r="CN42" s="2" t="s">
        <v>452</v>
      </c>
      <c r="CO42" s="2" t="s">
        <v>452</v>
      </c>
      <c r="CP42" s="2" t="s">
        <v>452</v>
      </c>
      <c r="CQ42" s="2" t="s">
        <v>452</v>
      </c>
      <c r="CR42" s="2" t="s">
        <v>452</v>
      </c>
      <c r="CS42" s="12" t="s">
        <v>675</v>
      </c>
      <c r="CT42" s="2" t="s">
        <v>452</v>
      </c>
      <c r="CU42" s="2" t="s">
        <v>452</v>
      </c>
      <c r="CV42" s="12" t="s">
        <v>1509</v>
      </c>
      <c r="CW42" s="2" t="s">
        <v>452</v>
      </c>
      <c r="CX42" s="2" t="s">
        <v>452</v>
      </c>
      <c r="CY42" s="2" t="s">
        <v>452</v>
      </c>
      <c r="CZ42" s="2" t="s">
        <v>452</v>
      </c>
      <c r="DA42" s="2" t="s">
        <v>452</v>
      </c>
      <c r="DB42" s="2" t="s">
        <v>452</v>
      </c>
      <c r="DC42" s="2" t="s">
        <v>452</v>
      </c>
      <c r="DD42" s="2" t="s">
        <v>452</v>
      </c>
      <c r="DE42" s="2" t="s">
        <v>452</v>
      </c>
      <c r="DF42" s="2" t="s">
        <v>452</v>
      </c>
      <c r="DG42" s="12" t="s">
        <v>1268</v>
      </c>
      <c r="DH42" s="2" t="s">
        <v>452</v>
      </c>
      <c r="DI42" s="2" t="s">
        <v>452</v>
      </c>
      <c r="DJ42" s="2" t="s">
        <v>452</v>
      </c>
      <c r="DK42" s="2" t="s">
        <v>452</v>
      </c>
      <c r="DL42" s="2" t="s">
        <v>452</v>
      </c>
      <c r="DM42" s="2" t="s">
        <v>452</v>
      </c>
      <c r="DN42" s="2" t="s">
        <v>452</v>
      </c>
      <c r="DO42" s="2" t="s">
        <v>452</v>
      </c>
      <c r="DP42" s="11" t="s">
        <v>516</v>
      </c>
      <c r="DQ42" s="2" t="s">
        <v>452</v>
      </c>
      <c r="DR42" s="2" t="s">
        <v>452</v>
      </c>
      <c r="DS42" s="2" t="s">
        <v>452</v>
      </c>
      <c r="DT42" s="2" t="s">
        <v>452</v>
      </c>
      <c r="DU42" s="2" t="s">
        <v>452</v>
      </c>
      <c r="DV42" s="2" t="s">
        <v>452</v>
      </c>
      <c r="DW42" s="2" t="s">
        <v>452</v>
      </c>
      <c r="DX42" s="2" t="s">
        <v>452</v>
      </c>
      <c r="DY42" s="2" t="s">
        <v>452</v>
      </c>
      <c r="DZ42" s="2" t="s">
        <v>452</v>
      </c>
      <c r="EA42" s="2" t="s">
        <v>452</v>
      </c>
      <c r="EB42" s="11" t="s">
        <v>528</v>
      </c>
      <c r="EC42" s="2" t="s">
        <v>452</v>
      </c>
      <c r="ED42" s="2" t="s">
        <v>452</v>
      </c>
      <c r="EE42" s="2" t="s">
        <v>452</v>
      </c>
      <c r="EF42" s="2" t="s">
        <v>452</v>
      </c>
      <c r="EG42" s="2" t="s">
        <v>452</v>
      </c>
      <c r="EH42" s="2" t="s">
        <v>452</v>
      </c>
      <c r="EI42" s="2" t="s">
        <v>452</v>
      </c>
      <c r="EJ42" s="2" t="s">
        <v>452</v>
      </c>
      <c r="EK42" s="2" t="s">
        <v>452</v>
      </c>
      <c r="EL42" s="2" t="s">
        <v>452</v>
      </c>
      <c r="EM42" s="2" t="s">
        <v>452</v>
      </c>
      <c r="EN42" s="2" t="s">
        <v>452</v>
      </c>
      <c r="EO42" s="2" t="s">
        <v>452</v>
      </c>
      <c r="EP42" s="11" t="s">
        <v>293</v>
      </c>
      <c r="EQ42" s="2" t="s">
        <v>452</v>
      </c>
      <c r="ER42" s="2" t="s">
        <v>452</v>
      </c>
      <c r="ES42" s="12" t="s">
        <v>997</v>
      </c>
      <c r="ET42" s="2" t="s">
        <v>452</v>
      </c>
      <c r="EU42" s="2" t="s">
        <v>452</v>
      </c>
      <c r="EV42" s="2" t="s">
        <v>452</v>
      </c>
      <c r="EW42" s="2" t="s">
        <v>452</v>
      </c>
      <c r="EX42" s="2" t="s">
        <v>452</v>
      </c>
      <c r="EY42" s="2" t="s">
        <v>452</v>
      </c>
      <c r="EZ42" s="2" t="s">
        <v>452</v>
      </c>
      <c r="FA42" s="2" t="s">
        <v>452</v>
      </c>
      <c r="FB42" s="2" t="s">
        <v>452</v>
      </c>
    </row>
    <row r="43" spans="1:158" ht="89.1" customHeight="1" x14ac:dyDescent="0.25">
      <c r="A43" s="1">
        <v>412</v>
      </c>
      <c r="B43" s="2" t="s">
        <v>750</v>
      </c>
      <c r="C43" s="2" t="s">
        <v>687</v>
      </c>
      <c r="D43" s="2" t="s">
        <v>685</v>
      </c>
      <c r="E43" s="2" t="s">
        <v>1631</v>
      </c>
      <c r="F43" s="2" t="s">
        <v>1558</v>
      </c>
      <c r="G43" s="11" t="s">
        <v>134</v>
      </c>
      <c r="H43" s="2" t="s">
        <v>452</v>
      </c>
      <c r="I43" s="2" t="s">
        <v>452</v>
      </c>
      <c r="J43" s="2" t="s">
        <v>452</v>
      </c>
      <c r="K43" s="2" t="s">
        <v>452</v>
      </c>
      <c r="L43" s="2" t="s">
        <v>452</v>
      </c>
      <c r="M43" s="2" t="s">
        <v>452</v>
      </c>
      <c r="N43" s="2" t="s">
        <v>452</v>
      </c>
      <c r="O43" s="2" t="s">
        <v>452</v>
      </c>
      <c r="P43" s="12" t="s">
        <v>1108</v>
      </c>
      <c r="Q43" s="2" t="s">
        <v>452</v>
      </c>
      <c r="R43" s="11" t="s">
        <v>148</v>
      </c>
      <c r="S43" s="2" t="s">
        <v>452</v>
      </c>
      <c r="T43" s="2" t="s">
        <v>452</v>
      </c>
      <c r="U43" s="2" t="s">
        <v>452</v>
      </c>
      <c r="V43" s="2" t="s">
        <v>452</v>
      </c>
      <c r="W43" s="2" t="s">
        <v>452</v>
      </c>
      <c r="X43" s="11" t="s">
        <v>224</v>
      </c>
      <c r="Y43" s="2" t="s">
        <v>452</v>
      </c>
      <c r="Z43" s="2" t="s">
        <v>452</v>
      </c>
      <c r="AA43" s="2" t="s">
        <v>452</v>
      </c>
      <c r="AB43" s="2" t="s">
        <v>452</v>
      </c>
      <c r="AC43" s="2" t="s">
        <v>452</v>
      </c>
      <c r="AD43" s="2" t="s">
        <v>452</v>
      </c>
      <c r="AE43" s="11" t="s">
        <v>161</v>
      </c>
      <c r="AF43" s="19" t="s">
        <v>452</v>
      </c>
      <c r="AG43" s="11" t="s">
        <v>456</v>
      </c>
      <c r="AH43" s="2" t="s">
        <v>452</v>
      </c>
      <c r="AI43" s="11" t="s">
        <v>476</v>
      </c>
      <c r="AJ43" s="2" t="s">
        <v>452</v>
      </c>
      <c r="AK43" s="12" t="s">
        <v>495</v>
      </c>
      <c r="AL43" s="2" t="s">
        <v>452</v>
      </c>
      <c r="AM43" s="2" t="s">
        <v>452</v>
      </c>
      <c r="AN43" s="12" t="s">
        <v>496</v>
      </c>
      <c r="AO43" s="2" t="s">
        <v>452</v>
      </c>
      <c r="AP43" s="2" t="s">
        <v>452</v>
      </c>
      <c r="AQ43" s="2" t="s">
        <v>452</v>
      </c>
      <c r="AR43" s="11" t="s">
        <v>175</v>
      </c>
      <c r="AS43" s="2" t="s">
        <v>452</v>
      </c>
      <c r="AT43" s="2" t="s">
        <v>452</v>
      </c>
      <c r="AU43" s="2" t="s">
        <v>452</v>
      </c>
      <c r="AV43" s="2" t="s">
        <v>452</v>
      </c>
      <c r="AW43" s="2" t="s">
        <v>452</v>
      </c>
      <c r="AX43" s="12" t="s">
        <v>556</v>
      </c>
      <c r="AY43" s="2" t="s">
        <v>452</v>
      </c>
      <c r="AZ43" s="2" t="s">
        <v>452</v>
      </c>
      <c r="BA43" s="2" t="s">
        <v>452</v>
      </c>
      <c r="BB43" s="2" t="s">
        <v>452</v>
      </c>
      <c r="BC43" s="12" t="s">
        <v>646</v>
      </c>
      <c r="BD43" s="2" t="s">
        <v>452</v>
      </c>
      <c r="BE43" s="2" t="s">
        <v>452</v>
      </c>
      <c r="BF43" s="2" t="s">
        <v>452</v>
      </c>
      <c r="BG43" s="2" t="s">
        <v>452</v>
      </c>
      <c r="BH43" s="2" t="s">
        <v>452</v>
      </c>
      <c r="BI43" s="12" t="s">
        <v>1154</v>
      </c>
      <c r="BJ43" s="2" t="s">
        <v>452</v>
      </c>
      <c r="BK43" s="2" t="s">
        <v>452</v>
      </c>
      <c r="BL43" s="2" t="s">
        <v>452</v>
      </c>
      <c r="BM43" s="2" t="s">
        <v>452</v>
      </c>
      <c r="BN43" s="12" t="s">
        <v>215</v>
      </c>
      <c r="BO43" s="2" t="s">
        <v>452</v>
      </c>
      <c r="BP43" s="2" t="s">
        <v>452</v>
      </c>
      <c r="BQ43" s="2" t="s">
        <v>452</v>
      </c>
      <c r="BR43" s="11" t="s">
        <v>1155</v>
      </c>
      <c r="BS43" s="2" t="s">
        <v>452</v>
      </c>
      <c r="BT43" s="12" t="s">
        <v>622</v>
      </c>
      <c r="BU43" s="2" t="s">
        <v>452</v>
      </c>
      <c r="BV43" s="2" t="s">
        <v>452</v>
      </c>
      <c r="BW43" s="2" t="s">
        <v>452</v>
      </c>
      <c r="BX43" s="2" t="s">
        <v>452</v>
      </c>
      <c r="BY43" s="12" t="s">
        <v>589</v>
      </c>
      <c r="BZ43" s="2" t="s">
        <v>452</v>
      </c>
      <c r="CA43" s="2" t="s">
        <v>452</v>
      </c>
      <c r="CB43" s="2" t="s">
        <v>452</v>
      </c>
      <c r="CC43" s="2" t="s">
        <v>452</v>
      </c>
      <c r="CD43" s="2" t="s">
        <v>452</v>
      </c>
      <c r="CE43" s="2" t="s">
        <v>452</v>
      </c>
      <c r="CF43" s="2" t="s">
        <v>452</v>
      </c>
      <c r="CG43" s="2" t="s">
        <v>452</v>
      </c>
      <c r="CH43" s="12" t="s">
        <v>237</v>
      </c>
      <c r="CI43" s="2" t="s">
        <v>452</v>
      </c>
      <c r="CJ43" s="2" t="s">
        <v>452</v>
      </c>
      <c r="CK43" s="2" t="s">
        <v>452</v>
      </c>
      <c r="CL43" s="2" t="s">
        <v>452</v>
      </c>
      <c r="CM43" s="2" t="s">
        <v>452</v>
      </c>
      <c r="CN43" s="2" t="s">
        <v>452</v>
      </c>
      <c r="CO43" s="2" t="s">
        <v>452</v>
      </c>
      <c r="CP43" s="2" t="s">
        <v>452</v>
      </c>
      <c r="CQ43" s="2" t="s">
        <v>452</v>
      </c>
      <c r="CR43" s="2" t="s">
        <v>452</v>
      </c>
      <c r="CS43" s="12" t="s">
        <v>675</v>
      </c>
      <c r="CT43" s="2" t="s">
        <v>452</v>
      </c>
      <c r="CU43" s="2" t="s">
        <v>452</v>
      </c>
      <c r="CV43" s="2" t="s">
        <v>452</v>
      </c>
      <c r="CW43" s="2" t="s">
        <v>452</v>
      </c>
      <c r="CX43" s="2" t="s">
        <v>452</v>
      </c>
      <c r="CY43" s="2" t="s">
        <v>452</v>
      </c>
      <c r="CZ43" s="2" t="s">
        <v>452</v>
      </c>
      <c r="DA43" s="2" t="s">
        <v>452</v>
      </c>
      <c r="DB43" s="2" t="s">
        <v>452</v>
      </c>
      <c r="DC43" s="12" t="s">
        <v>268</v>
      </c>
      <c r="DD43" s="2" t="s">
        <v>452</v>
      </c>
      <c r="DE43" s="12" t="s">
        <v>1156</v>
      </c>
      <c r="DF43" s="2" t="s">
        <v>452</v>
      </c>
      <c r="DG43" s="2" t="s">
        <v>452</v>
      </c>
      <c r="DH43" s="2" t="s">
        <v>452</v>
      </c>
      <c r="DI43" s="2" t="s">
        <v>452</v>
      </c>
      <c r="DJ43" s="2" t="s">
        <v>452</v>
      </c>
      <c r="DK43" s="2" t="s">
        <v>452</v>
      </c>
      <c r="DL43" s="2" t="s">
        <v>452</v>
      </c>
      <c r="DM43" s="2" t="s">
        <v>452</v>
      </c>
      <c r="DN43" s="2" t="s">
        <v>452</v>
      </c>
      <c r="DO43" s="2" t="s">
        <v>452</v>
      </c>
      <c r="DP43" s="2" t="s">
        <v>452</v>
      </c>
      <c r="DQ43" s="2" t="s">
        <v>452</v>
      </c>
      <c r="DR43" s="11" t="s">
        <v>506</v>
      </c>
      <c r="DS43" s="2" t="s">
        <v>452</v>
      </c>
      <c r="DT43" s="2" t="s">
        <v>452</v>
      </c>
      <c r="DU43" s="2" t="s">
        <v>452</v>
      </c>
      <c r="DV43" s="2" t="s">
        <v>452</v>
      </c>
      <c r="DW43" s="2" t="s">
        <v>452</v>
      </c>
      <c r="DX43" s="2" t="s">
        <v>452</v>
      </c>
      <c r="DY43" s="2" t="s">
        <v>452</v>
      </c>
      <c r="DZ43" s="2" t="s">
        <v>452</v>
      </c>
      <c r="EA43" s="2" t="s">
        <v>452</v>
      </c>
      <c r="EB43" s="2" t="s">
        <v>452</v>
      </c>
      <c r="EC43" s="2" t="s">
        <v>452</v>
      </c>
      <c r="ED43" s="2" t="s">
        <v>452</v>
      </c>
      <c r="EE43" s="2" t="s">
        <v>452</v>
      </c>
      <c r="EF43" s="2" t="s">
        <v>452</v>
      </c>
      <c r="EG43" s="11" t="s">
        <v>584</v>
      </c>
      <c r="EH43" s="2" t="s">
        <v>452</v>
      </c>
      <c r="EI43" s="2" t="s">
        <v>452</v>
      </c>
      <c r="EJ43" s="2" t="s">
        <v>452</v>
      </c>
      <c r="EK43" s="11" t="s">
        <v>278</v>
      </c>
      <c r="EL43" s="2" t="s">
        <v>452</v>
      </c>
      <c r="EM43" s="2" t="s">
        <v>452</v>
      </c>
      <c r="EN43" s="2" t="s">
        <v>452</v>
      </c>
      <c r="EO43" s="2" t="s">
        <v>452</v>
      </c>
      <c r="EP43" s="2" t="s">
        <v>452</v>
      </c>
      <c r="EQ43" s="2" t="s">
        <v>452</v>
      </c>
      <c r="ER43" s="2" t="s">
        <v>452</v>
      </c>
      <c r="ES43" s="2" t="s">
        <v>452</v>
      </c>
      <c r="ET43" s="11" t="s">
        <v>1016</v>
      </c>
      <c r="EU43" s="2" t="s">
        <v>452</v>
      </c>
      <c r="EV43" s="2" t="s">
        <v>452</v>
      </c>
      <c r="EW43" s="2" t="s">
        <v>452</v>
      </c>
      <c r="EX43" s="2" t="s">
        <v>452</v>
      </c>
      <c r="EY43" s="2" t="s">
        <v>452</v>
      </c>
      <c r="EZ43" s="2" t="s">
        <v>452</v>
      </c>
      <c r="FA43" s="2" t="s">
        <v>452</v>
      </c>
      <c r="FB43" s="2" t="s">
        <v>452</v>
      </c>
    </row>
    <row r="44" spans="1:158" ht="89.1" customHeight="1" x14ac:dyDescent="0.25">
      <c r="A44" s="1">
        <v>535</v>
      </c>
      <c r="B44" s="2" t="s">
        <v>786</v>
      </c>
      <c r="C44" s="2" t="s">
        <v>713</v>
      </c>
      <c r="D44" s="2" t="s">
        <v>765</v>
      </c>
      <c r="E44" s="2" t="s">
        <v>1632</v>
      </c>
      <c r="F44" s="2" t="s">
        <v>1551</v>
      </c>
      <c r="G44" s="2" t="s">
        <v>452</v>
      </c>
      <c r="H44" s="2" t="s">
        <v>452</v>
      </c>
      <c r="I44" s="11" t="s">
        <v>136</v>
      </c>
      <c r="J44" s="2" t="s">
        <v>452</v>
      </c>
      <c r="K44" s="2" t="s">
        <v>452</v>
      </c>
      <c r="L44" s="2" t="s">
        <v>452</v>
      </c>
      <c r="M44" s="2" t="s">
        <v>452</v>
      </c>
      <c r="N44" s="2" t="s">
        <v>452</v>
      </c>
      <c r="O44" s="11" t="s">
        <v>145</v>
      </c>
      <c r="P44" s="2" t="s">
        <v>452</v>
      </c>
      <c r="Q44" s="2" t="s">
        <v>452</v>
      </c>
      <c r="R44" s="2" t="s">
        <v>452</v>
      </c>
      <c r="S44" s="2" t="s">
        <v>452</v>
      </c>
      <c r="T44" s="2" t="s">
        <v>452</v>
      </c>
      <c r="U44" s="2" t="s">
        <v>452</v>
      </c>
      <c r="V44" s="12" t="s">
        <v>136</v>
      </c>
      <c r="W44" s="12" t="s">
        <v>135</v>
      </c>
      <c r="X44" s="2" t="s">
        <v>452</v>
      </c>
      <c r="Y44" s="2" t="s">
        <v>452</v>
      </c>
      <c r="Z44" s="2" t="s">
        <v>452</v>
      </c>
      <c r="AA44" s="2" t="s">
        <v>452</v>
      </c>
      <c r="AB44" s="12" t="s">
        <v>1280</v>
      </c>
      <c r="AC44" s="2" t="s">
        <v>452</v>
      </c>
      <c r="AD44" s="2" t="s">
        <v>452</v>
      </c>
      <c r="AE44" s="2" t="s">
        <v>452</v>
      </c>
      <c r="AF44" s="11" t="s">
        <v>455</v>
      </c>
      <c r="AG44" s="19" t="s">
        <v>452</v>
      </c>
      <c r="AH44" s="2" t="s">
        <v>452</v>
      </c>
      <c r="AI44" s="11" t="s">
        <v>476</v>
      </c>
      <c r="AJ44" s="2" t="s">
        <v>452</v>
      </c>
      <c r="AK44" s="12" t="s">
        <v>495</v>
      </c>
      <c r="AL44" s="2" t="s">
        <v>452</v>
      </c>
      <c r="AM44" s="2" t="s">
        <v>452</v>
      </c>
      <c r="AN44" s="12" t="s">
        <v>541</v>
      </c>
      <c r="AO44" s="2" t="s">
        <v>452</v>
      </c>
      <c r="AP44" s="2" t="s">
        <v>452</v>
      </c>
      <c r="AQ44" s="2" t="s">
        <v>452</v>
      </c>
      <c r="AR44" s="2" t="s">
        <v>452</v>
      </c>
      <c r="AS44" s="2" t="s">
        <v>452</v>
      </c>
      <c r="AT44" s="2" t="s">
        <v>452</v>
      </c>
      <c r="AU44" s="2" t="s">
        <v>452</v>
      </c>
      <c r="AV44" s="11" t="s">
        <v>181</v>
      </c>
      <c r="AW44" s="2" t="s">
        <v>452</v>
      </c>
      <c r="AX44" s="12" t="s">
        <v>188</v>
      </c>
      <c r="AY44" s="2" t="s">
        <v>452</v>
      </c>
      <c r="AZ44" s="2" t="s">
        <v>452</v>
      </c>
      <c r="BA44" s="2" t="s">
        <v>452</v>
      </c>
      <c r="BB44" s="2" t="s">
        <v>452</v>
      </c>
      <c r="BC44" s="2" t="s">
        <v>452</v>
      </c>
      <c r="BD44" s="2" t="s">
        <v>452</v>
      </c>
      <c r="BE44" s="2" t="s">
        <v>452</v>
      </c>
      <c r="BF44" s="11" t="s">
        <v>631</v>
      </c>
      <c r="BG44" s="2" t="s">
        <v>452</v>
      </c>
      <c r="BH44" s="2" t="s">
        <v>452</v>
      </c>
      <c r="BI44" s="2" t="s">
        <v>452</v>
      </c>
      <c r="BJ44" s="2" t="s">
        <v>452</v>
      </c>
      <c r="BK44" s="12" t="s">
        <v>1281</v>
      </c>
      <c r="BL44" s="2" t="s">
        <v>452</v>
      </c>
      <c r="BM44" s="2" t="s">
        <v>452</v>
      </c>
      <c r="BN44" s="12" t="s">
        <v>215</v>
      </c>
      <c r="BO44" s="2" t="s">
        <v>452</v>
      </c>
      <c r="BP44" s="2" t="s">
        <v>452</v>
      </c>
      <c r="BQ44" s="2" t="s">
        <v>452</v>
      </c>
      <c r="BR44" s="2" t="s">
        <v>452</v>
      </c>
      <c r="BS44" s="12" t="s">
        <v>1282</v>
      </c>
      <c r="BT44" s="2" t="s">
        <v>452</v>
      </c>
      <c r="BU44" s="2" t="s">
        <v>452</v>
      </c>
      <c r="BV44" s="12" t="s">
        <v>501</v>
      </c>
      <c r="BW44" s="12" t="s">
        <v>562</v>
      </c>
      <c r="BX44" s="2" t="s">
        <v>452</v>
      </c>
      <c r="BY44" s="2" t="s">
        <v>452</v>
      </c>
      <c r="BZ44" s="2" t="s">
        <v>452</v>
      </c>
      <c r="CA44" s="2" t="s">
        <v>452</v>
      </c>
      <c r="CB44" s="2" t="s">
        <v>452</v>
      </c>
      <c r="CC44" s="2" t="s">
        <v>452</v>
      </c>
      <c r="CD44" s="11" t="s">
        <v>236</v>
      </c>
      <c r="CE44" s="2" t="s">
        <v>452</v>
      </c>
      <c r="CF44" s="2" t="s">
        <v>452</v>
      </c>
      <c r="CG44" s="2" t="s">
        <v>452</v>
      </c>
      <c r="CH44" s="2" t="s">
        <v>452</v>
      </c>
      <c r="CI44" s="2" t="s">
        <v>452</v>
      </c>
      <c r="CJ44" s="2" t="s">
        <v>452</v>
      </c>
      <c r="CK44" s="2" t="s">
        <v>452</v>
      </c>
      <c r="CL44" s="2" t="s">
        <v>452</v>
      </c>
      <c r="CM44" s="2" t="s">
        <v>452</v>
      </c>
      <c r="CN44" s="2" t="s">
        <v>452</v>
      </c>
      <c r="CO44" s="2" t="s">
        <v>452</v>
      </c>
      <c r="CP44" s="2" t="s">
        <v>452</v>
      </c>
      <c r="CQ44" s="2" t="s">
        <v>452</v>
      </c>
      <c r="CR44" s="12" t="s">
        <v>1007</v>
      </c>
      <c r="CS44" s="2" t="s">
        <v>452</v>
      </c>
      <c r="CT44" s="2" t="s">
        <v>452</v>
      </c>
      <c r="CU44" s="2" t="s">
        <v>452</v>
      </c>
      <c r="CV44" s="2" t="s">
        <v>452</v>
      </c>
      <c r="CW44" s="2" t="s">
        <v>452</v>
      </c>
      <c r="CX44" s="2" t="s">
        <v>452</v>
      </c>
      <c r="CY44" s="2" t="s">
        <v>452</v>
      </c>
      <c r="CZ44" s="2" t="s">
        <v>452</v>
      </c>
      <c r="DA44" s="2" t="s">
        <v>452</v>
      </c>
      <c r="DB44" s="12" t="s">
        <v>267</v>
      </c>
      <c r="DC44" s="2" t="s">
        <v>452</v>
      </c>
      <c r="DD44" s="2" t="s">
        <v>452</v>
      </c>
      <c r="DE44" s="2" t="s">
        <v>452</v>
      </c>
      <c r="DF44" s="2" t="s">
        <v>452</v>
      </c>
      <c r="DG44" s="2" t="s">
        <v>452</v>
      </c>
      <c r="DH44" s="2" t="s">
        <v>452</v>
      </c>
      <c r="DI44" s="2" t="s">
        <v>452</v>
      </c>
      <c r="DJ44" s="2" t="s">
        <v>452</v>
      </c>
      <c r="DK44" s="2" t="s">
        <v>452</v>
      </c>
      <c r="DL44" s="2" t="s">
        <v>452</v>
      </c>
      <c r="DM44" s="2" t="s">
        <v>452</v>
      </c>
      <c r="DN44" s="12" t="s">
        <v>1283</v>
      </c>
      <c r="DO44" s="2" t="s">
        <v>452</v>
      </c>
      <c r="DP44" s="11" t="s">
        <v>516</v>
      </c>
      <c r="DQ44" s="2" t="s">
        <v>452</v>
      </c>
      <c r="DR44" s="2" t="s">
        <v>452</v>
      </c>
      <c r="DS44" s="2" t="s">
        <v>452</v>
      </c>
      <c r="DT44" s="2" t="s">
        <v>452</v>
      </c>
      <c r="DU44" s="2" t="s">
        <v>452</v>
      </c>
      <c r="DV44" s="2" t="s">
        <v>452</v>
      </c>
      <c r="DW44" s="2" t="s">
        <v>452</v>
      </c>
      <c r="DX44" s="2" t="s">
        <v>452</v>
      </c>
      <c r="DY44" s="2" t="s">
        <v>452</v>
      </c>
      <c r="DZ44" s="2" t="s">
        <v>452</v>
      </c>
      <c r="EA44" s="11" t="s">
        <v>517</v>
      </c>
      <c r="EB44" s="2" t="s">
        <v>452</v>
      </c>
      <c r="EC44" s="2" t="s">
        <v>452</v>
      </c>
      <c r="ED44" s="2" t="s">
        <v>452</v>
      </c>
      <c r="EE44" s="2" t="s">
        <v>452</v>
      </c>
      <c r="EF44" s="2" t="s">
        <v>452</v>
      </c>
      <c r="EG44" s="2" t="s">
        <v>452</v>
      </c>
      <c r="EH44" s="2" t="s">
        <v>452</v>
      </c>
      <c r="EI44" s="2" t="s">
        <v>452</v>
      </c>
      <c r="EJ44" s="2" t="s">
        <v>452</v>
      </c>
      <c r="EK44" s="2" t="s">
        <v>452</v>
      </c>
      <c r="EL44" s="2" t="s">
        <v>452</v>
      </c>
      <c r="EM44" s="2" t="s">
        <v>452</v>
      </c>
      <c r="EN44" s="11" t="s">
        <v>288</v>
      </c>
      <c r="EO44" s="2" t="s">
        <v>452</v>
      </c>
      <c r="EP44" s="2" t="s">
        <v>452</v>
      </c>
      <c r="EQ44" s="2" t="s">
        <v>452</v>
      </c>
      <c r="ER44" s="2" t="s">
        <v>452</v>
      </c>
      <c r="ES44" s="2" t="s">
        <v>452</v>
      </c>
      <c r="ET44" s="2" t="s">
        <v>452</v>
      </c>
      <c r="EU44" s="11" t="s">
        <v>1265</v>
      </c>
      <c r="EV44" s="2" t="s">
        <v>452</v>
      </c>
      <c r="EW44" s="2" t="s">
        <v>452</v>
      </c>
      <c r="EX44" s="2" t="s">
        <v>452</v>
      </c>
      <c r="EY44" s="2" t="s">
        <v>452</v>
      </c>
      <c r="EZ44" s="2" t="s">
        <v>452</v>
      </c>
      <c r="FA44" s="2" t="s">
        <v>452</v>
      </c>
      <c r="FB44" s="2" t="s">
        <v>452</v>
      </c>
    </row>
    <row r="45" spans="1:158" ht="89.1" customHeight="1" x14ac:dyDescent="0.25">
      <c r="A45" s="1">
        <v>1087</v>
      </c>
      <c r="B45" s="2" t="s">
        <v>809</v>
      </c>
      <c r="C45" s="2" t="s">
        <v>687</v>
      </c>
      <c r="D45" s="2" t="s">
        <v>56</v>
      </c>
      <c r="E45" s="2" t="s">
        <v>1633</v>
      </c>
      <c r="F45" s="2" t="s">
        <v>1559</v>
      </c>
      <c r="G45" s="2" t="s">
        <v>452</v>
      </c>
      <c r="H45" s="11" t="s">
        <v>136</v>
      </c>
      <c r="I45" s="2" t="s">
        <v>452</v>
      </c>
      <c r="J45" s="2" t="s">
        <v>452</v>
      </c>
      <c r="K45" s="2" t="s">
        <v>452</v>
      </c>
      <c r="L45" s="2" t="s">
        <v>452</v>
      </c>
      <c r="M45" s="2" t="s">
        <v>452</v>
      </c>
      <c r="N45" s="11" t="s">
        <v>566</v>
      </c>
      <c r="O45" s="2" t="s">
        <v>452</v>
      </c>
      <c r="P45" s="2" t="s">
        <v>452</v>
      </c>
      <c r="Q45" s="2" t="s">
        <v>452</v>
      </c>
      <c r="R45" s="2" t="s">
        <v>452</v>
      </c>
      <c r="S45" s="2" t="s">
        <v>452</v>
      </c>
      <c r="T45" s="2" t="s">
        <v>452</v>
      </c>
      <c r="U45" s="11" t="s">
        <v>530</v>
      </c>
      <c r="V45" s="2" t="s">
        <v>452</v>
      </c>
      <c r="W45" s="12" t="s">
        <v>652</v>
      </c>
      <c r="X45" s="2" t="s">
        <v>452</v>
      </c>
      <c r="Y45" s="2" t="s">
        <v>452</v>
      </c>
      <c r="Z45" s="2" t="s">
        <v>452</v>
      </c>
      <c r="AA45" s="2" t="s">
        <v>452</v>
      </c>
      <c r="AB45" s="11" t="s">
        <v>156</v>
      </c>
      <c r="AC45" s="2" t="s">
        <v>452</v>
      </c>
      <c r="AD45" s="2" t="s">
        <v>452</v>
      </c>
      <c r="AE45" s="2" t="s">
        <v>452</v>
      </c>
      <c r="AF45" s="19" t="s">
        <v>452</v>
      </c>
      <c r="AG45" s="11" t="s">
        <v>456</v>
      </c>
      <c r="AH45" s="11" t="s">
        <v>457</v>
      </c>
      <c r="AI45" s="2" t="s">
        <v>452</v>
      </c>
      <c r="AJ45" s="11" t="s">
        <v>477</v>
      </c>
      <c r="AK45" s="2" t="s">
        <v>452</v>
      </c>
      <c r="AL45" s="2" t="s">
        <v>452</v>
      </c>
      <c r="AM45" s="2" t="s">
        <v>452</v>
      </c>
      <c r="AN45" s="12" t="s">
        <v>496</v>
      </c>
      <c r="AO45" s="2" t="s">
        <v>452</v>
      </c>
      <c r="AP45" s="2" t="s">
        <v>452</v>
      </c>
      <c r="AQ45" s="2" t="s">
        <v>452</v>
      </c>
      <c r="AR45" s="2" t="s">
        <v>452</v>
      </c>
      <c r="AS45" s="11" t="s">
        <v>178</v>
      </c>
      <c r="AT45" s="2" t="s">
        <v>452</v>
      </c>
      <c r="AU45" s="2" t="s">
        <v>452</v>
      </c>
      <c r="AV45" s="2" t="s">
        <v>452</v>
      </c>
      <c r="AW45" s="2" t="s">
        <v>452</v>
      </c>
      <c r="AX45" s="12" t="s">
        <v>185</v>
      </c>
      <c r="AY45" s="2" t="s">
        <v>452</v>
      </c>
      <c r="AZ45" s="2" t="s">
        <v>452</v>
      </c>
      <c r="BA45" s="2" t="s">
        <v>452</v>
      </c>
      <c r="BB45" s="2" t="s">
        <v>452</v>
      </c>
      <c r="BC45" s="2" t="s">
        <v>452</v>
      </c>
      <c r="BD45" s="2" t="s">
        <v>452</v>
      </c>
      <c r="BE45" s="2" t="s">
        <v>452</v>
      </c>
      <c r="BF45" s="2" t="s">
        <v>452</v>
      </c>
      <c r="BG45" s="12" t="s">
        <v>1045</v>
      </c>
      <c r="BH45" s="2" t="s">
        <v>452</v>
      </c>
      <c r="BI45" s="2" t="s">
        <v>452</v>
      </c>
      <c r="BJ45" s="2" t="s">
        <v>452</v>
      </c>
      <c r="BK45" s="11" t="s">
        <v>498</v>
      </c>
      <c r="BL45" s="2" t="s">
        <v>452</v>
      </c>
      <c r="BM45" s="2" t="s">
        <v>452</v>
      </c>
      <c r="BN45" s="12" t="s">
        <v>215</v>
      </c>
      <c r="BO45" s="2" t="s">
        <v>452</v>
      </c>
      <c r="BP45" s="2" t="s">
        <v>452</v>
      </c>
      <c r="BQ45" s="12" t="s">
        <v>569</v>
      </c>
      <c r="BR45" s="2" t="s">
        <v>452</v>
      </c>
      <c r="BS45" s="2" t="s">
        <v>452</v>
      </c>
      <c r="BT45" s="2" t="s">
        <v>452</v>
      </c>
      <c r="BU45" s="11" t="s">
        <v>561</v>
      </c>
      <c r="BV45" s="2" t="s">
        <v>452</v>
      </c>
      <c r="BW45" s="2" t="s">
        <v>452</v>
      </c>
      <c r="BX45" s="2" t="s">
        <v>452</v>
      </c>
      <c r="BY45" s="2" t="s">
        <v>452</v>
      </c>
      <c r="BZ45" s="12" t="s">
        <v>1344</v>
      </c>
      <c r="CA45" s="2" t="s">
        <v>452</v>
      </c>
      <c r="CB45" s="2" t="s">
        <v>452</v>
      </c>
      <c r="CC45" s="2" t="s">
        <v>452</v>
      </c>
      <c r="CD45" s="2" t="s">
        <v>452</v>
      </c>
      <c r="CE45" s="2" t="s">
        <v>452</v>
      </c>
      <c r="CF45" s="2" t="s">
        <v>452</v>
      </c>
      <c r="CG45" s="2" t="s">
        <v>452</v>
      </c>
      <c r="CH45" s="2" t="s">
        <v>452</v>
      </c>
      <c r="CI45" s="11" t="s">
        <v>249</v>
      </c>
      <c r="CJ45" s="2" t="s">
        <v>452</v>
      </c>
      <c r="CK45" s="12" t="s">
        <v>624</v>
      </c>
      <c r="CL45" s="2" t="s">
        <v>452</v>
      </c>
      <c r="CM45" s="2" t="s">
        <v>452</v>
      </c>
      <c r="CN45" s="2" t="s">
        <v>452</v>
      </c>
      <c r="CO45" s="2" t="s">
        <v>452</v>
      </c>
      <c r="CP45" s="2" t="s">
        <v>452</v>
      </c>
      <c r="CQ45" s="2" t="s">
        <v>452</v>
      </c>
      <c r="CR45" s="2" t="s">
        <v>452</v>
      </c>
      <c r="CS45" s="2" t="s">
        <v>452</v>
      </c>
      <c r="CT45" s="2" t="s">
        <v>452</v>
      </c>
      <c r="CU45" s="2" t="s">
        <v>452</v>
      </c>
      <c r="CV45" s="2" t="s">
        <v>452</v>
      </c>
      <c r="CW45" s="2" t="s">
        <v>452</v>
      </c>
      <c r="CX45" s="2" t="s">
        <v>452</v>
      </c>
      <c r="CY45" s="2" t="s">
        <v>452</v>
      </c>
      <c r="CZ45" s="11" t="s">
        <v>266</v>
      </c>
      <c r="DA45" s="2" t="s">
        <v>452</v>
      </c>
      <c r="DB45" s="2" t="s">
        <v>452</v>
      </c>
      <c r="DC45" s="2" t="s">
        <v>452</v>
      </c>
      <c r="DD45" s="2" t="s">
        <v>452</v>
      </c>
      <c r="DE45" s="2" t="s">
        <v>452</v>
      </c>
      <c r="DF45" s="2" t="s">
        <v>452</v>
      </c>
      <c r="DG45" s="2" t="s">
        <v>452</v>
      </c>
      <c r="DH45" s="2" t="s">
        <v>452</v>
      </c>
      <c r="DI45" s="2" t="s">
        <v>452</v>
      </c>
      <c r="DJ45" s="2" t="s">
        <v>452</v>
      </c>
      <c r="DK45" s="2" t="s">
        <v>452</v>
      </c>
      <c r="DL45" s="2" t="s">
        <v>452</v>
      </c>
      <c r="DM45" s="2" t="s">
        <v>452</v>
      </c>
      <c r="DN45" s="12" t="s">
        <v>1283</v>
      </c>
      <c r="DO45" s="2" t="s">
        <v>452</v>
      </c>
      <c r="DP45" s="2" t="s">
        <v>452</v>
      </c>
      <c r="DQ45" s="2" t="s">
        <v>452</v>
      </c>
      <c r="DR45" s="2" t="s">
        <v>452</v>
      </c>
      <c r="DS45" s="2" t="s">
        <v>452</v>
      </c>
      <c r="DT45" s="11" t="s">
        <v>536</v>
      </c>
      <c r="DU45" s="2" t="s">
        <v>452</v>
      </c>
      <c r="DV45" s="2" t="s">
        <v>452</v>
      </c>
      <c r="DW45" s="2" t="s">
        <v>452</v>
      </c>
      <c r="DX45" s="2" t="s">
        <v>452</v>
      </c>
      <c r="DY45" s="2" t="s">
        <v>452</v>
      </c>
      <c r="DZ45" s="2" t="s">
        <v>452</v>
      </c>
      <c r="EA45" s="2" t="s">
        <v>452</v>
      </c>
      <c r="EB45" s="2" t="s">
        <v>452</v>
      </c>
      <c r="EC45" s="2" t="s">
        <v>452</v>
      </c>
      <c r="ED45" s="11" t="s">
        <v>470</v>
      </c>
      <c r="EE45" s="2" t="s">
        <v>452</v>
      </c>
      <c r="EF45" s="2" t="s">
        <v>452</v>
      </c>
      <c r="EG45" s="2" t="s">
        <v>452</v>
      </c>
      <c r="EH45" s="2" t="s">
        <v>452</v>
      </c>
      <c r="EI45" s="2" t="s">
        <v>452</v>
      </c>
      <c r="EJ45" s="2" t="s">
        <v>452</v>
      </c>
      <c r="EK45" s="2" t="s">
        <v>452</v>
      </c>
      <c r="EL45" s="2" t="s">
        <v>452</v>
      </c>
      <c r="EM45" s="12" t="s">
        <v>285</v>
      </c>
      <c r="EN45" s="2" t="s">
        <v>452</v>
      </c>
      <c r="EO45" s="2" t="s">
        <v>452</v>
      </c>
      <c r="EP45" s="2" t="s">
        <v>452</v>
      </c>
      <c r="EQ45" s="2" t="s">
        <v>452</v>
      </c>
      <c r="ER45" s="2" t="s">
        <v>452</v>
      </c>
      <c r="ES45" s="2" t="s">
        <v>452</v>
      </c>
      <c r="ET45" s="2" t="s">
        <v>452</v>
      </c>
      <c r="EU45" s="2" t="s">
        <v>452</v>
      </c>
      <c r="EV45" s="2" t="s">
        <v>452</v>
      </c>
      <c r="EW45" s="2" t="s">
        <v>452</v>
      </c>
      <c r="EX45" s="2" t="s">
        <v>452</v>
      </c>
      <c r="EY45" s="2" t="s">
        <v>452</v>
      </c>
      <c r="EZ45" s="13" t="s">
        <v>565</v>
      </c>
      <c r="FA45" s="2" t="s">
        <v>452</v>
      </c>
      <c r="FB45" s="2" t="s">
        <v>452</v>
      </c>
    </row>
    <row r="46" spans="1:158" ht="89.1" customHeight="1" x14ac:dyDescent="0.25">
      <c r="A46" s="1">
        <v>771</v>
      </c>
      <c r="B46" s="2" t="s">
        <v>800</v>
      </c>
      <c r="C46" s="2" t="s">
        <v>801</v>
      </c>
      <c r="D46" s="2" t="s">
        <v>56</v>
      </c>
      <c r="E46" s="2" t="s">
        <v>1634</v>
      </c>
      <c r="F46" s="2" t="s">
        <v>1544</v>
      </c>
      <c r="G46" s="2" t="s">
        <v>452</v>
      </c>
      <c r="H46" s="2" t="s">
        <v>452</v>
      </c>
      <c r="I46" s="11" t="s">
        <v>136</v>
      </c>
      <c r="J46" s="2" t="s">
        <v>452</v>
      </c>
      <c r="K46" s="2" t="s">
        <v>452</v>
      </c>
      <c r="L46" s="2" t="s">
        <v>452</v>
      </c>
      <c r="M46" s="2" t="s">
        <v>452</v>
      </c>
      <c r="N46" s="2" t="s">
        <v>452</v>
      </c>
      <c r="O46" s="2" t="s">
        <v>452</v>
      </c>
      <c r="P46" s="2" t="s">
        <v>452</v>
      </c>
      <c r="Q46" s="12" t="s">
        <v>991</v>
      </c>
      <c r="R46" s="2" t="s">
        <v>452</v>
      </c>
      <c r="S46" s="2" t="s">
        <v>452</v>
      </c>
      <c r="T46" s="2" t="s">
        <v>452</v>
      </c>
      <c r="U46" s="2" t="s">
        <v>452</v>
      </c>
      <c r="V46" s="11" t="s">
        <v>222</v>
      </c>
      <c r="W46" s="11" t="s">
        <v>628</v>
      </c>
      <c r="X46" s="2" t="s">
        <v>452</v>
      </c>
      <c r="Y46" s="2" t="s">
        <v>452</v>
      </c>
      <c r="Z46" s="2" t="s">
        <v>452</v>
      </c>
      <c r="AA46" s="2" t="s">
        <v>452</v>
      </c>
      <c r="AB46" s="2" t="s">
        <v>452</v>
      </c>
      <c r="AC46" s="2" t="s">
        <v>452</v>
      </c>
      <c r="AD46" s="2" t="s">
        <v>452</v>
      </c>
      <c r="AE46" s="11" t="s">
        <v>161</v>
      </c>
      <c r="AF46" s="11" t="s">
        <v>455</v>
      </c>
      <c r="AG46" s="19" t="s">
        <v>452</v>
      </c>
      <c r="AH46" s="2" t="s">
        <v>452</v>
      </c>
      <c r="AI46" s="11" t="s">
        <v>476</v>
      </c>
      <c r="AJ46" s="11" t="s">
        <v>477</v>
      </c>
      <c r="AK46" s="2" t="s">
        <v>452</v>
      </c>
      <c r="AL46" s="2" t="s">
        <v>452</v>
      </c>
      <c r="AM46" s="2" t="s">
        <v>452</v>
      </c>
      <c r="AN46" s="2" t="s">
        <v>452</v>
      </c>
      <c r="AO46" s="11" t="s">
        <v>541</v>
      </c>
      <c r="AP46" s="2" t="s">
        <v>452</v>
      </c>
      <c r="AQ46" s="2" t="s">
        <v>452</v>
      </c>
      <c r="AR46" s="2" t="s">
        <v>452</v>
      </c>
      <c r="AS46" s="11" t="s">
        <v>178</v>
      </c>
      <c r="AT46" s="2" t="s">
        <v>452</v>
      </c>
      <c r="AU46" s="2" t="s">
        <v>452</v>
      </c>
      <c r="AV46" s="2" t="s">
        <v>452</v>
      </c>
      <c r="AW46" s="2" t="s">
        <v>452</v>
      </c>
      <c r="AX46" s="2" t="s">
        <v>452</v>
      </c>
      <c r="AY46" s="2" t="s">
        <v>452</v>
      </c>
      <c r="AZ46" s="12" t="s">
        <v>1306</v>
      </c>
      <c r="BA46" s="2" t="s">
        <v>452</v>
      </c>
      <c r="BB46" s="2" t="s">
        <v>452</v>
      </c>
      <c r="BC46" s="2" t="s">
        <v>452</v>
      </c>
      <c r="BD46" s="12" t="s">
        <v>543</v>
      </c>
      <c r="BE46" s="2" t="s">
        <v>452</v>
      </c>
      <c r="BF46" s="2" t="s">
        <v>452</v>
      </c>
      <c r="BG46" s="2" t="s">
        <v>452</v>
      </c>
      <c r="BH46" s="2" t="s">
        <v>452</v>
      </c>
      <c r="BI46" s="11" t="s">
        <v>510</v>
      </c>
      <c r="BJ46" s="2" t="s">
        <v>452</v>
      </c>
      <c r="BK46" s="2" t="s">
        <v>452</v>
      </c>
      <c r="BL46" s="2" t="s">
        <v>452</v>
      </c>
      <c r="BM46" s="2" t="s">
        <v>452</v>
      </c>
      <c r="BN46" s="2" t="s">
        <v>452</v>
      </c>
      <c r="BO46" s="12" t="s">
        <v>1034</v>
      </c>
      <c r="BP46" s="2" t="s">
        <v>452</v>
      </c>
      <c r="BQ46" s="2" t="s">
        <v>452</v>
      </c>
      <c r="BR46" s="2" t="s">
        <v>452</v>
      </c>
      <c r="BS46" s="12" t="s">
        <v>1307</v>
      </c>
      <c r="BT46" s="2" t="s">
        <v>452</v>
      </c>
      <c r="BU46" s="2" t="s">
        <v>452</v>
      </c>
      <c r="BV46" s="12" t="s">
        <v>1198</v>
      </c>
      <c r="BW46" s="2" t="s">
        <v>452</v>
      </c>
      <c r="BX46" s="2" t="s">
        <v>452</v>
      </c>
      <c r="BY46" s="2" t="s">
        <v>452</v>
      </c>
      <c r="BZ46" s="12" t="s">
        <v>535</v>
      </c>
      <c r="CA46" s="2" t="s">
        <v>452</v>
      </c>
      <c r="CB46" s="2" t="s">
        <v>452</v>
      </c>
      <c r="CC46" s="2" t="s">
        <v>452</v>
      </c>
      <c r="CD46" s="11" t="s">
        <v>236</v>
      </c>
      <c r="CE46" s="2" t="s">
        <v>452</v>
      </c>
      <c r="CF46" s="2" t="s">
        <v>452</v>
      </c>
      <c r="CG46" s="2" t="s">
        <v>452</v>
      </c>
      <c r="CH46" s="2" t="s">
        <v>452</v>
      </c>
      <c r="CI46" s="2" t="s">
        <v>452</v>
      </c>
      <c r="CJ46" s="2" t="s">
        <v>452</v>
      </c>
      <c r="CK46" s="2" t="s">
        <v>452</v>
      </c>
      <c r="CL46" s="2" t="s">
        <v>452</v>
      </c>
      <c r="CM46" s="2" t="s">
        <v>452</v>
      </c>
      <c r="CN46" s="2" t="s">
        <v>452</v>
      </c>
      <c r="CO46" s="2" t="s">
        <v>452</v>
      </c>
      <c r="CP46" s="2" t="s">
        <v>452</v>
      </c>
      <c r="CQ46" s="2" t="s">
        <v>452</v>
      </c>
      <c r="CR46" s="2" t="s">
        <v>452</v>
      </c>
      <c r="CS46" s="11" t="s">
        <v>467</v>
      </c>
      <c r="CT46" s="2" t="s">
        <v>452</v>
      </c>
      <c r="CU46" s="2" t="s">
        <v>452</v>
      </c>
      <c r="CV46" s="2" t="s">
        <v>452</v>
      </c>
      <c r="CW46" s="2" t="s">
        <v>452</v>
      </c>
      <c r="CX46" s="2" t="s">
        <v>452</v>
      </c>
      <c r="CY46" s="2" t="s">
        <v>452</v>
      </c>
      <c r="CZ46" s="11" t="s">
        <v>266</v>
      </c>
      <c r="DA46" s="2" t="s">
        <v>452</v>
      </c>
      <c r="DB46" s="2" t="s">
        <v>452</v>
      </c>
      <c r="DC46" s="2" t="s">
        <v>452</v>
      </c>
      <c r="DD46" s="2" t="s">
        <v>452</v>
      </c>
      <c r="DE46" s="2" t="s">
        <v>452</v>
      </c>
      <c r="DF46" s="2" t="s">
        <v>452</v>
      </c>
      <c r="DG46" s="2" t="s">
        <v>452</v>
      </c>
      <c r="DH46" s="2" t="s">
        <v>452</v>
      </c>
      <c r="DI46" s="12" t="s">
        <v>1308</v>
      </c>
      <c r="DJ46" s="2" t="s">
        <v>452</v>
      </c>
      <c r="DK46" s="2" t="s">
        <v>452</v>
      </c>
      <c r="DL46" s="2" t="s">
        <v>452</v>
      </c>
      <c r="DM46" s="2" t="s">
        <v>452</v>
      </c>
      <c r="DN46" s="2" t="s">
        <v>452</v>
      </c>
      <c r="DO46" s="11" t="s">
        <v>489</v>
      </c>
      <c r="DP46" s="2" t="s">
        <v>452</v>
      </c>
      <c r="DQ46" s="2" t="s">
        <v>452</v>
      </c>
      <c r="DR46" s="2" t="s">
        <v>452</v>
      </c>
      <c r="DS46" s="2" t="s">
        <v>452</v>
      </c>
      <c r="DT46" s="2" t="s">
        <v>452</v>
      </c>
      <c r="DU46" s="2" t="s">
        <v>452</v>
      </c>
      <c r="DV46" s="2" t="s">
        <v>452</v>
      </c>
      <c r="DW46" s="2" t="s">
        <v>452</v>
      </c>
      <c r="DX46" s="2" t="s">
        <v>452</v>
      </c>
      <c r="DY46" s="2" t="s">
        <v>452</v>
      </c>
      <c r="DZ46" s="2" t="s">
        <v>452</v>
      </c>
      <c r="EA46" s="2" t="s">
        <v>452</v>
      </c>
      <c r="EB46" s="2" t="s">
        <v>452</v>
      </c>
      <c r="EC46" s="11" t="s">
        <v>553</v>
      </c>
      <c r="ED46" s="2" t="s">
        <v>452</v>
      </c>
      <c r="EE46" s="2" t="s">
        <v>452</v>
      </c>
      <c r="EF46" s="2" t="s">
        <v>452</v>
      </c>
      <c r="EG46" s="2" t="s">
        <v>452</v>
      </c>
      <c r="EH46" s="2" t="s">
        <v>452</v>
      </c>
      <c r="EI46" s="2" t="s">
        <v>452</v>
      </c>
      <c r="EJ46" s="2" t="s">
        <v>452</v>
      </c>
      <c r="EK46" s="2" t="s">
        <v>452</v>
      </c>
      <c r="EL46" s="2" t="s">
        <v>452</v>
      </c>
      <c r="EM46" s="2" t="s">
        <v>452</v>
      </c>
      <c r="EN46" s="2" t="s">
        <v>452</v>
      </c>
      <c r="EO46" s="11" t="s">
        <v>291</v>
      </c>
      <c r="EP46" s="2" t="s">
        <v>452</v>
      </c>
      <c r="EQ46" s="2" t="s">
        <v>452</v>
      </c>
      <c r="ER46" s="2" t="s">
        <v>452</v>
      </c>
      <c r="ES46" s="2" t="s">
        <v>452</v>
      </c>
      <c r="ET46" s="12" t="s">
        <v>1309</v>
      </c>
      <c r="EU46" s="2" t="s">
        <v>452</v>
      </c>
      <c r="EV46" s="2" t="s">
        <v>452</v>
      </c>
      <c r="EW46" s="2" t="s">
        <v>452</v>
      </c>
      <c r="EX46" s="2" t="s">
        <v>452</v>
      </c>
      <c r="EY46" s="2" t="s">
        <v>452</v>
      </c>
      <c r="EZ46" s="2" t="s">
        <v>452</v>
      </c>
      <c r="FA46" s="2" t="s">
        <v>452</v>
      </c>
      <c r="FB46" s="2" t="s">
        <v>452</v>
      </c>
    </row>
    <row r="47" spans="1:158" ht="89.1" customHeight="1" x14ac:dyDescent="0.25">
      <c r="A47" s="1">
        <v>288</v>
      </c>
      <c r="B47" s="2" t="s">
        <v>706</v>
      </c>
      <c r="C47" s="2" t="s">
        <v>91</v>
      </c>
      <c r="D47" s="2" t="s">
        <v>56</v>
      </c>
      <c r="E47" s="2" t="s">
        <v>1635</v>
      </c>
      <c r="F47" s="2" t="s">
        <v>1560</v>
      </c>
      <c r="G47" s="2" t="s">
        <v>452</v>
      </c>
      <c r="H47" s="2" t="s">
        <v>452</v>
      </c>
      <c r="I47" s="2" t="s">
        <v>452</v>
      </c>
      <c r="J47" s="2" t="s">
        <v>452</v>
      </c>
      <c r="K47" s="2" t="s">
        <v>452</v>
      </c>
      <c r="L47" s="12" t="s">
        <v>982</v>
      </c>
      <c r="M47" s="12" t="s">
        <v>473</v>
      </c>
      <c r="N47" s="2" t="s">
        <v>452</v>
      </c>
      <c r="O47" s="2" t="s">
        <v>452</v>
      </c>
      <c r="P47" s="2" t="s">
        <v>452</v>
      </c>
      <c r="Q47" s="2" t="s">
        <v>452</v>
      </c>
      <c r="R47" s="2" t="s">
        <v>452</v>
      </c>
      <c r="S47" s="2" t="s">
        <v>452</v>
      </c>
      <c r="T47" s="11" t="s">
        <v>227</v>
      </c>
      <c r="U47" s="2" t="s">
        <v>452</v>
      </c>
      <c r="V47" s="2" t="s">
        <v>452</v>
      </c>
      <c r="W47" s="2" t="s">
        <v>452</v>
      </c>
      <c r="X47" s="12" t="s">
        <v>136</v>
      </c>
      <c r="Y47" s="2" t="s">
        <v>452</v>
      </c>
      <c r="Z47" s="2" t="s">
        <v>452</v>
      </c>
      <c r="AA47" s="11" t="s">
        <v>154</v>
      </c>
      <c r="AB47" s="2" t="s">
        <v>452</v>
      </c>
      <c r="AC47" s="2" t="s">
        <v>452</v>
      </c>
      <c r="AD47" s="2" t="s">
        <v>452</v>
      </c>
      <c r="AE47" s="2" t="s">
        <v>452</v>
      </c>
      <c r="AF47" s="12" t="s">
        <v>555</v>
      </c>
      <c r="AG47" s="19" t="s">
        <v>452</v>
      </c>
      <c r="AH47" s="2" t="s">
        <v>452</v>
      </c>
      <c r="AI47" s="12" t="s">
        <v>984</v>
      </c>
      <c r="AJ47" s="2" t="s">
        <v>452</v>
      </c>
      <c r="AK47" s="12" t="s">
        <v>495</v>
      </c>
      <c r="AL47" s="2" t="s">
        <v>452</v>
      </c>
      <c r="AM47" s="2" t="s">
        <v>452</v>
      </c>
      <c r="AN47" s="2" t="s">
        <v>452</v>
      </c>
      <c r="AO47" s="2" t="s">
        <v>452</v>
      </c>
      <c r="AP47" s="11" t="s">
        <v>575</v>
      </c>
      <c r="AQ47" s="2" t="s">
        <v>452</v>
      </c>
      <c r="AR47" s="2" t="s">
        <v>452</v>
      </c>
      <c r="AS47" s="2" t="s">
        <v>452</v>
      </c>
      <c r="AT47" s="2" t="s">
        <v>452</v>
      </c>
      <c r="AU47" s="2" t="s">
        <v>452</v>
      </c>
      <c r="AV47" s="11" t="s">
        <v>181</v>
      </c>
      <c r="AW47" s="2" t="s">
        <v>452</v>
      </c>
      <c r="AX47" s="2" t="s">
        <v>452</v>
      </c>
      <c r="AY47" s="2" t="s">
        <v>452</v>
      </c>
      <c r="AZ47" s="2" t="s">
        <v>452</v>
      </c>
      <c r="BA47" s="2" t="s">
        <v>452</v>
      </c>
      <c r="BB47" s="12" t="s">
        <v>194</v>
      </c>
      <c r="BC47" s="2" t="s">
        <v>452</v>
      </c>
      <c r="BD47" s="12" t="s">
        <v>985</v>
      </c>
      <c r="BE47" s="2" t="s">
        <v>452</v>
      </c>
      <c r="BF47" s="2" t="s">
        <v>452</v>
      </c>
      <c r="BG47" s="2" t="s">
        <v>452</v>
      </c>
      <c r="BH47" s="2" t="s">
        <v>452</v>
      </c>
      <c r="BI47" s="12" t="s">
        <v>899</v>
      </c>
      <c r="BJ47" s="2" t="s">
        <v>452</v>
      </c>
      <c r="BK47" s="2" t="s">
        <v>452</v>
      </c>
      <c r="BL47" s="2" t="s">
        <v>452</v>
      </c>
      <c r="BM47" s="2" t="s">
        <v>452</v>
      </c>
      <c r="BN47" s="12" t="s">
        <v>215</v>
      </c>
      <c r="BO47" s="2" t="s">
        <v>452</v>
      </c>
      <c r="BP47" s="2" t="s">
        <v>452</v>
      </c>
      <c r="BQ47" s="15" t="s">
        <v>986</v>
      </c>
      <c r="BR47" s="2" t="s">
        <v>452</v>
      </c>
      <c r="BS47" s="2" t="s">
        <v>452</v>
      </c>
      <c r="BT47" s="2" t="s">
        <v>452</v>
      </c>
      <c r="BU47" s="2" t="s">
        <v>452</v>
      </c>
      <c r="BV47" s="12" t="s">
        <v>501</v>
      </c>
      <c r="BW47" s="2" t="s">
        <v>452</v>
      </c>
      <c r="BX47" s="2" t="s">
        <v>452</v>
      </c>
      <c r="BY47" s="2" t="s">
        <v>452</v>
      </c>
      <c r="BZ47" s="12" t="s">
        <v>987</v>
      </c>
      <c r="CA47" s="2" t="s">
        <v>452</v>
      </c>
      <c r="CB47" s="2" t="s">
        <v>452</v>
      </c>
      <c r="CC47" s="12" t="s">
        <v>235</v>
      </c>
      <c r="CD47" s="2" t="s">
        <v>452</v>
      </c>
      <c r="CE47" s="2" t="s">
        <v>452</v>
      </c>
      <c r="CF47" s="2" t="s">
        <v>452</v>
      </c>
      <c r="CG47" s="2" t="s">
        <v>452</v>
      </c>
      <c r="CH47" s="2" t="s">
        <v>452</v>
      </c>
      <c r="CI47" s="2" t="s">
        <v>452</v>
      </c>
      <c r="CJ47" s="2" t="s">
        <v>452</v>
      </c>
      <c r="CK47" s="2" t="s">
        <v>452</v>
      </c>
      <c r="CL47" s="2" t="s">
        <v>452</v>
      </c>
      <c r="CM47" s="12" t="s">
        <v>979</v>
      </c>
      <c r="CN47" s="2" t="s">
        <v>452</v>
      </c>
      <c r="CO47" s="2" t="s">
        <v>452</v>
      </c>
      <c r="CP47" s="2" t="s">
        <v>452</v>
      </c>
      <c r="CQ47" s="2" t="s">
        <v>452</v>
      </c>
      <c r="CR47" s="2" t="s">
        <v>452</v>
      </c>
      <c r="CS47" s="2" t="s">
        <v>452</v>
      </c>
      <c r="CT47" s="2" t="s">
        <v>452</v>
      </c>
      <c r="CU47" s="2" t="s">
        <v>452</v>
      </c>
      <c r="CV47" s="2" t="s">
        <v>452</v>
      </c>
      <c r="CW47" s="2" t="s">
        <v>452</v>
      </c>
      <c r="CX47" s="2" t="s">
        <v>452</v>
      </c>
      <c r="CY47" s="2" t="s">
        <v>452</v>
      </c>
      <c r="CZ47" s="2" t="s">
        <v>452</v>
      </c>
      <c r="DA47" s="2" t="s">
        <v>452</v>
      </c>
      <c r="DB47" s="12" t="s">
        <v>267</v>
      </c>
      <c r="DC47" s="2" t="s">
        <v>452</v>
      </c>
      <c r="DD47" s="2" t="s">
        <v>452</v>
      </c>
      <c r="DE47" s="2" t="s">
        <v>452</v>
      </c>
      <c r="DF47" s="2" t="s">
        <v>452</v>
      </c>
      <c r="DG47" s="2" t="s">
        <v>452</v>
      </c>
      <c r="DH47" s="2" t="s">
        <v>452</v>
      </c>
      <c r="DI47" s="2" t="s">
        <v>452</v>
      </c>
      <c r="DJ47" s="12" t="s">
        <v>988</v>
      </c>
      <c r="DK47" s="2" t="s">
        <v>452</v>
      </c>
      <c r="DL47" s="2" t="s">
        <v>452</v>
      </c>
      <c r="DM47" s="2" t="s">
        <v>452</v>
      </c>
      <c r="DN47" s="2" t="s">
        <v>452</v>
      </c>
      <c r="DO47" s="2" t="s">
        <v>452</v>
      </c>
      <c r="DP47" s="2" t="s">
        <v>452</v>
      </c>
      <c r="DQ47" s="2" t="s">
        <v>452</v>
      </c>
      <c r="DR47" s="2" t="s">
        <v>452</v>
      </c>
      <c r="DS47" s="11" t="s">
        <v>552</v>
      </c>
      <c r="DT47" s="2" t="s">
        <v>452</v>
      </c>
      <c r="DU47" s="2" t="s">
        <v>452</v>
      </c>
      <c r="DV47" s="2" t="s">
        <v>452</v>
      </c>
      <c r="DW47" s="2" t="s">
        <v>452</v>
      </c>
      <c r="DX47" s="2" t="s">
        <v>452</v>
      </c>
      <c r="DY47" s="2" t="s">
        <v>452</v>
      </c>
      <c r="DZ47" s="2" t="s">
        <v>452</v>
      </c>
      <c r="EA47" s="2" t="s">
        <v>452</v>
      </c>
      <c r="EB47" s="2" t="s">
        <v>452</v>
      </c>
      <c r="EC47" s="2" t="s">
        <v>452</v>
      </c>
      <c r="ED47" s="2" t="s">
        <v>452</v>
      </c>
      <c r="EE47" s="2" t="s">
        <v>452</v>
      </c>
      <c r="EF47" s="11" t="s">
        <v>672</v>
      </c>
      <c r="EG47" s="2" t="s">
        <v>452</v>
      </c>
      <c r="EH47" s="2" t="s">
        <v>452</v>
      </c>
      <c r="EI47" s="2" t="s">
        <v>452</v>
      </c>
      <c r="EJ47" s="2" t="s">
        <v>452</v>
      </c>
      <c r="EK47" s="11" t="s">
        <v>278</v>
      </c>
      <c r="EL47" s="2" t="s">
        <v>452</v>
      </c>
      <c r="EM47" s="2" t="s">
        <v>452</v>
      </c>
      <c r="EN47" s="2" t="s">
        <v>452</v>
      </c>
      <c r="EO47" s="2" t="s">
        <v>452</v>
      </c>
      <c r="EP47" s="2" t="s">
        <v>452</v>
      </c>
      <c r="EQ47" s="2" t="s">
        <v>452</v>
      </c>
      <c r="ER47" s="2" t="s">
        <v>452</v>
      </c>
      <c r="ES47" s="2" t="s">
        <v>452</v>
      </c>
      <c r="ET47" s="2" t="s">
        <v>452</v>
      </c>
      <c r="EU47" s="2" t="s">
        <v>452</v>
      </c>
      <c r="EV47" s="2" t="s">
        <v>452</v>
      </c>
      <c r="EW47" s="11" t="s">
        <v>943</v>
      </c>
      <c r="EX47" s="2" t="s">
        <v>452</v>
      </c>
      <c r="EY47" s="2" t="s">
        <v>452</v>
      </c>
      <c r="EZ47" s="2" t="s">
        <v>452</v>
      </c>
      <c r="FA47" s="2" t="s">
        <v>452</v>
      </c>
      <c r="FB47" s="2" t="s">
        <v>452</v>
      </c>
    </row>
    <row r="48" spans="1:158" ht="89.1" customHeight="1" x14ac:dyDescent="0.25">
      <c r="A48" s="1">
        <v>455</v>
      </c>
      <c r="B48" s="2" t="s">
        <v>760</v>
      </c>
      <c r="C48" s="2" t="s">
        <v>761</v>
      </c>
      <c r="D48" s="2" t="s">
        <v>89</v>
      </c>
      <c r="E48" s="2" t="s">
        <v>1636</v>
      </c>
      <c r="F48" s="2" t="s">
        <v>1549</v>
      </c>
      <c r="G48" s="2" t="s">
        <v>452</v>
      </c>
      <c r="H48" s="2" t="s">
        <v>452</v>
      </c>
      <c r="I48" s="11" t="s">
        <v>136</v>
      </c>
      <c r="J48" s="2" t="s">
        <v>452</v>
      </c>
      <c r="K48" s="2" t="s">
        <v>452</v>
      </c>
      <c r="L48" s="2" t="s">
        <v>452</v>
      </c>
      <c r="M48" s="2" t="s">
        <v>452</v>
      </c>
      <c r="N48" s="2" t="s">
        <v>452</v>
      </c>
      <c r="O48" s="2" t="s">
        <v>452</v>
      </c>
      <c r="P48" s="2" t="s">
        <v>452</v>
      </c>
      <c r="Q48" s="12" t="s">
        <v>991</v>
      </c>
      <c r="R48" s="2" t="s">
        <v>452</v>
      </c>
      <c r="S48" s="11" t="s">
        <v>152</v>
      </c>
      <c r="T48" s="2" t="s">
        <v>452</v>
      </c>
      <c r="U48" s="2" t="s">
        <v>452</v>
      </c>
      <c r="V48" s="2" t="s">
        <v>452</v>
      </c>
      <c r="W48" s="2" t="s">
        <v>452</v>
      </c>
      <c r="X48" s="2" t="s">
        <v>452</v>
      </c>
      <c r="Y48" s="11" t="s">
        <v>136</v>
      </c>
      <c r="Z48" s="2" t="s">
        <v>452</v>
      </c>
      <c r="AA48" s="2" t="s">
        <v>452</v>
      </c>
      <c r="AB48" s="2" t="s">
        <v>452</v>
      </c>
      <c r="AC48" s="11" t="s">
        <v>158</v>
      </c>
      <c r="AD48" s="2" t="s">
        <v>452</v>
      </c>
      <c r="AE48" s="2" t="s">
        <v>452</v>
      </c>
      <c r="AF48" s="19" t="s">
        <v>452</v>
      </c>
      <c r="AG48" s="11" t="s">
        <v>456</v>
      </c>
      <c r="AH48" s="11" t="s">
        <v>457</v>
      </c>
      <c r="AI48" s="2" t="s">
        <v>452</v>
      </c>
      <c r="AJ48" s="2" t="s">
        <v>452</v>
      </c>
      <c r="AK48" s="11" t="s">
        <v>540</v>
      </c>
      <c r="AL48" s="2" t="s">
        <v>452</v>
      </c>
      <c r="AM48" s="12" t="s">
        <v>593</v>
      </c>
      <c r="AN48" s="2" t="s">
        <v>452</v>
      </c>
      <c r="AO48" s="2" t="s">
        <v>452</v>
      </c>
      <c r="AP48" s="2" t="s">
        <v>452</v>
      </c>
      <c r="AQ48" s="2" t="s">
        <v>452</v>
      </c>
      <c r="AR48" s="2" t="s">
        <v>452</v>
      </c>
      <c r="AS48" s="2" t="s">
        <v>452</v>
      </c>
      <c r="AT48" s="2" t="s">
        <v>452</v>
      </c>
      <c r="AU48" s="2" t="s">
        <v>452</v>
      </c>
      <c r="AV48" s="2" t="s">
        <v>452</v>
      </c>
      <c r="AW48" s="11" t="s">
        <v>175</v>
      </c>
      <c r="AX48" s="2" t="s">
        <v>452</v>
      </c>
      <c r="AY48" s="2" t="s">
        <v>452</v>
      </c>
      <c r="AZ48" s="2" t="s">
        <v>452</v>
      </c>
      <c r="BA48" s="11" t="s">
        <v>1138</v>
      </c>
      <c r="BB48" s="2" t="s">
        <v>452</v>
      </c>
      <c r="BC48" s="2" t="s">
        <v>452</v>
      </c>
      <c r="BD48" s="2" t="s">
        <v>452</v>
      </c>
      <c r="BE48" s="2" t="s">
        <v>452</v>
      </c>
      <c r="BF48" s="2" t="s">
        <v>452</v>
      </c>
      <c r="BG48" s="2" t="s">
        <v>452</v>
      </c>
      <c r="BH48" s="12" t="s">
        <v>205</v>
      </c>
      <c r="BI48" s="11" t="s">
        <v>510</v>
      </c>
      <c r="BJ48" s="2" t="s">
        <v>452</v>
      </c>
      <c r="BK48" s="2" t="s">
        <v>452</v>
      </c>
      <c r="BL48" s="2" t="s">
        <v>452</v>
      </c>
      <c r="BM48" s="12" t="s">
        <v>1189</v>
      </c>
      <c r="BN48" s="2" t="s">
        <v>452</v>
      </c>
      <c r="BO48" s="2" t="s">
        <v>452</v>
      </c>
      <c r="BP48" s="2" t="s">
        <v>452</v>
      </c>
      <c r="BQ48" s="2" t="s">
        <v>452</v>
      </c>
      <c r="BR48" s="2" t="s">
        <v>452</v>
      </c>
      <c r="BS48" s="12" t="s">
        <v>1190</v>
      </c>
      <c r="BT48" s="2" t="s">
        <v>452</v>
      </c>
      <c r="BU48" s="2" t="s">
        <v>452</v>
      </c>
      <c r="BV48" s="12" t="s">
        <v>1191</v>
      </c>
      <c r="BW48" s="2" t="s">
        <v>452</v>
      </c>
      <c r="BX48" s="2" t="s">
        <v>452</v>
      </c>
      <c r="BY48" s="11" t="s">
        <v>571</v>
      </c>
      <c r="BZ48" s="2" t="s">
        <v>452</v>
      </c>
      <c r="CA48" s="2" t="s">
        <v>452</v>
      </c>
      <c r="CB48" s="2" t="s">
        <v>452</v>
      </c>
      <c r="CC48" s="2" t="s">
        <v>452</v>
      </c>
      <c r="CD48" s="2" t="s">
        <v>452</v>
      </c>
      <c r="CE48" s="2" t="s">
        <v>452</v>
      </c>
      <c r="CF48" s="2" t="s">
        <v>452</v>
      </c>
      <c r="CG48" s="2" t="s">
        <v>452</v>
      </c>
      <c r="CH48" s="11" t="s">
        <v>245</v>
      </c>
      <c r="CI48" s="2" t="s">
        <v>452</v>
      </c>
      <c r="CJ48" s="2" t="s">
        <v>452</v>
      </c>
      <c r="CK48" s="2" t="s">
        <v>452</v>
      </c>
      <c r="CL48" s="12" t="s">
        <v>1192</v>
      </c>
      <c r="CM48" s="2" t="s">
        <v>452</v>
      </c>
      <c r="CN48" s="2" t="s">
        <v>452</v>
      </c>
      <c r="CO48" s="2" t="s">
        <v>452</v>
      </c>
      <c r="CP48" s="2" t="s">
        <v>452</v>
      </c>
      <c r="CQ48" s="2" t="s">
        <v>452</v>
      </c>
      <c r="CR48" s="2" t="s">
        <v>452</v>
      </c>
      <c r="CS48" s="2" t="s">
        <v>452</v>
      </c>
      <c r="CT48" s="2" t="s">
        <v>452</v>
      </c>
      <c r="CU48" s="2" t="s">
        <v>452</v>
      </c>
      <c r="CV48" s="12" t="s">
        <v>1193</v>
      </c>
      <c r="CW48" s="2" t="s">
        <v>452</v>
      </c>
      <c r="CX48" s="2" t="s">
        <v>452</v>
      </c>
      <c r="CY48" s="2" t="s">
        <v>452</v>
      </c>
      <c r="CZ48" s="2" t="s">
        <v>452</v>
      </c>
      <c r="DA48" s="2" t="s">
        <v>452</v>
      </c>
      <c r="DB48" s="2" t="s">
        <v>452</v>
      </c>
      <c r="DC48" s="2" t="s">
        <v>452</v>
      </c>
      <c r="DD48" s="2" t="s">
        <v>452</v>
      </c>
      <c r="DE48" s="2" t="s">
        <v>452</v>
      </c>
      <c r="DF48" s="2" t="s">
        <v>452</v>
      </c>
      <c r="DG48" s="2" t="s">
        <v>452</v>
      </c>
      <c r="DH48" s="2" t="s">
        <v>452</v>
      </c>
      <c r="DI48" s="2" t="s">
        <v>452</v>
      </c>
      <c r="DJ48" s="2" t="s">
        <v>452</v>
      </c>
      <c r="DK48" s="2" t="s">
        <v>452</v>
      </c>
      <c r="DL48" s="2" t="s">
        <v>452</v>
      </c>
      <c r="DM48" s="12" t="s">
        <v>892</v>
      </c>
      <c r="DN48" s="2" t="s">
        <v>452</v>
      </c>
      <c r="DO48" s="2" t="s">
        <v>452</v>
      </c>
      <c r="DP48" s="2" t="s">
        <v>452</v>
      </c>
      <c r="DQ48" s="11" t="s">
        <v>489</v>
      </c>
      <c r="DR48" s="2" t="s">
        <v>452</v>
      </c>
      <c r="DS48" s="2" t="s">
        <v>452</v>
      </c>
      <c r="DT48" s="2" t="s">
        <v>452</v>
      </c>
      <c r="DU48" s="2" t="s">
        <v>452</v>
      </c>
      <c r="DV48" s="2" t="s">
        <v>452</v>
      </c>
      <c r="DW48" s="2" t="s">
        <v>452</v>
      </c>
      <c r="DX48" s="2" t="s">
        <v>452</v>
      </c>
      <c r="DY48" s="2" t="s">
        <v>452</v>
      </c>
      <c r="DZ48" s="2" t="s">
        <v>452</v>
      </c>
      <c r="EA48" s="2" t="s">
        <v>452</v>
      </c>
      <c r="EB48" s="2" t="s">
        <v>452</v>
      </c>
      <c r="EC48" s="11" t="s">
        <v>553</v>
      </c>
      <c r="ED48" s="2" t="s">
        <v>452</v>
      </c>
      <c r="EE48" s="2" t="s">
        <v>452</v>
      </c>
      <c r="EF48" s="2" t="s">
        <v>452</v>
      </c>
      <c r="EG48" s="2" t="s">
        <v>452</v>
      </c>
      <c r="EH48" s="2" t="s">
        <v>452</v>
      </c>
      <c r="EI48" s="2" t="s">
        <v>452</v>
      </c>
      <c r="EJ48" s="2" t="s">
        <v>452</v>
      </c>
      <c r="EK48" s="2" t="s">
        <v>452</v>
      </c>
      <c r="EL48" s="2" t="s">
        <v>452</v>
      </c>
      <c r="EM48" s="2" t="s">
        <v>452</v>
      </c>
      <c r="EN48" s="2" t="s">
        <v>452</v>
      </c>
      <c r="EO48" s="2" t="s">
        <v>452</v>
      </c>
      <c r="EP48" s="11" t="s">
        <v>293</v>
      </c>
      <c r="EQ48" s="2" t="s">
        <v>452</v>
      </c>
      <c r="ER48" s="2" t="s">
        <v>452</v>
      </c>
      <c r="ES48" s="2" t="s">
        <v>452</v>
      </c>
      <c r="ET48" s="2" t="s">
        <v>452</v>
      </c>
      <c r="EU48" s="2" t="s">
        <v>452</v>
      </c>
      <c r="EV48" s="2" t="s">
        <v>452</v>
      </c>
      <c r="EW48" s="2" t="s">
        <v>452</v>
      </c>
      <c r="EX48" s="2" t="s">
        <v>452</v>
      </c>
      <c r="EY48" s="13" t="s">
        <v>676</v>
      </c>
      <c r="EZ48" s="2" t="s">
        <v>452</v>
      </c>
      <c r="FA48" s="2" t="s">
        <v>452</v>
      </c>
      <c r="FB48" s="2" t="s">
        <v>452</v>
      </c>
    </row>
    <row r="49" spans="1:158" ht="89.1" customHeight="1" x14ac:dyDescent="0.25">
      <c r="A49" s="1">
        <v>2316</v>
      </c>
      <c r="B49" s="2" t="s">
        <v>847</v>
      </c>
      <c r="C49" s="2" t="s">
        <v>74</v>
      </c>
      <c r="D49" s="2" t="s">
        <v>681</v>
      </c>
      <c r="E49" s="2" t="s">
        <v>1637</v>
      </c>
      <c r="F49" s="2" t="s">
        <v>1561</v>
      </c>
      <c r="G49" s="2" t="s">
        <v>452</v>
      </c>
      <c r="H49" s="2" t="s">
        <v>452</v>
      </c>
      <c r="I49" s="2" t="s">
        <v>452</v>
      </c>
      <c r="J49" s="2" t="s">
        <v>452</v>
      </c>
      <c r="K49" s="2" t="s">
        <v>452</v>
      </c>
      <c r="L49" s="11" t="s">
        <v>472</v>
      </c>
      <c r="M49" s="2" t="s">
        <v>452</v>
      </c>
      <c r="N49" s="2" t="s">
        <v>452</v>
      </c>
      <c r="O49" s="2" t="s">
        <v>452</v>
      </c>
      <c r="P49" s="2" t="s">
        <v>452</v>
      </c>
      <c r="Q49" s="11" t="s">
        <v>509</v>
      </c>
      <c r="R49" s="11" t="s">
        <v>148</v>
      </c>
      <c r="S49" s="2" t="s">
        <v>452</v>
      </c>
      <c r="T49" s="2" t="s">
        <v>452</v>
      </c>
      <c r="U49" s="2" t="s">
        <v>452</v>
      </c>
      <c r="V49" s="2" t="s">
        <v>452</v>
      </c>
      <c r="W49" s="12" t="s">
        <v>652</v>
      </c>
      <c r="X49" s="2" t="s">
        <v>452</v>
      </c>
      <c r="Y49" s="2" t="s">
        <v>452</v>
      </c>
      <c r="Z49" s="2" t="s">
        <v>452</v>
      </c>
      <c r="AA49" s="2" t="s">
        <v>452</v>
      </c>
      <c r="AB49" s="2" t="s">
        <v>452</v>
      </c>
      <c r="AC49" s="11" t="s">
        <v>158</v>
      </c>
      <c r="AD49" s="2" t="s">
        <v>452</v>
      </c>
      <c r="AE49" s="2" t="s">
        <v>452</v>
      </c>
      <c r="AF49" s="11" t="s">
        <v>455</v>
      </c>
      <c r="AG49" s="19" t="s">
        <v>452</v>
      </c>
      <c r="AH49" s="11" t="s">
        <v>457</v>
      </c>
      <c r="AI49" s="2" t="s">
        <v>452</v>
      </c>
      <c r="AJ49" s="2" t="s">
        <v>452</v>
      </c>
      <c r="AK49" s="11" t="s">
        <v>540</v>
      </c>
      <c r="AL49" s="11" t="s">
        <v>541</v>
      </c>
      <c r="AM49" s="2" t="s">
        <v>452</v>
      </c>
      <c r="AN49" s="2" t="s">
        <v>452</v>
      </c>
      <c r="AO49" s="2" t="s">
        <v>452</v>
      </c>
      <c r="AP49" s="2" t="s">
        <v>452</v>
      </c>
      <c r="AQ49" s="2" t="s">
        <v>452</v>
      </c>
      <c r="AR49" s="2" t="s">
        <v>452</v>
      </c>
      <c r="AS49" s="2" t="s">
        <v>452</v>
      </c>
      <c r="AT49" s="2" t="s">
        <v>452</v>
      </c>
      <c r="AU49" s="2" t="s">
        <v>452</v>
      </c>
      <c r="AV49" s="11" t="s">
        <v>181</v>
      </c>
      <c r="AW49" s="2" t="s">
        <v>452</v>
      </c>
      <c r="AX49" s="2" t="s">
        <v>452</v>
      </c>
      <c r="AY49" s="2" t="s">
        <v>452</v>
      </c>
      <c r="AZ49" s="12" t="s">
        <v>1056</v>
      </c>
      <c r="BA49" s="2" t="s">
        <v>452</v>
      </c>
      <c r="BB49" s="2" t="s">
        <v>452</v>
      </c>
      <c r="BC49" s="12" t="s">
        <v>595</v>
      </c>
      <c r="BD49" s="2" t="s">
        <v>452</v>
      </c>
      <c r="BE49" s="2" t="s">
        <v>452</v>
      </c>
      <c r="BF49" s="2" t="s">
        <v>452</v>
      </c>
      <c r="BG49" s="2" t="s">
        <v>452</v>
      </c>
      <c r="BH49" s="2" t="s">
        <v>452</v>
      </c>
      <c r="BI49" s="12" t="s">
        <v>899</v>
      </c>
      <c r="BJ49" s="2" t="s">
        <v>452</v>
      </c>
      <c r="BK49" s="2" t="s">
        <v>452</v>
      </c>
      <c r="BL49" s="2" t="s">
        <v>452</v>
      </c>
      <c r="BM49" s="2" t="s">
        <v>452</v>
      </c>
      <c r="BN49" s="2" t="s">
        <v>452</v>
      </c>
      <c r="BO49" s="12" t="s">
        <v>949</v>
      </c>
      <c r="BP49" s="2" t="s">
        <v>452</v>
      </c>
      <c r="BQ49" s="2" t="s">
        <v>452</v>
      </c>
      <c r="BR49" s="11" t="s">
        <v>1155</v>
      </c>
      <c r="BS49" s="2" t="s">
        <v>452</v>
      </c>
      <c r="BT49" s="2" t="s">
        <v>452</v>
      </c>
      <c r="BU49" s="12" t="s">
        <v>1270</v>
      </c>
      <c r="BV49" s="2" t="s">
        <v>452</v>
      </c>
      <c r="BW49" s="2" t="s">
        <v>452</v>
      </c>
      <c r="BX49" s="12" t="s">
        <v>974</v>
      </c>
      <c r="BY49" s="2" t="s">
        <v>452</v>
      </c>
      <c r="BZ49" s="2" t="s">
        <v>452</v>
      </c>
      <c r="CA49" s="2" t="s">
        <v>452</v>
      </c>
      <c r="CB49" s="2" t="s">
        <v>452</v>
      </c>
      <c r="CC49" s="2" t="s">
        <v>452</v>
      </c>
      <c r="CD49" s="2" t="s">
        <v>452</v>
      </c>
      <c r="CE49" s="2" t="s">
        <v>452</v>
      </c>
      <c r="CF49" s="2" t="s">
        <v>452</v>
      </c>
      <c r="CG49" s="12" t="s">
        <v>245</v>
      </c>
      <c r="CH49" s="2" t="s">
        <v>452</v>
      </c>
      <c r="CI49" s="2" t="s">
        <v>452</v>
      </c>
      <c r="CJ49" s="2" t="s">
        <v>452</v>
      </c>
      <c r="CK49" s="2" t="s">
        <v>452</v>
      </c>
      <c r="CL49" s="2" t="s">
        <v>452</v>
      </c>
      <c r="CM49" s="2" t="s">
        <v>452</v>
      </c>
      <c r="CN49" s="2" t="s">
        <v>452</v>
      </c>
      <c r="CO49" s="2" t="s">
        <v>452</v>
      </c>
      <c r="CP49" s="2" t="s">
        <v>452</v>
      </c>
      <c r="CQ49" s="12" t="s">
        <v>659</v>
      </c>
      <c r="CR49" s="2" t="s">
        <v>452</v>
      </c>
      <c r="CS49" s="2" t="s">
        <v>452</v>
      </c>
      <c r="CT49" s="2" t="s">
        <v>452</v>
      </c>
      <c r="CU49" s="12" t="s">
        <v>1465</v>
      </c>
      <c r="CV49" s="2" t="s">
        <v>452</v>
      </c>
      <c r="CW49" s="2" t="s">
        <v>452</v>
      </c>
      <c r="CX49" s="2" t="s">
        <v>452</v>
      </c>
      <c r="CY49" s="2" t="s">
        <v>452</v>
      </c>
      <c r="CZ49" s="2" t="s">
        <v>452</v>
      </c>
      <c r="DA49" s="2" t="s">
        <v>452</v>
      </c>
      <c r="DB49" s="2" t="s">
        <v>452</v>
      </c>
      <c r="DC49" s="2" t="s">
        <v>452</v>
      </c>
      <c r="DD49" s="2" t="s">
        <v>452</v>
      </c>
      <c r="DE49" s="2" t="s">
        <v>452</v>
      </c>
      <c r="DF49" s="2" t="s">
        <v>452</v>
      </c>
      <c r="DG49" s="2" t="s">
        <v>452</v>
      </c>
      <c r="DH49" s="2" t="s">
        <v>452</v>
      </c>
      <c r="DI49" s="2" t="s">
        <v>452</v>
      </c>
      <c r="DJ49" s="2" t="s">
        <v>452</v>
      </c>
      <c r="DK49" s="2" t="s">
        <v>452</v>
      </c>
      <c r="DL49" s="2" t="s">
        <v>452</v>
      </c>
      <c r="DM49" s="12" t="s">
        <v>1131</v>
      </c>
      <c r="DN49" s="2" t="s">
        <v>452</v>
      </c>
      <c r="DO49" s="2" t="s">
        <v>452</v>
      </c>
      <c r="DP49" s="2" t="s">
        <v>452</v>
      </c>
      <c r="DQ49" s="2" t="s">
        <v>452</v>
      </c>
      <c r="DR49" s="2" t="s">
        <v>452</v>
      </c>
      <c r="DS49" s="2" t="s">
        <v>452</v>
      </c>
      <c r="DT49" s="2" t="s">
        <v>452</v>
      </c>
      <c r="DU49" s="11" t="s">
        <v>527</v>
      </c>
      <c r="DV49" s="2" t="s">
        <v>452</v>
      </c>
      <c r="DW49" s="2" t="s">
        <v>452</v>
      </c>
      <c r="DX49" s="2" t="s">
        <v>452</v>
      </c>
      <c r="DY49" s="2" t="s">
        <v>452</v>
      </c>
      <c r="DZ49" s="2" t="s">
        <v>452</v>
      </c>
      <c r="EA49" s="2" t="s">
        <v>452</v>
      </c>
      <c r="EB49" s="2" t="s">
        <v>452</v>
      </c>
      <c r="EC49" s="2" t="s">
        <v>452</v>
      </c>
      <c r="ED49" s="2" t="s">
        <v>452</v>
      </c>
      <c r="EE49" s="2" t="s">
        <v>452</v>
      </c>
      <c r="EF49" s="2" t="s">
        <v>452</v>
      </c>
      <c r="EG49" s="2" t="s">
        <v>452</v>
      </c>
      <c r="EH49" s="11" t="s">
        <v>925</v>
      </c>
      <c r="EI49" s="2" t="s">
        <v>452</v>
      </c>
      <c r="EJ49" s="2" t="s">
        <v>452</v>
      </c>
      <c r="EK49" s="2" t="s">
        <v>452</v>
      </c>
      <c r="EL49" s="2" t="s">
        <v>452</v>
      </c>
      <c r="EM49" s="2" t="s">
        <v>452</v>
      </c>
      <c r="EN49" s="2" t="s">
        <v>452</v>
      </c>
      <c r="EO49" s="2" t="s">
        <v>452</v>
      </c>
      <c r="EP49" s="12" t="s">
        <v>292</v>
      </c>
      <c r="EQ49" s="2" t="s">
        <v>452</v>
      </c>
      <c r="ER49" s="2" t="s">
        <v>452</v>
      </c>
      <c r="ES49" s="11" t="s">
        <v>894</v>
      </c>
      <c r="ET49" s="2" t="s">
        <v>452</v>
      </c>
      <c r="EU49" s="2" t="s">
        <v>452</v>
      </c>
      <c r="EV49" s="2" t="s">
        <v>452</v>
      </c>
      <c r="EW49" s="2" t="s">
        <v>452</v>
      </c>
      <c r="EX49" s="2" t="s">
        <v>452</v>
      </c>
      <c r="EY49" s="2" t="s">
        <v>452</v>
      </c>
      <c r="EZ49" s="2" t="s">
        <v>452</v>
      </c>
      <c r="FA49" s="2" t="s">
        <v>452</v>
      </c>
      <c r="FB49" s="2" t="s">
        <v>452</v>
      </c>
    </row>
    <row r="50" spans="1:158" ht="89.1" customHeight="1" x14ac:dyDescent="0.25">
      <c r="A50" s="1">
        <v>255</v>
      </c>
      <c r="B50" s="2" t="s">
        <v>691</v>
      </c>
      <c r="C50" s="2" t="s">
        <v>692</v>
      </c>
      <c r="D50" s="2" t="s">
        <v>693</v>
      </c>
      <c r="E50" s="2" t="s">
        <v>1638</v>
      </c>
      <c r="F50" s="2" t="s">
        <v>1547</v>
      </c>
      <c r="G50" s="2" t="s">
        <v>452</v>
      </c>
      <c r="H50" s="2" t="s">
        <v>452</v>
      </c>
      <c r="I50" s="2" t="s">
        <v>452</v>
      </c>
      <c r="J50" s="11" t="s">
        <v>137</v>
      </c>
      <c r="K50" s="2" t="s">
        <v>452</v>
      </c>
      <c r="L50" s="2" t="s">
        <v>452</v>
      </c>
      <c r="M50" s="11" t="s">
        <v>509</v>
      </c>
      <c r="N50" s="2" t="s">
        <v>452</v>
      </c>
      <c r="O50" s="2" t="s">
        <v>452</v>
      </c>
      <c r="P50" s="2" t="s">
        <v>452</v>
      </c>
      <c r="Q50" s="2" t="s">
        <v>452</v>
      </c>
      <c r="R50" s="2" t="s">
        <v>452</v>
      </c>
      <c r="S50" s="2" t="s">
        <v>452</v>
      </c>
      <c r="T50" s="11" t="s">
        <v>227</v>
      </c>
      <c r="U50" s="2" t="s">
        <v>452</v>
      </c>
      <c r="V50" s="2" t="s">
        <v>452</v>
      </c>
      <c r="W50" s="2" t="s">
        <v>452</v>
      </c>
      <c r="X50" s="2" t="s">
        <v>452</v>
      </c>
      <c r="Y50" s="11" t="s">
        <v>136</v>
      </c>
      <c r="Z50" s="2" t="s">
        <v>452</v>
      </c>
      <c r="AA50" s="2" t="s">
        <v>452</v>
      </c>
      <c r="AB50" s="2" t="s">
        <v>452</v>
      </c>
      <c r="AC50" s="11" t="s">
        <v>158</v>
      </c>
      <c r="AD50" s="2" t="s">
        <v>452</v>
      </c>
      <c r="AE50" s="2" t="s">
        <v>452</v>
      </c>
      <c r="AF50" s="11" t="s">
        <v>455</v>
      </c>
      <c r="AG50" s="19" t="s">
        <v>452</v>
      </c>
      <c r="AH50" s="11" t="s">
        <v>457</v>
      </c>
      <c r="AI50" s="2" t="s">
        <v>452</v>
      </c>
      <c r="AJ50" s="11" t="s">
        <v>477</v>
      </c>
      <c r="AK50" s="2" t="s">
        <v>452</v>
      </c>
      <c r="AL50" s="2" t="s">
        <v>452</v>
      </c>
      <c r="AM50" s="2" t="s">
        <v>452</v>
      </c>
      <c r="AN50" s="2" t="s">
        <v>452</v>
      </c>
      <c r="AO50" s="2" t="s">
        <v>452</v>
      </c>
      <c r="AP50" s="11" t="s">
        <v>575</v>
      </c>
      <c r="AQ50" s="2" t="s">
        <v>452</v>
      </c>
      <c r="AR50" s="2" t="s">
        <v>452</v>
      </c>
      <c r="AS50" s="2" t="s">
        <v>452</v>
      </c>
      <c r="AT50" s="11" t="s">
        <v>181</v>
      </c>
      <c r="AU50" s="2" t="s">
        <v>452</v>
      </c>
      <c r="AV50" s="2" t="s">
        <v>452</v>
      </c>
      <c r="AW50" s="2" t="s">
        <v>452</v>
      </c>
      <c r="AX50" s="12" t="s">
        <v>927</v>
      </c>
      <c r="AY50" s="2" t="s">
        <v>452</v>
      </c>
      <c r="AZ50" s="2" t="s">
        <v>452</v>
      </c>
      <c r="BA50" s="2" t="s">
        <v>452</v>
      </c>
      <c r="BB50" s="2" t="s">
        <v>452</v>
      </c>
      <c r="BC50" s="2" t="s">
        <v>452</v>
      </c>
      <c r="BD50" s="2" t="s">
        <v>452</v>
      </c>
      <c r="BE50" s="2" t="s">
        <v>452</v>
      </c>
      <c r="BF50" s="2" t="s">
        <v>452</v>
      </c>
      <c r="BG50" s="2" t="s">
        <v>452</v>
      </c>
      <c r="BH50" s="12" t="s">
        <v>206</v>
      </c>
      <c r="BI50" s="2" t="s">
        <v>452</v>
      </c>
      <c r="BJ50" s="11" t="s">
        <v>462</v>
      </c>
      <c r="BK50" s="2" t="s">
        <v>452</v>
      </c>
      <c r="BL50" s="2" t="s">
        <v>452</v>
      </c>
      <c r="BM50" s="2" t="s">
        <v>452</v>
      </c>
      <c r="BN50" s="2" t="s">
        <v>452</v>
      </c>
      <c r="BO50" s="12" t="s">
        <v>221</v>
      </c>
      <c r="BP50" s="11" t="s">
        <v>577</v>
      </c>
      <c r="BQ50" s="2" t="s">
        <v>452</v>
      </c>
      <c r="BR50" s="2" t="s">
        <v>452</v>
      </c>
      <c r="BS50" s="2" t="s">
        <v>452</v>
      </c>
      <c r="BT50" s="2" t="s">
        <v>452</v>
      </c>
      <c r="BU50" s="2" t="s">
        <v>452</v>
      </c>
      <c r="BV50" s="12" t="s">
        <v>928</v>
      </c>
      <c r="BW50" s="12" t="s">
        <v>881</v>
      </c>
      <c r="BX50" s="2" t="s">
        <v>452</v>
      </c>
      <c r="BY50" s="2" t="s">
        <v>452</v>
      </c>
      <c r="BZ50" s="2" t="s">
        <v>452</v>
      </c>
      <c r="CA50" s="2" t="s">
        <v>452</v>
      </c>
      <c r="CB50" s="2" t="s">
        <v>452</v>
      </c>
      <c r="CC50" s="2" t="s">
        <v>452</v>
      </c>
      <c r="CD50" s="2" t="s">
        <v>452</v>
      </c>
      <c r="CE50" s="2" t="s">
        <v>452</v>
      </c>
      <c r="CF50" s="11" t="s">
        <v>241</v>
      </c>
      <c r="CG50" s="2" t="s">
        <v>452</v>
      </c>
      <c r="CH50" s="2" t="s">
        <v>452</v>
      </c>
      <c r="CI50" s="2" t="s">
        <v>452</v>
      </c>
      <c r="CJ50" s="2" t="s">
        <v>452</v>
      </c>
      <c r="CK50" s="2" t="s">
        <v>452</v>
      </c>
      <c r="CL50" s="2" t="s">
        <v>452</v>
      </c>
      <c r="CM50" s="12" t="s">
        <v>929</v>
      </c>
      <c r="CN50" s="2" t="s">
        <v>452</v>
      </c>
      <c r="CO50" s="2" t="s">
        <v>452</v>
      </c>
      <c r="CP50" s="2" t="s">
        <v>452</v>
      </c>
      <c r="CQ50" s="2" t="s">
        <v>452</v>
      </c>
      <c r="CR50" s="2" t="s">
        <v>452</v>
      </c>
      <c r="CS50" s="2" t="s">
        <v>452</v>
      </c>
      <c r="CT50" s="2" t="s">
        <v>452</v>
      </c>
      <c r="CU50" s="2" t="s">
        <v>452</v>
      </c>
      <c r="CV50" s="12" t="s">
        <v>930</v>
      </c>
      <c r="CW50" s="2" t="s">
        <v>452</v>
      </c>
      <c r="CX50" s="2" t="s">
        <v>452</v>
      </c>
      <c r="CY50" s="2" t="s">
        <v>452</v>
      </c>
      <c r="CZ50" s="2" t="s">
        <v>452</v>
      </c>
      <c r="DA50" s="2" t="s">
        <v>452</v>
      </c>
      <c r="DB50" s="2" t="s">
        <v>452</v>
      </c>
      <c r="DC50" s="2" t="s">
        <v>452</v>
      </c>
      <c r="DD50" s="2" t="s">
        <v>452</v>
      </c>
      <c r="DE50" s="2" t="s">
        <v>452</v>
      </c>
      <c r="DF50" s="2" t="s">
        <v>452</v>
      </c>
      <c r="DG50" s="2" t="s">
        <v>452</v>
      </c>
      <c r="DH50" s="2" t="s">
        <v>452</v>
      </c>
      <c r="DI50" s="2" t="s">
        <v>452</v>
      </c>
      <c r="DJ50" s="2" t="s">
        <v>452</v>
      </c>
      <c r="DK50" s="2" t="s">
        <v>452</v>
      </c>
      <c r="DL50" s="2" t="s">
        <v>452</v>
      </c>
      <c r="DM50" s="2" t="s">
        <v>452</v>
      </c>
      <c r="DN50" s="12" t="s">
        <v>931</v>
      </c>
      <c r="DO50" s="2" t="s">
        <v>452</v>
      </c>
      <c r="DP50" s="2" t="s">
        <v>452</v>
      </c>
      <c r="DQ50" s="2" t="s">
        <v>452</v>
      </c>
      <c r="DR50" s="11" t="s">
        <v>506</v>
      </c>
      <c r="DS50" s="2" t="s">
        <v>452</v>
      </c>
      <c r="DT50" s="2" t="s">
        <v>452</v>
      </c>
      <c r="DU50" s="2" t="s">
        <v>452</v>
      </c>
      <c r="DV50" s="2" t="s">
        <v>452</v>
      </c>
      <c r="DW50" s="2" t="s">
        <v>452</v>
      </c>
      <c r="DX50" s="2" t="s">
        <v>452</v>
      </c>
      <c r="DY50" s="2" t="s">
        <v>452</v>
      </c>
      <c r="DZ50" s="2" t="s">
        <v>452</v>
      </c>
      <c r="EA50" s="2" t="s">
        <v>452</v>
      </c>
      <c r="EB50" s="2" t="s">
        <v>452</v>
      </c>
      <c r="EC50" s="2" t="s">
        <v>452</v>
      </c>
      <c r="ED50" s="11" t="s">
        <v>470</v>
      </c>
      <c r="EE50" s="2" t="s">
        <v>452</v>
      </c>
      <c r="EF50" s="2" t="s">
        <v>452</v>
      </c>
      <c r="EG50" s="2" t="s">
        <v>452</v>
      </c>
      <c r="EH50" s="2" t="s">
        <v>452</v>
      </c>
      <c r="EI50" s="2" t="s">
        <v>452</v>
      </c>
      <c r="EJ50" s="2" t="s">
        <v>452</v>
      </c>
      <c r="EK50" s="2" t="s">
        <v>452</v>
      </c>
      <c r="EL50" s="2" t="s">
        <v>452</v>
      </c>
      <c r="EM50" s="2" t="s">
        <v>452</v>
      </c>
      <c r="EN50" s="2" t="s">
        <v>452</v>
      </c>
      <c r="EO50" s="2" t="s">
        <v>452</v>
      </c>
      <c r="EP50" s="12" t="s">
        <v>294</v>
      </c>
      <c r="EQ50" s="2" t="s">
        <v>452</v>
      </c>
      <c r="ER50" s="2" t="s">
        <v>452</v>
      </c>
      <c r="ES50" s="2" t="s">
        <v>452</v>
      </c>
      <c r="ET50" s="2" t="s">
        <v>452</v>
      </c>
      <c r="EU50" s="2" t="s">
        <v>452</v>
      </c>
      <c r="EV50" s="2" t="s">
        <v>452</v>
      </c>
      <c r="EW50" s="2" t="s">
        <v>452</v>
      </c>
      <c r="EX50" s="2" t="s">
        <v>452</v>
      </c>
      <c r="EY50" s="12" t="s">
        <v>554</v>
      </c>
      <c r="EZ50" s="2" t="s">
        <v>452</v>
      </c>
      <c r="FA50" s="2" t="s">
        <v>452</v>
      </c>
      <c r="FB50" s="2" t="s">
        <v>452</v>
      </c>
    </row>
    <row r="51" spans="1:158" ht="89.1" customHeight="1" x14ac:dyDescent="0.25">
      <c r="A51" s="1">
        <v>2072</v>
      </c>
      <c r="B51" s="2" t="s">
        <v>828</v>
      </c>
      <c r="C51" s="2" t="s">
        <v>692</v>
      </c>
      <c r="D51" s="2" t="s">
        <v>56</v>
      </c>
      <c r="E51" s="2" t="s">
        <v>1639</v>
      </c>
      <c r="F51" s="2" t="s">
        <v>1562</v>
      </c>
      <c r="G51" s="2" t="s">
        <v>452</v>
      </c>
      <c r="H51" s="2" t="s">
        <v>452</v>
      </c>
      <c r="I51" s="2" t="s">
        <v>452</v>
      </c>
      <c r="J51" s="2" t="s">
        <v>452</v>
      </c>
      <c r="K51" s="2" t="s">
        <v>452</v>
      </c>
      <c r="L51" s="12" t="s">
        <v>140</v>
      </c>
      <c r="M51" s="2" t="s">
        <v>452</v>
      </c>
      <c r="N51" s="12" t="s">
        <v>144</v>
      </c>
      <c r="O51" s="2" t="s">
        <v>452</v>
      </c>
      <c r="P51" s="2" t="s">
        <v>452</v>
      </c>
      <c r="Q51" s="2" t="s">
        <v>452</v>
      </c>
      <c r="R51" s="2" t="s">
        <v>452</v>
      </c>
      <c r="S51" s="12" t="s">
        <v>913</v>
      </c>
      <c r="T51" s="2" t="s">
        <v>452</v>
      </c>
      <c r="U51" s="2" t="s">
        <v>452</v>
      </c>
      <c r="V51" s="2" t="s">
        <v>452</v>
      </c>
      <c r="W51" s="2" t="s">
        <v>452</v>
      </c>
      <c r="X51" s="2" t="s">
        <v>452</v>
      </c>
      <c r="Y51" s="11" t="s">
        <v>136</v>
      </c>
      <c r="Z51" s="2" t="s">
        <v>452</v>
      </c>
      <c r="AA51" s="2" t="s">
        <v>452</v>
      </c>
      <c r="AB51" s="2" t="s">
        <v>452</v>
      </c>
      <c r="AC51" s="2" t="s">
        <v>452</v>
      </c>
      <c r="AD51" s="2" t="s">
        <v>452</v>
      </c>
      <c r="AE51" s="14" t="s">
        <v>522</v>
      </c>
      <c r="AF51" s="19" t="s">
        <v>452</v>
      </c>
      <c r="AG51" s="11" t="s">
        <v>456</v>
      </c>
      <c r="AH51" s="12" t="s">
        <v>1403</v>
      </c>
      <c r="AI51" s="2" t="s">
        <v>452</v>
      </c>
      <c r="AJ51" s="11" t="s">
        <v>477</v>
      </c>
      <c r="AK51" s="2" t="s">
        <v>452</v>
      </c>
      <c r="AL51" s="2" t="s">
        <v>452</v>
      </c>
      <c r="AM51" s="2" t="s">
        <v>452</v>
      </c>
      <c r="AN51" s="2" t="s">
        <v>452</v>
      </c>
      <c r="AO51" s="12" t="s">
        <v>1404</v>
      </c>
      <c r="AP51" s="2" t="s">
        <v>452</v>
      </c>
      <c r="AQ51" s="2" t="s">
        <v>452</v>
      </c>
      <c r="AR51" s="2" t="s">
        <v>452</v>
      </c>
      <c r="AS51" s="2" t="s">
        <v>452</v>
      </c>
      <c r="AT51" s="2" t="s">
        <v>452</v>
      </c>
      <c r="AU51" s="2" t="s">
        <v>452</v>
      </c>
      <c r="AV51" s="2" t="s">
        <v>452</v>
      </c>
      <c r="AW51" s="11" t="s">
        <v>175</v>
      </c>
      <c r="AX51" s="2" t="s">
        <v>452</v>
      </c>
      <c r="AY51" s="2" t="s">
        <v>452</v>
      </c>
      <c r="AZ51" s="12" t="s">
        <v>188</v>
      </c>
      <c r="BA51" s="2" t="s">
        <v>452</v>
      </c>
      <c r="BB51" s="2" t="s">
        <v>452</v>
      </c>
      <c r="BC51" s="2" t="s">
        <v>452</v>
      </c>
      <c r="BD51" s="2" t="s">
        <v>452</v>
      </c>
      <c r="BE51" s="2" t="s">
        <v>452</v>
      </c>
      <c r="BF51" s="12" t="s">
        <v>197</v>
      </c>
      <c r="BG51" s="2" t="s">
        <v>452</v>
      </c>
      <c r="BH51" s="2" t="s">
        <v>452</v>
      </c>
      <c r="BI51" s="15" t="s">
        <v>1405</v>
      </c>
      <c r="BJ51" s="2" t="s">
        <v>452</v>
      </c>
      <c r="BK51" s="2" t="s">
        <v>452</v>
      </c>
      <c r="BL51" s="2" t="s">
        <v>452</v>
      </c>
      <c r="BM51" s="14" t="s">
        <v>522</v>
      </c>
      <c r="BN51" s="2" t="s">
        <v>452</v>
      </c>
      <c r="BO51" s="2" t="s">
        <v>452</v>
      </c>
      <c r="BP51" s="2" t="s">
        <v>452</v>
      </c>
      <c r="BQ51" s="2" t="s">
        <v>452</v>
      </c>
      <c r="BR51" s="2" t="s">
        <v>452</v>
      </c>
      <c r="BS51" s="14" t="s">
        <v>522</v>
      </c>
      <c r="BT51" s="14" t="s">
        <v>522</v>
      </c>
      <c r="BU51" s="2" t="s">
        <v>452</v>
      </c>
      <c r="BV51" s="2" t="s">
        <v>452</v>
      </c>
      <c r="BW51" s="14" t="s">
        <v>522</v>
      </c>
      <c r="BX51" s="2" t="s">
        <v>452</v>
      </c>
      <c r="BY51" s="2" t="s">
        <v>452</v>
      </c>
      <c r="BZ51" s="2" t="s">
        <v>452</v>
      </c>
      <c r="CA51" s="2" t="s">
        <v>452</v>
      </c>
      <c r="CB51" s="2" t="s">
        <v>452</v>
      </c>
      <c r="CC51" s="2" t="s">
        <v>452</v>
      </c>
      <c r="CD51" s="2" t="s">
        <v>452</v>
      </c>
      <c r="CE51" s="2" t="s">
        <v>452</v>
      </c>
      <c r="CF51" s="11" t="s">
        <v>241</v>
      </c>
      <c r="CG51" s="2" t="s">
        <v>452</v>
      </c>
      <c r="CH51" s="2" t="s">
        <v>452</v>
      </c>
      <c r="CI51" s="2" t="s">
        <v>452</v>
      </c>
      <c r="CJ51" s="2" t="s">
        <v>452</v>
      </c>
      <c r="CK51" s="2" t="s">
        <v>452</v>
      </c>
      <c r="CL51" s="2" t="s">
        <v>452</v>
      </c>
      <c r="CM51" s="2" t="s">
        <v>452</v>
      </c>
      <c r="CN51" s="12" t="s">
        <v>258</v>
      </c>
      <c r="CO51" s="2" t="s">
        <v>452</v>
      </c>
      <c r="CP51" s="2" t="s">
        <v>452</v>
      </c>
      <c r="CQ51" s="2" t="s">
        <v>452</v>
      </c>
      <c r="CR51" s="2" t="s">
        <v>452</v>
      </c>
      <c r="CS51" s="2" t="s">
        <v>452</v>
      </c>
      <c r="CT51" s="2" t="s">
        <v>452</v>
      </c>
      <c r="CU51" s="2" t="s">
        <v>452</v>
      </c>
      <c r="CV51" s="2" t="s">
        <v>452</v>
      </c>
      <c r="CW51" s="2" t="s">
        <v>452</v>
      </c>
      <c r="CX51" s="2" t="s">
        <v>452</v>
      </c>
      <c r="CY51" s="2" t="s">
        <v>452</v>
      </c>
      <c r="CZ51" s="2" t="s">
        <v>452</v>
      </c>
      <c r="DA51" s="2" t="s">
        <v>452</v>
      </c>
      <c r="DB51" s="2" t="s">
        <v>452</v>
      </c>
      <c r="DC51" s="2" t="s">
        <v>452</v>
      </c>
      <c r="DD51" s="12" t="s">
        <v>267</v>
      </c>
      <c r="DE51" s="2" t="s">
        <v>452</v>
      </c>
      <c r="DF51" s="2" t="s">
        <v>452</v>
      </c>
      <c r="DG51" s="12" t="s">
        <v>270</v>
      </c>
      <c r="DH51" s="2" t="s">
        <v>452</v>
      </c>
      <c r="DI51" s="2" t="s">
        <v>452</v>
      </c>
      <c r="DJ51" s="2" t="s">
        <v>452</v>
      </c>
      <c r="DK51" s="2" t="s">
        <v>452</v>
      </c>
      <c r="DL51" s="2" t="s">
        <v>452</v>
      </c>
      <c r="DM51" s="2" t="s">
        <v>452</v>
      </c>
      <c r="DN51" s="2" t="s">
        <v>452</v>
      </c>
      <c r="DO51" s="2" t="s">
        <v>452</v>
      </c>
      <c r="DP51" s="2" t="s">
        <v>452</v>
      </c>
      <c r="DQ51" s="2" t="s">
        <v>452</v>
      </c>
      <c r="DR51" s="2" t="s">
        <v>452</v>
      </c>
      <c r="DS51" s="2" t="s">
        <v>452</v>
      </c>
      <c r="DT51" s="2" t="s">
        <v>452</v>
      </c>
      <c r="DU51" s="2" t="s">
        <v>452</v>
      </c>
      <c r="DV51" s="2" t="s">
        <v>452</v>
      </c>
      <c r="DW51" s="11" t="s">
        <v>893</v>
      </c>
      <c r="DX51" s="2" t="s">
        <v>452</v>
      </c>
      <c r="DY51" s="2" t="s">
        <v>452</v>
      </c>
      <c r="DZ51" s="2" t="s">
        <v>452</v>
      </c>
      <c r="EA51" s="2" t="s">
        <v>452</v>
      </c>
      <c r="EB51" s="2" t="s">
        <v>452</v>
      </c>
      <c r="EC51" s="2" t="s">
        <v>452</v>
      </c>
      <c r="ED51" s="2" t="s">
        <v>452</v>
      </c>
      <c r="EE51" s="2" t="s">
        <v>452</v>
      </c>
      <c r="EF51" s="11" t="s">
        <v>672</v>
      </c>
      <c r="EG51" s="2" t="s">
        <v>452</v>
      </c>
      <c r="EH51" s="2" t="s">
        <v>452</v>
      </c>
      <c r="EI51" s="2" t="s">
        <v>452</v>
      </c>
      <c r="EJ51" s="2" t="s">
        <v>452</v>
      </c>
      <c r="EK51" s="2" t="s">
        <v>452</v>
      </c>
      <c r="EL51" s="2" t="s">
        <v>452</v>
      </c>
      <c r="EM51" s="2" t="s">
        <v>452</v>
      </c>
      <c r="EN51" s="12" t="s">
        <v>287</v>
      </c>
      <c r="EO51" s="2" t="s">
        <v>452</v>
      </c>
      <c r="EP51" s="2" t="s">
        <v>452</v>
      </c>
      <c r="EQ51" s="2" t="s">
        <v>452</v>
      </c>
      <c r="ER51" s="2" t="s">
        <v>452</v>
      </c>
      <c r="ES51" s="11" t="s">
        <v>894</v>
      </c>
      <c r="ET51" s="2" t="s">
        <v>452</v>
      </c>
      <c r="EU51" s="2" t="s">
        <v>452</v>
      </c>
      <c r="EV51" s="2" t="s">
        <v>452</v>
      </c>
      <c r="EW51" s="2" t="s">
        <v>452</v>
      </c>
      <c r="EX51" s="2" t="s">
        <v>452</v>
      </c>
      <c r="EY51" s="2" t="s">
        <v>452</v>
      </c>
      <c r="EZ51" s="2" t="s">
        <v>452</v>
      </c>
      <c r="FA51" s="2" t="s">
        <v>452</v>
      </c>
      <c r="FB51" s="2" t="s">
        <v>452</v>
      </c>
    </row>
    <row r="52" spans="1:158" ht="89.1" customHeight="1" x14ac:dyDescent="0.25">
      <c r="A52" s="1">
        <v>299</v>
      </c>
      <c r="B52" s="2" t="s">
        <v>711</v>
      </c>
      <c r="C52" s="2" t="s">
        <v>695</v>
      </c>
      <c r="D52" s="2" t="s">
        <v>681</v>
      </c>
      <c r="E52" s="18" t="s">
        <v>1641</v>
      </c>
      <c r="F52" s="18" t="s">
        <v>1563</v>
      </c>
      <c r="G52" s="2" t="s">
        <v>452</v>
      </c>
      <c r="H52" s="2" t="s">
        <v>452</v>
      </c>
      <c r="I52" s="2" t="s">
        <v>452</v>
      </c>
      <c r="J52" s="2" t="s">
        <v>452</v>
      </c>
      <c r="K52" s="12" t="s">
        <v>136</v>
      </c>
      <c r="L52" s="2" t="s">
        <v>452</v>
      </c>
      <c r="M52" s="2" t="s">
        <v>452</v>
      </c>
      <c r="N52" s="2" t="s">
        <v>452</v>
      </c>
      <c r="O52" s="2" t="s">
        <v>452</v>
      </c>
      <c r="P52" s="2" t="s">
        <v>452</v>
      </c>
      <c r="Q52" s="12" t="s">
        <v>473</v>
      </c>
      <c r="R52" s="2" t="s">
        <v>452</v>
      </c>
      <c r="S52" s="2" t="s">
        <v>452</v>
      </c>
      <c r="T52" s="11" t="s">
        <v>227</v>
      </c>
      <c r="U52" s="2" t="s">
        <v>452</v>
      </c>
      <c r="V52" s="2" t="s">
        <v>452</v>
      </c>
      <c r="W52" s="2" t="s">
        <v>452</v>
      </c>
      <c r="X52" s="2" t="s">
        <v>452</v>
      </c>
      <c r="Y52" s="12" t="s">
        <v>222</v>
      </c>
      <c r="Z52" s="2" t="s">
        <v>452</v>
      </c>
      <c r="AA52" s="2" t="s">
        <v>452</v>
      </c>
      <c r="AB52" s="2" t="s">
        <v>452</v>
      </c>
      <c r="AC52" s="11" t="s">
        <v>158</v>
      </c>
      <c r="AD52" s="2" t="s">
        <v>452</v>
      </c>
      <c r="AE52" s="2" t="s">
        <v>452</v>
      </c>
      <c r="AF52" s="11" t="s">
        <v>455</v>
      </c>
      <c r="AG52" s="19" t="s">
        <v>452</v>
      </c>
      <c r="AH52" s="2" t="s">
        <v>452</v>
      </c>
      <c r="AI52" s="11" t="s">
        <v>476</v>
      </c>
      <c r="AJ52" s="11" t="s">
        <v>477</v>
      </c>
      <c r="AK52" s="2" t="s">
        <v>452</v>
      </c>
      <c r="AL52" s="2" t="s">
        <v>452</v>
      </c>
      <c r="AM52" s="2" t="s">
        <v>452</v>
      </c>
      <c r="AN52" s="2" t="s">
        <v>452</v>
      </c>
      <c r="AO52" s="2" t="s">
        <v>452</v>
      </c>
      <c r="AP52" s="2" t="s">
        <v>452</v>
      </c>
      <c r="AQ52" s="11" t="s">
        <v>459</v>
      </c>
      <c r="AR52" s="12" t="s">
        <v>176</v>
      </c>
      <c r="AS52" s="2" t="s">
        <v>452</v>
      </c>
      <c r="AT52" s="2" t="s">
        <v>452</v>
      </c>
      <c r="AU52" s="2" t="s">
        <v>452</v>
      </c>
      <c r="AV52" s="2" t="s">
        <v>452</v>
      </c>
      <c r="AW52" s="2" t="s">
        <v>452</v>
      </c>
      <c r="AX52" s="2" t="s">
        <v>452</v>
      </c>
      <c r="AY52" s="2" t="s">
        <v>452</v>
      </c>
      <c r="AZ52" s="12" t="s">
        <v>594</v>
      </c>
      <c r="BA52" s="2" t="s">
        <v>452</v>
      </c>
      <c r="BB52" s="2" t="s">
        <v>452</v>
      </c>
      <c r="BC52" s="2" t="s">
        <v>452</v>
      </c>
      <c r="BD52" s="2" t="s">
        <v>452</v>
      </c>
      <c r="BE52" s="2" t="s">
        <v>452</v>
      </c>
      <c r="BF52" s="12" t="s">
        <v>1000</v>
      </c>
      <c r="BG52" s="2" t="s">
        <v>452</v>
      </c>
      <c r="BH52" s="2" t="s">
        <v>452</v>
      </c>
      <c r="BI52" s="2" t="s">
        <v>452</v>
      </c>
      <c r="BJ52" s="11" t="s">
        <v>462</v>
      </c>
      <c r="BK52" s="2" t="s">
        <v>452</v>
      </c>
      <c r="BL52" s="2" t="s">
        <v>452</v>
      </c>
      <c r="BM52" s="2" t="s">
        <v>452</v>
      </c>
      <c r="BN52" s="2" t="s">
        <v>452</v>
      </c>
      <c r="BO52" s="12" t="s">
        <v>219</v>
      </c>
      <c r="BP52" s="2" t="s">
        <v>452</v>
      </c>
      <c r="BQ52" s="2" t="s">
        <v>452</v>
      </c>
      <c r="BR52" s="2" t="s">
        <v>452</v>
      </c>
      <c r="BS52" s="12" t="s">
        <v>1001</v>
      </c>
      <c r="BT52" s="2" t="s">
        <v>452</v>
      </c>
      <c r="BU52" s="12" t="s">
        <v>603</v>
      </c>
      <c r="BV52" s="2" t="s">
        <v>452</v>
      </c>
      <c r="BW52" s="12" t="s">
        <v>902</v>
      </c>
      <c r="BX52" s="2" t="s">
        <v>452</v>
      </c>
      <c r="BY52" s="2" t="s">
        <v>452</v>
      </c>
      <c r="BZ52" s="2" t="s">
        <v>452</v>
      </c>
      <c r="CA52" s="2" t="s">
        <v>452</v>
      </c>
      <c r="CB52" s="2" t="s">
        <v>452</v>
      </c>
      <c r="CC52" s="2" t="s">
        <v>452</v>
      </c>
      <c r="CD52" s="2" t="s">
        <v>452</v>
      </c>
      <c r="CE52" s="2" t="s">
        <v>452</v>
      </c>
      <c r="CF52" s="12" t="s">
        <v>242</v>
      </c>
      <c r="CG52" s="2" t="s">
        <v>452</v>
      </c>
      <c r="CH52" s="2" t="s">
        <v>452</v>
      </c>
      <c r="CI52" s="2" t="s">
        <v>452</v>
      </c>
      <c r="CJ52" s="2" t="s">
        <v>452</v>
      </c>
      <c r="CK52" s="2" t="s">
        <v>452</v>
      </c>
      <c r="CL52" s="2" t="s">
        <v>452</v>
      </c>
      <c r="CM52" s="2" t="s">
        <v>452</v>
      </c>
      <c r="CN52" s="2" t="s">
        <v>452</v>
      </c>
      <c r="CO52" s="2" t="s">
        <v>452</v>
      </c>
      <c r="CP52" s="12" t="s">
        <v>1002</v>
      </c>
      <c r="CQ52" s="2" t="s">
        <v>452</v>
      </c>
      <c r="CR52" s="2" t="s">
        <v>452</v>
      </c>
      <c r="CS52" s="2" t="s">
        <v>452</v>
      </c>
      <c r="CT52" s="2" t="s">
        <v>452</v>
      </c>
      <c r="CU52" s="2" t="s">
        <v>452</v>
      </c>
      <c r="CV52" s="2" t="s">
        <v>452</v>
      </c>
      <c r="CW52" s="2" t="s">
        <v>452</v>
      </c>
      <c r="CX52" s="2" t="s">
        <v>452</v>
      </c>
      <c r="CY52" s="2" t="s">
        <v>452</v>
      </c>
      <c r="CZ52" s="12" t="s">
        <v>265</v>
      </c>
      <c r="DA52" s="2" t="s">
        <v>452</v>
      </c>
      <c r="DB52" s="2" t="s">
        <v>452</v>
      </c>
      <c r="DC52" s="2" t="s">
        <v>452</v>
      </c>
      <c r="DD52" s="2" t="s">
        <v>452</v>
      </c>
      <c r="DE52" s="2" t="s">
        <v>452</v>
      </c>
      <c r="DF52" s="2" t="s">
        <v>452</v>
      </c>
      <c r="DG52" s="12" t="s">
        <v>1003</v>
      </c>
      <c r="DH52" s="2" t="s">
        <v>452</v>
      </c>
      <c r="DI52" s="2" t="s">
        <v>452</v>
      </c>
      <c r="DJ52" s="2" t="s">
        <v>452</v>
      </c>
      <c r="DK52" s="2" t="s">
        <v>452</v>
      </c>
      <c r="DL52" s="2" t="s">
        <v>452</v>
      </c>
      <c r="DM52" s="2" t="s">
        <v>452</v>
      </c>
      <c r="DN52" s="2" t="s">
        <v>452</v>
      </c>
      <c r="DO52" s="14" t="s">
        <v>522</v>
      </c>
      <c r="DP52" s="2" t="s">
        <v>452</v>
      </c>
      <c r="DQ52" s="2" t="s">
        <v>452</v>
      </c>
      <c r="DR52" s="2" t="s">
        <v>452</v>
      </c>
      <c r="DS52" s="2" t="s">
        <v>452</v>
      </c>
      <c r="DT52" s="2" t="s">
        <v>452</v>
      </c>
      <c r="DU52" s="2" t="s">
        <v>452</v>
      </c>
      <c r="DV52" s="2" t="s">
        <v>452</v>
      </c>
      <c r="DW52" s="2" t="s">
        <v>452</v>
      </c>
      <c r="DX52" s="2" t="s">
        <v>452</v>
      </c>
      <c r="DY52" s="2" t="s">
        <v>452</v>
      </c>
      <c r="DZ52" s="2" t="s">
        <v>452</v>
      </c>
      <c r="EA52" s="2" t="s">
        <v>452</v>
      </c>
      <c r="EB52" s="2" t="s">
        <v>452</v>
      </c>
      <c r="EC52" s="2" t="s">
        <v>452</v>
      </c>
      <c r="ED52" s="2" t="s">
        <v>452</v>
      </c>
      <c r="EE52" s="2" t="s">
        <v>452</v>
      </c>
      <c r="EF52" s="2" t="s">
        <v>452</v>
      </c>
      <c r="EG52" s="2" t="s">
        <v>452</v>
      </c>
      <c r="EH52" s="14" t="s">
        <v>522</v>
      </c>
      <c r="EI52" s="2" t="s">
        <v>452</v>
      </c>
      <c r="EJ52" s="14" t="s">
        <v>522</v>
      </c>
      <c r="EK52" s="2" t="s">
        <v>452</v>
      </c>
      <c r="EL52" s="2" t="s">
        <v>452</v>
      </c>
      <c r="EM52" s="2" t="s">
        <v>452</v>
      </c>
      <c r="EN52" s="2" t="s">
        <v>452</v>
      </c>
      <c r="EO52" s="2" t="s">
        <v>452</v>
      </c>
      <c r="EP52" s="2" t="s">
        <v>452</v>
      </c>
      <c r="EQ52" s="2" t="s">
        <v>452</v>
      </c>
      <c r="ER52" s="2" t="s">
        <v>452</v>
      </c>
      <c r="ES52" s="2" t="s">
        <v>452</v>
      </c>
      <c r="ET52" s="2" t="s">
        <v>452</v>
      </c>
      <c r="EU52" s="2" t="s">
        <v>452</v>
      </c>
      <c r="EV52" s="2" t="s">
        <v>452</v>
      </c>
      <c r="EW52" s="2" t="s">
        <v>452</v>
      </c>
      <c r="EX52" s="2" t="s">
        <v>452</v>
      </c>
      <c r="EY52" s="2" t="s">
        <v>452</v>
      </c>
      <c r="EZ52" s="14" t="s">
        <v>522</v>
      </c>
      <c r="FA52" s="2" t="s">
        <v>452</v>
      </c>
      <c r="FB52" s="2" t="s">
        <v>452</v>
      </c>
    </row>
    <row r="53" spans="1:158" ht="89.1" customHeight="1" x14ac:dyDescent="0.25">
      <c r="A53" s="1">
        <v>2536</v>
      </c>
      <c r="B53" s="2" t="s">
        <v>711</v>
      </c>
      <c r="C53" s="2" t="s">
        <v>81</v>
      </c>
      <c r="D53" s="2" t="s">
        <v>96</v>
      </c>
      <c r="E53" s="18" t="s">
        <v>1640</v>
      </c>
      <c r="F53" s="18" t="s">
        <v>1564</v>
      </c>
      <c r="G53" s="12" t="s">
        <v>136</v>
      </c>
      <c r="H53" s="2" t="s">
        <v>452</v>
      </c>
      <c r="I53" s="2" t="s">
        <v>452</v>
      </c>
      <c r="J53" s="2" t="s">
        <v>452</v>
      </c>
      <c r="K53" s="2" t="s">
        <v>452</v>
      </c>
      <c r="L53" s="2" t="s">
        <v>452</v>
      </c>
      <c r="M53" s="2" t="s">
        <v>452</v>
      </c>
      <c r="N53" s="2" t="s">
        <v>452</v>
      </c>
      <c r="O53" s="11" t="s">
        <v>145</v>
      </c>
      <c r="P53" s="2" t="s">
        <v>452</v>
      </c>
      <c r="Q53" s="2" t="s">
        <v>452</v>
      </c>
      <c r="R53" s="2" t="s">
        <v>452</v>
      </c>
      <c r="S53" s="12" t="s">
        <v>913</v>
      </c>
      <c r="T53" s="2" t="s">
        <v>452</v>
      </c>
      <c r="U53" s="2" t="s">
        <v>452</v>
      </c>
      <c r="V53" s="2" t="s">
        <v>452</v>
      </c>
      <c r="W53" s="12" t="s">
        <v>652</v>
      </c>
      <c r="X53" s="2" t="s">
        <v>452</v>
      </c>
      <c r="Y53" s="2" t="s">
        <v>452</v>
      </c>
      <c r="Z53" s="2" t="s">
        <v>452</v>
      </c>
      <c r="AA53" s="2" t="s">
        <v>452</v>
      </c>
      <c r="AB53" s="2" t="s">
        <v>452</v>
      </c>
      <c r="AC53" s="12" t="s">
        <v>1004</v>
      </c>
      <c r="AD53" s="2" t="s">
        <v>452</v>
      </c>
      <c r="AE53" s="2" t="s">
        <v>452</v>
      </c>
      <c r="AF53" s="19" t="s">
        <v>452</v>
      </c>
      <c r="AG53" s="11" t="s">
        <v>456</v>
      </c>
      <c r="AH53" s="2" t="s">
        <v>452</v>
      </c>
      <c r="AI53" s="11" t="s">
        <v>476</v>
      </c>
      <c r="AJ53" s="2" t="s">
        <v>452</v>
      </c>
      <c r="AK53" s="12" t="s">
        <v>495</v>
      </c>
      <c r="AL53" s="2" t="s">
        <v>452</v>
      </c>
      <c r="AM53" s="2" t="s">
        <v>452</v>
      </c>
      <c r="AN53" s="2" t="s">
        <v>452</v>
      </c>
      <c r="AO53" s="2" t="s">
        <v>452</v>
      </c>
      <c r="AP53" s="12" t="s">
        <v>1010</v>
      </c>
      <c r="AQ53" s="2" t="s">
        <v>452</v>
      </c>
      <c r="AR53" s="2" t="s">
        <v>452</v>
      </c>
      <c r="AS53" s="12" t="s">
        <v>179</v>
      </c>
      <c r="AT53" s="2" t="s">
        <v>452</v>
      </c>
      <c r="AU53" s="2" t="s">
        <v>452</v>
      </c>
      <c r="AV53" s="2" t="s">
        <v>452</v>
      </c>
      <c r="AW53" s="2" t="s">
        <v>452</v>
      </c>
      <c r="AX53" s="2" t="s">
        <v>452</v>
      </c>
      <c r="AY53" s="2" t="s">
        <v>452</v>
      </c>
      <c r="AZ53" s="2" t="s">
        <v>452</v>
      </c>
      <c r="BA53" s="2" t="s">
        <v>452</v>
      </c>
      <c r="BB53" s="12" t="s">
        <v>194</v>
      </c>
      <c r="BC53" s="2" t="s">
        <v>452</v>
      </c>
      <c r="BD53" s="2" t="s">
        <v>452</v>
      </c>
      <c r="BE53" s="12" t="s">
        <v>586</v>
      </c>
      <c r="BF53" s="2" t="s">
        <v>452</v>
      </c>
      <c r="BG53" s="2" t="s">
        <v>452</v>
      </c>
      <c r="BH53" s="2" t="s">
        <v>452</v>
      </c>
      <c r="BI53" s="2" t="s">
        <v>452</v>
      </c>
      <c r="BJ53" s="2" t="s">
        <v>452</v>
      </c>
      <c r="BK53" s="2" t="s">
        <v>452</v>
      </c>
      <c r="BL53" s="12" t="s">
        <v>567</v>
      </c>
      <c r="BM53" s="2" t="s">
        <v>452</v>
      </c>
      <c r="BN53" s="2" t="s">
        <v>452</v>
      </c>
      <c r="BO53" s="12" t="s">
        <v>219</v>
      </c>
      <c r="BP53" s="2" t="s">
        <v>452</v>
      </c>
      <c r="BQ53" s="12" t="s">
        <v>1516</v>
      </c>
      <c r="BR53" s="2" t="s">
        <v>452</v>
      </c>
      <c r="BS53" s="2" t="s">
        <v>452</v>
      </c>
      <c r="BT53" s="12" t="s">
        <v>622</v>
      </c>
      <c r="BU53" s="2" t="s">
        <v>452</v>
      </c>
      <c r="BV53" s="2" t="s">
        <v>452</v>
      </c>
      <c r="BW53" s="2" t="s">
        <v>452</v>
      </c>
      <c r="BX53" s="12" t="s">
        <v>1517</v>
      </c>
      <c r="BY53" s="2" t="s">
        <v>452</v>
      </c>
      <c r="BZ53" s="2" t="s">
        <v>452</v>
      </c>
      <c r="CA53" s="2" t="s">
        <v>452</v>
      </c>
      <c r="CB53" s="2" t="s">
        <v>452</v>
      </c>
      <c r="CC53" s="2" t="s">
        <v>452</v>
      </c>
      <c r="CD53" s="11" t="s">
        <v>236</v>
      </c>
      <c r="CE53" s="2" t="s">
        <v>452</v>
      </c>
      <c r="CF53" s="2" t="s">
        <v>452</v>
      </c>
      <c r="CG53" s="2" t="s">
        <v>452</v>
      </c>
      <c r="CH53" s="2" t="s">
        <v>452</v>
      </c>
      <c r="CI53" s="2" t="s">
        <v>452</v>
      </c>
      <c r="CJ53" s="2" t="s">
        <v>452</v>
      </c>
      <c r="CK53" s="2" t="s">
        <v>452</v>
      </c>
      <c r="CL53" s="2" t="s">
        <v>452</v>
      </c>
      <c r="CM53" s="2" t="s">
        <v>452</v>
      </c>
      <c r="CN53" s="2" t="s">
        <v>452</v>
      </c>
      <c r="CO53" s="2" t="s">
        <v>452</v>
      </c>
      <c r="CP53" s="12" t="s">
        <v>1518</v>
      </c>
      <c r="CQ53" s="2" t="s">
        <v>452</v>
      </c>
      <c r="CR53" s="2" t="s">
        <v>452</v>
      </c>
      <c r="CS53" s="2" t="s">
        <v>452</v>
      </c>
      <c r="CT53" s="2" t="s">
        <v>452</v>
      </c>
      <c r="CU53" s="2" t="s">
        <v>452</v>
      </c>
      <c r="CV53" s="2" t="s">
        <v>452</v>
      </c>
      <c r="CW53" s="2" t="s">
        <v>452</v>
      </c>
      <c r="CX53" s="2" t="s">
        <v>452</v>
      </c>
      <c r="CY53" s="2" t="s">
        <v>452</v>
      </c>
      <c r="CZ53" s="2" t="s">
        <v>452</v>
      </c>
      <c r="DA53" s="2" t="s">
        <v>452</v>
      </c>
      <c r="DB53" s="11" t="s">
        <v>268</v>
      </c>
      <c r="DC53" s="2" t="s">
        <v>452</v>
      </c>
      <c r="DD53" s="2" t="s">
        <v>452</v>
      </c>
      <c r="DE53" s="2" t="s">
        <v>452</v>
      </c>
      <c r="DF53" s="2" t="s">
        <v>452</v>
      </c>
      <c r="DG53" s="2" t="s">
        <v>452</v>
      </c>
      <c r="DH53" s="2" t="s">
        <v>452</v>
      </c>
      <c r="DI53" s="2" t="s">
        <v>452</v>
      </c>
      <c r="DJ53" s="11" t="s">
        <v>1519</v>
      </c>
      <c r="DK53" s="2" t="s">
        <v>452</v>
      </c>
      <c r="DL53" s="2" t="s">
        <v>452</v>
      </c>
      <c r="DM53" s="2" t="s">
        <v>452</v>
      </c>
      <c r="DN53" s="2" t="s">
        <v>452</v>
      </c>
      <c r="DO53" s="2" t="s">
        <v>452</v>
      </c>
      <c r="DP53" s="2" t="s">
        <v>452</v>
      </c>
      <c r="DQ53" s="2" t="s">
        <v>452</v>
      </c>
      <c r="DR53" s="2" t="s">
        <v>452</v>
      </c>
      <c r="DS53" s="2" t="s">
        <v>452</v>
      </c>
      <c r="DT53" s="2" t="s">
        <v>452</v>
      </c>
      <c r="DU53" s="2" t="s">
        <v>452</v>
      </c>
      <c r="DV53" s="2" t="s">
        <v>452</v>
      </c>
      <c r="DW53" s="2" t="s">
        <v>452</v>
      </c>
      <c r="DX53" s="11" t="s">
        <v>583</v>
      </c>
      <c r="DY53" s="2" t="s">
        <v>452</v>
      </c>
      <c r="DZ53" s="2" t="s">
        <v>452</v>
      </c>
      <c r="EA53" s="2" t="s">
        <v>452</v>
      </c>
      <c r="EB53" s="2" t="s">
        <v>452</v>
      </c>
      <c r="EC53" s="2" t="s">
        <v>452</v>
      </c>
      <c r="ED53" s="2" t="s">
        <v>452</v>
      </c>
      <c r="EE53" s="2" t="s">
        <v>452</v>
      </c>
      <c r="EF53" s="2" t="s">
        <v>452</v>
      </c>
      <c r="EG53" s="2" t="s">
        <v>452</v>
      </c>
      <c r="EH53" s="12" t="s">
        <v>1042</v>
      </c>
      <c r="EI53" s="2" t="s">
        <v>452</v>
      </c>
      <c r="EJ53" s="2" t="s">
        <v>452</v>
      </c>
      <c r="EK53" s="2" t="s">
        <v>452</v>
      </c>
      <c r="EL53" s="2" t="s">
        <v>452</v>
      </c>
      <c r="EM53" s="2" t="s">
        <v>452</v>
      </c>
      <c r="EN53" s="2" t="s">
        <v>452</v>
      </c>
      <c r="EO53" s="11" t="s">
        <v>291</v>
      </c>
      <c r="EP53" s="2" t="s">
        <v>452</v>
      </c>
      <c r="EQ53" s="2" t="s">
        <v>452</v>
      </c>
      <c r="ER53" s="2" t="s">
        <v>452</v>
      </c>
      <c r="ES53" s="2" t="s">
        <v>452</v>
      </c>
      <c r="ET53" s="2" t="s">
        <v>452</v>
      </c>
      <c r="EU53" s="2" t="s">
        <v>452</v>
      </c>
      <c r="EV53" s="2" t="s">
        <v>452</v>
      </c>
      <c r="EW53" s="2" t="s">
        <v>452</v>
      </c>
      <c r="EX53" s="2" t="s">
        <v>452</v>
      </c>
      <c r="EY53" s="2" t="s">
        <v>452</v>
      </c>
      <c r="EZ53" s="2" t="s">
        <v>452</v>
      </c>
      <c r="FA53" s="11" t="s">
        <v>912</v>
      </c>
      <c r="FB53" s="2" t="s">
        <v>452</v>
      </c>
    </row>
    <row r="54" spans="1:158" ht="89.1" customHeight="1" x14ac:dyDescent="0.25">
      <c r="A54" s="1">
        <v>337</v>
      </c>
      <c r="B54" s="2" t="s">
        <v>728</v>
      </c>
      <c r="C54" s="2" t="s">
        <v>91</v>
      </c>
      <c r="D54" s="2" t="s">
        <v>62</v>
      </c>
      <c r="E54" s="2" t="s">
        <v>1642</v>
      </c>
      <c r="F54" s="2" t="s">
        <v>1544</v>
      </c>
      <c r="G54" s="11" t="s">
        <v>134</v>
      </c>
      <c r="H54" s="2" t="s">
        <v>452</v>
      </c>
      <c r="I54" s="2" t="s">
        <v>452</v>
      </c>
      <c r="J54" s="2" t="s">
        <v>452</v>
      </c>
      <c r="K54" s="2" t="s">
        <v>452</v>
      </c>
      <c r="L54" s="2" t="s">
        <v>452</v>
      </c>
      <c r="M54" s="11" t="s">
        <v>509</v>
      </c>
      <c r="N54" s="2" t="s">
        <v>452</v>
      </c>
      <c r="O54" s="2" t="s">
        <v>452</v>
      </c>
      <c r="P54" s="2" t="s">
        <v>452</v>
      </c>
      <c r="Q54" s="2" t="s">
        <v>452</v>
      </c>
      <c r="R54" s="11" t="s">
        <v>148</v>
      </c>
      <c r="S54" s="2" t="s">
        <v>452</v>
      </c>
      <c r="T54" s="2" t="s">
        <v>452</v>
      </c>
      <c r="U54" s="2" t="s">
        <v>452</v>
      </c>
      <c r="V54" s="2" t="s">
        <v>452</v>
      </c>
      <c r="W54" s="2" t="s">
        <v>452</v>
      </c>
      <c r="X54" s="2" t="s">
        <v>452</v>
      </c>
      <c r="Y54" s="2" t="s">
        <v>452</v>
      </c>
      <c r="Z54" s="11" t="s">
        <v>136</v>
      </c>
      <c r="AA54" s="2" t="s">
        <v>452</v>
      </c>
      <c r="AB54" s="11" t="s">
        <v>156</v>
      </c>
      <c r="AC54" s="2" t="s">
        <v>452</v>
      </c>
      <c r="AD54" s="2" t="s">
        <v>452</v>
      </c>
      <c r="AE54" s="2" t="s">
        <v>452</v>
      </c>
      <c r="AF54" s="11" t="s">
        <v>455</v>
      </c>
      <c r="AG54" s="19" t="s">
        <v>452</v>
      </c>
      <c r="AH54" s="2" t="s">
        <v>452</v>
      </c>
      <c r="AI54" s="11" t="s">
        <v>476</v>
      </c>
      <c r="AJ54" s="11" t="s">
        <v>477</v>
      </c>
      <c r="AK54" s="2" t="s">
        <v>452</v>
      </c>
      <c r="AL54" s="2" t="s">
        <v>452</v>
      </c>
      <c r="AM54" s="2" t="s">
        <v>452</v>
      </c>
      <c r="AN54" s="12" t="s">
        <v>1063</v>
      </c>
      <c r="AO54" s="2" t="s">
        <v>452</v>
      </c>
      <c r="AP54" s="2" t="s">
        <v>452</v>
      </c>
      <c r="AQ54" s="2" t="s">
        <v>452</v>
      </c>
      <c r="AR54" s="2" t="s">
        <v>452</v>
      </c>
      <c r="AS54" s="2" t="s">
        <v>452</v>
      </c>
      <c r="AT54" s="2" t="s">
        <v>452</v>
      </c>
      <c r="AU54" s="2" t="s">
        <v>452</v>
      </c>
      <c r="AV54" s="11" t="s">
        <v>181</v>
      </c>
      <c r="AW54" s="2" t="s">
        <v>452</v>
      </c>
      <c r="AX54" s="2" t="s">
        <v>452</v>
      </c>
      <c r="AY54" s="2" t="s">
        <v>452</v>
      </c>
      <c r="AZ54" s="2" t="s">
        <v>452</v>
      </c>
      <c r="BA54" s="2" t="s">
        <v>452</v>
      </c>
      <c r="BB54" s="12" t="s">
        <v>195</v>
      </c>
      <c r="BC54" s="2" t="s">
        <v>452</v>
      </c>
      <c r="BD54" s="12" t="s">
        <v>1064</v>
      </c>
      <c r="BE54" s="2" t="s">
        <v>452</v>
      </c>
      <c r="BF54" s="2" t="s">
        <v>452</v>
      </c>
      <c r="BG54" s="2" t="s">
        <v>452</v>
      </c>
      <c r="BH54" s="2" t="s">
        <v>452</v>
      </c>
      <c r="BI54" s="2" t="s">
        <v>452</v>
      </c>
      <c r="BJ54" s="11" t="s">
        <v>462</v>
      </c>
      <c r="BK54" s="2" t="s">
        <v>452</v>
      </c>
      <c r="BL54" s="2" t="s">
        <v>452</v>
      </c>
      <c r="BM54" s="12" t="s">
        <v>1065</v>
      </c>
      <c r="BN54" s="2" t="s">
        <v>452</v>
      </c>
      <c r="BO54" s="2" t="s">
        <v>452</v>
      </c>
      <c r="BP54" s="2" t="s">
        <v>452</v>
      </c>
      <c r="BQ54" s="12" t="s">
        <v>1066</v>
      </c>
      <c r="BR54" s="2" t="s">
        <v>452</v>
      </c>
      <c r="BS54" s="2" t="s">
        <v>452</v>
      </c>
      <c r="BT54" s="2" t="s">
        <v>452</v>
      </c>
      <c r="BU54" s="11" t="s">
        <v>561</v>
      </c>
      <c r="BV54" s="2" t="s">
        <v>452</v>
      </c>
      <c r="BW54" s="2" t="s">
        <v>452</v>
      </c>
      <c r="BX54" s="2" t="s">
        <v>452</v>
      </c>
      <c r="BY54" s="2" t="s">
        <v>452</v>
      </c>
      <c r="BZ54" s="12" t="s">
        <v>1019</v>
      </c>
      <c r="CA54" s="2" t="s">
        <v>452</v>
      </c>
      <c r="CB54" s="2" t="s">
        <v>452</v>
      </c>
      <c r="CC54" s="2" t="s">
        <v>452</v>
      </c>
      <c r="CD54" s="2" t="s">
        <v>452</v>
      </c>
      <c r="CE54" s="2" t="s">
        <v>452</v>
      </c>
      <c r="CF54" s="2" t="s">
        <v>452</v>
      </c>
      <c r="CG54" s="2" t="s">
        <v>452</v>
      </c>
      <c r="CH54" s="12" t="s">
        <v>247</v>
      </c>
      <c r="CI54" s="2" t="s">
        <v>452</v>
      </c>
      <c r="CJ54" s="2" t="s">
        <v>452</v>
      </c>
      <c r="CK54" s="2" t="s">
        <v>452</v>
      </c>
      <c r="CL54" s="2" t="s">
        <v>452</v>
      </c>
      <c r="CM54" s="2" t="s">
        <v>452</v>
      </c>
      <c r="CN54" s="2" t="s">
        <v>452</v>
      </c>
      <c r="CO54" s="2" t="s">
        <v>452</v>
      </c>
      <c r="CP54" s="2" t="s">
        <v>452</v>
      </c>
      <c r="CQ54" s="2" t="s">
        <v>452</v>
      </c>
      <c r="CR54" s="2" t="s">
        <v>452</v>
      </c>
      <c r="CS54" s="2" t="s">
        <v>452</v>
      </c>
      <c r="CT54" s="12" t="s">
        <v>1067</v>
      </c>
      <c r="CU54" s="2" t="s">
        <v>452</v>
      </c>
      <c r="CV54" s="2" t="s">
        <v>452</v>
      </c>
      <c r="CW54" s="2" t="s">
        <v>452</v>
      </c>
      <c r="CX54" s="2" t="s">
        <v>452</v>
      </c>
      <c r="CY54" s="12" t="s">
        <v>265</v>
      </c>
      <c r="CZ54" s="2" t="s">
        <v>452</v>
      </c>
      <c r="DA54" s="2" t="s">
        <v>452</v>
      </c>
      <c r="DB54" s="2" t="s">
        <v>452</v>
      </c>
      <c r="DC54" s="2" t="s">
        <v>452</v>
      </c>
      <c r="DD54" s="2" t="s">
        <v>452</v>
      </c>
      <c r="DE54" s="2" t="s">
        <v>452</v>
      </c>
      <c r="DF54" s="12" t="s">
        <v>1068</v>
      </c>
      <c r="DG54" s="2" t="s">
        <v>452</v>
      </c>
      <c r="DH54" s="2" t="s">
        <v>452</v>
      </c>
      <c r="DI54" s="2" t="s">
        <v>452</v>
      </c>
      <c r="DJ54" s="2" t="s">
        <v>452</v>
      </c>
      <c r="DK54" s="2" t="s">
        <v>452</v>
      </c>
      <c r="DL54" s="2" t="s">
        <v>452</v>
      </c>
      <c r="DM54" s="2" t="s">
        <v>452</v>
      </c>
      <c r="DN54" s="2" t="s">
        <v>452</v>
      </c>
      <c r="DO54" s="2" t="s">
        <v>452</v>
      </c>
      <c r="DP54" s="2" t="s">
        <v>452</v>
      </c>
      <c r="DQ54" s="2" t="s">
        <v>452</v>
      </c>
      <c r="DR54" s="2" t="s">
        <v>452</v>
      </c>
      <c r="DS54" s="2" t="s">
        <v>452</v>
      </c>
      <c r="DT54" s="11" t="s">
        <v>536</v>
      </c>
      <c r="DU54" s="2" t="s">
        <v>452</v>
      </c>
      <c r="DV54" s="2" t="s">
        <v>452</v>
      </c>
      <c r="DW54" s="2" t="s">
        <v>452</v>
      </c>
      <c r="DX54" s="2" t="s">
        <v>452</v>
      </c>
      <c r="DY54" s="2" t="s">
        <v>452</v>
      </c>
      <c r="DZ54" s="11" t="s">
        <v>490</v>
      </c>
      <c r="EA54" s="2" t="s">
        <v>452</v>
      </c>
      <c r="EB54" s="2" t="s">
        <v>452</v>
      </c>
      <c r="EC54" s="2" t="s">
        <v>452</v>
      </c>
      <c r="ED54" s="2" t="s">
        <v>452</v>
      </c>
      <c r="EE54" s="2" t="s">
        <v>452</v>
      </c>
      <c r="EF54" s="2" t="s">
        <v>452</v>
      </c>
      <c r="EG54" s="2" t="s">
        <v>452</v>
      </c>
      <c r="EH54" s="2" t="s">
        <v>452</v>
      </c>
      <c r="EI54" s="2" t="s">
        <v>452</v>
      </c>
      <c r="EJ54" s="2" t="s">
        <v>452</v>
      </c>
      <c r="EK54" s="2" t="s">
        <v>452</v>
      </c>
      <c r="EL54" s="2" t="s">
        <v>452</v>
      </c>
      <c r="EM54" s="2" t="s">
        <v>452</v>
      </c>
      <c r="EN54" s="2" t="s">
        <v>452</v>
      </c>
      <c r="EO54" s="2" t="s">
        <v>452</v>
      </c>
      <c r="EP54" s="2" t="s">
        <v>452</v>
      </c>
      <c r="EQ54" s="2" t="s">
        <v>452</v>
      </c>
      <c r="ER54" s="11" t="s">
        <v>282</v>
      </c>
      <c r="ES54" s="2" t="s">
        <v>452</v>
      </c>
      <c r="ET54" s="2" t="s">
        <v>452</v>
      </c>
      <c r="EU54" s="2" t="s">
        <v>452</v>
      </c>
      <c r="EV54" s="2" t="s">
        <v>452</v>
      </c>
      <c r="EW54" s="2" t="s">
        <v>452</v>
      </c>
      <c r="EX54" s="2" t="s">
        <v>452</v>
      </c>
      <c r="EY54" s="2" t="s">
        <v>452</v>
      </c>
      <c r="EZ54" s="2" t="s">
        <v>452</v>
      </c>
      <c r="FA54" s="12" t="s">
        <v>1069</v>
      </c>
      <c r="FB54" s="2" t="s">
        <v>452</v>
      </c>
    </row>
    <row r="55" spans="1:158" ht="89.1" customHeight="1" x14ac:dyDescent="0.25">
      <c r="A55" s="1">
        <v>444</v>
      </c>
      <c r="B55" s="2" t="s">
        <v>755</v>
      </c>
      <c r="C55" s="2" t="s">
        <v>687</v>
      </c>
      <c r="D55" s="2" t="s">
        <v>96</v>
      </c>
      <c r="E55" s="2" t="s">
        <v>1643</v>
      </c>
      <c r="F55" s="2" t="s">
        <v>1546</v>
      </c>
      <c r="G55" s="2" t="s">
        <v>452</v>
      </c>
      <c r="H55" s="2" t="s">
        <v>452</v>
      </c>
      <c r="I55" s="2" t="s">
        <v>452</v>
      </c>
      <c r="J55" s="11" t="s">
        <v>137</v>
      </c>
      <c r="K55" s="2" t="s">
        <v>452</v>
      </c>
      <c r="L55" s="2" t="s">
        <v>452</v>
      </c>
      <c r="M55" s="2" t="s">
        <v>452</v>
      </c>
      <c r="N55" s="2" t="s">
        <v>452</v>
      </c>
      <c r="O55" s="2" t="s">
        <v>452</v>
      </c>
      <c r="P55" s="2" t="s">
        <v>452</v>
      </c>
      <c r="Q55" s="12" t="s">
        <v>143</v>
      </c>
      <c r="R55" s="2" t="s">
        <v>452</v>
      </c>
      <c r="S55" s="12" t="s">
        <v>1173</v>
      </c>
      <c r="T55" s="2" t="s">
        <v>452</v>
      </c>
      <c r="U55" s="2" t="s">
        <v>452</v>
      </c>
      <c r="V55" s="2" t="s">
        <v>452</v>
      </c>
      <c r="W55" s="2" t="s">
        <v>452</v>
      </c>
      <c r="X55" s="2" t="s">
        <v>452</v>
      </c>
      <c r="Y55" s="2" t="s">
        <v>452</v>
      </c>
      <c r="Z55" s="14" t="s">
        <v>522</v>
      </c>
      <c r="AA55" s="2" t="s">
        <v>452</v>
      </c>
      <c r="AB55" s="11" t="s">
        <v>156</v>
      </c>
      <c r="AC55" s="2" t="s">
        <v>452</v>
      </c>
      <c r="AD55" s="2" t="s">
        <v>452</v>
      </c>
      <c r="AE55" s="2" t="s">
        <v>452</v>
      </c>
      <c r="AF55" s="19" t="s">
        <v>452</v>
      </c>
      <c r="AG55" s="12" t="s">
        <v>983</v>
      </c>
      <c r="AH55" s="2" t="s">
        <v>452</v>
      </c>
      <c r="AI55" s="11" t="s">
        <v>476</v>
      </c>
      <c r="AJ55" s="2" t="s">
        <v>452</v>
      </c>
      <c r="AK55" s="12" t="s">
        <v>495</v>
      </c>
      <c r="AL55" s="2" t="s">
        <v>452</v>
      </c>
      <c r="AM55" s="2" t="s">
        <v>452</v>
      </c>
      <c r="AN55" s="2" t="s">
        <v>452</v>
      </c>
      <c r="AO55" s="12" t="s">
        <v>496</v>
      </c>
      <c r="AP55" s="2" t="s">
        <v>452</v>
      </c>
      <c r="AQ55" s="2" t="s">
        <v>452</v>
      </c>
      <c r="AR55" s="2" t="s">
        <v>452</v>
      </c>
      <c r="AS55" s="2" t="s">
        <v>452</v>
      </c>
      <c r="AT55" s="2" t="s">
        <v>452</v>
      </c>
      <c r="AU55" s="2" t="s">
        <v>452</v>
      </c>
      <c r="AV55" s="11" t="s">
        <v>181</v>
      </c>
      <c r="AW55" s="2" t="s">
        <v>452</v>
      </c>
      <c r="AX55" s="12" t="s">
        <v>927</v>
      </c>
      <c r="AY55" s="2" t="s">
        <v>452</v>
      </c>
      <c r="AZ55" s="2" t="s">
        <v>452</v>
      </c>
      <c r="BA55" s="2" t="s">
        <v>452</v>
      </c>
      <c r="BB55" s="2" t="s">
        <v>452</v>
      </c>
      <c r="BC55" s="2" t="s">
        <v>452</v>
      </c>
      <c r="BD55" s="2" t="s">
        <v>452</v>
      </c>
      <c r="BE55" s="2" t="s">
        <v>452</v>
      </c>
      <c r="BF55" s="12" t="s">
        <v>197</v>
      </c>
      <c r="BG55" s="2" t="s">
        <v>452</v>
      </c>
      <c r="BH55" s="2" t="s">
        <v>452</v>
      </c>
      <c r="BI55" s="2" t="s">
        <v>452</v>
      </c>
      <c r="BJ55" s="2" t="s">
        <v>452</v>
      </c>
      <c r="BK55" s="12" t="s">
        <v>934</v>
      </c>
      <c r="BL55" s="2" t="s">
        <v>452</v>
      </c>
      <c r="BM55" s="2" t="s">
        <v>452</v>
      </c>
      <c r="BN55" s="2" t="s">
        <v>452</v>
      </c>
      <c r="BO55" s="12" t="s">
        <v>219</v>
      </c>
      <c r="BP55" s="2" t="s">
        <v>452</v>
      </c>
      <c r="BQ55" s="12" t="s">
        <v>1066</v>
      </c>
      <c r="BR55" s="2" t="s">
        <v>452</v>
      </c>
      <c r="BS55" s="2" t="s">
        <v>452</v>
      </c>
      <c r="BT55" s="2" t="s">
        <v>452</v>
      </c>
      <c r="BU55" s="2" t="s">
        <v>452</v>
      </c>
      <c r="BV55" s="12" t="s">
        <v>928</v>
      </c>
      <c r="BW55" s="11" t="s">
        <v>950</v>
      </c>
      <c r="BX55" s="2" t="s">
        <v>452</v>
      </c>
      <c r="BY55" s="2" t="s">
        <v>452</v>
      </c>
      <c r="BZ55" s="2" t="s">
        <v>452</v>
      </c>
      <c r="CA55" s="2" t="s">
        <v>452</v>
      </c>
      <c r="CB55" s="2" t="s">
        <v>452</v>
      </c>
      <c r="CC55" s="2" t="s">
        <v>452</v>
      </c>
      <c r="CD55" s="2" t="s">
        <v>452</v>
      </c>
      <c r="CE55" s="11" t="s">
        <v>239</v>
      </c>
      <c r="CF55" s="2" t="s">
        <v>452</v>
      </c>
      <c r="CG55" s="2" t="s">
        <v>452</v>
      </c>
      <c r="CH55" s="2" t="s">
        <v>452</v>
      </c>
      <c r="CI55" s="2" t="s">
        <v>452</v>
      </c>
      <c r="CJ55" s="2" t="s">
        <v>452</v>
      </c>
      <c r="CK55" s="2" t="s">
        <v>452</v>
      </c>
      <c r="CL55" s="2" t="s">
        <v>452</v>
      </c>
      <c r="CM55" s="2" t="s">
        <v>452</v>
      </c>
      <c r="CN55" s="2" t="s">
        <v>452</v>
      </c>
      <c r="CO55" s="2" t="s">
        <v>452</v>
      </c>
      <c r="CP55" s="2" t="s">
        <v>452</v>
      </c>
      <c r="CQ55" s="12" t="s">
        <v>1136</v>
      </c>
      <c r="CR55" s="2" t="s">
        <v>452</v>
      </c>
      <c r="CS55" s="2" t="s">
        <v>452</v>
      </c>
      <c r="CT55" s="2" t="s">
        <v>452</v>
      </c>
      <c r="CU55" s="2" t="s">
        <v>452</v>
      </c>
      <c r="CV55" s="2" t="s">
        <v>452</v>
      </c>
      <c r="CW55" s="2" t="s">
        <v>452</v>
      </c>
      <c r="CX55" s="2" t="s">
        <v>452</v>
      </c>
      <c r="CY55" s="2" t="s">
        <v>452</v>
      </c>
      <c r="CZ55" s="2" t="s">
        <v>452</v>
      </c>
      <c r="DA55" s="2" t="s">
        <v>452</v>
      </c>
      <c r="DB55" s="12" t="s">
        <v>267</v>
      </c>
      <c r="DC55" s="2" t="s">
        <v>452</v>
      </c>
      <c r="DD55" s="2" t="s">
        <v>452</v>
      </c>
      <c r="DE55" s="2" t="s">
        <v>452</v>
      </c>
      <c r="DF55" s="12" t="s">
        <v>1174</v>
      </c>
      <c r="DG55" s="2" t="s">
        <v>452</v>
      </c>
      <c r="DH55" s="2" t="s">
        <v>452</v>
      </c>
      <c r="DI55" s="2" t="s">
        <v>452</v>
      </c>
      <c r="DJ55" s="2" t="s">
        <v>452</v>
      </c>
      <c r="DK55" s="2" t="s">
        <v>452</v>
      </c>
      <c r="DL55" s="2" t="s">
        <v>452</v>
      </c>
      <c r="DM55" s="2" t="s">
        <v>452</v>
      </c>
      <c r="DN55" s="2" t="s">
        <v>452</v>
      </c>
      <c r="DO55" s="2" t="s">
        <v>452</v>
      </c>
      <c r="DP55" s="2" t="s">
        <v>452</v>
      </c>
      <c r="DQ55" s="11" t="s">
        <v>489</v>
      </c>
      <c r="DR55" s="2" t="s">
        <v>452</v>
      </c>
      <c r="DS55" s="2" t="s">
        <v>452</v>
      </c>
      <c r="DT55" s="2" t="s">
        <v>452</v>
      </c>
      <c r="DU55" s="2" t="s">
        <v>452</v>
      </c>
      <c r="DV55" s="2" t="s">
        <v>452</v>
      </c>
      <c r="DW55" s="2" t="s">
        <v>452</v>
      </c>
      <c r="DX55" s="2" t="s">
        <v>452</v>
      </c>
      <c r="DY55" s="2" t="s">
        <v>452</v>
      </c>
      <c r="DZ55" s="2" t="s">
        <v>452</v>
      </c>
      <c r="EA55" s="2" t="s">
        <v>452</v>
      </c>
      <c r="EB55" s="2" t="s">
        <v>452</v>
      </c>
      <c r="EC55" s="2" t="s">
        <v>452</v>
      </c>
      <c r="ED55" s="2" t="s">
        <v>452</v>
      </c>
      <c r="EE55" s="2" t="s">
        <v>452</v>
      </c>
      <c r="EF55" s="11" t="s">
        <v>672</v>
      </c>
      <c r="EG55" s="2" t="s">
        <v>452</v>
      </c>
      <c r="EH55" s="2" t="s">
        <v>452</v>
      </c>
      <c r="EI55" s="2" t="s">
        <v>452</v>
      </c>
      <c r="EJ55" s="2" t="s">
        <v>452</v>
      </c>
      <c r="EK55" s="2" t="s">
        <v>452</v>
      </c>
      <c r="EL55" s="2" t="s">
        <v>452</v>
      </c>
      <c r="EM55" s="2" t="s">
        <v>452</v>
      </c>
      <c r="EN55" s="2" t="s">
        <v>452</v>
      </c>
      <c r="EO55" s="11" t="s">
        <v>291</v>
      </c>
      <c r="EP55" s="2" t="s">
        <v>452</v>
      </c>
      <c r="EQ55" s="2" t="s">
        <v>452</v>
      </c>
      <c r="ER55" s="2" t="s">
        <v>452</v>
      </c>
      <c r="ES55" s="2" t="s">
        <v>452</v>
      </c>
      <c r="ET55" s="2" t="s">
        <v>452</v>
      </c>
      <c r="EU55" s="2" t="s">
        <v>452</v>
      </c>
      <c r="EV55" s="2" t="s">
        <v>452</v>
      </c>
      <c r="EW55" s="11" t="s">
        <v>943</v>
      </c>
      <c r="EX55" s="2" t="s">
        <v>452</v>
      </c>
      <c r="EY55" s="2" t="s">
        <v>452</v>
      </c>
      <c r="EZ55" s="2" t="s">
        <v>452</v>
      </c>
      <c r="FA55" s="2" t="s">
        <v>452</v>
      </c>
      <c r="FB55" s="2" t="s">
        <v>452</v>
      </c>
    </row>
    <row r="56" spans="1:158" ht="89.1" customHeight="1" x14ac:dyDescent="0.25">
      <c r="A56" s="1">
        <v>523</v>
      </c>
      <c r="B56" s="2" t="s">
        <v>782</v>
      </c>
      <c r="C56" s="2" t="s">
        <v>58</v>
      </c>
      <c r="D56" s="2" t="s">
        <v>717</v>
      </c>
      <c r="E56" s="2" t="s">
        <v>1644</v>
      </c>
      <c r="F56" s="2" t="s">
        <v>1539</v>
      </c>
      <c r="G56" s="2" t="s">
        <v>452</v>
      </c>
      <c r="H56" s="2" t="s">
        <v>452</v>
      </c>
      <c r="I56" s="11" t="s">
        <v>136</v>
      </c>
      <c r="J56" s="2" t="s">
        <v>452</v>
      </c>
      <c r="K56" s="2" t="s">
        <v>452</v>
      </c>
      <c r="L56" s="2" t="s">
        <v>452</v>
      </c>
      <c r="M56" s="2" t="s">
        <v>452</v>
      </c>
      <c r="N56" s="2" t="s">
        <v>452</v>
      </c>
      <c r="O56" s="11" t="s">
        <v>145</v>
      </c>
      <c r="P56" s="2" t="s">
        <v>452</v>
      </c>
      <c r="Q56" s="2" t="s">
        <v>452</v>
      </c>
      <c r="R56" s="11" t="s">
        <v>148</v>
      </c>
      <c r="S56" s="2" t="s">
        <v>452</v>
      </c>
      <c r="T56" s="2" t="s">
        <v>452</v>
      </c>
      <c r="U56" s="2" t="s">
        <v>452</v>
      </c>
      <c r="V56" s="2" t="s">
        <v>452</v>
      </c>
      <c r="W56" s="2" t="s">
        <v>452</v>
      </c>
      <c r="X56" s="11" t="s">
        <v>224</v>
      </c>
      <c r="Y56" s="2" t="s">
        <v>452</v>
      </c>
      <c r="Z56" s="2" t="s">
        <v>452</v>
      </c>
      <c r="AA56" s="2" t="s">
        <v>452</v>
      </c>
      <c r="AB56" s="11" t="s">
        <v>156</v>
      </c>
      <c r="AC56" s="2" t="s">
        <v>452</v>
      </c>
      <c r="AD56" s="2" t="s">
        <v>452</v>
      </c>
      <c r="AE56" s="2" t="s">
        <v>452</v>
      </c>
      <c r="AF56" s="11" t="s">
        <v>455</v>
      </c>
      <c r="AG56" s="19" t="s">
        <v>452</v>
      </c>
      <c r="AH56" s="11" t="s">
        <v>457</v>
      </c>
      <c r="AI56" s="2" t="s">
        <v>452</v>
      </c>
      <c r="AJ56" s="11" t="s">
        <v>477</v>
      </c>
      <c r="AK56" s="2" t="s">
        <v>452</v>
      </c>
      <c r="AL56" s="2" t="s">
        <v>452</v>
      </c>
      <c r="AM56" s="2" t="s">
        <v>452</v>
      </c>
      <c r="AN56" s="2" t="s">
        <v>452</v>
      </c>
      <c r="AO56" s="11" t="s">
        <v>541</v>
      </c>
      <c r="AP56" s="2" t="s">
        <v>452</v>
      </c>
      <c r="AQ56" s="2" t="s">
        <v>452</v>
      </c>
      <c r="AR56" s="2" t="s">
        <v>452</v>
      </c>
      <c r="AS56" s="2" t="s">
        <v>452</v>
      </c>
      <c r="AT56" s="2" t="s">
        <v>452</v>
      </c>
      <c r="AU56" s="2" t="s">
        <v>452</v>
      </c>
      <c r="AV56" s="2" t="s">
        <v>452</v>
      </c>
      <c r="AW56" s="11" t="s">
        <v>175</v>
      </c>
      <c r="AX56" s="2" t="s">
        <v>452</v>
      </c>
      <c r="AY56" s="2" t="s">
        <v>452</v>
      </c>
      <c r="AZ56" s="2" t="s">
        <v>452</v>
      </c>
      <c r="BA56" s="12" t="s">
        <v>898</v>
      </c>
      <c r="BB56" s="2" t="s">
        <v>452</v>
      </c>
      <c r="BC56" s="2" t="s">
        <v>452</v>
      </c>
      <c r="BD56" s="2" t="s">
        <v>452</v>
      </c>
      <c r="BE56" s="2" t="s">
        <v>452</v>
      </c>
      <c r="BF56" s="2" t="s">
        <v>452</v>
      </c>
      <c r="BG56" s="12" t="s">
        <v>201</v>
      </c>
      <c r="BH56" s="2" t="s">
        <v>452</v>
      </c>
      <c r="BI56" s="2" t="s">
        <v>452</v>
      </c>
      <c r="BJ56" s="2" t="s">
        <v>452</v>
      </c>
      <c r="BK56" s="2" t="s">
        <v>452</v>
      </c>
      <c r="BL56" s="11" t="s">
        <v>212</v>
      </c>
      <c r="BM56" s="2" t="s">
        <v>452</v>
      </c>
      <c r="BN56" s="11" t="s">
        <v>216</v>
      </c>
      <c r="BO56" s="2" t="s">
        <v>452</v>
      </c>
      <c r="BP56" s="12" t="s">
        <v>1104</v>
      </c>
      <c r="BQ56" s="2" t="s">
        <v>452</v>
      </c>
      <c r="BR56" s="2" t="s">
        <v>452</v>
      </c>
      <c r="BS56" s="2" t="s">
        <v>452</v>
      </c>
      <c r="BT56" s="2" t="s">
        <v>452</v>
      </c>
      <c r="BU56" s="12" t="s">
        <v>1266</v>
      </c>
      <c r="BV56" s="2" t="s">
        <v>452</v>
      </c>
      <c r="BW56" s="2" t="s">
        <v>452</v>
      </c>
      <c r="BX56" s="2" t="s">
        <v>452</v>
      </c>
      <c r="BY56" s="11" t="s">
        <v>571</v>
      </c>
      <c r="BZ56" s="2" t="s">
        <v>452</v>
      </c>
      <c r="CA56" s="2" t="s">
        <v>452</v>
      </c>
      <c r="CB56" s="2" t="s">
        <v>452</v>
      </c>
      <c r="CC56" s="2" t="s">
        <v>452</v>
      </c>
      <c r="CD56" s="2" t="s">
        <v>452</v>
      </c>
      <c r="CE56" s="2" t="s">
        <v>452</v>
      </c>
      <c r="CF56" s="2" t="s">
        <v>452</v>
      </c>
      <c r="CG56" s="2" t="s">
        <v>452</v>
      </c>
      <c r="CH56" s="2" t="s">
        <v>452</v>
      </c>
      <c r="CI56" s="11" t="s">
        <v>249</v>
      </c>
      <c r="CJ56" s="2" t="s">
        <v>452</v>
      </c>
      <c r="CK56" s="2" t="s">
        <v>452</v>
      </c>
      <c r="CL56" s="2" t="s">
        <v>452</v>
      </c>
      <c r="CM56" s="2" t="s">
        <v>452</v>
      </c>
      <c r="CN56" s="2" t="s">
        <v>452</v>
      </c>
      <c r="CO56" s="2" t="s">
        <v>452</v>
      </c>
      <c r="CP56" s="2" t="s">
        <v>452</v>
      </c>
      <c r="CQ56" s="2" t="s">
        <v>452</v>
      </c>
      <c r="CR56" s="12" t="s">
        <v>1267</v>
      </c>
      <c r="CS56" s="2" t="s">
        <v>452</v>
      </c>
      <c r="CT56" s="2" t="s">
        <v>452</v>
      </c>
      <c r="CU56" s="2" t="s">
        <v>452</v>
      </c>
      <c r="CV56" s="2" t="s">
        <v>452</v>
      </c>
      <c r="CW56" s="2" t="s">
        <v>452</v>
      </c>
      <c r="CX56" s="2" t="s">
        <v>452</v>
      </c>
      <c r="CY56" s="2" t="s">
        <v>452</v>
      </c>
      <c r="CZ56" s="2" t="s">
        <v>452</v>
      </c>
      <c r="DA56" s="2" t="s">
        <v>452</v>
      </c>
      <c r="DB56" s="12" t="s">
        <v>267</v>
      </c>
      <c r="DC56" s="2" t="s">
        <v>452</v>
      </c>
      <c r="DD56" s="2" t="s">
        <v>452</v>
      </c>
      <c r="DE56" s="2" t="s">
        <v>452</v>
      </c>
      <c r="DF56" s="2" t="s">
        <v>452</v>
      </c>
      <c r="DG56" s="2" t="s">
        <v>452</v>
      </c>
      <c r="DH56" s="12" t="s">
        <v>1268</v>
      </c>
      <c r="DI56" s="2" t="s">
        <v>452</v>
      </c>
      <c r="DJ56" s="2" t="s">
        <v>452</v>
      </c>
      <c r="DK56" s="2" t="s">
        <v>452</v>
      </c>
      <c r="DL56" s="2" t="s">
        <v>452</v>
      </c>
      <c r="DM56" s="2" t="s">
        <v>452</v>
      </c>
      <c r="DN56" s="2" t="s">
        <v>452</v>
      </c>
      <c r="DO56" s="2" t="s">
        <v>452</v>
      </c>
      <c r="DP56" s="2" t="s">
        <v>452</v>
      </c>
      <c r="DQ56" s="2" t="s">
        <v>452</v>
      </c>
      <c r="DR56" s="2" t="s">
        <v>452</v>
      </c>
      <c r="DS56" s="2" t="s">
        <v>452</v>
      </c>
      <c r="DT56" s="2" t="s">
        <v>452</v>
      </c>
      <c r="DU56" s="11" t="s">
        <v>527</v>
      </c>
      <c r="DV56" s="2" t="s">
        <v>452</v>
      </c>
      <c r="DW56" s="2" t="s">
        <v>452</v>
      </c>
      <c r="DX56" s="2" t="s">
        <v>452</v>
      </c>
      <c r="DY56" s="11" t="s">
        <v>537</v>
      </c>
      <c r="DZ56" s="2" t="s">
        <v>452</v>
      </c>
      <c r="EA56" s="2" t="s">
        <v>452</v>
      </c>
      <c r="EB56" s="2" t="s">
        <v>452</v>
      </c>
      <c r="EC56" s="2" t="s">
        <v>452</v>
      </c>
      <c r="ED56" s="2" t="s">
        <v>452</v>
      </c>
      <c r="EE56" s="2" t="s">
        <v>452</v>
      </c>
      <c r="EF56" s="2" t="s">
        <v>452</v>
      </c>
      <c r="EG56" s="2" t="s">
        <v>452</v>
      </c>
      <c r="EH56" s="2" t="s">
        <v>452</v>
      </c>
      <c r="EI56" s="2" t="s">
        <v>452</v>
      </c>
      <c r="EJ56" s="2" t="s">
        <v>452</v>
      </c>
      <c r="EK56" s="11" t="s">
        <v>278</v>
      </c>
      <c r="EL56" s="2" t="s">
        <v>452</v>
      </c>
      <c r="EM56" s="2" t="s">
        <v>452</v>
      </c>
      <c r="EN56" s="2" t="s">
        <v>452</v>
      </c>
      <c r="EO56" s="2" t="s">
        <v>452</v>
      </c>
      <c r="EP56" s="2" t="s">
        <v>452</v>
      </c>
      <c r="EQ56" s="2" t="s">
        <v>452</v>
      </c>
      <c r="ER56" s="2" t="s">
        <v>452</v>
      </c>
      <c r="ES56" s="2" t="s">
        <v>452</v>
      </c>
      <c r="ET56" s="2" t="s">
        <v>452</v>
      </c>
      <c r="EU56" s="2" t="s">
        <v>452</v>
      </c>
      <c r="EV56" s="2" t="s">
        <v>452</v>
      </c>
      <c r="EW56" s="2" t="s">
        <v>452</v>
      </c>
      <c r="EX56" s="12" t="s">
        <v>907</v>
      </c>
      <c r="EY56" s="2" t="s">
        <v>452</v>
      </c>
      <c r="EZ56" s="2" t="s">
        <v>452</v>
      </c>
      <c r="FA56" s="2" t="s">
        <v>452</v>
      </c>
      <c r="FB56" s="2" t="s">
        <v>452</v>
      </c>
    </row>
    <row r="57" spans="1:158" ht="89.1" customHeight="1" x14ac:dyDescent="0.25">
      <c r="A57" s="1">
        <v>1325</v>
      </c>
      <c r="B57" s="2" t="s">
        <v>818</v>
      </c>
      <c r="C57" s="2" t="s">
        <v>695</v>
      </c>
      <c r="D57" s="2" t="s">
        <v>688</v>
      </c>
      <c r="E57" s="2" t="s">
        <v>1637</v>
      </c>
      <c r="F57" s="2" t="s">
        <v>1565</v>
      </c>
      <c r="G57" s="2" t="s">
        <v>452</v>
      </c>
      <c r="H57" s="2" t="s">
        <v>452</v>
      </c>
      <c r="I57" s="11" t="s">
        <v>136</v>
      </c>
      <c r="J57" s="2" t="s">
        <v>452</v>
      </c>
      <c r="K57" s="2" t="s">
        <v>452</v>
      </c>
      <c r="L57" s="2" t="s">
        <v>452</v>
      </c>
      <c r="M57" s="2" t="s">
        <v>452</v>
      </c>
      <c r="N57" s="11" t="s">
        <v>566</v>
      </c>
      <c r="O57" s="2" t="s">
        <v>452</v>
      </c>
      <c r="P57" s="2" t="s">
        <v>452</v>
      </c>
      <c r="Q57" s="2" t="s">
        <v>452</v>
      </c>
      <c r="R57" s="2" t="s">
        <v>452</v>
      </c>
      <c r="S57" s="2" t="s">
        <v>452</v>
      </c>
      <c r="T57" s="11" t="s">
        <v>227</v>
      </c>
      <c r="U57" s="2" t="s">
        <v>452</v>
      </c>
      <c r="V57" s="2" t="s">
        <v>452</v>
      </c>
      <c r="W57" s="2" t="s">
        <v>452</v>
      </c>
      <c r="X57" s="2" t="s">
        <v>452</v>
      </c>
      <c r="Y57" s="11" t="s">
        <v>136</v>
      </c>
      <c r="Z57" s="2" t="s">
        <v>452</v>
      </c>
      <c r="AA57" s="11" t="s">
        <v>154</v>
      </c>
      <c r="AB57" s="2" t="s">
        <v>452</v>
      </c>
      <c r="AC57" s="2" t="s">
        <v>452</v>
      </c>
      <c r="AD57" s="2" t="s">
        <v>452</v>
      </c>
      <c r="AE57" s="2" t="s">
        <v>452</v>
      </c>
      <c r="AF57" s="19" t="s">
        <v>452</v>
      </c>
      <c r="AG57" s="11" t="s">
        <v>456</v>
      </c>
      <c r="AH57" s="2" t="s">
        <v>452</v>
      </c>
      <c r="AI57" s="11" t="s">
        <v>476</v>
      </c>
      <c r="AJ57" s="12" t="s">
        <v>664</v>
      </c>
      <c r="AK57" s="2" t="s">
        <v>452</v>
      </c>
      <c r="AL57" s="2" t="s">
        <v>452</v>
      </c>
      <c r="AM57" s="2" t="s">
        <v>452</v>
      </c>
      <c r="AN57" s="12" t="s">
        <v>541</v>
      </c>
      <c r="AO57" s="2" t="s">
        <v>452</v>
      </c>
      <c r="AP57" s="2" t="s">
        <v>452</v>
      </c>
      <c r="AQ57" s="2" t="s">
        <v>452</v>
      </c>
      <c r="AR57" s="2" t="s">
        <v>452</v>
      </c>
      <c r="AS57" s="11" t="s">
        <v>178</v>
      </c>
      <c r="AT57" s="2" t="s">
        <v>452</v>
      </c>
      <c r="AU57" s="2" t="s">
        <v>452</v>
      </c>
      <c r="AV57" s="2" t="s">
        <v>452</v>
      </c>
      <c r="AW57" s="2" t="s">
        <v>452</v>
      </c>
      <c r="AX57" s="2" t="s">
        <v>452</v>
      </c>
      <c r="AY57" s="2" t="s">
        <v>452</v>
      </c>
      <c r="AZ57" s="2" t="s">
        <v>452</v>
      </c>
      <c r="BA57" s="12" t="s">
        <v>898</v>
      </c>
      <c r="BB57" s="2" t="s">
        <v>452</v>
      </c>
      <c r="BC57" s="2" t="s">
        <v>452</v>
      </c>
      <c r="BD57" s="2" t="s">
        <v>452</v>
      </c>
      <c r="BE57" s="2" t="s">
        <v>452</v>
      </c>
      <c r="BF57" s="2" t="s">
        <v>452</v>
      </c>
      <c r="BG57" s="2" t="s">
        <v>452</v>
      </c>
      <c r="BH57" s="11" t="s">
        <v>204</v>
      </c>
      <c r="BI57" s="2" t="s">
        <v>452</v>
      </c>
      <c r="BJ57" s="2" t="s">
        <v>452</v>
      </c>
      <c r="BK57" s="2" t="s">
        <v>452</v>
      </c>
      <c r="BL57" s="12" t="s">
        <v>576</v>
      </c>
      <c r="BM57" s="12" t="s">
        <v>1364</v>
      </c>
      <c r="BN57" s="2" t="s">
        <v>452</v>
      </c>
      <c r="BO57" s="2" t="s">
        <v>452</v>
      </c>
      <c r="BP57" s="11" t="s">
        <v>577</v>
      </c>
      <c r="BQ57" s="2" t="s">
        <v>452</v>
      </c>
      <c r="BR57" s="2" t="s">
        <v>452</v>
      </c>
      <c r="BS57" s="2" t="s">
        <v>452</v>
      </c>
      <c r="BT57" s="2" t="s">
        <v>452</v>
      </c>
      <c r="BU57" s="2" t="s">
        <v>452</v>
      </c>
      <c r="BV57" s="12" t="s">
        <v>1365</v>
      </c>
      <c r="BW57" s="12" t="s">
        <v>881</v>
      </c>
      <c r="BX57" s="2" t="s">
        <v>452</v>
      </c>
      <c r="BY57" s="2" t="s">
        <v>452</v>
      </c>
      <c r="BZ57" s="2" t="s">
        <v>452</v>
      </c>
      <c r="CA57" s="2" t="s">
        <v>452</v>
      </c>
      <c r="CB57" s="2" t="s">
        <v>452</v>
      </c>
      <c r="CC57" s="2" t="s">
        <v>452</v>
      </c>
      <c r="CD57" s="2" t="s">
        <v>452</v>
      </c>
      <c r="CE57" s="2" t="s">
        <v>452</v>
      </c>
      <c r="CF57" s="2" t="s">
        <v>452</v>
      </c>
      <c r="CG57" s="2" t="s">
        <v>452</v>
      </c>
      <c r="CH57" s="11" t="s">
        <v>245</v>
      </c>
      <c r="CI57" s="2" t="s">
        <v>452</v>
      </c>
      <c r="CJ57" s="2" t="s">
        <v>452</v>
      </c>
      <c r="CK57" s="2" t="s">
        <v>452</v>
      </c>
      <c r="CL57" s="2" t="s">
        <v>452</v>
      </c>
      <c r="CM57" s="2" t="s">
        <v>452</v>
      </c>
      <c r="CN57" s="2" t="s">
        <v>452</v>
      </c>
      <c r="CO57" s="12" t="s">
        <v>1143</v>
      </c>
      <c r="CP57" s="2" t="s">
        <v>452</v>
      </c>
      <c r="CQ57" s="2" t="s">
        <v>452</v>
      </c>
      <c r="CR57" s="2" t="s">
        <v>452</v>
      </c>
      <c r="CS57" s="2" t="s">
        <v>452</v>
      </c>
      <c r="CT57" s="2" t="s">
        <v>452</v>
      </c>
      <c r="CU57" s="2" t="s">
        <v>452</v>
      </c>
      <c r="CV57" s="2" t="s">
        <v>452</v>
      </c>
      <c r="CW57" s="2" t="s">
        <v>452</v>
      </c>
      <c r="CX57" s="2" t="s">
        <v>452</v>
      </c>
      <c r="CY57" s="2" t="s">
        <v>452</v>
      </c>
      <c r="CZ57" s="2" t="s">
        <v>452</v>
      </c>
      <c r="DA57" s="2" t="s">
        <v>452</v>
      </c>
      <c r="DB57" s="12" t="s">
        <v>267</v>
      </c>
      <c r="DC57" s="2" t="s">
        <v>452</v>
      </c>
      <c r="DD57" s="2" t="s">
        <v>452</v>
      </c>
      <c r="DE57" s="2" t="s">
        <v>452</v>
      </c>
      <c r="DF57" s="11" t="s">
        <v>1366</v>
      </c>
      <c r="DG57" s="2" t="s">
        <v>452</v>
      </c>
      <c r="DH57" s="2" t="s">
        <v>452</v>
      </c>
      <c r="DI57" s="2" t="s">
        <v>452</v>
      </c>
      <c r="DJ57" s="2" t="s">
        <v>452</v>
      </c>
      <c r="DK57" s="2" t="s">
        <v>452</v>
      </c>
      <c r="DL57" s="2" t="s">
        <v>452</v>
      </c>
      <c r="DM57" s="2" t="s">
        <v>452</v>
      </c>
      <c r="DN57" s="2" t="s">
        <v>452</v>
      </c>
      <c r="DO57" s="2" t="s">
        <v>452</v>
      </c>
      <c r="DP57" s="2" t="s">
        <v>452</v>
      </c>
      <c r="DQ57" s="2" t="s">
        <v>452</v>
      </c>
      <c r="DR57" s="2" t="s">
        <v>452</v>
      </c>
      <c r="DS57" s="2" t="s">
        <v>452</v>
      </c>
      <c r="DT57" s="2" t="s">
        <v>452</v>
      </c>
      <c r="DU57" s="11" t="s">
        <v>527</v>
      </c>
      <c r="DV57" s="2" t="s">
        <v>452</v>
      </c>
      <c r="DW57" s="2" t="s">
        <v>452</v>
      </c>
      <c r="DX57" s="2" t="s">
        <v>452</v>
      </c>
      <c r="DY57" s="2" t="s">
        <v>452</v>
      </c>
      <c r="DZ57" s="2" t="s">
        <v>452</v>
      </c>
      <c r="EA57" s="2" t="s">
        <v>452</v>
      </c>
      <c r="EB57" s="2" t="s">
        <v>452</v>
      </c>
      <c r="EC57" s="2" t="s">
        <v>452</v>
      </c>
      <c r="ED57" s="2" t="s">
        <v>452</v>
      </c>
      <c r="EE57" s="11" t="s">
        <v>875</v>
      </c>
      <c r="EF57" s="2" t="s">
        <v>452</v>
      </c>
      <c r="EG57" s="2" t="s">
        <v>452</v>
      </c>
      <c r="EH57" s="2" t="s">
        <v>452</v>
      </c>
      <c r="EI57" s="2" t="s">
        <v>452</v>
      </c>
      <c r="EJ57" s="2" t="s">
        <v>452</v>
      </c>
      <c r="EK57" s="2" t="s">
        <v>452</v>
      </c>
      <c r="EL57" s="2" t="s">
        <v>452</v>
      </c>
      <c r="EM57" s="12" t="s">
        <v>285</v>
      </c>
      <c r="EN57" s="2" t="s">
        <v>452</v>
      </c>
      <c r="EO57" s="2" t="s">
        <v>452</v>
      </c>
      <c r="EP57" s="2" t="s">
        <v>452</v>
      </c>
      <c r="EQ57" s="2" t="s">
        <v>452</v>
      </c>
      <c r="ER57" s="2" t="s">
        <v>452</v>
      </c>
      <c r="ES57" s="11" t="s">
        <v>894</v>
      </c>
      <c r="ET57" s="2" t="s">
        <v>452</v>
      </c>
      <c r="EU57" s="2" t="s">
        <v>452</v>
      </c>
      <c r="EV57" s="2" t="s">
        <v>452</v>
      </c>
      <c r="EW57" s="2" t="s">
        <v>452</v>
      </c>
      <c r="EX57" s="2" t="s">
        <v>452</v>
      </c>
      <c r="EY57" s="2" t="s">
        <v>452</v>
      </c>
      <c r="EZ57" s="2" t="s">
        <v>452</v>
      </c>
      <c r="FA57" s="2" t="s">
        <v>452</v>
      </c>
      <c r="FB57" s="2" t="s">
        <v>452</v>
      </c>
    </row>
    <row r="58" spans="1:158" ht="89.1" customHeight="1" x14ac:dyDescent="0.25">
      <c r="A58" s="1">
        <v>376</v>
      </c>
      <c r="B58" s="2" t="s">
        <v>740</v>
      </c>
      <c r="C58" s="2" t="s">
        <v>741</v>
      </c>
      <c r="D58" s="2" t="s">
        <v>75</v>
      </c>
      <c r="E58" s="2" t="s">
        <v>1645</v>
      </c>
      <c r="F58" s="2" t="s">
        <v>1544</v>
      </c>
      <c r="G58" s="2" t="s">
        <v>452</v>
      </c>
      <c r="H58" s="2" t="s">
        <v>452</v>
      </c>
      <c r="I58" s="2" t="s">
        <v>452</v>
      </c>
      <c r="J58" s="2" t="s">
        <v>452</v>
      </c>
      <c r="K58" s="12" t="s">
        <v>136</v>
      </c>
      <c r="L58" s="2" t="s">
        <v>452</v>
      </c>
      <c r="M58" s="11" t="s">
        <v>509</v>
      </c>
      <c r="N58" s="2" t="s">
        <v>452</v>
      </c>
      <c r="O58" s="2" t="s">
        <v>452</v>
      </c>
      <c r="P58" s="2" t="s">
        <v>452</v>
      </c>
      <c r="Q58" s="2" t="s">
        <v>452</v>
      </c>
      <c r="R58" s="2" t="s">
        <v>452</v>
      </c>
      <c r="S58" s="12" t="s">
        <v>1122</v>
      </c>
      <c r="T58" s="2" t="s">
        <v>452</v>
      </c>
      <c r="U58" s="2" t="s">
        <v>452</v>
      </c>
      <c r="V58" s="2" t="s">
        <v>452</v>
      </c>
      <c r="W58" s="2" t="s">
        <v>452</v>
      </c>
      <c r="X58" s="11" t="s">
        <v>224</v>
      </c>
      <c r="Y58" s="2" t="s">
        <v>452</v>
      </c>
      <c r="Z58" s="2" t="s">
        <v>452</v>
      </c>
      <c r="AA58" s="2" t="s">
        <v>452</v>
      </c>
      <c r="AB58" s="2" t="s">
        <v>452</v>
      </c>
      <c r="AC58" s="11" t="s">
        <v>158</v>
      </c>
      <c r="AD58" s="2" t="s">
        <v>452</v>
      </c>
      <c r="AE58" s="2" t="s">
        <v>452</v>
      </c>
      <c r="AF58" s="19" t="s">
        <v>452</v>
      </c>
      <c r="AG58" s="11" t="s">
        <v>456</v>
      </c>
      <c r="AH58" s="2" t="s">
        <v>452</v>
      </c>
      <c r="AI58" s="11" t="s">
        <v>476</v>
      </c>
      <c r="AJ58" s="2" t="s">
        <v>452</v>
      </c>
      <c r="AK58" s="12" t="s">
        <v>495</v>
      </c>
      <c r="AL58" s="2" t="s">
        <v>452</v>
      </c>
      <c r="AM58" s="2" t="s">
        <v>452</v>
      </c>
      <c r="AN58" s="12" t="s">
        <v>541</v>
      </c>
      <c r="AO58" s="2" t="s">
        <v>452</v>
      </c>
      <c r="AP58" s="2" t="s">
        <v>452</v>
      </c>
      <c r="AQ58" s="2" t="s">
        <v>452</v>
      </c>
      <c r="AR58" s="2" t="s">
        <v>452</v>
      </c>
      <c r="AS58" s="2" t="s">
        <v>452</v>
      </c>
      <c r="AT58" s="2" t="s">
        <v>452</v>
      </c>
      <c r="AU58" s="2" t="s">
        <v>452</v>
      </c>
      <c r="AV58" s="2" t="s">
        <v>452</v>
      </c>
      <c r="AW58" s="11" t="s">
        <v>175</v>
      </c>
      <c r="AX58" s="2" t="s">
        <v>452</v>
      </c>
      <c r="AY58" s="2" t="s">
        <v>452</v>
      </c>
      <c r="AZ58" s="12" t="s">
        <v>1123</v>
      </c>
      <c r="BA58" s="2" t="s">
        <v>452</v>
      </c>
      <c r="BB58" s="2" t="s">
        <v>452</v>
      </c>
      <c r="BC58" s="2" t="s">
        <v>452</v>
      </c>
      <c r="BD58" s="2" t="s">
        <v>452</v>
      </c>
      <c r="BE58" s="2" t="s">
        <v>452</v>
      </c>
      <c r="BF58" s="2" t="s">
        <v>452</v>
      </c>
      <c r="BG58" s="12" t="s">
        <v>202</v>
      </c>
      <c r="BH58" s="2" t="s">
        <v>452</v>
      </c>
      <c r="BI58" s="2" t="s">
        <v>452</v>
      </c>
      <c r="BJ58" s="11" t="s">
        <v>462</v>
      </c>
      <c r="BK58" s="2" t="s">
        <v>452</v>
      </c>
      <c r="BL58" s="2" t="s">
        <v>452</v>
      </c>
      <c r="BM58" s="12" t="s">
        <v>1103</v>
      </c>
      <c r="BN58" s="2" t="s">
        <v>452</v>
      </c>
      <c r="BO58" s="2" t="s">
        <v>452</v>
      </c>
      <c r="BP58" s="11" t="s">
        <v>577</v>
      </c>
      <c r="BQ58" s="2" t="s">
        <v>452</v>
      </c>
      <c r="BR58" s="2" t="s">
        <v>452</v>
      </c>
      <c r="BS58" s="2" t="s">
        <v>452</v>
      </c>
      <c r="BT58" s="2" t="s">
        <v>452</v>
      </c>
      <c r="BU58" s="12" t="s">
        <v>547</v>
      </c>
      <c r="BV58" s="2" t="s">
        <v>452</v>
      </c>
      <c r="BW58" s="12" t="s">
        <v>466</v>
      </c>
      <c r="BX58" s="2" t="s">
        <v>452</v>
      </c>
      <c r="BY58" s="2" t="s">
        <v>452</v>
      </c>
      <c r="BZ58" s="2" t="s">
        <v>452</v>
      </c>
      <c r="CA58" s="2" t="s">
        <v>452</v>
      </c>
      <c r="CB58" s="12" t="s">
        <v>230</v>
      </c>
      <c r="CC58" s="2" t="s">
        <v>452</v>
      </c>
      <c r="CD58" s="2" t="s">
        <v>452</v>
      </c>
      <c r="CE58" s="2" t="s">
        <v>452</v>
      </c>
      <c r="CF58" s="2" t="s">
        <v>452</v>
      </c>
      <c r="CG58" s="2" t="s">
        <v>452</v>
      </c>
      <c r="CH58" s="2" t="s">
        <v>452</v>
      </c>
      <c r="CI58" s="2" t="s">
        <v>452</v>
      </c>
      <c r="CJ58" s="2" t="s">
        <v>452</v>
      </c>
      <c r="CK58" s="2" t="s">
        <v>452</v>
      </c>
      <c r="CL58" s="2" t="s">
        <v>452</v>
      </c>
      <c r="CM58" s="2" t="s">
        <v>452</v>
      </c>
      <c r="CN58" s="2" t="s">
        <v>452</v>
      </c>
      <c r="CO58" s="2" t="s">
        <v>452</v>
      </c>
      <c r="CP58" s="12" t="s">
        <v>572</v>
      </c>
      <c r="CQ58" s="2" t="s">
        <v>452</v>
      </c>
      <c r="CR58" s="2" t="s">
        <v>452</v>
      </c>
      <c r="CS58" s="2" t="s">
        <v>452</v>
      </c>
      <c r="CT58" s="2" t="s">
        <v>452</v>
      </c>
      <c r="CU58" s="2" t="s">
        <v>452</v>
      </c>
      <c r="CV58" s="12" t="s">
        <v>1124</v>
      </c>
      <c r="CW58" s="2" t="s">
        <v>452</v>
      </c>
      <c r="CX58" s="2" t="s">
        <v>452</v>
      </c>
      <c r="CY58" s="2" t="s">
        <v>452</v>
      </c>
      <c r="CZ58" s="2" t="s">
        <v>452</v>
      </c>
      <c r="DA58" s="2" t="s">
        <v>452</v>
      </c>
      <c r="DB58" s="2" t="s">
        <v>452</v>
      </c>
      <c r="DC58" s="2" t="s">
        <v>452</v>
      </c>
      <c r="DD58" s="2" t="s">
        <v>452</v>
      </c>
      <c r="DE58" s="2" t="s">
        <v>452</v>
      </c>
      <c r="DF58" s="2" t="s">
        <v>452</v>
      </c>
      <c r="DG58" s="2" t="s">
        <v>452</v>
      </c>
      <c r="DH58" s="11" t="s">
        <v>975</v>
      </c>
      <c r="DI58" s="2" t="s">
        <v>452</v>
      </c>
      <c r="DJ58" s="2" t="s">
        <v>452</v>
      </c>
      <c r="DK58" s="2" t="s">
        <v>452</v>
      </c>
      <c r="DL58" s="2" t="s">
        <v>452</v>
      </c>
      <c r="DM58" s="2" t="s">
        <v>452</v>
      </c>
      <c r="DN58" s="2" t="s">
        <v>452</v>
      </c>
      <c r="DO58" s="2" t="s">
        <v>452</v>
      </c>
      <c r="DP58" s="2" t="s">
        <v>452</v>
      </c>
      <c r="DQ58" s="11" t="s">
        <v>489</v>
      </c>
      <c r="DR58" s="2" t="s">
        <v>452</v>
      </c>
      <c r="DS58" s="2" t="s">
        <v>452</v>
      </c>
      <c r="DT58" s="2" t="s">
        <v>452</v>
      </c>
      <c r="DU58" s="2" t="s">
        <v>452</v>
      </c>
      <c r="DV58" s="2" t="s">
        <v>452</v>
      </c>
      <c r="DW58" s="2" t="s">
        <v>452</v>
      </c>
      <c r="DX58" s="2" t="s">
        <v>452</v>
      </c>
      <c r="DY58" s="11" t="s">
        <v>537</v>
      </c>
      <c r="DZ58" s="2" t="s">
        <v>452</v>
      </c>
      <c r="EA58" s="2" t="s">
        <v>452</v>
      </c>
      <c r="EB58" s="2" t="s">
        <v>452</v>
      </c>
      <c r="EC58" s="2" t="s">
        <v>452</v>
      </c>
      <c r="ED58" s="2" t="s">
        <v>452</v>
      </c>
      <c r="EE58" s="2" t="s">
        <v>452</v>
      </c>
      <c r="EF58" s="2" t="s">
        <v>452</v>
      </c>
      <c r="EG58" s="2" t="s">
        <v>452</v>
      </c>
      <c r="EH58" s="2" t="s">
        <v>452</v>
      </c>
      <c r="EI58" s="2" t="s">
        <v>452</v>
      </c>
      <c r="EJ58" s="2" t="s">
        <v>452</v>
      </c>
      <c r="EK58" s="2" t="s">
        <v>452</v>
      </c>
      <c r="EL58" s="11" t="s">
        <v>281</v>
      </c>
      <c r="EM58" s="2" t="s">
        <v>452</v>
      </c>
      <c r="EN58" s="2" t="s">
        <v>452</v>
      </c>
      <c r="EO58" s="2" t="s">
        <v>452</v>
      </c>
      <c r="EP58" s="2" t="s">
        <v>452</v>
      </c>
      <c r="EQ58" s="2" t="s">
        <v>452</v>
      </c>
      <c r="ER58" s="2" t="s">
        <v>452</v>
      </c>
      <c r="ES58" s="2" t="s">
        <v>452</v>
      </c>
      <c r="ET58" s="2" t="s">
        <v>452</v>
      </c>
      <c r="EU58" s="2" t="s">
        <v>452</v>
      </c>
      <c r="EV58" s="2" t="s">
        <v>452</v>
      </c>
      <c r="EW58" s="2" t="s">
        <v>452</v>
      </c>
      <c r="EX58" s="2" t="s">
        <v>452</v>
      </c>
      <c r="EY58" s="2" t="s">
        <v>452</v>
      </c>
      <c r="EZ58" s="2" t="s">
        <v>452</v>
      </c>
      <c r="FA58" s="2" t="s">
        <v>452</v>
      </c>
      <c r="FB58" s="13" t="s">
        <v>1125</v>
      </c>
    </row>
    <row r="59" spans="1:158" ht="89.1" customHeight="1" x14ac:dyDescent="0.25">
      <c r="A59" s="1">
        <v>248</v>
      </c>
      <c r="B59" s="2" t="s">
        <v>689</v>
      </c>
      <c r="C59" s="2" t="s">
        <v>690</v>
      </c>
      <c r="D59" s="2" t="s">
        <v>59</v>
      </c>
      <c r="E59" s="2" t="s">
        <v>1646</v>
      </c>
      <c r="F59" s="2" t="s">
        <v>1556</v>
      </c>
      <c r="G59" s="2" t="s">
        <v>452</v>
      </c>
      <c r="H59" s="2" t="s">
        <v>452</v>
      </c>
      <c r="I59" s="2" t="s">
        <v>452</v>
      </c>
      <c r="J59" s="11" t="s">
        <v>137</v>
      </c>
      <c r="K59" s="2" t="s">
        <v>452</v>
      </c>
      <c r="L59" s="2" t="s">
        <v>452</v>
      </c>
      <c r="M59" s="2" t="s">
        <v>452</v>
      </c>
      <c r="N59" s="2" t="s">
        <v>452</v>
      </c>
      <c r="O59" s="2" t="s">
        <v>452</v>
      </c>
      <c r="P59" s="2" t="s">
        <v>452</v>
      </c>
      <c r="Q59" s="12" t="s">
        <v>473</v>
      </c>
      <c r="R59" s="2" t="s">
        <v>452</v>
      </c>
      <c r="S59" s="12" t="s">
        <v>913</v>
      </c>
      <c r="T59" s="2" t="s">
        <v>452</v>
      </c>
      <c r="U59" s="2" t="s">
        <v>452</v>
      </c>
      <c r="V59" s="2" t="s">
        <v>452</v>
      </c>
      <c r="W59" s="12" t="s">
        <v>652</v>
      </c>
      <c r="X59" s="2" t="s">
        <v>452</v>
      </c>
      <c r="Y59" s="2" t="s">
        <v>452</v>
      </c>
      <c r="Z59" s="2" t="s">
        <v>452</v>
      </c>
      <c r="AA59" s="2" t="s">
        <v>452</v>
      </c>
      <c r="AB59" s="2" t="s">
        <v>452</v>
      </c>
      <c r="AC59" s="11" t="s">
        <v>158</v>
      </c>
      <c r="AD59" s="2" t="s">
        <v>452</v>
      </c>
      <c r="AE59" s="2" t="s">
        <v>452</v>
      </c>
      <c r="AF59" s="19" t="s">
        <v>452</v>
      </c>
      <c r="AG59" s="12" t="s">
        <v>915</v>
      </c>
      <c r="AH59" s="12" t="s">
        <v>916</v>
      </c>
      <c r="AI59" s="2" t="s">
        <v>452</v>
      </c>
      <c r="AJ59" s="2" t="s">
        <v>452</v>
      </c>
      <c r="AK59" s="12" t="s">
        <v>495</v>
      </c>
      <c r="AL59" s="2" t="s">
        <v>452</v>
      </c>
      <c r="AM59" s="2" t="s">
        <v>452</v>
      </c>
      <c r="AN59" s="2" t="s">
        <v>452</v>
      </c>
      <c r="AO59" s="2" t="s">
        <v>452</v>
      </c>
      <c r="AP59" s="12" t="s">
        <v>917</v>
      </c>
      <c r="AQ59" s="2" t="s">
        <v>452</v>
      </c>
      <c r="AR59" s="2" t="s">
        <v>452</v>
      </c>
      <c r="AS59" s="2" t="s">
        <v>452</v>
      </c>
      <c r="AT59" s="11" t="s">
        <v>181</v>
      </c>
      <c r="AU59" s="2" t="s">
        <v>452</v>
      </c>
      <c r="AV59" s="2" t="s">
        <v>452</v>
      </c>
      <c r="AW59" s="2" t="s">
        <v>452</v>
      </c>
      <c r="AX59" s="12" t="s">
        <v>186</v>
      </c>
      <c r="AY59" s="2" t="s">
        <v>452</v>
      </c>
      <c r="AZ59" s="2" t="s">
        <v>452</v>
      </c>
      <c r="BA59" s="2" t="s">
        <v>452</v>
      </c>
      <c r="BB59" s="2" t="s">
        <v>452</v>
      </c>
      <c r="BC59" s="2" t="s">
        <v>452</v>
      </c>
      <c r="BD59" s="2" t="s">
        <v>452</v>
      </c>
      <c r="BE59" s="2" t="s">
        <v>452</v>
      </c>
      <c r="BF59" s="2" t="s">
        <v>452</v>
      </c>
      <c r="BG59" s="2" t="s">
        <v>452</v>
      </c>
      <c r="BH59" s="12" t="s">
        <v>205</v>
      </c>
      <c r="BI59" s="2" t="s">
        <v>452</v>
      </c>
      <c r="BJ59" s="12" t="s">
        <v>918</v>
      </c>
      <c r="BK59" s="2" t="s">
        <v>452</v>
      </c>
      <c r="BL59" s="2" t="s">
        <v>452</v>
      </c>
      <c r="BM59" s="2" t="s">
        <v>452</v>
      </c>
      <c r="BN59" s="12" t="s">
        <v>215</v>
      </c>
      <c r="BO59" s="2" t="s">
        <v>452</v>
      </c>
      <c r="BP59" s="12" t="s">
        <v>919</v>
      </c>
      <c r="BQ59" s="2" t="s">
        <v>452</v>
      </c>
      <c r="BR59" s="2" t="s">
        <v>452</v>
      </c>
      <c r="BS59" s="2" t="s">
        <v>452</v>
      </c>
      <c r="BT59" s="2" t="s">
        <v>452</v>
      </c>
      <c r="BU59" s="2" t="s">
        <v>452</v>
      </c>
      <c r="BV59" s="12" t="s">
        <v>920</v>
      </c>
      <c r="BW59" s="2" t="s">
        <v>452</v>
      </c>
      <c r="BX59" s="2" t="s">
        <v>452</v>
      </c>
      <c r="BY59" s="2" t="s">
        <v>452</v>
      </c>
      <c r="BZ59" s="12" t="s">
        <v>921</v>
      </c>
      <c r="CA59" s="2" t="s">
        <v>452</v>
      </c>
      <c r="CB59" s="2" t="s">
        <v>452</v>
      </c>
      <c r="CC59" s="2" t="s">
        <v>452</v>
      </c>
      <c r="CD59" s="2" t="s">
        <v>452</v>
      </c>
      <c r="CE59" s="2" t="s">
        <v>452</v>
      </c>
      <c r="CF59" s="2" t="s">
        <v>452</v>
      </c>
      <c r="CG59" s="2" t="s">
        <v>452</v>
      </c>
      <c r="CH59" s="2" t="s">
        <v>452</v>
      </c>
      <c r="CI59" s="2" t="s">
        <v>452</v>
      </c>
      <c r="CJ59" s="12" t="s">
        <v>254</v>
      </c>
      <c r="CK59" s="2" t="s">
        <v>452</v>
      </c>
      <c r="CL59" s="2" t="s">
        <v>452</v>
      </c>
      <c r="CM59" s="2" t="s">
        <v>452</v>
      </c>
      <c r="CN59" s="2" t="s">
        <v>452</v>
      </c>
      <c r="CO59" s="2" t="s">
        <v>452</v>
      </c>
      <c r="CP59" s="2" t="s">
        <v>452</v>
      </c>
      <c r="CQ59" s="12" t="s">
        <v>922</v>
      </c>
      <c r="CR59" s="2" t="s">
        <v>452</v>
      </c>
      <c r="CS59" s="2" t="s">
        <v>452</v>
      </c>
      <c r="CT59" s="2" t="s">
        <v>452</v>
      </c>
      <c r="CU59" s="2" t="s">
        <v>452</v>
      </c>
      <c r="CV59" s="2" t="s">
        <v>452</v>
      </c>
      <c r="CW59" s="2" t="s">
        <v>452</v>
      </c>
      <c r="CX59" s="2" t="s">
        <v>452</v>
      </c>
      <c r="CY59" s="2" t="s">
        <v>452</v>
      </c>
      <c r="CZ59" s="2" t="s">
        <v>452</v>
      </c>
      <c r="DA59" s="2" t="s">
        <v>452</v>
      </c>
      <c r="DB59" s="2" t="s">
        <v>452</v>
      </c>
      <c r="DC59" s="11" t="s">
        <v>269</v>
      </c>
      <c r="DD59" s="2" t="s">
        <v>452</v>
      </c>
      <c r="DE59" s="2" t="s">
        <v>452</v>
      </c>
      <c r="DF59" s="2" t="s">
        <v>452</v>
      </c>
      <c r="DG59" s="2" t="s">
        <v>452</v>
      </c>
      <c r="DH59" s="2" t="s">
        <v>452</v>
      </c>
      <c r="DI59" s="2" t="s">
        <v>452</v>
      </c>
      <c r="DJ59" s="2" t="s">
        <v>452</v>
      </c>
      <c r="DK59" s="12" t="s">
        <v>923</v>
      </c>
      <c r="DL59" s="2" t="s">
        <v>452</v>
      </c>
      <c r="DM59" s="2" t="s">
        <v>452</v>
      </c>
      <c r="DN59" s="2" t="s">
        <v>452</v>
      </c>
      <c r="DO59" s="13" t="s">
        <v>924</v>
      </c>
      <c r="DP59" s="2" t="s">
        <v>452</v>
      </c>
      <c r="DQ59" s="2" t="s">
        <v>452</v>
      </c>
      <c r="DR59" s="2" t="s">
        <v>452</v>
      </c>
      <c r="DS59" s="2" t="s">
        <v>452</v>
      </c>
      <c r="DT59" s="2" t="s">
        <v>452</v>
      </c>
      <c r="DU59" s="2" t="s">
        <v>452</v>
      </c>
      <c r="DV59" s="2" t="s">
        <v>452</v>
      </c>
      <c r="DW59" s="2" t="s">
        <v>452</v>
      </c>
      <c r="DX59" s="2" t="s">
        <v>452</v>
      </c>
      <c r="DY59" s="2" t="s">
        <v>452</v>
      </c>
      <c r="DZ59" s="2" t="s">
        <v>452</v>
      </c>
      <c r="EA59" s="2" t="s">
        <v>452</v>
      </c>
      <c r="EB59" s="2" t="s">
        <v>452</v>
      </c>
      <c r="EC59" s="2" t="s">
        <v>452</v>
      </c>
      <c r="ED59" s="2" t="s">
        <v>452</v>
      </c>
      <c r="EE59" s="2" t="s">
        <v>452</v>
      </c>
      <c r="EF59" s="2" t="s">
        <v>452</v>
      </c>
      <c r="EG59" s="2" t="s">
        <v>452</v>
      </c>
      <c r="EH59" s="11" t="s">
        <v>925</v>
      </c>
      <c r="EI59" s="2" t="s">
        <v>452</v>
      </c>
      <c r="EJ59" s="2" t="s">
        <v>452</v>
      </c>
      <c r="EK59" s="2" t="s">
        <v>452</v>
      </c>
      <c r="EL59" s="2" t="s">
        <v>452</v>
      </c>
      <c r="EM59" s="2" t="s">
        <v>452</v>
      </c>
      <c r="EN59" s="2" t="s">
        <v>452</v>
      </c>
      <c r="EO59" s="2" t="s">
        <v>452</v>
      </c>
      <c r="EP59" s="2" t="s">
        <v>452</v>
      </c>
      <c r="EQ59" s="11" t="s">
        <v>298</v>
      </c>
      <c r="ER59" s="2" t="s">
        <v>452</v>
      </c>
      <c r="ES59" s="2" t="s">
        <v>452</v>
      </c>
      <c r="ET59" s="13" t="s">
        <v>926</v>
      </c>
      <c r="EU59" s="2" t="s">
        <v>452</v>
      </c>
      <c r="EV59" s="2" t="s">
        <v>452</v>
      </c>
      <c r="EW59" s="2" t="s">
        <v>452</v>
      </c>
      <c r="EX59" s="2" t="s">
        <v>452</v>
      </c>
      <c r="EY59" s="2" t="s">
        <v>452</v>
      </c>
      <c r="EZ59" s="2" t="s">
        <v>452</v>
      </c>
      <c r="FA59" s="2" t="s">
        <v>452</v>
      </c>
      <c r="FB59" s="2" t="s">
        <v>452</v>
      </c>
    </row>
    <row r="60" spans="1:158" ht="89.1" customHeight="1" x14ac:dyDescent="0.25">
      <c r="A60" s="1">
        <v>5000</v>
      </c>
      <c r="B60" s="2" t="s">
        <v>85</v>
      </c>
      <c r="C60" s="2" t="s">
        <v>86</v>
      </c>
      <c r="D60" s="2" t="s">
        <v>87</v>
      </c>
      <c r="E60" s="18" t="s">
        <v>1648</v>
      </c>
      <c r="F60" s="18" t="s">
        <v>1549</v>
      </c>
      <c r="G60" s="2" t="s">
        <v>452</v>
      </c>
      <c r="H60" s="2" t="s">
        <v>452</v>
      </c>
      <c r="I60" s="2" t="s">
        <v>452</v>
      </c>
      <c r="J60" s="11" t="s">
        <v>137</v>
      </c>
      <c r="K60" s="2" t="s">
        <v>452</v>
      </c>
      <c r="L60" s="2" t="s">
        <v>452</v>
      </c>
      <c r="M60" s="2" t="s">
        <v>452</v>
      </c>
      <c r="N60" s="2" t="s">
        <v>452</v>
      </c>
      <c r="O60" s="2" t="s">
        <v>452</v>
      </c>
      <c r="P60" s="12" t="s">
        <v>453</v>
      </c>
      <c r="Q60" s="2" t="s">
        <v>452</v>
      </c>
      <c r="R60" s="2" t="s">
        <v>452</v>
      </c>
      <c r="S60" s="2" t="s">
        <v>452</v>
      </c>
      <c r="T60" s="2" t="s">
        <v>452</v>
      </c>
      <c r="U60" s="11" t="s">
        <v>530</v>
      </c>
      <c r="V60" s="2" t="s">
        <v>452</v>
      </c>
      <c r="W60" s="12" t="s">
        <v>617</v>
      </c>
      <c r="X60" s="2" t="s">
        <v>452</v>
      </c>
      <c r="Y60" s="2" t="s">
        <v>452</v>
      </c>
      <c r="Z60" s="2" t="s">
        <v>452</v>
      </c>
      <c r="AA60" s="2" t="s">
        <v>452</v>
      </c>
      <c r="AB60" s="2" t="s">
        <v>452</v>
      </c>
      <c r="AC60" s="11" t="s">
        <v>158</v>
      </c>
      <c r="AD60" s="2" t="s">
        <v>452</v>
      </c>
      <c r="AE60" s="2" t="s">
        <v>452</v>
      </c>
      <c r="AF60" s="11" t="s">
        <v>455</v>
      </c>
      <c r="AG60" s="19" t="s">
        <v>452</v>
      </c>
      <c r="AH60" s="12" t="s">
        <v>618</v>
      </c>
      <c r="AI60" s="2" t="s">
        <v>452</v>
      </c>
      <c r="AJ60" s="11" t="s">
        <v>477</v>
      </c>
      <c r="AK60" s="2" t="s">
        <v>452</v>
      </c>
      <c r="AL60" s="2" t="s">
        <v>452</v>
      </c>
      <c r="AM60" s="2" t="s">
        <v>452</v>
      </c>
      <c r="AN60" s="2" t="s">
        <v>452</v>
      </c>
      <c r="AO60" s="12" t="s">
        <v>169</v>
      </c>
      <c r="AP60" s="2" t="s">
        <v>452</v>
      </c>
      <c r="AQ60" s="2" t="s">
        <v>452</v>
      </c>
      <c r="AR60" s="2" t="s">
        <v>452</v>
      </c>
      <c r="AS60" s="11" t="s">
        <v>178</v>
      </c>
      <c r="AT60" s="2" t="s">
        <v>452</v>
      </c>
      <c r="AU60" s="2" t="s">
        <v>452</v>
      </c>
      <c r="AV60" s="2" t="s">
        <v>452</v>
      </c>
      <c r="AW60" s="2" t="s">
        <v>452</v>
      </c>
      <c r="AX60" s="2" t="s">
        <v>452</v>
      </c>
      <c r="AY60" s="2" t="s">
        <v>452</v>
      </c>
      <c r="AZ60" s="12" t="s">
        <v>619</v>
      </c>
      <c r="BA60" s="2" t="s">
        <v>452</v>
      </c>
      <c r="BB60" s="2" t="s">
        <v>452</v>
      </c>
      <c r="BC60" s="2" t="s">
        <v>452</v>
      </c>
      <c r="BD60" s="2" t="s">
        <v>452</v>
      </c>
      <c r="BE60" s="2" t="s">
        <v>452</v>
      </c>
      <c r="BF60" s="2" t="s">
        <v>452</v>
      </c>
      <c r="BG60" s="12" t="s">
        <v>202</v>
      </c>
      <c r="BH60" s="2" t="s">
        <v>452</v>
      </c>
      <c r="BI60" s="2" t="s">
        <v>452</v>
      </c>
      <c r="BJ60" s="2" t="s">
        <v>452</v>
      </c>
      <c r="BK60" s="2" t="s">
        <v>452</v>
      </c>
      <c r="BL60" s="12" t="s">
        <v>211</v>
      </c>
      <c r="BM60" s="12" t="s">
        <v>620</v>
      </c>
      <c r="BN60" s="2" t="s">
        <v>452</v>
      </c>
      <c r="BO60" s="2" t="s">
        <v>452</v>
      </c>
      <c r="BP60" s="2" t="s">
        <v>452</v>
      </c>
      <c r="BQ60" s="12" t="s">
        <v>621</v>
      </c>
      <c r="BR60" s="2" t="s">
        <v>452</v>
      </c>
      <c r="BS60" s="2" t="s">
        <v>452</v>
      </c>
      <c r="BT60" s="12" t="s">
        <v>622</v>
      </c>
      <c r="BU60" s="2" t="s">
        <v>452</v>
      </c>
      <c r="BV60" s="2" t="s">
        <v>452</v>
      </c>
      <c r="BW60" s="12" t="s">
        <v>623</v>
      </c>
      <c r="BX60" s="2" t="s">
        <v>452</v>
      </c>
      <c r="BY60" s="2" t="s">
        <v>452</v>
      </c>
      <c r="BZ60" s="2" t="s">
        <v>452</v>
      </c>
      <c r="CA60" s="2" t="s">
        <v>452</v>
      </c>
      <c r="CB60" s="2" t="s">
        <v>452</v>
      </c>
      <c r="CC60" s="2" t="s">
        <v>452</v>
      </c>
      <c r="CD60" s="2" t="s">
        <v>452</v>
      </c>
      <c r="CE60" s="2" t="s">
        <v>452</v>
      </c>
      <c r="CF60" s="2" t="s">
        <v>452</v>
      </c>
      <c r="CG60" s="2" t="s">
        <v>452</v>
      </c>
      <c r="CH60" s="2" t="s">
        <v>452</v>
      </c>
      <c r="CI60" s="2" t="s">
        <v>452</v>
      </c>
      <c r="CJ60" s="12" t="s">
        <v>253</v>
      </c>
      <c r="CK60" s="12" t="s">
        <v>624</v>
      </c>
      <c r="CL60" s="2" t="s">
        <v>452</v>
      </c>
      <c r="CM60" s="2" t="s">
        <v>452</v>
      </c>
      <c r="CN60" s="2" t="s">
        <v>452</v>
      </c>
      <c r="CO60" s="2" t="s">
        <v>452</v>
      </c>
      <c r="CP60" s="2" t="s">
        <v>452</v>
      </c>
      <c r="CQ60" s="2" t="s">
        <v>452</v>
      </c>
      <c r="CR60" s="2" t="s">
        <v>452</v>
      </c>
      <c r="CS60" s="2" t="s">
        <v>452</v>
      </c>
      <c r="CT60" s="2" t="s">
        <v>452</v>
      </c>
      <c r="CU60" s="2" t="s">
        <v>452</v>
      </c>
      <c r="CV60" s="2" t="s">
        <v>452</v>
      </c>
      <c r="CW60" s="12" t="s">
        <v>625</v>
      </c>
      <c r="CX60" s="2" t="s">
        <v>452</v>
      </c>
      <c r="CY60" s="2" t="s">
        <v>452</v>
      </c>
      <c r="CZ60" s="2" t="s">
        <v>452</v>
      </c>
      <c r="DA60" s="2" t="s">
        <v>452</v>
      </c>
      <c r="DB60" s="2" t="s">
        <v>452</v>
      </c>
      <c r="DC60" s="2" t="s">
        <v>452</v>
      </c>
      <c r="DD60" s="2" t="s">
        <v>452</v>
      </c>
      <c r="DE60" s="2" t="s">
        <v>452</v>
      </c>
      <c r="DF60" s="2" t="s">
        <v>452</v>
      </c>
      <c r="DG60" s="2" t="s">
        <v>452</v>
      </c>
      <c r="DH60" s="2" t="s">
        <v>452</v>
      </c>
      <c r="DI60" s="2" t="s">
        <v>452</v>
      </c>
      <c r="DJ60" s="2" t="s">
        <v>452</v>
      </c>
      <c r="DK60" s="2" t="s">
        <v>452</v>
      </c>
      <c r="DL60" s="11" t="s">
        <v>582</v>
      </c>
      <c r="DM60" s="2" t="s">
        <v>452</v>
      </c>
      <c r="DN60" s="2" t="s">
        <v>452</v>
      </c>
      <c r="DO60" s="2" t="s">
        <v>452</v>
      </c>
      <c r="DP60" s="2" t="s">
        <v>452</v>
      </c>
      <c r="DQ60" s="2" t="s">
        <v>452</v>
      </c>
      <c r="DR60" s="2" t="s">
        <v>452</v>
      </c>
      <c r="DS60" s="2" t="s">
        <v>452</v>
      </c>
      <c r="DT60" s="2" t="s">
        <v>452</v>
      </c>
      <c r="DU60" s="2" t="s">
        <v>452</v>
      </c>
      <c r="DV60" s="2" t="s">
        <v>452</v>
      </c>
      <c r="DW60" s="2" t="s">
        <v>452</v>
      </c>
      <c r="DX60" s="13" t="s">
        <v>626</v>
      </c>
      <c r="DY60" s="2" t="s">
        <v>452</v>
      </c>
      <c r="DZ60" s="2" t="s">
        <v>452</v>
      </c>
      <c r="EA60" s="2" t="s">
        <v>452</v>
      </c>
      <c r="EB60" s="2" t="s">
        <v>452</v>
      </c>
      <c r="EC60" s="11" t="s">
        <v>553</v>
      </c>
      <c r="ED60" s="2" t="s">
        <v>452</v>
      </c>
      <c r="EE60" s="2" t="s">
        <v>452</v>
      </c>
      <c r="EF60" s="2" t="s">
        <v>452</v>
      </c>
      <c r="EG60" s="2" t="s">
        <v>452</v>
      </c>
      <c r="EH60" s="2" t="s">
        <v>452</v>
      </c>
      <c r="EI60" s="2" t="s">
        <v>452</v>
      </c>
      <c r="EJ60" s="2" t="s">
        <v>452</v>
      </c>
      <c r="EK60" s="2" t="s">
        <v>452</v>
      </c>
      <c r="EL60" s="2" t="s">
        <v>452</v>
      </c>
      <c r="EM60" s="2" t="s">
        <v>452</v>
      </c>
      <c r="EN60" s="11" t="s">
        <v>288</v>
      </c>
      <c r="EO60" s="2" t="s">
        <v>452</v>
      </c>
      <c r="EP60" s="2" t="s">
        <v>452</v>
      </c>
      <c r="EQ60" s="2" t="s">
        <v>452</v>
      </c>
      <c r="ER60" s="2" t="s">
        <v>452</v>
      </c>
      <c r="ES60" s="2" t="s">
        <v>452</v>
      </c>
      <c r="ET60" s="2" t="s">
        <v>452</v>
      </c>
      <c r="EU60" s="2" t="s">
        <v>452</v>
      </c>
      <c r="EV60" s="2" t="s">
        <v>452</v>
      </c>
      <c r="EW60" s="2" t="s">
        <v>452</v>
      </c>
      <c r="EX60" s="13" t="s">
        <v>627</v>
      </c>
      <c r="EY60" s="2" t="s">
        <v>452</v>
      </c>
      <c r="EZ60" s="2" t="s">
        <v>452</v>
      </c>
      <c r="FA60" s="2" t="s">
        <v>452</v>
      </c>
      <c r="FB60" s="2" t="s">
        <v>452</v>
      </c>
    </row>
    <row r="61" spans="1:158" ht="89.1" customHeight="1" x14ac:dyDescent="0.25">
      <c r="A61" s="1">
        <v>261</v>
      </c>
      <c r="B61" s="2" t="s">
        <v>85</v>
      </c>
      <c r="C61" s="2" t="s">
        <v>49</v>
      </c>
      <c r="D61" s="2" t="s">
        <v>75</v>
      </c>
      <c r="E61" s="18" t="s">
        <v>1647</v>
      </c>
      <c r="F61" s="18" t="s">
        <v>1535</v>
      </c>
      <c r="G61" s="2" t="s">
        <v>452</v>
      </c>
      <c r="H61" s="2" t="s">
        <v>452</v>
      </c>
      <c r="I61" s="11" t="s">
        <v>136</v>
      </c>
      <c r="J61" s="2" t="s">
        <v>452</v>
      </c>
      <c r="K61" s="2" t="s">
        <v>452</v>
      </c>
      <c r="L61" s="2" t="s">
        <v>452</v>
      </c>
      <c r="M61" s="2" t="s">
        <v>452</v>
      </c>
      <c r="N61" s="2" t="s">
        <v>452</v>
      </c>
      <c r="O61" s="2" t="s">
        <v>452</v>
      </c>
      <c r="P61" s="11" t="s">
        <v>600</v>
      </c>
      <c r="Q61" s="2" t="s">
        <v>452</v>
      </c>
      <c r="R61" s="2" t="s">
        <v>452</v>
      </c>
      <c r="S61" s="2" t="s">
        <v>452</v>
      </c>
      <c r="T61" s="2" t="s">
        <v>452</v>
      </c>
      <c r="U61" s="11" t="s">
        <v>530</v>
      </c>
      <c r="V61" s="2" t="s">
        <v>452</v>
      </c>
      <c r="W61" s="2" t="s">
        <v>452</v>
      </c>
      <c r="X61" s="2" t="s">
        <v>452</v>
      </c>
      <c r="Y61" s="2" t="s">
        <v>452</v>
      </c>
      <c r="Z61" s="11" t="s">
        <v>136</v>
      </c>
      <c r="AA61" s="2" t="s">
        <v>452</v>
      </c>
      <c r="AB61" s="11" t="s">
        <v>156</v>
      </c>
      <c r="AC61" s="2" t="s">
        <v>452</v>
      </c>
      <c r="AD61" s="2" t="s">
        <v>452</v>
      </c>
      <c r="AE61" s="2" t="s">
        <v>452</v>
      </c>
      <c r="AF61" s="11" t="s">
        <v>455</v>
      </c>
      <c r="AG61" s="19" t="s">
        <v>452</v>
      </c>
      <c r="AH61" s="11" t="s">
        <v>457</v>
      </c>
      <c r="AI61" s="2" t="s">
        <v>452</v>
      </c>
      <c r="AJ61" s="2" t="s">
        <v>452</v>
      </c>
      <c r="AK61" s="12" t="s">
        <v>495</v>
      </c>
      <c r="AL61" s="2" t="s">
        <v>452</v>
      </c>
      <c r="AM61" s="2" t="s">
        <v>452</v>
      </c>
      <c r="AN61" s="2" t="s">
        <v>452</v>
      </c>
      <c r="AO61" s="2" t="s">
        <v>452</v>
      </c>
      <c r="AP61" s="11" t="s">
        <v>575</v>
      </c>
      <c r="AQ61" s="2" t="s">
        <v>452</v>
      </c>
      <c r="AR61" s="2" t="s">
        <v>452</v>
      </c>
      <c r="AS61" s="2" t="s">
        <v>452</v>
      </c>
      <c r="AT61" s="2" t="s">
        <v>452</v>
      </c>
      <c r="AU61" s="2" t="s">
        <v>452</v>
      </c>
      <c r="AV61" s="11" t="s">
        <v>181</v>
      </c>
      <c r="AW61" s="2" t="s">
        <v>452</v>
      </c>
      <c r="AX61" s="2" t="s">
        <v>452</v>
      </c>
      <c r="AY61" s="2" t="s">
        <v>452</v>
      </c>
      <c r="AZ61" s="2" t="s">
        <v>452</v>
      </c>
      <c r="BA61" s="12" t="s">
        <v>193</v>
      </c>
      <c r="BB61" s="2" t="s">
        <v>452</v>
      </c>
      <c r="BC61" s="12" t="s">
        <v>520</v>
      </c>
      <c r="BD61" s="2" t="s">
        <v>452</v>
      </c>
      <c r="BE61" s="2" t="s">
        <v>452</v>
      </c>
      <c r="BF61" s="2" t="s">
        <v>452</v>
      </c>
      <c r="BG61" s="2" t="s">
        <v>452</v>
      </c>
      <c r="BH61" s="2" t="s">
        <v>452</v>
      </c>
      <c r="BI61" s="12" t="s">
        <v>899</v>
      </c>
      <c r="BJ61" s="2" t="s">
        <v>452</v>
      </c>
      <c r="BK61" s="2" t="s">
        <v>452</v>
      </c>
      <c r="BL61" s="2" t="s">
        <v>452</v>
      </c>
      <c r="BM61" s="2" t="s">
        <v>452</v>
      </c>
      <c r="BN61" s="12" t="s">
        <v>215</v>
      </c>
      <c r="BO61" s="2" t="s">
        <v>452</v>
      </c>
      <c r="BP61" s="11" t="s">
        <v>577</v>
      </c>
      <c r="BQ61" s="2" t="s">
        <v>452</v>
      </c>
      <c r="BR61" s="2" t="s">
        <v>452</v>
      </c>
      <c r="BS61" s="2" t="s">
        <v>452</v>
      </c>
      <c r="BT61" s="2" t="s">
        <v>452</v>
      </c>
      <c r="BU61" s="2" t="s">
        <v>452</v>
      </c>
      <c r="BV61" s="12" t="s">
        <v>940</v>
      </c>
      <c r="BW61" s="2" t="s">
        <v>452</v>
      </c>
      <c r="BX61" s="12" t="s">
        <v>670</v>
      </c>
      <c r="BY61" s="2" t="s">
        <v>452</v>
      </c>
      <c r="BZ61" s="2" t="s">
        <v>452</v>
      </c>
      <c r="CA61" s="2" t="s">
        <v>452</v>
      </c>
      <c r="CB61" s="11" t="s">
        <v>229</v>
      </c>
      <c r="CC61" s="2" t="s">
        <v>452</v>
      </c>
      <c r="CD61" s="2" t="s">
        <v>452</v>
      </c>
      <c r="CE61" s="2" t="s">
        <v>452</v>
      </c>
      <c r="CF61" s="2" t="s">
        <v>452</v>
      </c>
      <c r="CG61" s="2" t="s">
        <v>452</v>
      </c>
      <c r="CH61" s="2" t="s">
        <v>452</v>
      </c>
      <c r="CI61" s="2" t="s">
        <v>452</v>
      </c>
      <c r="CJ61" s="2" t="s">
        <v>452</v>
      </c>
      <c r="CK61" s="2" t="s">
        <v>452</v>
      </c>
      <c r="CL61" s="2" t="s">
        <v>452</v>
      </c>
      <c r="CM61" s="2" t="s">
        <v>452</v>
      </c>
      <c r="CN61" s="2" t="s">
        <v>452</v>
      </c>
      <c r="CO61" s="2" t="s">
        <v>452</v>
      </c>
      <c r="CP61" s="12" t="s">
        <v>941</v>
      </c>
      <c r="CQ61" s="2" t="s">
        <v>452</v>
      </c>
      <c r="CR61" s="2" t="s">
        <v>452</v>
      </c>
      <c r="CS61" s="2" t="s">
        <v>452</v>
      </c>
      <c r="CT61" s="2" t="s">
        <v>452</v>
      </c>
      <c r="CU61" s="2" t="s">
        <v>452</v>
      </c>
      <c r="CV61" s="2" t="s">
        <v>452</v>
      </c>
      <c r="CW61" s="2" t="s">
        <v>452</v>
      </c>
      <c r="CX61" s="2" t="s">
        <v>452</v>
      </c>
      <c r="CY61" s="2" t="s">
        <v>452</v>
      </c>
      <c r="CZ61" s="2" t="s">
        <v>452</v>
      </c>
      <c r="DA61" s="2" t="s">
        <v>452</v>
      </c>
      <c r="DB61" s="2" t="s">
        <v>452</v>
      </c>
      <c r="DC61" s="2" t="s">
        <v>452</v>
      </c>
      <c r="DD61" s="11" t="s">
        <v>269</v>
      </c>
      <c r="DE61" s="2" t="s">
        <v>452</v>
      </c>
      <c r="DF61" s="2" t="s">
        <v>452</v>
      </c>
      <c r="DG61" s="2" t="s">
        <v>452</v>
      </c>
      <c r="DH61" s="2" t="s">
        <v>452</v>
      </c>
      <c r="DI61" s="2" t="s">
        <v>452</v>
      </c>
      <c r="DJ61" s="2" t="s">
        <v>452</v>
      </c>
      <c r="DK61" s="2" t="s">
        <v>452</v>
      </c>
      <c r="DL61" s="2" t="s">
        <v>452</v>
      </c>
      <c r="DM61" s="2" t="s">
        <v>452</v>
      </c>
      <c r="DN61" s="12" t="s">
        <v>942</v>
      </c>
      <c r="DO61" s="2" t="s">
        <v>452</v>
      </c>
      <c r="DP61" s="11" t="s">
        <v>516</v>
      </c>
      <c r="DQ61" s="2" t="s">
        <v>452</v>
      </c>
      <c r="DR61" s="2" t="s">
        <v>452</v>
      </c>
      <c r="DS61" s="2" t="s">
        <v>452</v>
      </c>
      <c r="DT61" s="2" t="s">
        <v>452</v>
      </c>
      <c r="DU61" s="2" t="s">
        <v>452</v>
      </c>
      <c r="DV61" s="2" t="s">
        <v>452</v>
      </c>
      <c r="DW61" s="2" t="s">
        <v>452</v>
      </c>
      <c r="DX61" s="2" t="s">
        <v>452</v>
      </c>
      <c r="DY61" s="2" t="s">
        <v>452</v>
      </c>
      <c r="DZ61" s="2" t="s">
        <v>452</v>
      </c>
      <c r="EA61" s="2" t="s">
        <v>452</v>
      </c>
      <c r="EB61" s="2" t="s">
        <v>452</v>
      </c>
      <c r="EC61" s="11" t="s">
        <v>553</v>
      </c>
      <c r="ED61" s="2" t="s">
        <v>452</v>
      </c>
      <c r="EE61" s="2" t="s">
        <v>452</v>
      </c>
      <c r="EF61" s="2" t="s">
        <v>452</v>
      </c>
      <c r="EG61" s="2" t="s">
        <v>452</v>
      </c>
      <c r="EH61" s="2" t="s">
        <v>452</v>
      </c>
      <c r="EI61" s="2" t="s">
        <v>452</v>
      </c>
      <c r="EJ61" s="2" t="s">
        <v>452</v>
      </c>
      <c r="EK61" s="2" t="s">
        <v>452</v>
      </c>
      <c r="EL61" s="2" t="s">
        <v>452</v>
      </c>
      <c r="EM61" s="2" t="s">
        <v>452</v>
      </c>
      <c r="EN61" s="2" t="s">
        <v>452</v>
      </c>
      <c r="EO61" s="2" t="s">
        <v>452</v>
      </c>
      <c r="EP61" s="12" t="s">
        <v>294</v>
      </c>
      <c r="EQ61" s="2" t="s">
        <v>452</v>
      </c>
      <c r="ER61" s="2" t="s">
        <v>452</v>
      </c>
      <c r="ES61" s="2" t="s">
        <v>452</v>
      </c>
      <c r="ET61" s="2" t="s">
        <v>452</v>
      </c>
      <c r="EU61" s="2" t="s">
        <v>452</v>
      </c>
      <c r="EV61" s="2" t="s">
        <v>452</v>
      </c>
      <c r="EW61" s="11" t="s">
        <v>943</v>
      </c>
      <c r="EX61" s="2" t="s">
        <v>452</v>
      </c>
      <c r="EY61" s="2" t="s">
        <v>452</v>
      </c>
      <c r="EZ61" s="2" t="s">
        <v>452</v>
      </c>
      <c r="FA61" s="2" t="s">
        <v>452</v>
      </c>
      <c r="FB61" s="2" t="s">
        <v>452</v>
      </c>
    </row>
    <row r="62" spans="1:158" ht="89.1" customHeight="1" x14ac:dyDescent="0.25">
      <c r="A62" s="1">
        <v>354</v>
      </c>
      <c r="B62" s="2" t="s">
        <v>731</v>
      </c>
      <c r="C62" s="2" t="s">
        <v>91</v>
      </c>
      <c r="D62" s="2" t="s">
        <v>709</v>
      </c>
      <c r="E62" s="2" t="s">
        <v>1649</v>
      </c>
      <c r="F62" s="2" t="s">
        <v>1566</v>
      </c>
      <c r="G62" s="2" t="s">
        <v>452</v>
      </c>
      <c r="H62" s="2" t="s">
        <v>452</v>
      </c>
      <c r="I62" s="11" t="s">
        <v>136</v>
      </c>
      <c r="J62" s="2" t="s">
        <v>452</v>
      </c>
      <c r="K62" s="2" t="s">
        <v>452</v>
      </c>
      <c r="L62" s="2" t="s">
        <v>452</v>
      </c>
      <c r="M62" s="2" t="s">
        <v>452</v>
      </c>
      <c r="N62" s="2" t="s">
        <v>452</v>
      </c>
      <c r="O62" s="11" t="s">
        <v>145</v>
      </c>
      <c r="P62" s="2" t="s">
        <v>452</v>
      </c>
      <c r="Q62" s="2" t="s">
        <v>452</v>
      </c>
      <c r="R62" s="2" t="s">
        <v>452</v>
      </c>
      <c r="S62" s="12" t="s">
        <v>153</v>
      </c>
      <c r="T62" s="2" t="s">
        <v>452</v>
      </c>
      <c r="U62" s="2" t="s">
        <v>452</v>
      </c>
      <c r="V62" s="2" t="s">
        <v>452</v>
      </c>
      <c r="W62" s="11" t="s">
        <v>628</v>
      </c>
      <c r="X62" s="2" t="s">
        <v>452</v>
      </c>
      <c r="Y62" s="2" t="s">
        <v>452</v>
      </c>
      <c r="Z62" s="2" t="s">
        <v>452</v>
      </c>
      <c r="AA62" s="2" t="s">
        <v>452</v>
      </c>
      <c r="AB62" s="2" t="s">
        <v>452</v>
      </c>
      <c r="AC62" s="2" t="s">
        <v>452</v>
      </c>
      <c r="AD62" s="11" t="s">
        <v>160</v>
      </c>
      <c r="AE62" s="2" t="s">
        <v>452</v>
      </c>
      <c r="AF62" s="11" t="s">
        <v>455</v>
      </c>
      <c r="AG62" s="19" t="s">
        <v>452</v>
      </c>
      <c r="AH62" s="11" t="s">
        <v>457</v>
      </c>
      <c r="AI62" s="2" t="s">
        <v>452</v>
      </c>
      <c r="AJ62" s="11" t="s">
        <v>477</v>
      </c>
      <c r="AK62" s="2" t="s">
        <v>452</v>
      </c>
      <c r="AL62" s="2" t="s">
        <v>452</v>
      </c>
      <c r="AM62" s="2" t="s">
        <v>452</v>
      </c>
      <c r="AN62" s="2" t="s">
        <v>452</v>
      </c>
      <c r="AO62" s="2" t="s">
        <v>452</v>
      </c>
      <c r="AP62" s="2" t="s">
        <v>452</v>
      </c>
      <c r="AQ62" s="12" t="s">
        <v>1080</v>
      </c>
      <c r="AR62" s="2" t="s">
        <v>452</v>
      </c>
      <c r="AS62" s="2" t="s">
        <v>452</v>
      </c>
      <c r="AT62" s="12" t="s">
        <v>179</v>
      </c>
      <c r="AU62" s="2" t="s">
        <v>452</v>
      </c>
      <c r="AV62" s="2" t="s">
        <v>452</v>
      </c>
      <c r="AW62" s="2" t="s">
        <v>452</v>
      </c>
      <c r="AX62" s="12" t="s">
        <v>927</v>
      </c>
      <c r="AY62" s="2" t="s">
        <v>452</v>
      </c>
      <c r="AZ62" s="2" t="s">
        <v>452</v>
      </c>
      <c r="BA62" s="2" t="s">
        <v>452</v>
      </c>
      <c r="BB62" s="2" t="s">
        <v>452</v>
      </c>
      <c r="BC62" s="2" t="s">
        <v>452</v>
      </c>
      <c r="BD62" s="2" t="s">
        <v>452</v>
      </c>
      <c r="BE62" s="2" t="s">
        <v>452</v>
      </c>
      <c r="BF62" s="11" t="s">
        <v>631</v>
      </c>
      <c r="BG62" s="2" t="s">
        <v>452</v>
      </c>
      <c r="BH62" s="2" t="s">
        <v>452</v>
      </c>
      <c r="BI62" s="2" t="s">
        <v>452</v>
      </c>
      <c r="BJ62" s="11" t="s">
        <v>462</v>
      </c>
      <c r="BK62" s="2" t="s">
        <v>452</v>
      </c>
      <c r="BL62" s="2" t="s">
        <v>452</v>
      </c>
      <c r="BM62" s="12" t="s">
        <v>1081</v>
      </c>
      <c r="BN62" s="2" t="s">
        <v>452</v>
      </c>
      <c r="BO62" s="2" t="s">
        <v>452</v>
      </c>
      <c r="BP62" s="2" t="s">
        <v>452</v>
      </c>
      <c r="BQ62" s="12" t="s">
        <v>611</v>
      </c>
      <c r="BR62" s="2" t="s">
        <v>452</v>
      </c>
      <c r="BS62" s="2" t="s">
        <v>452</v>
      </c>
      <c r="BT62" s="2" t="s">
        <v>452</v>
      </c>
      <c r="BU62" s="12" t="s">
        <v>547</v>
      </c>
      <c r="BV62" s="2" t="s">
        <v>452</v>
      </c>
      <c r="BW62" s="2" t="s">
        <v>452</v>
      </c>
      <c r="BX62" s="12" t="s">
        <v>1082</v>
      </c>
      <c r="BY62" s="2" t="s">
        <v>452</v>
      </c>
      <c r="BZ62" s="2" t="s">
        <v>452</v>
      </c>
      <c r="CA62" s="2" t="s">
        <v>452</v>
      </c>
      <c r="CB62" s="2" t="s">
        <v>452</v>
      </c>
      <c r="CC62" s="2" t="s">
        <v>452</v>
      </c>
      <c r="CD62" s="2" t="s">
        <v>452</v>
      </c>
      <c r="CE62" s="2" t="s">
        <v>452</v>
      </c>
      <c r="CF62" s="2" t="s">
        <v>452</v>
      </c>
      <c r="CG62" s="2" t="s">
        <v>452</v>
      </c>
      <c r="CH62" s="2" t="s">
        <v>452</v>
      </c>
      <c r="CI62" s="12" t="s">
        <v>250</v>
      </c>
      <c r="CJ62" s="2" t="s">
        <v>452</v>
      </c>
      <c r="CK62" s="2" t="s">
        <v>452</v>
      </c>
      <c r="CL62" s="12" t="s">
        <v>1083</v>
      </c>
      <c r="CM62" s="2" t="s">
        <v>452</v>
      </c>
      <c r="CN62" s="2" t="s">
        <v>452</v>
      </c>
      <c r="CO62" s="2" t="s">
        <v>452</v>
      </c>
      <c r="CP62" s="2" t="s">
        <v>452</v>
      </c>
      <c r="CQ62" s="2" t="s">
        <v>452</v>
      </c>
      <c r="CR62" s="2" t="s">
        <v>452</v>
      </c>
      <c r="CS62" s="2" t="s">
        <v>452</v>
      </c>
      <c r="CT62" s="2" t="s">
        <v>452</v>
      </c>
      <c r="CU62" s="2" t="s">
        <v>452</v>
      </c>
      <c r="CV62" s="2" t="s">
        <v>452</v>
      </c>
      <c r="CW62" s="2" t="s">
        <v>452</v>
      </c>
      <c r="CX62" s="2" t="s">
        <v>452</v>
      </c>
      <c r="CY62" s="2" t="s">
        <v>452</v>
      </c>
      <c r="CZ62" s="2" t="s">
        <v>452</v>
      </c>
      <c r="DA62" s="2" t="s">
        <v>452</v>
      </c>
      <c r="DB62" s="2" t="s">
        <v>452</v>
      </c>
      <c r="DC62" s="11" t="s">
        <v>269</v>
      </c>
      <c r="DD62" s="2" t="s">
        <v>452</v>
      </c>
      <c r="DE62" s="2" t="s">
        <v>452</v>
      </c>
      <c r="DF62" s="2" t="s">
        <v>452</v>
      </c>
      <c r="DG62" s="2" t="s">
        <v>452</v>
      </c>
      <c r="DH62" s="2" t="s">
        <v>452</v>
      </c>
      <c r="DI62" s="2" t="s">
        <v>452</v>
      </c>
      <c r="DJ62" s="2" t="s">
        <v>452</v>
      </c>
      <c r="DK62" s="2" t="s">
        <v>452</v>
      </c>
      <c r="DL62" s="12" t="s">
        <v>488</v>
      </c>
      <c r="DM62" s="2" t="s">
        <v>452</v>
      </c>
      <c r="DN62" s="2" t="s">
        <v>452</v>
      </c>
      <c r="DO62" s="2" t="s">
        <v>452</v>
      </c>
      <c r="DP62" s="2" t="s">
        <v>452</v>
      </c>
      <c r="DQ62" s="2" t="s">
        <v>452</v>
      </c>
      <c r="DR62" s="2" t="s">
        <v>452</v>
      </c>
      <c r="DS62" s="2" t="s">
        <v>452</v>
      </c>
      <c r="DT62" s="2" t="s">
        <v>452</v>
      </c>
      <c r="DU62" s="11" t="s">
        <v>527</v>
      </c>
      <c r="DV62" s="2" t="s">
        <v>452</v>
      </c>
      <c r="DW62" s="2" t="s">
        <v>452</v>
      </c>
      <c r="DX62" s="2" t="s">
        <v>452</v>
      </c>
      <c r="DY62" s="11" t="s">
        <v>537</v>
      </c>
      <c r="DZ62" s="2" t="s">
        <v>452</v>
      </c>
      <c r="EA62" s="2" t="s">
        <v>452</v>
      </c>
      <c r="EB62" s="2" t="s">
        <v>452</v>
      </c>
      <c r="EC62" s="2" t="s">
        <v>452</v>
      </c>
      <c r="ED62" s="2" t="s">
        <v>452</v>
      </c>
      <c r="EE62" s="2" t="s">
        <v>452</v>
      </c>
      <c r="EF62" s="2" t="s">
        <v>452</v>
      </c>
      <c r="EG62" s="2" t="s">
        <v>452</v>
      </c>
      <c r="EH62" s="2" t="s">
        <v>452</v>
      </c>
      <c r="EI62" s="2" t="s">
        <v>452</v>
      </c>
      <c r="EJ62" s="2" t="s">
        <v>452</v>
      </c>
      <c r="EK62" s="2" t="s">
        <v>452</v>
      </c>
      <c r="EL62" s="2" t="s">
        <v>452</v>
      </c>
      <c r="EM62" s="2" t="s">
        <v>452</v>
      </c>
      <c r="EN62" s="2" t="s">
        <v>452</v>
      </c>
      <c r="EO62" s="12" t="s">
        <v>289</v>
      </c>
      <c r="EP62" s="2" t="s">
        <v>452</v>
      </c>
      <c r="EQ62" s="2" t="s">
        <v>452</v>
      </c>
      <c r="ER62" s="2" t="s">
        <v>452</v>
      </c>
      <c r="ES62" s="2" t="s">
        <v>452</v>
      </c>
      <c r="ET62" s="2" t="s">
        <v>452</v>
      </c>
      <c r="EU62" s="2" t="s">
        <v>452</v>
      </c>
      <c r="EV62" s="12" t="s">
        <v>1048</v>
      </c>
      <c r="EW62" s="2" t="s">
        <v>452</v>
      </c>
      <c r="EX62" s="2" t="s">
        <v>452</v>
      </c>
      <c r="EY62" s="2" t="s">
        <v>452</v>
      </c>
      <c r="EZ62" s="2" t="s">
        <v>452</v>
      </c>
      <c r="FA62" s="2" t="s">
        <v>452</v>
      </c>
      <c r="FB62" s="2" t="s">
        <v>452</v>
      </c>
    </row>
    <row r="63" spans="1:158" ht="89.1" customHeight="1" x14ac:dyDescent="0.25">
      <c r="A63" s="1">
        <v>453</v>
      </c>
      <c r="B63" s="2" t="s">
        <v>757</v>
      </c>
      <c r="C63" s="2" t="s">
        <v>61</v>
      </c>
      <c r="D63" s="2" t="s">
        <v>89</v>
      </c>
      <c r="E63" s="2" t="s">
        <v>1650</v>
      </c>
      <c r="F63" s="2" t="s">
        <v>1555</v>
      </c>
      <c r="G63" s="2" t="s">
        <v>452</v>
      </c>
      <c r="H63" s="11" t="s">
        <v>136</v>
      </c>
      <c r="I63" s="2" t="s">
        <v>452</v>
      </c>
      <c r="J63" s="2" t="s">
        <v>452</v>
      </c>
      <c r="K63" s="2" t="s">
        <v>452</v>
      </c>
      <c r="L63" s="2" t="s">
        <v>452</v>
      </c>
      <c r="M63" s="2" t="s">
        <v>452</v>
      </c>
      <c r="N63" s="2" t="s">
        <v>452</v>
      </c>
      <c r="O63" s="2" t="s">
        <v>452</v>
      </c>
      <c r="P63" s="2" t="s">
        <v>452</v>
      </c>
      <c r="Q63" s="12" t="s">
        <v>991</v>
      </c>
      <c r="R63" s="2" t="s">
        <v>452</v>
      </c>
      <c r="S63" s="2" t="s">
        <v>452</v>
      </c>
      <c r="T63" s="2" t="s">
        <v>452</v>
      </c>
      <c r="U63" s="12" t="s">
        <v>1029</v>
      </c>
      <c r="V63" s="2" t="s">
        <v>452</v>
      </c>
      <c r="W63" s="11" t="s">
        <v>628</v>
      </c>
      <c r="X63" s="2" t="s">
        <v>452</v>
      </c>
      <c r="Y63" s="2" t="s">
        <v>452</v>
      </c>
      <c r="Z63" s="2" t="s">
        <v>452</v>
      </c>
      <c r="AA63" s="11" t="s">
        <v>154</v>
      </c>
      <c r="AB63" s="2" t="s">
        <v>452</v>
      </c>
      <c r="AC63" s="2" t="s">
        <v>452</v>
      </c>
      <c r="AD63" s="2" t="s">
        <v>452</v>
      </c>
      <c r="AE63" s="2" t="s">
        <v>452</v>
      </c>
      <c r="AF63" s="19" t="s">
        <v>452</v>
      </c>
      <c r="AG63" s="11" t="s">
        <v>456</v>
      </c>
      <c r="AH63" s="2" t="s">
        <v>452</v>
      </c>
      <c r="AI63" s="12" t="s">
        <v>984</v>
      </c>
      <c r="AJ63" s="2" t="s">
        <v>452</v>
      </c>
      <c r="AK63" s="12" t="s">
        <v>495</v>
      </c>
      <c r="AL63" s="2" t="s">
        <v>452</v>
      </c>
      <c r="AM63" s="2" t="s">
        <v>452</v>
      </c>
      <c r="AN63" s="12" t="s">
        <v>1178</v>
      </c>
      <c r="AO63" s="2" t="s">
        <v>452</v>
      </c>
      <c r="AP63" s="2" t="s">
        <v>452</v>
      </c>
      <c r="AQ63" s="2" t="s">
        <v>452</v>
      </c>
      <c r="AR63" s="2" t="s">
        <v>452</v>
      </c>
      <c r="AS63" s="2" t="s">
        <v>452</v>
      </c>
      <c r="AT63" s="2" t="s">
        <v>452</v>
      </c>
      <c r="AU63" s="2" t="s">
        <v>452</v>
      </c>
      <c r="AV63" s="2" t="s">
        <v>452</v>
      </c>
      <c r="AW63" s="11" t="s">
        <v>175</v>
      </c>
      <c r="AX63" s="2" t="s">
        <v>452</v>
      </c>
      <c r="AY63" s="2" t="s">
        <v>452</v>
      </c>
      <c r="AZ63" s="2" t="s">
        <v>452</v>
      </c>
      <c r="BA63" s="2" t="s">
        <v>452</v>
      </c>
      <c r="BB63" s="12" t="s">
        <v>194</v>
      </c>
      <c r="BC63" s="2" t="s">
        <v>452</v>
      </c>
      <c r="BD63" s="2" t="s">
        <v>452</v>
      </c>
      <c r="BE63" s="2" t="s">
        <v>452</v>
      </c>
      <c r="BF63" s="2" t="s">
        <v>452</v>
      </c>
      <c r="BG63" s="12" t="s">
        <v>1179</v>
      </c>
      <c r="BH63" s="2" t="s">
        <v>452</v>
      </c>
      <c r="BI63" s="12" t="s">
        <v>1180</v>
      </c>
      <c r="BJ63" s="2" t="s">
        <v>452</v>
      </c>
      <c r="BK63" s="2" t="s">
        <v>452</v>
      </c>
      <c r="BL63" s="2" t="s">
        <v>452</v>
      </c>
      <c r="BM63" s="2" t="s">
        <v>452</v>
      </c>
      <c r="BN63" s="2" t="s">
        <v>452</v>
      </c>
      <c r="BO63" s="12" t="s">
        <v>220</v>
      </c>
      <c r="BP63" s="12" t="s">
        <v>1181</v>
      </c>
      <c r="BQ63" s="2" t="s">
        <v>452</v>
      </c>
      <c r="BR63" s="2" t="s">
        <v>452</v>
      </c>
      <c r="BS63" s="2" t="s">
        <v>452</v>
      </c>
      <c r="BT63" s="2" t="s">
        <v>452</v>
      </c>
      <c r="BU63" s="12" t="s">
        <v>547</v>
      </c>
      <c r="BV63" s="2" t="s">
        <v>452</v>
      </c>
      <c r="BW63" s="12" t="s">
        <v>562</v>
      </c>
      <c r="BX63" s="2" t="s">
        <v>452</v>
      </c>
      <c r="BY63" s="2" t="s">
        <v>452</v>
      </c>
      <c r="BZ63" s="2" t="s">
        <v>452</v>
      </c>
      <c r="CA63" s="2" t="s">
        <v>452</v>
      </c>
      <c r="CB63" s="2" t="s">
        <v>452</v>
      </c>
      <c r="CC63" s="12" t="s">
        <v>234</v>
      </c>
      <c r="CD63" s="2" t="s">
        <v>452</v>
      </c>
      <c r="CE63" s="2" t="s">
        <v>452</v>
      </c>
      <c r="CF63" s="2" t="s">
        <v>452</v>
      </c>
      <c r="CG63" s="2" t="s">
        <v>452</v>
      </c>
      <c r="CH63" s="2" t="s">
        <v>452</v>
      </c>
      <c r="CI63" s="2" t="s">
        <v>452</v>
      </c>
      <c r="CJ63" s="2" t="s">
        <v>452</v>
      </c>
      <c r="CK63" s="2" t="s">
        <v>452</v>
      </c>
      <c r="CL63" s="2" t="s">
        <v>452</v>
      </c>
      <c r="CM63" s="2" t="s">
        <v>452</v>
      </c>
      <c r="CN63" s="12" t="s">
        <v>1182</v>
      </c>
      <c r="CO63" s="2" t="s">
        <v>452</v>
      </c>
      <c r="CP63" s="2" t="s">
        <v>452</v>
      </c>
      <c r="CQ63" s="2" t="s">
        <v>452</v>
      </c>
      <c r="CR63" s="2" t="s">
        <v>452</v>
      </c>
      <c r="CS63" s="2" t="s">
        <v>452</v>
      </c>
      <c r="CT63" s="2" t="s">
        <v>452</v>
      </c>
      <c r="CU63" s="2" t="s">
        <v>452</v>
      </c>
      <c r="CV63" s="2" t="s">
        <v>452</v>
      </c>
      <c r="CW63" s="2" t="s">
        <v>452</v>
      </c>
      <c r="CX63" s="2" t="s">
        <v>452</v>
      </c>
      <c r="CY63" s="2" t="s">
        <v>452</v>
      </c>
      <c r="CZ63" s="11" t="s">
        <v>266</v>
      </c>
      <c r="DA63" s="2" t="s">
        <v>452</v>
      </c>
      <c r="DB63" s="2" t="s">
        <v>452</v>
      </c>
      <c r="DC63" s="2" t="s">
        <v>452</v>
      </c>
      <c r="DD63" s="2" t="s">
        <v>452</v>
      </c>
      <c r="DE63" s="2" t="s">
        <v>452</v>
      </c>
      <c r="DF63" s="2" t="s">
        <v>452</v>
      </c>
      <c r="DG63" s="2" t="s">
        <v>452</v>
      </c>
      <c r="DH63" s="2" t="s">
        <v>452</v>
      </c>
      <c r="DI63" s="12" t="s">
        <v>1183</v>
      </c>
      <c r="DJ63" s="2" t="s">
        <v>452</v>
      </c>
      <c r="DK63" s="2" t="s">
        <v>452</v>
      </c>
      <c r="DL63" s="2" t="s">
        <v>452</v>
      </c>
      <c r="DM63" s="2" t="s">
        <v>452</v>
      </c>
      <c r="DN63" s="2" t="s">
        <v>452</v>
      </c>
      <c r="DO63" s="2" t="s">
        <v>452</v>
      </c>
      <c r="DP63" s="2" t="s">
        <v>452</v>
      </c>
      <c r="DQ63" s="11" t="s">
        <v>489</v>
      </c>
      <c r="DR63" s="2" t="s">
        <v>452</v>
      </c>
      <c r="DS63" s="2" t="s">
        <v>452</v>
      </c>
      <c r="DT63" s="2" t="s">
        <v>452</v>
      </c>
      <c r="DU63" s="2" t="s">
        <v>452</v>
      </c>
      <c r="DV63" s="2" t="s">
        <v>452</v>
      </c>
      <c r="DW63" s="2" t="s">
        <v>452</v>
      </c>
      <c r="DX63" s="2" t="s">
        <v>452</v>
      </c>
      <c r="DY63" s="2" t="s">
        <v>452</v>
      </c>
      <c r="DZ63" s="2" t="s">
        <v>452</v>
      </c>
      <c r="EA63" s="2" t="s">
        <v>452</v>
      </c>
      <c r="EB63" s="11" t="s">
        <v>528</v>
      </c>
      <c r="EC63" s="2" t="s">
        <v>452</v>
      </c>
      <c r="ED63" s="2" t="s">
        <v>452</v>
      </c>
      <c r="EE63" s="2" t="s">
        <v>452</v>
      </c>
      <c r="EF63" s="2" t="s">
        <v>452</v>
      </c>
      <c r="EG63" s="2" t="s">
        <v>452</v>
      </c>
      <c r="EH63" s="2" t="s">
        <v>452</v>
      </c>
      <c r="EI63" s="2" t="s">
        <v>452</v>
      </c>
      <c r="EJ63" s="2" t="s">
        <v>452</v>
      </c>
      <c r="EK63" s="2" t="s">
        <v>452</v>
      </c>
      <c r="EL63" s="2" t="s">
        <v>452</v>
      </c>
      <c r="EM63" s="12" t="s">
        <v>285</v>
      </c>
      <c r="EN63" s="2" t="s">
        <v>452</v>
      </c>
      <c r="EO63" s="2" t="s">
        <v>452</v>
      </c>
      <c r="EP63" s="2" t="s">
        <v>452</v>
      </c>
      <c r="EQ63" s="2" t="s">
        <v>452</v>
      </c>
      <c r="ER63" s="2" t="s">
        <v>452</v>
      </c>
      <c r="ES63" s="2" t="s">
        <v>452</v>
      </c>
      <c r="ET63" s="2" t="s">
        <v>452</v>
      </c>
      <c r="EU63" s="11" t="s">
        <v>939</v>
      </c>
      <c r="EV63" s="2" t="s">
        <v>452</v>
      </c>
      <c r="EW63" s="2" t="s">
        <v>452</v>
      </c>
      <c r="EX63" s="2" t="s">
        <v>452</v>
      </c>
      <c r="EY63" s="2" t="s">
        <v>452</v>
      </c>
      <c r="EZ63" s="2" t="s">
        <v>452</v>
      </c>
      <c r="FA63" s="2" t="s">
        <v>452</v>
      </c>
      <c r="FB63" s="2" t="s">
        <v>452</v>
      </c>
    </row>
    <row r="64" spans="1:158" ht="89.1" customHeight="1" x14ac:dyDescent="0.25">
      <c r="A64" s="1">
        <v>1925</v>
      </c>
      <c r="B64" s="2" t="s">
        <v>823</v>
      </c>
      <c r="C64" s="2" t="s">
        <v>767</v>
      </c>
      <c r="D64" s="2" t="s">
        <v>795</v>
      </c>
      <c r="E64" s="2" t="s">
        <v>1651</v>
      </c>
      <c r="F64" s="2" t="s">
        <v>1567</v>
      </c>
      <c r="G64" s="2" t="s">
        <v>452</v>
      </c>
      <c r="H64" s="2" t="s">
        <v>452</v>
      </c>
      <c r="I64" s="11" t="s">
        <v>136</v>
      </c>
      <c r="J64" s="2" t="s">
        <v>452</v>
      </c>
      <c r="K64" s="2" t="s">
        <v>452</v>
      </c>
      <c r="L64" s="2" t="s">
        <v>452</v>
      </c>
      <c r="M64" s="2" t="s">
        <v>452</v>
      </c>
      <c r="N64" s="12" t="s">
        <v>1141</v>
      </c>
      <c r="O64" s="2" t="s">
        <v>452</v>
      </c>
      <c r="P64" s="2" t="s">
        <v>452</v>
      </c>
      <c r="Q64" s="2" t="s">
        <v>452</v>
      </c>
      <c r="R64" s="12" t="s">
        <v>895</v>
      </c>
      <c r="S64" s="2" t="s">
        <v>452</v>
      </c>
      <c r="T64" s="2" t="s">
        <v>452</v>
      </c>
      <c r="U64" s="2" t="s">
        <v>452</v>
      </c>
      <c r="V64" s="2" t="s">
        <v>452</v>
      </c>
      <c r="W64" s="2" t="s">
        <v>452</v>
      </c>
      <c r="X64" s="2" t="s">
        <v>452</v>
      </c>
      <c r="Y64" s="12" t="s">
        <v>224</v>
      </c>
      <c r="Z64" s="2" t="s">
        <v>452</v>
      </c>
      <c r="AA64" s="2" t="s">
        <v>452</v>
      </c>
      <c r="AB64" s="2" t="s">
        <v>452</v>
      </c>
      <c r="AC64" s="2" t="s">
        <v>452</v>
      </c>
      <c r="AD64" s="2" t="s">
        <v>452</v>
      </c>
      <c r="AE64" s="11" t="s">
        <v>161</v>
      </c>
      <c r="AF64" s="19" t="s">
        <v>452</v>
      </c>
      <c r="AG64" s="11" t="s">
        <v>456</v>
      </c>
      <c r="AH64" s="11" t="s">
        <v>457</v>
      </c>
      <c r="AI64" s="2" t="s">
        <v>452</v>
      </c>
      <c r="AJ64" s="12" t="s">
        <v>165</v>
      </c>
      <c r="AK64" s="2" t="s">
        <v>452</v>
      </c>
      <c r="AL64" s="2" t="s">
        <v>452</v>
      </c>
      <c r="AM64" s="12" t="s">
        <v>593</v>
      </c>
      <c r="AN64" s="2" t="s">
        <v>452</v>
      </c>
      <c r="AO64" s="2" t="s">
        <v>452</v>
      </c>
      <c r="AP64" s="2" t="s">
        <v>452</v>
      </c>
      <c r="AQ64" s="2" t="s">
        <v>452</v>
      </c>
      <c r="AR64" s="2" t="s">
        <v>452</v>
      </c>
      <c r="AS64" s="2" t="s">
        <v>452</v>
      </c>
      <c r="AT64" s="12" t="s">
        <v>179</v>
      </c>
      <c r="AU64" s="2" t="s">
        <v>452</v>
      </c>
      <c r="AV64" s="2" t="s">
        <v>452</v>
      </c>
      <c r="AW64" s="2" t="s">
        <v>452</v>
      </c>
      <c r="AX64" s="2" t="s">
        <v>452</v>
      </c>
      <c r="AY64" s="2" t="s">
        <v>452</v>
      </c>
      <c r="AZ64" s="12" t="s">
        <v>1385</v>
      </c>
      <c r="BA64" s="2" t="s">
        <v>452</v>
      </c>
      <c r="BB64" s="2" t="s">
        <v>452</v>
      </c>
      <c r="BC64" s="12" t="s">
        <v>1386</v>
      </c>
      <c r="BD64" s="2" t="s">
        <v>452</v>
      </c>
      <c r="BE64" s="2" t="s">
        <v>452</v>
      </c>
      <c r="BF64" s="2" t="s">
        <v>452</v>
      </c>
      <c r="BG64" s="2" t="s">
        <v>452</v>
      </c>
      <c r="BH64" s="2" t="s">
        <v>452</v>
      </c>
      <c r="BI64" s="12" t="s">
        <v>1387</v>
      </c>
      <c r="BJ64" s="2" t="s">
        <v>452</v>
      </c>
      <c r="BK64" s="2" t="s">
        <v>452</v>
      </c>
      <c r="BL64" s="2" t="s">
        <v>452</v>
      </c>
      <c r="BM64" s="2" t="s">
        <v>452</v>
      </c>
      <c r="BN64" s="2" t="s">
        <v>452</v>
      </c>
      <c r="BO64" s="12" t="s">
        <v>1237</v>
      </c>
      <c r="BP64" s="2" t="s">
        <v>452</v>
      </c>
      <c r="BQ64" s="2" t="s">
        <v>452</v>
      </c>
      <c r="BR64" s="2" t="s">
        <v>452</v>
      </c>
      <c r="BS64" s="12" t="s">
        <v>1388</v>
      </c>
      <c r="BT64" s="2" t="s">
        <v>452</v>
      </c>
      <c r="BU64" s="12" t="s">
        <v>1389</v>
      </c>
      <c r="BV64" s="2" t="s">
        <v>452</v>
      </c>
      <c r="BW64" s="2" t="s">
        <v>452</v>
      </c>
      <c r="BX64" s="12" t="s">
        <v>1390</v>
      </c>
      <c r="BY64" s="2" t="s">
        <v>452</v>
      </c>
      <c r="BZ64" s="2" t="s">
        <v>452</v>
      </c>
      <c r="CA64" s="2" t="s">
        <v>452</v>
      </c>
      <c r="CB64" s="2" t="s">
        <v>452</v>
      </c>
      <c r="CC64" s="2" t="s">
        <v>452</v>
      </c>
      <c r="CD64" s="2" t="s">
        <v>452</v>
      </c>
      <c r="CE64" s="2" t="s">
        <v>452</v>
      </c>
      <c r="CF64" s="2" t="s">
        <v>452</v>
      </c>
      <c r="CG64" s="2" t="s">
        <v>452</v>
      </c>
      <c r="CH64" s="2" t="s">
        <v>452</v>
      </c>
      <c r="CI64" s="11" t="s">
        <v>249</v>
      </c>
      <c r="CJ64" s="2" t="s">
        <v>452</v>
      </c>
      <c r="CK64" s="2" t="s">
        <v>452</v>
      </c>
      <c r="CL64" s="2" t="s">
        <v>452</v>
      </c>
      <c r="CM64" s="2" t="s">
        <v>452</v>
      </c>
      <c r="CN64" s="12" t="s">
        <v>256</v>
      </c>
      <c r="CO64" s="2" t="s">
        <v>452</v>
      </c>
      <c r="CP64" s="2" t="s">
        <v>452</v>
      </c>
      <c r="CQ64" s="2" t="s">
        <v>452</v>
      </c>
      <c r="CR64" s="2" t="s">
        <v>452</v>
      </c>
      <c r="CS64" s="2" t="s">
        <v>452</v>
      </c>
      <c r="CT64" s="2" t="s">
        <v>452</v>
      </c>
      <c r="CU64" s="2" t="s">
        <v>452</v>
      </c>
      <c r="CV64" s="2" t="s">
        <v>452</v>
      </c>
      <c r="CW64" s="2" t="s">
        <v>452</v>
      </c>
      <c r="CX64" s="2" t="s">
        <v>452</v>
      </c>
      <c r="CY64" s="12" t="s">
        <v>265</v>
      </c>
      <c r="CZ64" s="2" t="s">
        <v>452</v>
      </c>
      <c r="DA64" s="2" t="s">
        <v>452</v>
      </c>
      <c r="DB64" s="2" t="s">
        <v>452</v>
      </c>
      <c r="DC64" s="2" t="s">
        <v>452</v>
      </c>
      <c r="DD64" s="2" t="s">
        <v>452</v>
      </c>
      <c r="DE64" s="2" t="s">
        <v>452</v>
      </c>
      <c r="DF64" s="2" t="s">
        <v>452</v>
      </c>
      <c r="DG64" s="2" t="s">
        <v>452</v>
      </c>
      <c r="DH64" s="2" t="s">
        <v>452</v>
      </c>
      <c r="DI64" s="12" t="s">
        <v>651</v>
      </c>
      <c r="DJ64" s="2" t="s">
        <v>452</v>
      </c>
      <c r="DK64" s="2" t="s">
        <v>452</v>
      </c>
      <c r="DL64" s="2" t="s">
        <v>452</v>
      </c>
      <c r="DM64" s="2" t="s">
        <v>452</v>
      </c>
      <c r="DN64" s="2" t="s">
        <v>452</v>
      </c>
      <c r="DO64" s="2" t="s">
        <v>452</v>
      </c>
      <c r="DP64" s="2" t="s">
        <v>452</v>
      </c>
      <c r="DQ64" s="2" t="s">
        <v>452</v>
      </c>
      <c r="DR64" s="2" t="s">
        <v>452</v>
      </c>
      <c r="DS64" s="2" t="s">
        <v>452</v>
      </c>
      <c r="DT64" s="13" t="s">
        <v>911</v>
      </c>
      <c r="DU64" s="2" t="s">
        <v>452</v>
      </c>
      <c r="DV64" s="2" t="s">
        <v>452</v>
      </c>
      <c r="DW64" s="2" t="s">
        <v>452</v>
      </c>
      <c r="DX64" s="2" t="s">
        <v>452</v>
      </c>
      <c r="DY64" s="2" t="s">
        <v>452</v>
      </c>
      <c r="DZ64" s="2" t="s">
        <v>452</v>
      </c>
      <c r="EA64" s="2" t="s">
        <v>452</v>
      </c>
      <c r="EB64" s="11" t="s">
        <v>528</v>
      </c>
      <c r="EC64" s="2" t="s">
        <v>452</v>
      </c>
      <c r="ED64" s="2" t="s">
        <v>452</v>
      </c>
      <c r="EE64" s="2" t="s">
        <v>452</v>
      </c>
      <c r="EF64" s="2" t="s">
        <v>452</v>
      </c>
      <c r="EG64" s="2" t="s">
        <v>452</v>
      </c>
      <c r="EH64" s="2" t="s">
        <v>452</v>
      </c>
      <c r="EI64" s="2" t="s">
        <v>452</v>
      </c>
      <c r="EJ64" s="2" t="s">
        <v>452</v>
      </c>
      <c r="EK64" s="2" t="s">
        <v>452</v>
      </c>
      <c r="EL64" s="2" t="s">
        <v>452</v>
      </c>
      <c r="EM64" s="2" t="s">
        <v>452</v>
      </c>
      <c r="EN64" s="2" t="s">
        <v>452</v>
      </c>
      <c r="EO64" s="2" t="s">
        <v>452</v>
      </c>
      <c r="EP64" s="2" t="s">
        <v>452</v>
      </c>
      <c r="EQ64" s="12" t="s">
        <v>299</v>
      </c>
      <c r="ER64" s="2" t="s">
        <v>452</v>
      </c>
      <c r="ES64" s="12" t="s">
        <v>997</v>
      </c>
      <c r="ET64" s="2" t="s">
        <v>452</v>
      </c>
      <c r="EU64" s="2" t="s">
        <v>452</v>
      </c>
      <c r="EV64" s="2" t="s">
        <v>452</v>
      </c>
      <c r="EW64" s="2" t="s">
        <v>452</v>
      </c>
      <c r="EX64" s="2" t="s">
        <v>452</v>
      </c>
      <c r="EY64" s="2" t="s">
        <v>452</v>
      </c>
      <c r="EZ64" s="2" t="s">
        <v>452</v>
      </c>
      <c r="FA64" s="2" t="s">
        <v>452</v>
      </c>
      <c r="FB64" s="2" t="s">
        <v>452</v>
      </c>
    </row>
    <row r="65" spans="1:158" ht="89.1" customHeight="1" x14ac:dyDescent="0.25">
      <c r="A65" s="1">
        <v>398</v>
      </c>
      <c r="B65" s="2" t="s">
        <v>746</v>
      </c>
      <c r="C65" s="2" t="s">
        <v>81</v>
      </c>
      <c r="D65" s="2" t="s">
        <v>747</v>
      </c>
      <c r="E65" s="2" t="s">
        <v>1652</v>
      </c>
      <c r="F65" s="2" t="s">
        <v>1568</v>
      </c>
      <c r="G65" s="2" t="s">
        <v>452</v>
      </c>
      <c r="H65" s="11" t="s">
        <v>136</v>
      </c>
      <c r="I65" s="2" t="s">
        <v>452</v>
      </c>
      <c r="J65" s="2" t="s">
        <v>452</v>
      </c>
      <c r="K65" s="2" t="s">
        <v>452</v>
      </c>
      <c r="L65" s="2" t="s">
        <v>452</v>
      </c>
      <c r="M65" s="2" t="s">
        <v>452</v>
      </c>
      <c r="N65" s="2" t="s">
        <v>452</v>
      </c>
      <c r="O65" s="2" t="s">
        <v>452</v>
      </c>
      <c r="P65" s="12" t="s">
        <v>1108</v>
      </c>
      <c r="Q65" s="2" t="s">
        <v>452</v>
      </c>
      <c r="R65" s="2" t="s">
        <v>452</v>
      </c>
      <c r="S65" s="2" t="s">
        <v>452</v>
      </c>
      <c r="T65" s="2" t="s">
        <v>452</v>
      </c>
      <c r="U65" s="12" t="s">
        <v>454</v>
      </c>
      <c r="V65" s="2" t="s">
        <v>452</v>
      </c>
      <c r="W65" s="2" t="s">
        <v>452</v>
      </c>
      <c r="X65" s="2" t="s">
        <v>452</v>
      </c>
      <c r="Y65" s="11" t="s">
        <v>136</v>
      </c>
      <c r="Z65" s="2" t="s">
        <v>452</v>
      </c>
      <c r="AA65" s="2" t="s">
        <v>452</v>
      </c>
      <c r="AB65" s="2" t="s">
        <v>452</v>
      </c>
      <c r="AC65" s="2" t="s">
        <v>452</v>
      </c>
      <c r="AD65" s="2" t="s">
        <v>452</v>
      </c>
      <c r="AE65" s="11" t="s">
        <v>161</v>
      </c>
      <c r="AF65" s="11" t="s">
        <v>455</v>
      </c>
      <c r="AG65" s="19" t="s">
        <v>452</v>
      </c>
      <c r="AH65" s="2" t="s">
        <v>452</v>
      </c>
      <c r="AI65" s="11" t="s">
        <v>476</v>
      </c>
      <c r="AJ65" s="11" t="s">
        <v>477</v>
      </c>
      <c r="AK65" s="2" t="s">
        <v>452</v>
      </c>
      <c r="AL65" s="2" t="s">
        <v>452</v>
      </c>
      <c r="AM65" s="2" t="s">
        <v>452</v>
      </c>
      <c r="AN65" s="2" t="s">
        <v>452</v>
      </c>
      <c r="AO65" s="12" t="s">
        <v>496</v>
      </c>
      <c r="AP65" s="2" t="s">
        <v>452</v>
      </c>
      <c r="AQ65" s="2" t="s">
        <v>452</v>
      </c>
      <c r="AR65" s="2" t="s">
        <v>452</v>
      </c>
      <c r="AS65" s="2" t="s">
        <v>452</v>
      </c>
      <c r="AT65" s="2" t="s">
        <v>452</v>
      </c>
      <c r="AU65" s="2" t="s">
        <v>452</v>
      </c>
      <c r="AV65" s="11" t="s">
        <v>181</v>
      </c>
      <c r="AW65" s="2" t="s">
        <v>452</v>
      </c>
      <c r="AX65" s="2" t="s">
        <v>452</v>
      </c>
      <c r="AY65" s="2" t="s">
        <v>452</v>
      </c>
      <c r="AZ65" s="2" t="s">
        <v>452</v>
      </c>
      <c r="BA65" s="11" t="s">
        <v>1138</v>
      </c>
      <c r="BB65" s="2" t="s">
        <v>452</v>
      </c>
      <c r="BC65" s="2" t="s">
        <v>452</v>
      </c>
      <c r="BD65" s="2" t="s">
        <v>452</v>
      </c>
      <c r="BE65" s="2" t="s">
        <v>452</v>
      </c>
      <c r="BF65" s="12" t="s">
        <v>197</v>
      </c>
      <c r="BG65" s="2" t="s">
        <v>452</v>
      </c>
      <c r="BH65" s="2" t="s">
        <v>452</v>
      </c>
      <c r="BI65" s="2" t="s">
        <v>452</v>
      </c>
      <c r="BJ65" s="2" t="s">
        <v>452</v>
      </c>
      <c r="BK65" s="12" t="s">
        <v>934</v>
      </c>
      <c r="BL65" s="2" t="s">
        <v>452</v>
      </c>
      <c r="BM65" s="2" t="s">
        <v>452</v>
      </c>
      <c r="BN65" s="12" t="s">
        <v>215</v>
      </c>
      <c r="BO65" s="2" t="s">
        <v>452</v>
      </c>
      <c r="BP65" s="2" t="s">
        <v>452</v>
      </c>
      <c r="BQ65" s="2" t="s">
        <v>452</v>
      </c>
      <c r="BR65" s="2" t="s">
        <v>452</v>
      </c>
      <c r="BS65" s="12" t="s">
        <v>1139</v>
      </c>
      <c r="BT65" s="2" t="s">
        <v>452</v>
      </c>
      <c r="BU65" s="2" t="s">
        <v>452</v>
      </c>
      <c r="BV65" s="12" t="s">
        <v>1018</v>
      </c>
      <c r="BW65" s="12" t="s">
        <v>881</v>
      </c>
      <c r="BX65" s="2" t="s">
        <v>452</v>
      </c>
      <c r="BY65" s="2" t="s">
        <v>452</v>
      </c>
      <c r="BZ65" s="2" t="s">
        <v>452</v>
      </c>
      <c r="CA65" s="2" t="s">
        <v>452</v>
      </c>
      <c r="CB65" s="2" t="s">
        <v>452</v>
      </c>
      <c r="CC65" s="2" t="s">
        <v>452</v>
      </c>
      <c r="CD65" s="2" t="s">
        <v>452</v>
      </c>
      <c r="CE65" s="2" t="s">
        <v>452</v>
      </c>
      <c r="CF65" s="2" t="s">
        <v>452</v>
      </c>
      <c r="CG65" s="2" t="s">
        <v>452</v>
      </c>
      <c r="CH65" s="2" t="s">
        <v>452</v>
      </c>
      <c r="CI65" s="2" t="s">
        <v>452</v>
      </c>
      <c r="CJ65" s="11" t="s">
        <v>252</v>
      </c>
      <c r="CK65" s="2" t="s">
        <v>452</v>
      </c>
      <c r="CL65" s="12" t="s">
        <v>1140</v>
      </c>
      <c r="CM65" s="2" t="s">
        <v>452</v>
      </c>
      <c r="CN65" s="2" t="s">
        <v>452</v>
      </c>
      <c r="CO65" s="2" t="s">
        <v>452</v>
      </c>
      <c r="CP65" s="2" t="s">
        <v>452</v>
      </c>
      <c r="CQ65" s="2" t="s">
        <v>452</v>
      </c>
      <c r="CR65" s="2" t="s">
        <v>452</v>
      </c>
      <c r="CS65" s="2" t="s">
        <v>452</v>
      </c>
      <c r="CT65" s="2" t="s">
        <v>452</v>
      </c>
      <c r="CU65" s="2" t="s">
        <v>452</v>
      </c>
      <c r="CV65" s="2" t="s">
        <v>452</v>
      </c>
      <c r="CW65" s="2" t="s">
        <v>452</v>
      </c>
      <c r="CX65" s="2" t="s">
        <v>452</v>
      </c>
      <c r="CY65" s="2" t="s">
        <v>452</v>
      </c>
      <c r="CZ65" s="12" t="s">
        <v>265</v>
      </c>
      <c r="DA65" s="2" t="s">
        <v>452</v>
      </c>
      <c r="DB65" s="2" t="s">
        <v>452</v>
      </c>
      <c r="DC65" s="2" t="s">
        <v>452</v>
      </c>
      <c r="DD65" s="2" t="s">
        <v>452</v>
      </c>
      <c r="DE65" s="2" t="s">
        <v>452</v>
      </c>
      <c r="DF65" s="2" t="s">
        <v>452</v>
      </c>
      <c r="DG65" s="2" t="s">
        <v>452</v>
      </c>
      <c r="DH65" s="2" t="s">
        <v>452</v>
      </c>
      <c r="DI65" s="2" t="s">
        <v>452</v>
      </c>
      <c r="DJ65" s="2" t="s">
        <v>452</v>
      </c>
      <c r="DK65" s="2" t="s">
        <v>452</v>
      </c>
      <c r="DL65" s="2" t="s">
        <v>452</v>
      </c>
      <c r="DM65" s="12" t="s">
        <v>999</v>
      </c>
      <c r="DN65" s="2" t="s">
        <v>452</v>
      </c>
      <c r="DO65" s="2" t="s">
        <v>452</v>
      </c>
      <c r="DP65" s="2" t="s">
        <v>452</v>
      </c>
      <c r="DQ65" s="2" t="s">
        <v>452</v>
      </c>
      <c r="DR65" s="2" t="s">
        <v>452</v>
      </c>
      <c r="DS65" s="2" t="s">
        <v>452</v>
      </c>
      <c r="DT65" s="2" t="s">
        <v>452</v>
      </c>
      <c r="DU65" s="2" t="s">
        <v>452</v>
      </c>
      <c r="DV65" s="2" t="s">
        <v>452</v>
      </c>
      <c r="DW65" s="2" t="s">
        <v>452</v>
      </c>
      <c r="DX65" s="11" t="s">
        <v>583</v>
      </c>
      <c r="DY65" s="12" t="s">
        <v>662</v>
      </c>
      <c r="DZ65" s="2" t="s">
        <v>452</v>
      </c>
      <c r="EA65" s="2" t="s">
        <v>452</v>
      </c>
      <c r="EB65" s="2" t="s">
        <v>452</v>
      </c>
      <c r="EC65" s="2" t="s">
        <v>452</v>
      </c>
      <c r="ED65" s="2" t="s">
        <v>452</v>
      </c>
      <c r="EE65" s="2" t="s">
        <v>452</v>
      </c>
      <c r="EF65" s="2" t="s">
        <v>452</v>
      </c>
      <c r="EG65" s="2" t="s">
        <v>452</v>
      </c>
      <c r="EH65" s="2" t="s">
        <v>452</v>
      </c>
      <c r="EI65" s="2" t="s">
        <v>452</v>
      </c>
      <c r="EJ65" s="2" t="s">
        <v>452</v>
      </c>
      <c r="EK65" s="2" t="s">
        <v>452</v>
      </c>
      <c r="EL65" s="2" t="s">
        <v>452</v>
      </c>
      <c r="EM65" s="2" t="s">
        <v>452</v>
      </c>
      <c r="EN65" s="2" t="s">
        <v>452</v>
      </c>
      <c r="EO65" s="2" t="s">
        <v>452</v>
      </c>
      <c r="EP65" s="2" t="s">
        <v>452</v>
      </c>
      <c r="EQ65" s="2" t="s">
        <v>452</v>
      </c>
      <c r="ER65" s="11" t="s">
        <v>282</v>
      </c>
      <c r="ES65" s="2" t="s">
        <v>452</v>
      </c>
      <c r="ET65" s="11" t="s">
        <v>1016</v>
      </c>
      <c r="EU65" s="2" t="s">
        <v>452</v>
      </c>
      <c r="EV65" s="2" t="s">
        <v>452</v>
      </c>
      <c r="EW65" s="2" t="s">
        <v>452</v>
      </c>
      <c r="EX65" s="2" t="s">
        <v>452</v>
      </c>
      <c r="EY65" s="2" t="s">
        <v>452</v>
      </c>
      <c r="EZ65" s="2" t="s">
        <v>452</v>
      </c>
      <c r="FA65" s="2" t="s">
        <v>452</v>
      </c>
      <c r="FB65" s="2" t="s">
        <v>452</v>
      </c>
    </row>
    <row r="66" spans="1:158" ht="89.1" customHeight="1" x14ac:dyDescent="0.25">
      <c r="A66" s="1">
        <v>1237</v>
      </c>
      <c r="B66" s="2" t="s">
        <v>815</v>
      </c>
      <c r="C66" s="2" t="s">
        <v>91</v>
      </c>
      <c r="D66" s="2" t="s">
        <v>75</v>
      </c>
      <c r="E66" s="2" t="s">
        <v>1633</v>
      </c>
      <c r="F66" s="2" t="s">
        <v>1559</v>
      </c>
      <c r="G66" s="2" t="s">
        <v>452</v>
      </c>
      <c r="H66" s="2" t="s">
        <v>452</v>
      </c>
      <c r="I66" s="2" t="s">
        <v>452</v>
      </c>
      <c r="J66" s="2" t="s">
        <v>452</v>
      </c>
      <c r="K66" s="11" t="s">
        <v>224</v>
      </c>
      <c r="L66" s="2" t="s">
        <v>452</v>
      </c>
      <c r="M66" s="2" t="s">
        <v>452</v>
      </c>
      <c r="N66" s="2" t="s">
        <v>452</v>
      </c>
      <c r="O66" s="11" t="s">
        <v>145</v>
      </c>
      <c r="P66" s="2" t="s">
        <v>452</v>
      </c>
      <c r="Q66" s="2" t="s">
        <v>452</v>
      </c>
      <c r="R66" s="11" t="s">
        <v>148</v>
      </c>
      <c r="S66" s="2" t="s">
        <v>452</v>
      </c>
      <c r="T66" s="2" t="s">
        <v>452</v>
      </c>
      <c r="U66" s="2" t="s">
        <v>452</v>
      </c>
      <c r="V66" s="2" t="s">
        <v>452</v>
      </c>
      <c r="W66" s="12" t="s">
        <v>652</v>
      </c>
      <c r="X66" s="2" t="s">
        <v>452</v>
      </c>
      <c r="Y66" s="2" t="s">
        <v>452</v>
      </c>
      <c r="Z66" s="2" t="s">
        <v>452</v>
      </c>
      <c r="AA66" s="2" t="s">
        <v>452</v>
      </c>
      <c r="AB66" s="11" t="s">
        <v>156</v>
      </c>
      <c r="AC66" s="2" t="s">
        <v>452</v>
      </c>
      <c r="AD66" s="2" t="s">
        <v>452</v>
      </c>
      <c r="AE66" s="2" t="s">
        <v>452</v>
      </c>
      <c r="AF66" s="19" t="s">
        <v>452</v>
      </c>
      <c r="AG66" s="11" t="s">
        <v>456</v>
      </c>
      <c r="AH66" s="2" t="s">
        <v>452</v>
      </c>
      <c r="AI66" s="11" t="s">
        <v>476</v>
      </c>
      <c r="AJ66" s="11" t="s">
        <v>477</v>
      </c>
      <c r="AK66" s="2" t="s">
        <v>452</v>
      </c>
      <c r="AL66" s="2" t="s">
        <v>452</v>
      </c>
      <c r="AM66" s="2" t="s">
        <v>452</v>
      </c>
      <c r="AN66" s="2" t="s">
        <v>452</v>
      </c>
      <c r="AO66" s="2" t="s">
        <v>452</v>
      </c>
      <c r="AP66" s="12" t="s">
        <v>1360</v>
      </c>
      <c r="AQ66" s="2" t="s">
        <v>452</v>
      </c>
      <c r="AR66" s="11" t="s">
        <v>175</v>
      </c>
      <c r="AS66" s="2" t="s">
        <v>452</v>
      </c>
      <c r="AT66" s="2" t="s">
        <v>452</v>
      </c>
      <c r="AU66" s="2" t="s">
        <v>452</v>
      </c>
      <c r="AV66" s="2" t="s">
        <v>452</v>
      </c>
      <c r="AW66" s="2" t="s">
        <v>452</v>
      </c>
      <c r="AX66" s="12" t="s">
        <v>1031</v>
      </c>
      <c r="AY66" s="2" t="s">
        <v>452</v>
      </c>
      <c r="AZ66" s="2" t="s">
        <v>452</v>
      </c>
      <c r="BA66" s="2" t="s">
        <v>452</v>
      </c>
      <c r="BB66" s="2" t="s">
        <v>452</v>
      </c>
      <c r="BC66" s="12" t="s">
        <v>520</v>
      </c>
      <c r="BD66" s="2" t="s">
        <v>452</v>
      </c>
      <c r="BE66" s="2" t="s">
        <v>452</v>
      </c>
      <c r="BF66" s="2" t="s">
        <v>452</v>
      </c>
      <c r="BG66" s="2" t="s">
        <v>452</v>
      </c>
      <c r="BH66" s="2" t="s">
        <v>452</v>
      </c>
      <c r="BI66" s="2" t="s">
        <v>452</v>
      </c>
      <c r="BJ66" s="2" t="s">
        <v>452</v>
      </c>
      <c r="BK66" s="11" t="s">
        <v>498</v>
      </c>
      <c r="BL66" s="2" t="s">
        <v>452</v>
      </c>
      <c r="BM66" s="2" t="s">
        <v>452</v>
      </c>
      <c r="BN66" s="2" t="s">
        <v>452</v>
      </c>
      <c r="BO66" s="12" t="s">
        <v>1034</v>
      </c>
      <c r="BP66" s="2" t="s">
        <v>452</v>
      </c>
      <c r="BQ66" s="2" t="s">
        <v>452</v>
      </c>
      <c r="BR66" s="2" t="s">
        <v>452</v>
      </c>
      <c r="BS66" s="12" t="s">
        <v>1361</v>
      </c>
      <c r="BT66" s="2" t="s">
        <v>452</v>
      </c>
      <c r="BU66" s="11" t="s">
        <v>561</v>
      </c>
      <c r="BV66" s="2" t="s">
        <v>452</v>
      </c>
      <c r="BW66" s="2" t="s">
        <v>452</v>
      </c>
      <c r="BX66" s="2" t="s">
        <v>452</v>
      </c>
      <c r="BY66" s="12" t="s">
        <v>1176</v>
      </c>
      <c r="BZ66" s="2" t="s">
        <v>452</v>
      </c>
      <c r="CA66" s="2" t="s">
        <v>452</v>
      </c>
      <c r="CB66" s="2" t="s">
        <v>452</v>
      </c>
      <c r="CC66" s="2" t="s">
        <v>452</v>
      </c>
      <c r="CD66" s="2" t="s">
        <v>452</v>
      </c>
      <c r="CE66" s="2" t="s">
        <v>452</v>
      </c>
      <c r="CF66" s="2" t="s">
        <v>452</v>
      </c>
      <c r="CG66" s="2" t="s">
        <v>452</v>
      </c>
      <c r="CH66" s="2" t="s">
        <v>452</v>
      </c>
      <c r="CI66" s="2" t="s">
        <v>452</v>
      </c>
      <c r="CJ66" s="11" t="s">
        <v>252</v>
      </c>
      <c r="CK66" s="2" t="s">
        <v>452</v>
      </c>
      <c r="CL66" s="12" t="s">
        <v>1140</v>
      </c>
      <c r="CM66" s="2" t="s">
        <v>452</v>
      </c>
      <c r="CN66" s="2" t="s">
        <v>452</v>
      </c>
      <c r="CO66" s="2" t="s">
        <v>452</v>
      </c>
      <c r="CP66" s="2" t="s">
        <v>452</v>
      </c>
      <c r="CQ66" s="2" t="s">
        <v>452</v>
      </c>
      <c r="CR66" s="2" t="s">
        <v>452</v>
      </c>
      <c r="CS66" s="2" t="s">
        <v>452</v>
      </c>
      <c r="CT66" s="2" t="s">
        <v>452</v>
      </c>
      <c r="CU66" s="2" t="s">
        <v>452</v>
      </c>
      <c r="CV66" s="12" t="s">
        <v>1362</v>
      </c>
      <c r="CW66" s="2" t="s">
        <v>452</v>
      </c>
      <c r="CX66" s="2" t="s">
        <v>452</v>
      </c>
      <c r="CY66" s="2" t="s">
        <v>452</v>
      </c>
      <c r="CZ66" s="2" t="s">
        <v>452</v>
      </c>
      <c r="DA66" s="2" t="s">
        <v>452</v>
      </c>
      <c r="DB66" s="2" t="s">
        <v>452</v>
      </c>
      <c r="DC66" s="2" t="s">
        <v>452</v>
      </c>
      <c r="DD66" s="2" t="s">
        <v>452</v>
      </c>
      <c r="DE66" s="2" t="s">
        <v>452</v>
      </c>
      <c r="DF66" s="2" t="s">
        <v>452</v>
      </c>
      <c r="DG66" s="2" t="s">
        <v>452</v>
      </c>
      <c r="DH66" s="2" t="s">
        <v>452</v>
      </c>
      <c r="DI66" s="2" t="s">
        <v>452</v>
      </c>
      <c r="DJ66" s="2" t="s">
        <v>452</v>
      </c>
      <c r="DK66" s="12" t="s">
        <v>526</v>
      </c>
      <c r="DL66" s="2" t="s">
        <v>452</v>
      </c>
      <c r="DM66" s="2" t="s">
        <v>452</v>
      </c>
      <c r="DN66" s="2" t="s">
        <v>452</v>
      </c>
      <c r="DO66" s="2" t="s">
        <v>452</v>
      </c>
      <c r="DP66" s="2" t="s">
        <v>452</v>
      </c>
      <c r="DQ66" s="2" t="s">
        <v>452</v>
      </c>
      <c r="DR66" s="2" t="s">
        <v>452</v>
      </c>
      <c r="DS66" s="2" t="s">
        <v>452</v>
      </c>
      <c r="DT66" s="2" t="s">
        <v>452</v>
      </c>
      <c r="DU66" s="11" t="s">
        <v>527</v>
      </c>
      <c r="DV66" s="2" t="s">
        <v>452</v>
      </c>
      <c r="DW66" s="2" t="s">
        <v>452</v>
      </c>
      <c r="DX66" s="2" t="s">
        <v>452</v>
      </c>
      <c r="DY66" s="2" t="s">
        <v>452</v>
      </c>
      <c r="DZ66" s="2" t="s">
        <v>452</v>
      </c>
      <c r="EA66" s="2" t="s">
        <v>452</v>
      </c>
      <c r="EB66" s="2" t="s">
        <v>452</v>
      </c>
      <c r="EC66" s="2" t="s">
        <v>452</v>
      </c>
      <c r="ED66" s="2" t="s">
        <v>452</v>
      </c>
      <c r="EE66" s="2" t="s">
        <v>452</v>
      </c>
      <c r="EF66" s="2" t="s">
        <v>452</v>
      </c>
      <c r="EG66" s="11" t="s">
        <v>584</v>
      </c>
      <c r="EH66" s="2" t="s">
        <v>452</v>
      </c>
      <c r="EI66" s="2" t="s">
        <v>452</v>
      </c>
      <c r="EJ66" s="2" t="s">
        <v>452</v>
      </c>
      <c r="EK66" s="2" t="s">
        <v>452</v>
      </c>
      <c r="EL66" s="11" t="s">
        <v>281</v>
      </c>
      <c r="EM66" s="2" t="s">
        <v>452</v>
      </c>
      <c r="EN66" s="2" t="s">
        <v>452</v>
      </c>
      <c r="EO66" s="2" t="s">
        <v>452</v>
      </c>
      <c r="EP66" s="2" t="s">
        <v>452</v>
      </c>
      <c r="EQ66" s="2" t="s">
        <v>452</v>
      </c>
      <c r="ER66" s="2" t="s">
        <v>452</v>
      </c>
      <c r="ES66" s="2" t="s">
        <v>452</v>
      </c>
      <c r="ET66" s="2" t="s">
        <v>452</v>
      </c>
      <c r="EU66" s="2" t="s">
        <v>452</v>
      </c>
      <c r="EV66" s="2" t="s">
        <v>452</v>
      </c>
      <c r="EW66" s="2" t="s">
        <v>452</v>
      </c>
      <c r="EX66" s="2" t="s">
        <v>452</v>
      </c>
      <c r="EY66" s="13" t="s">
        <v>676</v>
      </c>
      <c r="EZ66" s="2" t="s">
        <v>452</v>
      </c>
      <c r="FA66" s="2" t="s">
        <v>452</v>
      </c>
      <c r="FB66" s="2" t="s">
        <v>452</v>
      </c>
    </row>
    <row r="67" spans="1:158" ht="89.1" customHeight="1" x14ac:dyDescent="0.25">
      <c r="A67" s="1">
        <v>4068</v>
      </c>
      <c r="B67" s="2" t="s">
        <v>67</v>
      </c>
      <c r="C67" s="2" t="s">
        <v>68</v>
      </c>
      <c r="D67" s="2" t="s">
        <v>69</v>
      </c>
      <c r="E67" s="2" t="s">
        <v>1653</v>
      </c>
      <c r="F67" s="2" t="s">
        <v>1538</v>
      </c>
      <c r="G67" s="11" t="s">
        <v>134</v>
      </c>
      <c r="H67" s="2" t="s">
        <v>452</v>
      </c>
      <c r="I67" s="2" t="s">
        <v>452</v>
      </c>
      <c r="J67" s="2" t="s">
        <v>452</v>
      </c>
      <c r="K67" s="2" t="s">
        <v>452</v>
      </c>
      <c r="L67" s="2" t="s">
        <v>452</v>
      </c>
      <c r="M67" s="2" t="s">
        <v>452</v>
      </c>
      <c r="N67" s="2" t="s">
        <v>452</v>
      </c>
      <c r="O67" s="12" t="s">
        <v>146</v>
      </c>
      <c r="P67" s="2" t="s">
        <v>452</v>
      </c>
      <c r="Q67" s="2" t="s">
        <v>452</v>
      </c>
      <c r="R67" s="2" t="s">
        <v>452</v>
      </c>
      <c r="S67" s="2" t="s">
        <v>452</v>
      </c>
      <c r="T67" s="2" t="s">
        <v>452</v>
      </c>
      <c r="U67" s="2" t="s">
        <v>452</v>
      </c>
      <c r="V67" s="12" t="s">
        <v>135</v>
      </c>
      <c r="W67" s="2" t="s">
        <v>452</v>
      </c>
      <c r="X67" s="2" t="s">
        <v>452</v>
      </c>
      <c r="Y67" s="12" t="s">
        <v>222</v>
      </c>
      <c r="Z67" s="2" t="s">
        <v>452</v>
      </c>
      <c r="AA67" s="2" t="s">
        <v>452</v>
      </c>
      <c r="AB67" s="11" t="s">
        <v>156</v>
      </c>
      <c r="AC67" s="2" t="s">
        <v>452</v>
      </c>
      <c r="AD67" s="2" t="s">
        <v>452</v>
      </c>
      <c r="AE67" s="2" t="s">
        <v>452</v>
      </c>
      <c r="AF67" s="19" t="s">
        <v>452</v>
      </c>
      <c r="AG67" s="11" t="s">
        <v>456</v>
      </c>
      <c r="AH67" s="2" t="s">
        <v>452</v>
      </c>
      <c r="AI67" s="11" t="s">
        <v>476</v>
      </c>
      <c r="AJ67" s="2" t="s">
        <v>452</v>
      </c>
      <c r="AK67" s="12" t="s">
        <v>495</v>
      </c>
      <c r="AL67" s="2" t="s">
        <v>452</v>
      </c>
      <c r="AM67" s="12" t="s">
        <v>172</v>
      </c>
      <c r="AN67" s="2" t="s">
        <v>452</v>
      </c>
      <c r="AO67" s="2" t="s">
        <v>452</v>
      </c>
      <c r="AP67" s="2" t="s">
        <v>452</v>
      </c>
      <c r="AQ67" s="2" t="s">
        <v>452</v>
      </c>
      <c r="AR67" s="11" t="s">
        <v>175</v>
      </c>
      <c r="AS67" s="2" t="s">
        <v>452</v>
      </c>
      <c r="AT67" s="2" t="s">
        <v>452</v>
      </c>
      <c r="AU67" s="2" t="s">
        <v>452</v>
      </c>
      <c r="AV67" s="2" t="s">
        <v>452</v>
      </c>
      <c r="AW67" s="2" t="s">
        <v>452</v>
      </c>
      <c r="AX67" s="2" t="s">
        <v>452</v>
      </c>
      <c r="AY67" s="2" t="s">
        <v>452</v>
      </c>
      <c r="AZ67" s="12" t="s">
        <v>556</v>
      </c>
      <c r="BA67" s="2" t="s">
        <v>452</v>
      </c>
      <c r="BB67" s="2" t="s">
        <v>452</v>
      </c>
      <c r="BC67" s="2" t="s">
        <v>452</v>
      </c>
      <c r="BD67" s="2" t="s">
        <v>452</v>
      </c>
      <c r="BE67" s="2" t="s">
        <v>452</v>
      </c>
      <c r="BF67" s="2" t="s">
        <v>452</v>
      </c>
      <c r="BG67" s="11" t="s">
        <v>557</v>
      </c>
      <c r="BH67" s="2" t="s">
        <v>452</v>
      </c>
      <c r="BI67" s="2" t="s">
        <v>452</v>
      </c>
      <c r="BJ67" s="2" t="s">
        <v>452</v>
      </c>
      <c r="BK67" s="2" t="s">
        <v>452</v>
      </c>
      <c r="BL67" s="12" t="s">
        <v>558</v>
      </c>
      <c r="BM67" s="11" t="s">
        <v>559</v>
      </c>
      <c r="BN67" s="2" t="s">
        <v>452</v>
      </c>
      <c r="BO67" s="2" t="s">
        <v>452</v>
      </c>
      <c r="BP67" s="2" t="s">
        <v>452</v>
      </c>
      <c r="BQ67" s="2" t="s">
        <v>452</v>
      </c>
      <c r="BR67" s="2" t="s">
        <v>452</v>
      </c>
      <c r="BS67" s="12" t="s">
        <v>560</v>
      </c>
      <c r="BT67" s="2" t="s">
        <v>452</v>
      </c>
      <c r="BU67" s="11" t="s">
        <v>561</v>
      </c>
      <c r="BV67" s="2" t="s">
        <v>452</v>
      </c>
      <c r="BW67" s="12" t="s">
        <v>562</v>
      </c>
      <c r="BX67" s="2" t="s">
        <v>452</v>
      </c>
      <c r="BY67" s="2" t="s">
        <v>452</v>
      </c>
      <c r="BZ67" s="2" t="s">
        <v>452</v>
      </c>
      <c r="CA67" s="2" t="s">
        <v>452</v>
      </c>
      <c r="CB67" s="2" t="s">
        <v>452</v>
      </c>
      <c r="CC67" s="2" t="s">
        <v>452</v>
      </c>
      <c r="CD67" s="2" t="s">
        <v>452</v>
      </c>
      <c r="CE67" s="2" t="s">
        <v>452</v>
      </c>
      <c r="CF67" s="2" t="s">
        <v>452</v>
      </c>
      <c r="CG67" s="2" t="s">
        <v>452</v>
      </c>
      <c r="CH67" s="12" t="s">
        <v>248</v>
      </c>
      <c r="CI67" s="2" t="s">
        <v>452</v>
      </c>
      <c r="CJ67" s="2" t="s">
        <v>452</v>
      </c>
      <c r="CK67" s="2" t="s">
        <v>452</v>
      </c>
      <c r="CL67" s="2" t="s">
        <v>452</v>
      </c>
      <c r="CM67" s="2" t="s">
        <v>452</v>
      </c>
      <c r="CN67" s="2" t="s">
        <v>452</v>
      </c>
      <c r="CO67" s="2" t="s">
        <v>452</v>
      </c>
      <c r="CP67" s="2" t="s">
        <v>452</v>
      </c>
      <c r="CQ67" s="2" t="s">
        <v>452</v>
      </c>
      <c r="CR67" s="2" t="s">
        <v>452</v>
      </c>
      <c r="CS67" s="12" t="s">
        <v>563</v>
      </c>
      <c r="CT67" s="2" t="s">
        <v>452</v>
      </c>
      <c r="CU67" s="2" t="s">
        <v>452</v>
      </c>
      <c r="CV67" s="2" t="s">
        <v>452</v>
      </c>
      <c r="CW67" s="2" t="s">
        <v>452</v>
      </c>
      <c r="CX67" s="2" t="s">
        <v>452</v>
      </c>
      <c r="CY67" s="2" t="s">
        <v>452</v>
      </c>
      <c r="CZ67" s="2" t="s">
        <v>452</v>
      </c>
      <c r="DA67" s="11" t="s">
        <v>267</v>
      </c>
      <c r="DB67" s="2" t="s">
        <v>452</v>
      </c>
      <c r="DC67" s="2" t="s">
        <v>452</v>
      </c>
      <c r="DD67" s="2" t="s">
        <v>452</v>
      </c>
      <c r="DE67" s="2" t="s">
        <v>452</v>
      </c>
      <c r="DF67" s="2" t="s">
        <v>452</v>
      </c>
      <c r="DG67" s="2" t="s">
        <v>452</v>
      </c>
      <c r="DH67" s="2" t="s">
        <v>452</v>
      </c>
      <c r="DI67" s="2" t="s">
        <v>452</v>
      </c>
      <c r="DJ67" s="2" t="s">
        <v>452</v>
      </c>
      <c r="DK67" s="2" t="s">
        <v>452</v>
      </c>
      <c r="DL67" s="2" t="s">
        <v>452</v>
      </c>
      <c r="DM67" s="2" t="s">
        <v>452</v>
      </c>
      <c r="DN67" s="12" t="s">
        <v>564</v>
      </c>
      <c r="DO67" s="11" t="s">
        <v>489</v>
      </c>
      <c r="DP67" s="2" t="s">
        <v>452</v>
      </c>
      <c r="DQ67" s="2" t="s">
        <v>452</v>
      </c>
      <c r="DR67" s="2" t="s">
        <v>452</v>
      </c>
      <c r="DS67" s="2" t="s">
        <v>452</v>
      </c>
      <c r="DT67" s="2" t="s">
        <v>452</v>
      </c>
      <c r="DU67" s="2" t="s">
        <v>452</v>
      </c>
      <c r="DV67" s="2" t="s">
        <v>452</v>
      </c>
      <c r="DW67" s="2" t="s">
        <v>452</v>
      </c>
      <c r="DX67" s="2" t="s">
        <v>452</v>
      </c>
      <c r="DY67" s="2" t="s">
        <v>452</v>
      </c>
      <c r="DZ67" s="2" t="s">
        <v>452</v>
      </c>
      <c r="EA67" s="2" t="s">
        <v>452</v>
      </c>
      <c r="EB67" s="2" t="s">
        <v>452</v>
      </c>
      <c r="EC67" s="11" t="s">
        <v>553</v>
      </c>
      <c r="ED67" s="2" t="s">
        <v>452</v>
      </c>
      <c r="EE67" s="2" t="s">
        <v>452</v>
      </c>
      <c r="EF67" s="2" t="s">
        <v>452</v>
      </c>
      <c r="EG67" s="2" t="s">
        <v>452</v>
      </c>
      <c r="EH67" s="2" t="s">
        <v>452</v>
      </c>
      <c r="EI67" s="2" t="s">
        <v>452</v>
      </c>
      <c r="EJ67" s="2" t="s">
        <v>452</v>
      </c>
      <c r="EK67" s="2" t="s">
        <v>452</v>
      </c>
      <c r="EL67" s="2" t="s">
        <v>452</v>
      </c>
      <c r="EM67" s="2" t="s">
        <v>452</v>
      </c>
      <c r="EN67" s="2" t="s">
        <v>452</v>
      </c>
      <c r="EO67" s="2" t="s">
        <v>452</v>
      </c>
      <c r="EP67" s="2" t="s">
        <v>452</v>
      </c>
      <c r="EQ67" s="12" t="s">
        <v>296</v>
      </c>
      <c r="ER67" s="2" t="s">
        <v>452</v>
      </c>
      <c r="ES67" s="2" t="s">
        <v>452</v>
      </c>
      <c r="ET67" s="2" t="s">
        <v>452</v>
      </c>
      <c r="EU67" s="2" t="s">
        <v>452</v>
      </c>
      <c r="EV67" s="2" t="s">
        <v>452</v>
      </c>
      <c r="EW67" s="2" t="s">
        <v>452</v>
      </c>
      <c r="EX67" s="2" t="s">
        <v>452</v>
      </c>
      <c r="EY67" s="2" t="s">
        <v>452</v>
      </c>
      <c r="EZ67" s="13" t="s">
        <v>565</v>
      </c>
      <c r="FA67" s="2" t="s">
        <v>452</v>
      </c>
      <c r="FB67" s="2" t="s">
        <v>452</v>
      </c>
    </row>
    <row r="68" spans="1:158" ht="89.1" customHeight="1" x14ac:dyDescent="0.25">
      <c r="A68" s="1">
        <v>1284</v>
      </c>
      <c r="B68" s="2" t="s">
        <v>816</v>
      </c>
      <c r="C68" s="2" t="s">
        <v>761</v>
      </c>
      <c r="D68" s="2" t="s">
        <v>817</v>
      </c>
      <c r="E68" s="2" t="s">
        <v>1654</v>
      </c>
      <c r="F68" s="2" t="s">
        <v>1569</v>
      </c>
      <c r="G68" s="2" t="s">
        <v>452</v>
      </c>
      <c r="H68" s="2" t="s">
        <v>452</v>
      </c>
      <c r="I68" s="2" t="s">
        <v>452</v>
      </c>
      <c r="J68" s="2" t="s">
        <v>452</v>
      </c>
      <c r="K68" s="11" t="s">
        <v>224</v>
      </c>
      <c r="L68" s="2" t="s">
        <v>452</v>
      </c>
      <c r="M68" s="2" t="s">
        <v>452</v>
      </c>
      <c r="N68" s="11" t="s">
        <v>566</v>
      </c>
      <c r="O68" s="2" t="s">
        <v>452</v>
      </c>
      <c r="P68" s="2" t="s">
        <v>452</v>
      </c>
      <c r="Q68" s="2" t="s">
        <v>452</v>
      </c>
      <c r="R68" s="2" t="s">
        <v>452</v>
      </c>
      <c r="S68" s="12" t="s">
        <v>153</v>
      </c>
      <c r="T68" s="2" t="s">
        <v>452</v>
      </c>
      <c r="U68" s="2" t="s">
        <v>452</v>
      </c>
      <c r="V68" s="2" t="s">
        <v>452</v>
      </c>
      <c r="W68" s="2" t="s">
        <v>452</v>
      </c>
      <c r="X68" s="2" t="s">
        <v>452</v>
      </c>
      <c r="Y68" s="2" t="s">
        <v>452</v>
      </c>
      <c r="Z68" s="12" t="s">
        <v>135</v>
      </c>
      <c r="AA68" s="2" t="s">
        <v>452</v>
      </c>
      <c r="AB68" s="11" t="s">
        <v>156</v>
      </c>
      <c r="AC68" s="2" t="s">
        <v>452</v>
      </c>
      <c r="AD68" s="2" t="s">
        <v>452</v>
      </c>
      <c r="AE68" s="2" t="s">
        <v>452</v>
      </c>
      <c r="AF68" s="19" t="s">
        <v>452</v>
      </c>
      <c r="AG68" s="11" t="s">
        <v>456</v>
      </c>
      <c r="AH68" s="11" t="s">
        <v>457</v>
      </c>
      <c r="AI68" s="2" t="s">
        <v>452</v>
      </c>
      <c r="AJ68" s="2" t="s">
        <v>452</v>
      </c>
      <c r="AK68" s="12" t="s">
        <v>495</v>
      </c>
      <c r="AL68" s="2" t="s">
        <v>452</v>
      </c>
      <c r="AM68" s="2" t="s">
        <v>452</v>
      </c>
      <c r="AN68" s="2" t="s">
        <v>452</v>
      </c>
      <c r="AO68" s="2" t="s">
        <v>452</v>
      </c>
      <c r="AP68" s="11" t="s">
        <v>575</v>
      </c>
      <c r="AQ68" s="2" t="s">
        <v>452</v>
      </c>
      <c r="AR68" s="2" t="s">
        <v>452</v>
      </c>
      <c r="AS68" s="2" t="s">
        <v>452</v>
      </c>
      <c r="AT68" s="11" t="s">
        <v>181</v>
      </c>
      <c r="AU68" s="2" t="s">
        <v>452</v>
      </c>
      <c r="AV68" s="2" t="s">
        <v>452</v>
      </c>
      <c r="AW68" s="2" t="s">
        <v>452</v>
      </c>
      <c r="AX68" s="2" t="s">
        <v>452</v>
      </c>
      <c r="AY68" s="2" t="s">
        <v>452</v>
      </c>
      <c r="AZ68" s="2" t="s">
        <v>452</v>
      </c>
      <c r="BA68" s="12" t="s">
        <v>898</v>
      </c>
      <c r="BB68" s="2" t="s">
        <v>452</v>
      </c>
      <c r="BC68" s="2" t="s">
        <v>452</v>
      </c>
      <c r="BD68" s="2" t="s">
        <v>452</v>
      </c>
      <c r="BE68" s="2" t="s">
        <v>452</v>
      </c>
      <c r="BF68" s="11" t="s">
        <v>631</v>
      </c>
      <c r="BG68" s="2" t="s">
        <v>452</v>
      </c>
      <c r="BH68" s="2" t="s">
        <v>452</v>
      </c>
      <c r="BI68" s="2" t="s">
        <v>452</v>
      </c>
      <c r="BJ68" s="2" t="s">
        <v>452</v>
      </c>
      <c r="BK68" s="2" t="s">
        <v>452</v>
      </c>
      <c r="BL68" s="12" t="s">
        <v>576</v>
      </c>
      <c r="BM68" s="2" t="s">
        <v>452</v>
      </c>
      <c r="BN68" s="12" t="s">
        <v>215</v>
      </c>
      <c r="BO68" s="2" t="s">
        <v>452</v>
      </c>
      <c r="BP68" s="2" t="s">
        <v>452</v>
      </c>
      <c r="BQ68" s="12" t="s">
        <v>1049</v>
      </c>
      <c r="BR68" s="2" t="s">
        <v>452</v>
      </c>
      <c r="BS68" s="2" t="s">
        <v>452</v>
      </c>
      <c r="BT68" s="11" t="s">
        <v>513</v>
      </c>
      <c r="BU68" s="2" t="s">
        <v>452</v>
      </c>
      <c r="BV68" s="2" t="s">
        <v>452</v>
      </c>
      <c r="BW68" s="2" t="s">
        <v>452</v>
      </c>
      <c r="BX68" s="12" t="s">
        <v>1363</v>
      </c>
      <c r="BY68" s="2" t="s">
        <v>452</v>
      </c>
      <c r="BZ68" s="2" t="s">
        <v>452</v>
      </c>
      <c r="CA68" s="2" t="s">
        <v>452</v>
      </c>
      <c r="CB68" s="11" t="s">
        <v>229</v>
      </c>
      <c r="CC68" s="2" t="s">
        <v>452</v>
      </c>
      <c r="CD68" s="2" t="s">
        <v>452</v>
      </c>
      <c r="CE68" s="2" t="s">
        <v>452</v>
      </c>
      <c r="CF68" s="2" t="s">
        <v>452</v>
      </c>
      <c r="CG68" s="2" t="s">
        <v>452</v>
      </c>
      <c r="CH68" s="2" t="s">
        <v>452</v>
      </c>
      <c r="CI68" s="2" t="s">
        <v>452</v>
      </c>
      <c r="CJ68" s="2" t="s">
        <v>452</v>
      </c>
      <c r="CK68" s="2" t="s">
        <v>452</v>
      </c>
      <c r="CL68" s="12" t="s">
        <v>1140</v>
      </c>
      <c r="CM68" s="2" t="s">
        <v>452</v>
      </c>
      <c r="CN68" s="2" t="s">
        <v>452</v>
      </c>
      <c r="CO68" s="2" t="s">
        <v>452</v>
      </c>
      <c r="CP68" s="2" t="s">
        <v>452</v>
      </c>
      <c r="CQ68" s="2" t="s">
        <v>452</v>
      </c>
      <c r="CR68" s="2" t="s">
        <v>452</v>
      </c>
      <c r="CS68" s="2" t="s">
        <v>452</v>
      </c>
      <c r="CT68" s="2" t="s">
        <v>452</v>
      </c>
      <c r="CU68" s="2" t="s">
        <v>452</v>
      </c>
      <c r="CV68" s="2" t="s">
        <v>452</v>
      </c>
      <c r="CW68" s="2" t="s">
        <v>452</v>
      </c>
      <c r="CX68" s="2" t="s">
        <v>452</v>
      </c>
      <c r="CY68" s="2" t="s">
        <v>452</v>
      </c>
      <c r="CZ68" s="2" t="s">
        <v>452</v>
      </c>
      <c r="DA68" s="11" t="s">
        <v>267</v>
      </c>
      <c r="DB68" s="2" t="s">
        <v>452</v>
      </c>
      <c r="DC68" s="2" t="s">
        <v>452</v>
      </c>
      <c r="DD68" s="2" t="s">
        <v>452</v>
      </c>
      <c r="DE68" s="2" t="s">
        <v>452</v>
      </c>
      <c r="DF68" s="2" t="s">
        <v>452</v>
      </c>
      <c r="DG68" s="2" t="s">
        <v>452</v>
      </c>
      <c r="DH68" s="2" t="s">
        <v>452</v>
      </c>
      <c r="DI68" s="2" t="s">
        <v>452</v>
      </c>
      <c r="DJ68" s="2" t="s">
        <v>452</v>
      </c>
      <c r="DK68" s="2" t="s">
        <v>452</v>
      </c>
      <c r="DL68" s="12" t="s">
        <v>526</v>
      </c>
      <c r="DM68" s="2" t="s">
        <v>452</v>
      </c>
      <c r="DN68" s="2" t="s">
        <v>452</v>
      </c>
      <c r="DO68" s="2" t="s">
        <v>452</v>
      </c>
      <c r="DP68" s="2" t="s">
        <v>452</v>
      </c>
      <c r="DQ68" s="2" t="s">
        <v>452</v>
      </c>
      <c r="DR68" s="2" t="s">
        <v>452</v>
      </c>
      <c r="DS68" s="2" t="s">
        <v>452</v>
      </c>
      <c r="DT68" s="2" t="s">
        <v>452</v>
      </c>
      <c r="DU68" s="2" t="s">
        <v>452</v>
      </c>
      <c r="DV68" s="2" t="s">
        <v>452</v>
      </c>
      <c r="DW68" s="2" t="s">
        <v>452</v>
      </c>
      <c r="DX68" s="11" t="s">
        <v>583</v>
      </c>
      <c r="DY68" s="2" t="s">
        <v>452</v>
      </c>
      <c r="DZ68" s="2" t="s">
        <v>452</v>
      </c>
      <c r="EA68" s="2" t="s">
        <v>452</v>
      </c>
      <c r="EB68" s="2" t="s">
        <v>452</v>
      </c>
      <c r="EC68" s="2" t="s">
        <v>452</v>
      </c>
      <c r="ED68" s="2" t="s">
        <v>452</v>
      </c>
      <c r="EE68" s="11" t="s">
        <v>875</v>
      </c>
      <c r="EF68" s="2" t="s">
        <v>452</v>
      </c>
      <c r="EG68" s="2" t="s">
        <v>452</v>
      </c>
      <c r="EH68" s="2" t="s">
        <v>452</v>
      </c>
      <c r="EI68" s="2" t="s">
        <v>452</v>
      </c>
      <c r="EJ68" s="2" t="s">
        <v>452</v>
      </c>
      <c r="EK68" s="2" t="s">
        <v>452</v>
      </c>
      <c r="EL68" s="2" t="s">
        <v>452</v>
      </c>
      <c r="EM68" s="2" t="s">
        <v>452</v>
      </c>
      <c r="EN68" s="11" t="s">
        <v>288</v>
      </c>
      <c r="EO68" s="2" t="s">
        <v>452</v>
      </c>
      <c r="EP68" s="2" t="s">
        <v>452</v>
      </c>
      <c r="EQ68" s="2" t="s">
        <v>452</v>
      </c>
      <c r="ER68" s="2" t="s">
        <v>452</v>
      </c>
      <c r="ES68" s="2" t="s">
        <v>452</v>
      </c>
      <c r="ET68" s="2" t="s">
        <v>452</v>
      </c>
      <c r="EU68" s="2" t="s">
        <v>452</v>
      </c>
      <c r="EV68" s="12" t="s">
        <v>1048</v>
      </c>
      <c r="EW68" s="2" t="s">
        <v>452</v>
      </c>
      <c r="EX68" s="2" t="s">
        <v>452</v>
      </c>
      <c r="EY68" s="2" t="s">
        <v>452</v>
      </c>
      <c r="EZ68" s="2" t="s">
        <v>452</v>
      </c>
      <c r="FA68" s="2" t="s">
        <v>452</v>
      </c>
      <c r="FB68" s="2" t="s">
        <v>452</v>
      </c>
    </row>
    <row r="69" spans="1:158" ht="89.1" customHeight="1" x14ac:dyDescent="0.25">
      <c r="A69" s="1">
        <v>2174</v>
      </c>
      <c r="B69" s="2" t="s">
        <v>841</v>
      </c>
      <c r="C69" s="2" t="s">
        <v>58</v>
      </c>
      <c r="D69" s="2" t="s">
        <v>705</v>
      </c>
      <c r="E69" s="2" t="s">
        <v>1611</v>
      </c>
      <c r="F69" s="2" t="s">
        <v>1547</v>
      </c>
      <c r="G69" s="2" t="s">
        <v>452</v>
      </c>
      <c r="H69" s="2" t="s">
        <v>452</v>
      </c>
      <c r="I69" s="2" t="s">
        <v>452</v>
      </c>
      <c r="J69" s="12" t="s">
        <v>139</v>
      </c>
      <c r="K69" s="2" t="s">
        <v>452</v>
      </c>
      <c r="L69" s="2" t="s">
        <v>452</v>
      </c>
      <c r="M69" s="12" t="s">
        <v>473</v>
      </c>
      <c r="N69" s="2" t="s">
        <v>452</v>
      </c>
      <c r="O69" s="2" t="s">
        <v>452</v>
      </c>
      <c r="P69" s="2" t="s">
        <v>452</v>
      </c>
      <c r="Q69" s="2" t="s">
        <v>452</v>
      </c>
      <c r="R69" s="2" t="s">
        <v>452</v>
      </c>
      <c r="S69" s="12" t="s">
        <v>151</v>
      </c>
      <c r="T69" s="2" t="s">
        <v>452</v>
      </c>
      <c r="U69" s="2" t="s">
        <v>452</v>
      </c>
      <c r="V69" s="2" t="s">
        <v>452</v>
      </c>
      <c r="W69" s="12" t="s">
        <v>652</v>
      </c>
      <c r="X69" s="2" t="s">
        <v>452</v>
      </c>
      <c r="Y69" s="2" t="s">
        <v>452</v>
      </c>
      <c r="Z69" s="2" t="s">
        <v>452</v>
      </c>
      <c r="AA69" s="2" t="s">
        <v>452</v>
      </c>
      <c r="AB69" s="2" t="s">
        <v>452</v>
      </c>
      <c r="AC69" s="2" t="s">
        <v>452</v>
      </c>
      <c r="AD69" s="2" t="s">
        <v>452</v>
      </c>
      <c r="AE69" s="11" t="s">
        <v>161</v>
      </c>
      <c r="AF69" s="11" t="s">
        <v>455</v>
      </c>
      <c r="AG69" s="19" t="s">
        <v>452</v>
      </c>
      <c r="AH69" s="2" t="s">
        <v>452</v>
      </c>
      <c r="AI69" s="11" t="s">
        <v>476</v>
      </c>
      <c r="AJ69" s="12" t="s">
        <v>1441</v>
      </c>
      <c r="AK69" s="2" t="s">
        <v>452</v>
      </c>
      <c r="AL69" s="2" t="s">
        <v>452</v>
      </c>
      <c r="AM69" s="2" t="s">
        <v>452</v>
      </c>
      <c r="AN69" s="2" t="s">
        <v>452</v>
      </c>
      <c r="AO69" s="2" t="s">
        <v>452</v>
      </c>
      <c r="AP69" s="2" t="s">
        <v>452</v>
      </c>
      <c r="AQ69" s="12" t="s">
        <v>1080</v>
      </c>
      <c r="AR69" s="2" t="s">
        <v>452</v>
      </c>
      <c r="AS69" s="11" t="s">
        <v>178</v>
      </c>
      <c r="AT69" s="2" t="s">
        <v>452</v>
      </c>
      <c r="AU69" s="2" t="s">
        <v>452</v>
      </c>
      <c r="AV69" s="2" t="s">
        <v>452</v>
      </c>
      <c r="AW69" s="2" t="s">
        <v>452</v>
      </c>
      <c r="AX69" s="12" t="s">
        <v>189</v>
      </c>
      <c r="AY69" s="2" t="s">
        <v>452</v>
      </c>
      <c r="AZ69" s="2" t="s">
        <v>452</v>
      </c>
      <c r="BA69" s="2" t="s">
        <v>452</v>
      </c>
      <c r="BB69" s="2" t="s">
        <v>452</v>
      </c>
      <c r="BC69" s="2" t="s">
        <v>452</v>
      </c>
      <c r="BD69" s="2" t="s">
        <v>452</v>
      </c>
      <c r="BE69" s="2" t="s">
        <v>452</v>
      </c>
      <c r="BF69" s="2" t="s">
        <v>452</v>
      </c>
      <c r="BG69" s="12" t="s">
        <v>480</v>
      </c>
      <c r="BH69" s="2" t="s">
        <v>452</v>
      </c>
      <c r="BI69" s="2" t="s">
        <v>452</v>
      </c>
      <c r="BJ69" s="2" t="s">
        <v>452</v>
      </c>
      <c r="BK69" s="12" t="s">
        <v>934</v>
      </c>
      <c r="BL69" s="2" t="s">
        <v>452</v>
      </c>
      <c r="BM69" s="12" t="s">
        <v>1442</v>
      </c>
      <c r="BN69" s="2" t="s">
        <v>452</v>
      </c>
      <c r="BO69" s="2" t="s">
        <v>452</v>
      </c>
      <c r="BP69" s="12" t="s">
        <v>1443</v>
      </c>
      <c r="BQ69" s="2" t="s">
        <v>452</v>
      </c>
      <c r="BR69" s="2" t="s">
        <v>452</v>
      </c>
      <c r="BS69" s="2" t="s">
        <v>452</v>
      </c>
      <c r="BT69" s="2" t="s">
        <v>452</v>
      </c>
      <c r="BU69" s="2" t="s">
        <v>452</v>
      </c>
      <c r="BV69" s="12" t="s">
        <v>966</v>
      </c>
      <c r="BW69" s="2" t="s">
        <v>452</v>
      </c>
      <c r="BX69" s="2" t="s">
        <v>452</v>
      </c>
      <c r="BY69" s="11" t="s">
        <v>571</v>
      </c>
      <c r="BZ69" s="2" t="s">
        <v>452</v>
      </c>
      <c r="CA69" s="2" t="s">
        <v>452</v>
      </c>
      <c r="CB69" s="2" t="s">
        <v>452</v>
      </c>
      <c r="CC69" s="2" t="s">
        <v>452</v>
      </c>
      <c r="CD69" s="2" t="s">
        <v>452</v>
      </c>
      <c r="CE69" s="2" t="s">
        <v>452</v>
      </c>
      <c r="CF69" s="11" t="s">
        <v>241</v>
      </c>
      <c r="CG69" s="2" t="s">
        <v>452</v>
      </c>
      <c r="CH69" s="2" t="s">
        <v>452</v>
      </c>
      <c r="CI69" s="2" t="s">
        <v>452</v>
      </c>
      <c r="CJ69" s="2" t="s">
        <v>452</v>
      </c>
      <c r="CK69" s="2" t="s">
        <v>452</v>
      </c>
      <c r="CL69" s="2" t="s">
        <v>452</v>
      </c>
      <c r="CM69" s="2" t="s">
        <v>452</v>
      </c>
      <c r="CN69" s="2" t="s">
        <v>452</v>
      </c>
      <c r="CO69" s="2" t="s">
        <v>452</v>
      </c>
      <c r="CP69" s="2" t="s">
        <v>452</v>
      </c>
      <c r="CQ69" s="2" t="s">
        <v>452</v>
      </c>
      <c r="CR69" s="12" t="s">
        <v>1419</v>
      </c>
      <c r="CS69" s="2" t="s">
        <v>452</v>
      </c>
      <c r="CT69" s="2" t="s">
        <v>452</v>
      </c>
      <c r="CU69" s="2" t="s">
        <v>452</v>
      </c>
      <c r="CV69" s="2" t="s">
        <v>452</v>
      </c>
      <c r="CW69" s="2" t="s">
        <v>452</v>
      </c>
      <c r="CX69" s="11" t="s">
        <v>265</v>
      </c>
      <c r="CY69" s="2" t="s">
        <v>452</v>
      </c>
      <c r="CZ69" s="2" t="s">
        <v>452</v>
      </c>
      <c r="DA69" s="2" t="s">
        <v>452</v>
      </c>
      <c r="DB69" s="2" t="s">
        <v>452</v>
      </c>
      <c r="DC69" s="2" t="s">
        <v>452</v>
      </c>
      <c r="DD69" s="2" t="s">
        <v>452</v>
      </c>
      <c r="DE69" s="2" t="s">
        <v>452</v>
      </c>
      <c r="DF69" s="2" t="s">
        <v>452</v>
      </c>
      <c r="DG69" s="2" t="s">
        <v>452</v>
      </c>
      <c r="DH69" s="11" t="s">
        <v>975</v>
      </c>
      <c r="DI69" s="2" t="s">
        <v>452</v>
      </c>
      <c r="DJ69" s="2" t="s">
        <v>452</v>
      </c>
      <c r="DK69" s="2" t="s">
        <v>452</v>
      </c>
      <c r="DL69" s="2" t="s">
        <v>452</v>
      </c>
      <c r="DM69" s="2" t="s">
        <v>452</v>
      </c>
      <c r="DN69" s="2" t="s">
        <v>452</v>
      </c>
      <c r="DO69" s="2" t="s">
        <v>452</v>
      </c>
      <c r="DP69" s="11" t="s">
        <v>516</v>
      </c>
      <c r="DQ69" s="2" t="s">
        <v>452</v>
      </c>
      <c r="DR69" s="2" t="s">
        <v>452</v>
      </c>
      <c r="DS69" s="2" t="s">
        <v>452</v>
      </c>
      <c r="DT69" s="2" t="s">
        <v>452</v>
      </c>
      <c r="DU69" s="2" t="s">
        <v>452</v>
      </c>
      <c r="DV69" s="2" t="s">
        <v>452</v>
      </c>
      <c r="DW69" s="2" t="s">
        <v>452</v>
      </c>
      <c r="DX69" s="2" t="s">
        <v>452</v>
      </c>
      <c r="DY69" s="12" t="s">
        <v>662</v>
      </c>
      <c r="DZ69" s="2" t="s">
        <v>452</v>
      </c>
      <c r="EA69" s="2" t="s">
        <v>452</v>
      </c>
      <c r="EB69" s="2" t="s">
        <v>452</v>
      </c>
      <c r="EC69" s="2" t="s">
        <v>452</v>
      </c>
      <c r="ED69" s="2" t="s">
        <v>452</v>
      </c>
      <c r="EE69" s="2" t="s">
        <v>452</v>
      </c>
      <c r="EF69" s="2" t="s">
        <v>452</v>
      </c>
      <c r="EG69" s="2" t="s">
        <v>452</v>
      </c>
      <c r="EH69" s="2" t="s">
        <v>452</v>
      </c>
      <c r="EI69" s="2" t="s">
        <v>452</v>
      </c>
      <c r="EJ69" s="2" t="s">
        <v>452</v>
      </c>
      <c r="EK69" s="2" t="s">
        <v>452</v>
      </c>
      <c r="EL69" s="2" t="s">
        <v>452</v>
      </c>
      <c r="EM69" s="2" t="s">
        <v>452</v>
      </c>
      <c r="EN69" s="2" t="s">
        <v>452</v>
      </c>
      <c r="EO69" s="12" t="s">
        <v>289</v>
      </c>
      <c r="EP69" s="2" t="s">
        <v>452</v>
      </c>
      <c r="EQ69" s="2" t="s">
        <v>452</v>
      </c>
      <c r="ER69" s="2" t="s">
        <v>452</v>
      </c>
      <c r="ES69" s="2" t="s">
        <v>452</v>
      </c>
      <c r="ET69" s="2" t="s">
        <v>452</v>
      </c>
      <c r="EU69" s="2" t="s">
        <v>452</v>
      </c>
      <c r="EV69" s="2" t="s">
        <v>452</v>
      </c>
      <c r="EW69" s="2" t="s">
        <v>452</v>
      </c>
      <c r="EX69" s="2" t="s">
        <v>452</v>
      </c>
      <c r="EY69" s="2" t="s">
        <v>452</v>
      </c>
      <c r="EZ69" s="2" t="s">
        <v>452</v>
      </c>
      <c r="FA69" s="11" t="s">
        <v>912</v>
      </c>
      <c r="FB69" s="2" t="s">
        <v>452</v>
      </c>
    </row>
    <row r="70" spans="1:158" ht="89.1" customHeight="1" x14ac:dyDescent="0.25">
      <c r="A70" s="1">
        <v>370</v>
      </c>
      <c r="B70" s="2" t="s">
        <v>735</v>
      </c>
      <c r="C70" s="2" t="s">
        <v>713</v>
      </c>
      <c r="D70" s="2" t="s">
        <v>75</v>
      </c>
      <c r="E70" s="2" t="s">
        <v>1655</v>
      </c>
      <c r="F70" s="2" t="s">
        <v>1570</v>
      </c>
      <c r="G70" s="2" t="s">
        <v>452</v>
      </c>
      <c r="H70" s="2" t="s">
        <v>452</v>
      </c>
      <c r="I70" s="11" t="s">
        <v>136</v>
      </c>
      <c r="J70" s="2" t="s">
        <v>452</v>
      </c>
      <c r="K70" s="2" t="s">
        <v>452</v>
      </c>
      <c r="L70" s="2" t="s">
        <v>452</v>
      </c>
      <c r="M70" s="2" t="s">
        <v>452</v>
      </c>
      <c r="N70" s="2" t="s">
        <v>452</v>
      </c>
      <c r="O70" s="2" t="s">
        <v>452</v>
      </c>
      <c r="P70" s="11" t="s">
        <v>600</v>
      </c>
      <c r="Q70" s="2" t="s">
        <v>452</v>
      </c>
      <c r="R70" s="2" t="s">
        <v>452</v>
      </c>
      <c r="S70" s="12" t="s">
        <v>1096</v>
      </c>
      <c r="T70" s="2" t="s">
        <v>452</v>
      </c>
      <c r="U70" s="2" t="s">
        <v>452</v>
      </c>
      <c r="V70" s="2" t="s">
        <v>452</v>
      </c>
      <c r="W70" s="2" t="s">
        <v>452</v>
      </c>
      <c r="X70" s="2" t="s">
        <v>452</v>
      </c>
      <c r="Y70" s="2" t="s">
        <v>452</v>
      </c>
      <c r="Z70" s="11" t="s">
        <v>136</v>
      </c>
      <c r="AA70" s="2" t="s">
        <v>452</v>
      </c>
      <c r="AB70" s="2" t="s">
        <v>452</v>
      </c>
      <c r="AC70" s="11" t="s">
        <v>158</v>
      </c>
      <c r="AD70" s="2" t="s">
        <v>452</v>
      </c>
      <c r="AE70" s="2" t="s">
        <v>452</v>
      </c>
      <c r="AF70" s="19" t="s">
        <v>452</v>
      </c>
      <c r="AG70" s="11" t="s">
        <v>456</v>
      </c>
      <c r="AH70" s="2" t="s">
        <v>452</v>
      </c>
      <c r="AI70" s="11" t="s">
        <v>476</v>
      </c>
      <c r="AJ70" s="2" t="s">
        <v>452</v>
      </c>
      <c r="AK70" s="12" t="s">
        <v>495</v>
      </c>
      <c r="AL70" s="2" t="s">
        <v>452</v>
      </c>
      <c r="AM70" s="2" t="s">
        <v>452</v>
      </c>
      <c r="AN70" s="2" t="s">
        <v>452</v>
      </c>
      <c r="AO70" s="2" t="s">
        <v>452</v>
      </c>
      <c r="AP70" s="11" t="s">
        <v>575</v>
      </c>
      <c r="AQ70" s="2" t="s">
        <v>452</v>
      </c>
      <c r="AR70" s="2" t="s">
        <v>452</v>
      </c>
      <c r="AS70" s="2" t="s">
        <v>452</v>
      </c>
      <c r="AT70" s="2" t="s">
        <v>452</v>
      </c>
      <c r="AU70" s="2" t="s">
        <v>452</v>
      </c>
      <c r="AV70" s="11" t="s">
        <v>181</v>
      </c>
      <c r="AW70" s="2" t="s">
        <v>452</v>
      </c>
      <c r="AX70" s="12" t="s">
        <v>1097</v>
      </c>
      <c r="AY70" s="2" t="s">
        <v>452</v>
      </c>
      <c r="AZ70" s="2" t="s">
        <v>452</v>
      </c>
      <c r="BA70" s="2" t="s">
        <v>452</v>
      </c>
      <c r="BB70" s="2" t="s">
        <v>452</v>
      </c>
      <c r="BC70" s="2" t="s">
        <v>452</v>
      </c>
      <c r="BD70" s="2" t="s">
        <v>452</v>
      </c>
      <c r="BE70" s="2" t="s">
        <v>452</v>
      </c>
      <c r="BF70" s="11" t="s">
        <v>631</v>
      </c>
      <c r="BG70" s="2" t="s">
        <v>452</v>
      </c>
      <c r="BH70" s="2" t="s">
        <v>452</v>
      </c>
      <c r="BI70" s="2" t="s">
        <v>452</v>
      </c>
      <c r="BJ70" s="11" t="s">
        <v>462</v>
      </c>
      <c r="BK70" s="2" t="s">
        <v>452</v>
      </c>
      <c r="BL70" s="2" t="s">
        <v>452</v>
      </c>
      <c r="BM70" s="12" t="s">
        <v>1098</v>
      </c>
      <c r="BN70" s="2" t="s">
        <v>452</v>
      </c>
      <c r="BO70" s="2" t="s">
        <v>452</v>
      </c>
      <c r="BP70" s="2" t="s">
        <v>452</v>
      </c>
      <c r="BQ70" s="2" t="s">
        <v>452</v>
      </c>
      <c r="BR70" s="2" t="s">
        <v>452</v>
      </c>
      <c r="BS70" s="12" t="s">
        <v>1099</v>
      </c>
      <c r="BT70" s="12" t="s">
        <v>622</v>
      </c>
      <c r="BU70" s="2" t="s">
        <v>452</v>
      </c>
      <c r="BV70" s="2" t="s">
        <v>452</v>
      </c>
      <c r="BW70" s="2" t="s">
        <v>452</v>
      </c>
      <c r="BX70" s="2" t="s">
        <v>452</v>
      </c>
      <c r="BY70" s="2" t="s">
        <v>452</v>
      </c>
      <c r="BZ70" s="12" t="s">
        <v>642</v>
      </c>
      <c r="CA70" s="2" t="s">
        <v>452</v>
      </c>
      <c r="CB70" s="2" t="s">
        <v>452</v>
      </c>
      <c r="CC70" s="2" t="s">
        <v>452</v>
      </c>
      <c r="CD70" s="12" t="s">
        <v>238</v>
      </c>
      <c r="CE70" s="2" t="s">
        <v>452</v>
      </c>
      <c r="CF70" s="2" t="s">
        <v>452</v>
      </c>
      <c r="CG70" s="2" t="s">
        <v>452</v>
      </c>
      <c r="CH70" s="2" t="s">
        <v>452</v>
      </c>
      <c r="CI70" s="2" t="s">
        <v>452</v>
      </c>
      <c r="CJ70" s="2" t="s">
        <v>452</v>
      </c>
      <c r="CK70" s="2" t="s">
        <v>452</v>
      </c>
      <c r="CL70" s="12" t="s">
        <v>1100</v>
      </c>
      <c r="CM70" s="2" t="s">
        <v>452</v>
      </c>
      <c r="CN70" s="2" t="s">
        <v>452</v>
      </c>
      <c r="CO70" s="2" t="s">
        <v>452</v>
      </c>
      <c r="CP70" s="2" t="s">
        <v>452</v>
      </c>
      <c r="CQ70" s="2" t="s">
        <v>452</v>
      </c>
      <c r="CR70" s="2" t="s">
        <v>452</v>
      </c>
      <c r="CS70" s="2" t="s">
        <v>452</v>
      </c>
      <c r="CT70" s="2" t="s">
        <v>452</v>
      </c>
      <c r="CU70" s="2" t="s">
        <v>452</v>
      </c>
      <c r="CV70" s="2" t="s">
        <v>452</v>
      </c>
      <c r="CW70" s="2" t="s">
        <v>452</v>
      </c>
      <c r="CX70" s="2" t="s">
        <v>452</v>
      </c>
      <c r="CY70" s="11" t="s">
        <v>264</v>
      </c>
      <c r="CZ70" s="2" t="s">
        <v>452</v>
      </c>
      <c r="DA70" s="2" t="s">
        <v>452</v>
      </c>
      <c r="DB70" s="2" t="s">
        <v>452</v>
      </c>
      <c r="DC70" s="2" t="s">
        <v>452</v>
      </c>
      <c r="DD70" s="2" t="s">
        <v>452</v>
      </c>
      <c r="DE70" s="2" t="s">
        <v>452</v>
      </c>
      <c r="DF70" s="2" t="s">
        <v>452</v>
      </c>
      <c r="DG70" s="2" t="s">
        <v>452</v>
      </c>
      <c r="DH70" s="2" t="s">
        <v>452</v>
      </c>
      <c r="DI70" s="12" t="s">
        <v>892</v>
      </c>
      <c r="DJ70" s="2" t="s">
        <v>452</v>
      </c>
      <c r="DK70" s="2" t="s">
        <v>452</v>
      </c>
      <c r="DL70" s="2" t="s">
        <v>452</v>
      </c>
      <c r="DM70" s="2" t="s">
        <v>452</v>
      </c>
      <c r="DN70" s="2" t="s">
        <v>452</v>
      </c>
      <c r="DO70" s="2" t="s">
        <v>452</v>
      </c>
      <c r="DP70" s="2" t="s">
        <v>452</v>
      </c>
      <c r="DQ70" s="2" t="s">
        <v>452</v>
      </c>
      <c r="DR70" s="2" t="s">
        <v>452</v>
      </c>
      <c r="DS70" s="2" t="s">
        <v>452</v>
      </c>
      <c r="DT70" s="2" t="s">
        <v>452</v>
      </c>
      <c r="DU70" s="11" t="s">
        <v>527</v>
      </c>
      <c r="DV70" s="2" t="s">
        <v>452</v>
      </c>
      <c r="DW70" s="2" t="s">
        <v>452</v>
      </c>
      <c r="DX70" s="2" t="s">
        <v>452</v>
      </c>
      <c r="DY70" s="2" t="s">
        <v>452</v>
      </c>
      <c r="DZ70" s="2" t="s">
        <v>452</v>
      </c>
      <c r="EA70" s="2" t="s">
        <v>452</v>
      </c>
      <c r="EB70" s="2" t="s">
        <v>452</v>
      </c>
      <c r="EC70" s="2" t="s">
        <v>452</v>
      </c>
      <c r="ED70" s="2" t="s">
        <v>452</v>
      </c>
      <c r="EE70" s="2" t="s">
        <v>452</v>
      </c>
      <c r="EF70" s="2" t="s">
        <v>452</v>
      </c>
      <c r="EG70" s="11" t="s">
        <v>584</v>
      </c>
      <c r="EH70" s="2" t="s">
        <v>452</v>
      </c>
      <c r="EI70" s="2" t="s">
        <v>452</v>
      </c>
      <c r="EJ70" s="2" t="s">
        <v>452</v>
      </c>
      <c r="EK70" s="2" t="s">
        <v>452</v>
      </c>
      <c r="EL70" s="2" t="s">
        <v>452</v>
      </c>
      <c r="EM70" s="2" t="s">
        <v>452</v>
      </c>
      <c r="EN70" s="2" t="s">
        <v>452</v>
      </c>
      <c r="EO70" s="12" t="s">
        <v>289</v>
      </c>
      <c r="EP70" s="2" t="s">
        <v>452</v>
      </c>
      <c r="EQ70" s="2" t="s">
        <v>452</v>
      </c>
      <c r="ER70" s="2" t="s">
        <v>452</v>
      </c>
      <c r="ES70" s="11" t="s">
        <v>894</v>
      </c>
      <c r="ET70" s="2" t="s">
        <v>452</v>
      </c>
      <c r="EU70" s="2" t="s">
        <v>452</v>
      </c>
      <c r="EV70" s="2" t="s">
        <v>452</v>
      </c>
      <c r="EW70" s="2" t="s">
        <v>452</v>
      </c>
      <c r="EX70" s="2" t="s">
        <v>452</v>
      </c>
      <c r="EY70" s="2" t="s">
        <v>452</v>
      </c>
      <c r="EZ70" s="2" t="s">
        <v>452</v>
      </c>
      <c r="FA70" s="2" t="s">
        <v>452</v>
      </c>
      <c r="FB70" s="2" t="s">
        <v>452</v>
      </c>
    </row>
    <row r="71" spans="1:158" ht="89.1" customHeight="1" x14ac:dyDescent="0.25">
      <c r="A71" s="1">
        <v>3621</v>
      </c>
      <c r="B71" s="2" t="s">
        <v>54</v>
      </c>
      <c r="C71" s="2" t="s">
        <v>55</v>
      </c>
      <c r="D71" s="2" t="s">
        <v>56</v>
      </c>
      <c r="E71" s="2" t="s">
        <v>1656</v>
      </c>
      <c r="F71" s="2" t="s">
        <v>1544</v>
      </c>
      <c r="G71" s="2" t="s">
        <v>452</v>
      </c>
      <c r="H71" s="2" t="s">
        <v>452</v>
      </c>
      <c r="I71" s="2" t="s">
        <v>452</v>
      </c>
      <c r="J71" s="2" t="s">
        <v>452</v>
      </c>
      <c r="K71" s="12" t="s">
        <v>225</v>
      </c>
      <c r="L71" s="2" t="s">
        <v>452</v>
      </c>
      <c r="M71" s="2" t="s">
        <v>452</v>
      </c>
      <c r="N71" s="2" t="s">
        <v>452</v>
      </c>
      <c r="O71" s="2" t="s">
        <v>452</v>
      </c>
      <c r="P71" s="12" t="s">
        <v>492</v>
      </c>
      <c r="Q71" s="2" t="s">
        <v>452</v>
      </c>
      <c r="R71" s="2" t="s">
        <v>452</v>
      </c>
      <c r="S71" s="2" t="s">
        <v>452</v>
      </c>
      <c r="T71" s="12" t="s">
        <v>222</v>
      </c>
      <c r="U71" s="2" t="s">
        <v>452</v>
      </c>
      <c r="V71" s="2" t="s">
        <v>452</v>
      </c>
      <c r="W71" s="2" t="s">
        <v>452</v>
      </c>
      <c r="X71" s="12" t="s">
        <v>135</v>
      </c>
      <c r="Y71" s="2" t="s">
        <v>452</v>
      </c>
      <c r="Z71" s="2" t="s">
        <v>452</v>
      </c>
      <c r="AA71" s="11" t="s">
        <v>493</v>
      </c>
      <c r="AB71" s="2" t="s">
        <v>452</v>
      </c>
      <c r="AC71" s="2" t="s">
        <v>452</v>
      </c>
      <c r="AD71" s="2" t="s">
        <v>452</v>
      </c>
      <c r="AE71" s="2" t="s">
        <v>452</v>
      </c>
      <c r="AF71" s="11" t="s">
        <v>455</v>
      </c>
      <c r="AG71" s="19" t="s">
        <v>452</v>
      </c>
      <c r="AH71" s="12" t="s">
        <v>494</v>
      </c>
      <c r="AI71" s="2" t="s">
        <v>452</v>
      </c>
      <c r="AJ71" s="2" t="s">
        <v>452</v>
      </c>
      <c r="AK71" s="12" t="s">
        <v>495</v>
      </c>
      <c r="AL71" s="12" t="s">
        <v>496</v>
      </c>
      <c r="AM71" s="2" t="s">
        <v>452</v>
      </c>
      <c r="AN71" s="2" t="s">
        <v>452</v>
      </c>
      <c r="AO71" s="2" t="s">
        <v>452</v>
      </c>
      <c r="AP71" s="2" t="s">
        <v>452</v>
      </c>
      <c r="AQ71" s="2" t="s">
        <v>452</v>
      </c>
      <c r="AR71" s="2" t="s">
        <v>452</v>
      </c>
      <c r="AS71" s="2" t="s">
        <v>452</v>
      </c>
      <c r="AT71" s="2" t="s">
        <v>452</v>
      </c>
      <c r="AU71" s="2" t="s">
        <v>452</v>
      </c>
      <c r="AV71" s="11" t="s">
        <v>181</v>
      </c>
      <c r="AW71" s="2" t="s">
        <v>452</v>
      </c>
      <c r="AX71" s="2" t="s">
        <v>452</v>
      </c>
      <c r="AY71" s="2" t="s">
        <v>452</v>
      </c>
      <c r="AZ71" s="2" t="s">
        <v>452</v>
      </c>
      <c r="BA71" s="12" t="s">
        <v>192</v>
      </c>
      <c r="BB71" s="2" t="s">
        <v>452</v>
      </c>
      <c r="BC71" s="2" t="s">
        <v>452</v>
      </c>
      <c r="BD71" s="2" t="s">
        <v>452</v>
      </c>
      <c r="BE71" s="12" t="s">
        <v>497</v>
      </c>
      <c r="BF71" s="2" t="s">
        <v>452</v>
      </c>
      <c r="BG71" s="2" t="s">
        <v>452</v>
      </c>
      <c r="BH71" s="2" t="s">
        <v>452</v>
      </c>
      <c r="BI71" s="2" t="s">
        <v>452</v>
      </c>
      <c r="BJ71" s="2" t="s">
        <v>452</v>
      </c>
      <c r="BK71" s="11" t="s">
        <v>498</v>
      </c>
      <c r="BL71" s="2" t="s">
        <v>452</v>
      </c>
      <c r="BM71" s="12" t="s">
        <v>499</v>
      </c>
      <c r="BN71" s="2" t="s">
        <v>452</v>
      </c>
      <c r="BO71" s="2" t="s">
        <v>452</v>
      </c>
      <c r="BP71" s="2" t="s">
        <v>452</v>
      </c>
      <c r="BQ71" s="2" t="s">
        <v>452</v>
      </c>
      <c r="BR71" s="12" t="s">
        <v>500</v>
      </c>
      <c r="BS71" s="2" t="s">
        <v>452</v>
      </c>
      <c r="BT71" s="2" t="s">
        <v>452</v>
      </c>
      <c r="BU71" s="2" t="s">
        <v>452</v>
      </c>
      <c r="BV71" s="12" t="s">
        <v>501</v>
      </c>
      <c r="BW71" s="2" t="s">
        <v>452</v>
      </c>
      <c r="BX71" s="12" t="s">
        <v>502</v>
      </c>
      <c r="BY71" s="2" t="s">
        <v>452</v>
      </c>
      <c r="BZ71" s="2" t="s">
        <v>452</v>
      </c>
      <c r="CA71" s="11" t="s">
        <v>228</v>
      </c>
      <c r="CB71" s="2" t="s">
        <v>452</v>
      </c>
      <c r="CC71" s="2" t="s">
        <v>452</v>
      </c>
      <c r="CD71" s="2" t="s">
        <v>452</v>
      </c>
      <c r="CE71" s="2" t="s">
        <v>452</v>
      </c>
      <c r="CF71" s="2" t="s">
        <v>452</v>
      </c>
      <c r="CG71" s="2" t="s">
        <v>452</v>
      </c>
      <c r="CH71" s="2" t="s">
        <v>452</v>
      </c>
      <c r="CI71" s="2" t="s">
        <v>452</v>
      </c>
      <c r="CJ71" s="2" t="s">
        <v>452</v>
      </c>
      <c r="CK71" s="2" t="s">
        <v>452</v>
      </c>
      <c r="CL71" s="2" t="s">
        <v>452</v>
      </c>
      <c r="CM71" s="2" t="s">
        <v>452</v>
      </c>
      <c r="CN71" s="2" t="s">
        <v>452</v>
      </c>
      <c r="CO71" s="2" t="s">
        <v>452</v>
      </c>
      <c r="CP71" s="2" t="s">
        <v>452</v>
      </c>
      <c r="CQ71" s="2" t="s">
        <v>452</v>
      </c>
      <c r="CR71" s="2" t="s">
        <v>452</v>
      </c>
      <c r="CS71" s="2" t="s">
        <v>452</v>
      </c>
      <c r="CT71" s="12" t="s">
        <v>503</v>
      </c>
      <c r="CU71" s="2" t="s">
        <v>452</v>
      </c>
      <c r="CV71" s="2" t="s">
        <v>452</v>
      </c>
      <c r="CW71" s="12" t="s">
        <v>504</v>
      </c>
      <c r="CX71" s="2" t="s">
        <v>452</v>
      </c>
      <c r="CY71" s="2" t="s">
        <v>452</v>
      </c>
      <c r="CZ71" s="2" t="s">
        <v>452</v>
      </c>
      <c r="DA71" s="2" t="s">
        <v>452</v>
      </c>
      <c r="DB71" s="2" t="s">
        <v>452</v>
      </c>
      <c r="DC71" s="2" t="s">
        <v>452</v>
      </c>
      <c r="DD71" s="2" t="s">
        <v>452</v>
      </c>
      <c r="DE71" s="2" t="s">
        <v>452</v>
      </c>
      <c r="DF71" s="2" t="s">
        <v>452</v>
      </c>
      <c r="DG71" s="12" t="s">
        <v>505</v>
      </c>
      <c r="DH71" s="2" t="s">
        <v>452</v>
      </c>
      <c r="DI71" s="2" t="s">
        <v>452</v>
      </c>
      <c r="DJ71" s="2" t="s">
        <v>452</v>
      </c>
      <c r="DK71" s="2" t="s">
        <v>452</v>
      </c>
      <c r="DL71" s="2" t="s">
        <v>452</v>
      </c>
      <c r="DM71" s="2" t="s">
        <v>452</v>
      </c>
      <c r="DN71" s="2" t="s">
        <v>452</v>
      </c>
      <c r="DO71" s="2" t="s">
        <v>452</v>
      </c>
      <c r="DP71" s="2" t="s">
        <v>452</v>
      </c>
      <c r="DQ71" s="2" t="s">
        <v>452</v>
      </c>
      <c r="DR71" s="11" t="s">
        <v>506</v>
      </c>
      <c r="DS71" s="2" t="s">
        <v>452</v>
      </c>
      <c r="DT71" s="2" t="s">
        <v>452</v>
      </c>
      <c r="DU71" s="2" t="s">
        <v>452</v>
      </c>
      <c r="DV71" s="2" t="s">
        <v>452</v>
      </c>
      <c r="DW71" s="2" t="s">
        <v>452</v>
      </c>
      <c r="DX71" s="2" t="s">
        <v>452</v>
      </c>
      <c r="DY71" s="2" t="s">
        <v>452</v>
      </c>
      <c r="DZ71" s="2" t="s">
        <v>452</v>
      </c>
      <c r="EA71" s="2" t="s">
        <v>452</v>
      </c>
      <c r="EB71" s="2" t="s">
        <v>452</v>
      </c>
      <c r="EC71" s="2" t="s">
        <v>452</v>
      </c>
      <c r="ED71" s="12" t="s">
        <v>507</v>
      </c>
      <c r="EE71" s="2" t="s">
        <v>452</v>
      </c>
      <c r="EF71" s="2" t="s">
        <v>452</v>
      </c>
      <c r="EG71" s="2" t="s">
        <v>452</v>
      </c>
      <c r="EH71" s="2" t="s">
        <v>452</v>
      </c>
      <c r="EI71" s="2" t="s">
        <v>452</v>
      </c>
      <c r="EJ71" s="2" t="s">
        <v>452</v>
      </c>
      <c r="EK71" s="2" t="s">
        <v>452</v>
      </c>
      <c r="EL71" s="2" t="s">
        <v>452</v>
      </c>
      <c r="EM71" s="2" t="s">
        <v>452</v>
      </c>
      <c r="EN71" s="2" t="s">
        <v>452</v>
      </c>
      <c r="EO71" s="2" t="s">
        <v>452</v>
      </c>
      <c r="EP71" s="2" t="s">
        <v>452</v>
      </c>
      <c r="EQ71" s="12" t="s">
        <v>297</v>
      </c>
      <c r="ER71" s="2" t="s">
        <v>452</v>
      </c>
      <c r="ES71" s="2" t="s">
        <v>452</v>
      </c>
      <c r="ET71" s="13" t="s">
        <v>508</v>
      </c>
      <c r="EU71" s="2" t="s">
        <v>452</v>
      </c>
      <c r="EV71" s="2" t="s">
        <v>452</v>
      </c>
      <c r="EW71" s="2" t="s">
        <v>452</v>
      </c>
      <c r="EX71" s="2" t="s">
        <v>452</v>
      </c>
      <c r="EY71" s="2" t="s">
        <v>452</v>
      </c>
      <c r="EZ71" s="2" t="s">
        <v>452</v>
      </c>
      <c r="FA71" s="2" t="s">
        <v>452</v>
      </c>
      <c r="FB71" s="2" t="s">
        <v>452</v>
      </c>
    </row>
    <row r="72" spans="1:158" ht="89.1" customHeight="1" x14ac:dyDescent="0.25">
      <c r="A72" s="1">
        <v>220</v>
      </c>
      <c r="B72" s="2" t="s">
        <v>683</v>
      </c>
      <c r="C72" s="2" t="s">
        <v>55</v>
      </c>
      <c r="D72" s="2" t="s">
        <v>75</v>
      </c>
      <c r="E72" s="2" t="s">
        <v>1657</v>
      </c>
      <c r="F72" s="2" t="s">
        <v>1571</v>
      </c>
      <c r="G72" s="2" t="s">
        <v>452</v>
      </c>
      <c r="H72" s="2" t="s">
        <v>452</v>
      </c>
      <c r="I72" s="2" t="s">
        <v>452</v>
      </c>
      <c r="J72" s="2" t="s">
        <v>452</v>
      </c>
      <c r="K72" s="2" t="s">
        <v>452</v>
      </c>
      <c r="L72" s="12" t="s">
        <v>884</v>
      </c>
      <c r="M72" s="2" t="s">
        <v>452</v>
      </c>
      <c r="N72" s="2" t="s">
        <v>452</v>
      </c>
      <c r="O72" s="2" t="s">
        <v>452</v>
      </c>
      <c r="P72" s="2" t="s">
        <v>452</v>
      </c>
      <c r="Q72" s="12" t="s">
        <v>885</v>
      </c>
      <c r="R72" s="2" t="s">
        <v>452</v>
      </c>
      <c r="S72" s="2" t="s">
        <v>452</v>
      </c>
      <c r="T72" s="2" t="s">
        <v>452</v>
      </c>
      <c r="U72" s="11" t="s">
        <v>530</v>
      </c>
      <c r="V72" s="2" t="s">
        <v>452</v>
      </c>
      <c r="W72" s="2" t="s">
        <v>452</v>
      </c>
      <c r="X72" s="2" t="s">
        <v>452</v>
      </c>
      <c r="Y72" s="2" t="s">
        <v>452</v>
      </c>
      <c r="Z72" s="11" t="s">
        <v>136</v>
      </c>
      <c r="AA72" s="2" t="s">
        <v>452</v>
      </c>
      <c r="AB72" s="11" t="s">
        <v>156</v>
      </c>
      <c r="AC72" s="2" t="s">
        <v>452</v>
      </c>
      <c r="AD72" s="2" t="s">
        <v>452</v>
      </c>
      <c r="AE72" s="2" t="s">
        <v>452</v>
      </c>
      <c r="AF72" s="11" t="s">
        <v>455</v>
      </c>
      <c r="AG72" s="19" t="s">
        <v>452</v>
      </c>
      <c r="AH72" s="2" t="s">
        <v>452</v>
      </c>
      <c r="AI72" s="11" t="s">
        <v>476</v>
      </c>
      <c r="AJ72" s="2" t="s">
        <v>452</v>
      </c>
      <c r="AK72" s="12" t="s">
        <v>886</v>
      </c>
      <c r="AL72" s="2" t="s">
        <v>452</v>
      </c>
      <c r="AM72" s="2" t="s">
        <v>452</v>
      </c>
      <c r="AN72" s="2" t="s">
        <v>452</v>
      </c>
      <c r="AO72" s="2" t="s">
        <v>452</v>
      </c>
      <c r="AP72" s="2" t="s">
        <v>452</v>
      </c>
      <c r="AQ72" s="11" t="s">
        <v>459</v>
      </c>
      <c r="AR72" s="2" t="s">
        <v>452</v>
      </c>
      <c r="AS72" s="2" t="s">
        <v>452</v>
      </c>
      <c r="AT72" s="2" t="s">
        <v>452</v>
      </c>
      <c r="AU72" s="2" t="s">
        <v>452</v>
      </c>
      <c r="AV72" s="11" t="s">
        <v>181</v>
      </c>
      <c r="AW72" s="2" t="s">
        <v>452</v>
      </c>
      <c r="AX72" s="2" t="s">
        <v>452</v>
      </c>
      <c r="AY72" s="2" t="s">
        <v>452</v>
      </c>
      <c r="AZ72" s="2" t="s">
        <v>452</v>
      </c>
      <c r="BA72" s="2" t="s">
        <v>452</v>
      </c>
      <c r="BB72" s="12" t="s">
        <v>194</v>
      </c>
      <c r="BC72" s="2" t="s">
        <v>452</v>
      </c>
      <c r="BD72" s="2" t="s">
        <v>452</v>
      </c>
      <c r="BE72" s="2" t="s">
        <v>452</v>
      </c>
      <c r="BF72" s="2" t="s">
        <v>452</v>
      </c>
      <c r="BG72" s="2" t="s">
        <v>452</v>
      </c>
      <c r="BH72" s="11" t="s">
        <v>204</v>
      </c>
      <c r="BI72" s="12" t="s">
        <v>887</v>
      </c>
      <c r="BJ72" s="2" t="s">
        <v>452</v>
      </c>
      <c r="BK72" s="2" t="s">
        <v>452</v>
      </c>
      <c r="BL72" s="2" t="s">
        <v>452</v>
      </c>
      <c r="BM72" s="2" t="s">
        <v>452</v>
      </c>
      <c r="BN72" s="12" t="s">
        <v>215</v>
      </c>
      <c r="BO72" s="2" t="s">
        <v>452</v>
      </c>
      <c r="BP72" s="2" t="s">
        <v>452</v>
      </c>
      <c r="BQ72" s="15" t="s">
        <v>888</v>
      </c>
      <c r="BR72" s="2" t="s">
        <v>452</v>
      </c>
      <c r="BS72" s="2" t="s">
        <v>452</v>
      </c>
      <c r="BT72" s="15" t="s">
        <v>889</v>
      </c>
      <c r="BU72" s="2" t="s">
        <v>452</v>
      </c>
      <c r="BV72" s="2" t="s">
        <v>452</v>
      </c>
      <c r="BW72" s="2" t="s">
        <v>452</v>
      </c>
      <c r="BX72" s="2" t="s">
        <v>452</v>
      </c>
      <c r="BY72" s="2" t="s">
        <v>452</v>
      </c>
      <c r="BZ72" s="15" t="s">
        <v>890</v>
      </c>
      <c r="CA72" s="2" t="s">
        <v>452</v>
      </c>
      <c r="CB72" s="2" t="s">
        <v>452</v>
      </c>
      <c r="CC72" s="2" t="s">
        <v>452</v>
      </c>
      <c r="CD72" s="2" t="s">
        <v>452</v>
      </c>
      <c r="CE72" s="2" t="s">
        <v>452</v>
      </c>
      <c r="CF72" s="2" t="s">
        <v>452</v>
      </c>
      <c r="CG72" s="2" t="s">
        <v>452</v>
      </c>
      <c r="CH72" s="2" t="s">
        <v>452</v>
      </c>
      <c r="CI72" s="11" t="s">
        <v>249</v>
      </c>
      <c r="CJ72" s="2" t="s">
        <v>452</v>
      </c>
      <c r="CK72" s="2" t="s">
        <v>452</v>
      </c>
      <c r="CL72" s="2" t="s">
        <v>452</v>
      </c>
      <c r="CM72" s="2" t="s">
        <v>452</v>
      </c>
      <c r="CN72" s="2" t="s">
        <v>452</v>
      </c>
      <c r="CO72" s="12" t="s">
        <v>891</v>
      </c>
      <c r="CP72" s="2" t="s">
        <v>452</v>
      </c>
      <c r="CQ72" s="2" t="s">
        <v>452</v>
      </c>
      <c r="CR72" s="2" t="s">
        <v>452</v>
      </c>
      <c r="CS72" s="2" t="s">
        <v>452</v>
      </c>
      <c r="CT72" s="2" t="s">
        <v>452</v>
      </c>
      <c r="CU72" s="2" t="s">
        <v>452</v>
      </c>
      <c r="CV72" s="2" t="s">
        <v>452</v>
      </c>
      <c r="CW72" s="2" t="s">
        <v>452</v>
      </c>
      <c r="CX72" s="2" t="s">
        <v>452</v>
      </c>
      <c r="CY72" s="2" t="s">
        <v>452</v>
      </c>
      <c r="CZ72" s="2" t="s">
        <v>452</v>
      </c>
      <c r="DA72" s="11" t="s">
        <v>267</v>
      </c>
      <c r="DB72" s="2" t="s">
        <v>452</v>
      </c>
      <c r="DC72" s="2" t="s">
        <v>452</v>
      </c>
      <c r="DD72" s="2" t="s">
        <v>452</v>
      </c>
      <c r="DE72" s="2" t="s">
        <v>452</v>
      </c>
      <c r="DF72" s="2" t="s">
        <v>452</v>
      </c>
      <c r="DG72" s="2" t="s">
        <v>452</v>
      </c>
      <c r="DH72" s="2" t="s">
        <v>452</v>
      </c>
      <c r="DI72" s="2" t="s">
        <v>452</v>
      </c>
      <c r="DJ72" s="2" t="s">
        <v>452</v>
      </c>
      <c r="DK72" s="2" t="s">
        <v>452</v>
      </c>
      <c r="DL72" s="2" t="s">
        <v>452</v>
      </c>
      <c r="DM72" s="2" t="s">
        <v>452</v>
      </c>
      <c r="DN72" s="12" t="s">
        <v>892</v>
      </c>
      <c r="DO72" s="2" t="s">
        <v>452</v>
      </c>
      <c r="DP72" s="2" t="s">
        <v>452</v>
      </c>
      <c r="DQ72" s="2" t="s">
        <v>452</v>
      </c>
      <c r="DR72" s="2" t="s">
        <v>452</v>
      </c>
      <c r="DS72" s="2" t="s">
        <v>452</v>
      </c>
      <c r="DT72" s="2" t="s">
        <v>452</v>
      </c>
      <c r="DU72" s="2" t="s">
        <v>452</v>
      </c>
      <c r="DV72" s="2" t="s">
        <v>452</v>
      </c>
      <c r="DW72" s="11" t="s">
        <v>893</v>
      </c>
      <c r="DX72" s="2" t="s">
        <v>452</v>
      </c>
      <c r="DY72" s="2" t="s">
        <v>452</v>
      </c>
      <c r="DZ72" s="2" t="s">
        <v>452</v>
      </c>
      <c r="EA72" s="2" t="s">
        <v>452</v>
      </c>
      <c r="EB72" s="2" t="s">
        <v>452</v>
      </c>
      <c r="EC72" s="2" t="s">
        <v>452</v>
      </c>
      <c r="ED72" s="2" t="s">
        <v>452</v>
      </c>
      <c r="EE72" s="2" t="s">
        <v>452</v>
      </c>
      <c r="EF72" s="11" t="s">
        <v>672</v>
      </c>
      <c r="EG72" s="2" t="s">
        <v>452</v>
      </c>
      <c r="EH72" s="2" t="s">
        <v>452</v>
      </c>
      <c r="EI72" s="2" t="s">
        <v>452</v>
      </c>
      <c r="EJ72" s="2" t="s">
        <v>452</v>
      </c>
      <c r="EK72" s="2" t="s">
        <v>452</v>
      </c>
      <c r="EL72" s="2" t="s">
        <v>452</v>
      </c>
      <c r="EM72" s="2" t="s">
        <v>452</v>
      </c>
      <c r="EN72" s="12" t="s">
        <v>287</v>
      </c>
      <c r="EO72" s="2" t="s">
        <v>452</v>
      </c>
      <c r="EP72" s="2" t="s">
        <v>452</v>
      </c>
      <c r="EQ72" s="2" t="s">
        <v>452</v>
      </c>
      <c r="ER72" s="2" t="s">
        <v>452</v>
      </c>
      <c r="ES72" s="11" t="s">
        <v>894</v>
      </c>
      <c r="ET72" s="2" t="s">
        <v>452</v>
      </c>
      <c r="EU72" s="2" t="s">
        <v>452</v>
      </c>
      <c r="EV72" s="2" t="s">
        <v>452</v>
      </c>
      <c r="EW72" s="2" t="s">
        <v>452</v>
      </c>
      <c r="EX72" s="2" t="s">
        <v>452</v>
      </c>
      <c r="EY72" s="2" t="s">
        <v>452</v>
      </c>
      <c r="EZ72" s="2" t="s">
        <v>452</v>
      </c>
      <c r="FA72" s="2" t="s">
        <v>452</v>
      </c>
      <c r="FB72" s="2" t="s">
        <v>452</v>
      </c>
    </row>
    <row r="73" spans="1:158" ht="89.1" customHeight="1" x14ac:dyDescent="0.25">
      <c r="A73" s="1">
        <v>3312</v>
      </c>
      <c r="B73" s="2" t="s">
        <v>48</v>
      </c>
      <c r="C73" s="2" t="s">
        <v>49</v>
      </c>
      <c r="D73" s="2" t="s">
        <v>50</v>
      </c>
      <c r="E73" s="2" t="s">
        <v>1658</v>
      </c>
      <c r="F73" s="2" t="s">
        <v>1540</v>
      </c>
      <c r="G73" s="2" t="s">
        <v>452</v>
      </c>
      <c r="H73" s="2" t="s">
        <v>452</v>
      </c>
      <c r="I73" s="11" t="s">
        <v>136</v>
      </c>
      <c r="J73" s="2" t="s">
        <v>452</v>
      </c>
      <c r="K73" s="2" t="s">
        <v>452</v>
      </c>
      <c r="L73" s="2" t="s">
        <v>452</v>
      </c>
      <c r="M73" s="2" t="s">
        <v>452</v>
      </c>
      <c r="N73" s="2" t="s">
        <v>452</v>
      </c>
      <c r="O73" s="2" t="s">
        <v>452</v>
      </c>
      <c r="P73" s="12" t="s">
        <v>453</v>
      </c>
      <c r="Q73" s="2" t="s">
        <v>452</v>
      </c>
      <c r="R73" s="2" t="s">
        <v>452</v>
      </c>
      <c r="S73" s="2" t="s">
        <v>452</v>
      </c>
      <c r="T73" s="2" t="s">
        <v>452</v>
      </c>
      <c r="U73" s="12" t="s">
        <v>454</v>
      </c>
      <c r="V73" s="2" t="s">
        <v>452</v>
      </c>
      <c r="W73" s="2" t="s">
        <v>452</v>
      </c>
      <c r="X73" s="2" t="s">
        <v>452</v>
      </c>
      <c r="Y73" s="11" t="s">
        <v>136</v>
      </c>
      <c r="Z73" s="2" t="s">
        <v>452</v>
      </c>
      <c r="AA73" s="2" t="s">
        <v>452</v>
      </c>
      <c r="AB73" s="2" t="s">
        <v>452</v>
      </c>
      <c r="AC73" s="11" t="s">
        <v>158</v>
      </c>
      <c r="AD73" s="2" t="s">
        <v>452</v>
      </c>
      <c r="AE73" s="2" t="s">
        <v>452</v>
      </c>
      <c r="AF73" s="11" t="s">
        <v>455</v>
      </c>
      <c r="AG73" s="19" t="s">
        <v>452</v>
      </c>
      <c r="AH73" s="11" t="s">
        <v>457</v>
      </c>
      <c r="AI73" s="2" t="s">
        <v>452</v>
      </c>
      <c r="AJ73" s="12" t="s">
        <v>458</v>
      </c>
      <c r="AK73" s="2" t="s">
        <v>452</v>
      </c>
      <c r="AL73" s="2" t="s">
        <v>452</v>
      </c>
      <c r="AM73" s="12" t="s">
        <v>459</v>
      </c>
      <c r="AN73" s="2" t="s">
        <v>452</v>
      </c>
      <c r="AO73" s="2" t="s">
        <v>452</v>
      </c>
      <c r="AP73" s="2" t="s">
        <v>452</v>
      </c>
      <c r="AQ73" s="2" t="s">
        <v>452</v>
      </c>
      <c r="AR73" s="2" t="s">
        <v>452</v>
      </c>
      <c r="AS73" s="2" t="s">
        <v>452</v>
      </c>
      <c r="AT73" s="2" t="s">
        <v>452</v>
      </c>
      <c r="AU73" s="2" t="s">
        <v>452</v>
      </c>
      <c r="AV73" s="2" t="s">
        <v>452</v>
      </c>
      <c r="AW73" s="11" t="s">
        <v>175</v>
      </c>
      <c r="AX73" s="2" t="s">
        <v>452</v>
      </c>
      <c r="AY73" s="12" t="s">
        <v>460</v>
      </c>
      <c r="AZ73" s="2" t="s">
        <v>452</v>
      </c>
      <c r="BA73" s="2" t="s">
        <v>452</v>
      </c>
      <c r="BB73" s="2" t="s">
        <v>452</v>
      </c>
      <c r="BC73" s="2" t="s">
        <v>452</v>
      </c>
      <c r="BD73" s="12" t="s">
        <v>461</v>
      </c>
      <c r="BE73" s="2" t="s">
        <v>452</v>
      </c>
      <c r="BF73" s="2" t="s">
        <v>452</v>
      </c>
      <c r="BG73" s="2" t="s">
        <v>452</v>
      </c>
      <c r="BH73" s="2" t="s">
        <v>452</v>
      </c>
      <c r="BI73" s="2" t="s">
        <v>452</v>
      </c>
      <c r="BJ73" s="11" t="s">
        <v>462</v>
      </c>
      <c r="BK73" s="2" t="s">
        <v>452</v>
      </c>
      <c r="BL73" s="2" t="s">
        <v>452</v>
      </c>
      <c r="BM73" s="12" t="s">
        <v>463</v>
      </c>
      <c r="BN73" s="2" t="s">
        <v>452</v>
      </c>
      <c r="BO73" s="2" t="s">
        <v>452</v>
      </c>
      <c r="BP73" s="2" t="s">
        <v>452</v>
      </c>
      <c r="BQ73" s="2" t="s">
        <v>452</v>
      </c>
      <c r="BR73" s="12" t="s">
        <v>464</v>
      </c>
      <c r="BS73" s="2" t="s">
        <v>452</v>
      </c>
      <c r="BT73" s="2" t="s">
        <v>452</v>
      </c>
      <c r="BU73" s="2" t="s">
        <v>452</v>
      </c>
      <c r="BV73" s="12" t="s">
        <v>465</v>
      </c>
      <c r="BW73" s="12" t="s">
        <v>466</v>
      </c>
      <c r="BX73" s="2" t="s">
        <v>452</v>
      </c>
      <c r="BY73" s="2" t="s">
        <v>452</v>
      </c>
      <c r="BZ73" s="2" t="s">
        <v>452</v>
      </c>
      <c r="CA73" s="2" t="s">
        <v>452</v>
      </c>
      <c r="CB73" s="2" t="s">
        <v>452</v>
      </c>
      <c r="CC73" s="2" t="s">
        <v>452</v>
      </c>
      <c r="CD73" s="2" t="s">
        <v>452</v>
      </c>
      <c r="CE73" s="2" t="s">
        <v>452</v>
      </c>
      <c r="CF73" s="2" t="s">
        <v>452</v>
      </c>
      <c r="CG73" s="12" t="s">
        <v>245</v>
      </c>
      <c r="CH73" s="2" t="s">
        <v>452</v>
      </c>
      <c r="CI73" s="2" t="s">
        <v>452</v>
      </c>
      <c r="CJ73" s="2" t="s">
        <v>452</v>
      </c>
      <c r="CK73" s="2" t="s">
        <v>452</v>
      </c>
      <c r="CL73" s="2" t="s">
        <v>452</v>
      </c>
      <c r="CM73" s="2" t="s">
        <v>452</v>
      </c>
      <c r="CN73" s="2" t="s">
        <v>452</v>
      </c>
      <c r="CO73" s="2" t="s">
        <v>452</v>
      </c>
      <c r="CP73" s="2" t="s">
        <v>452</v>
      </c>
      <c r="CQ73" s="2" t="s">
        <v>452</v>
      </c>
      <c r="CR73" s="2" t="s">
        <v>452</v>
      </c>
      <c r="CS73" s="11" t="s">
        <v>467</v>
      </c>
      <c r="CT73" s="2" t="s">
        <v>452</v>
      </c>
      <c r="CU73" s="2" t="s">
        <v>452</v>
      </c>
      <c r="CV73" s="2" t="s">
        <v>452</v>
      </c>
      <c r="CW73" s="2" t="s">
        <v>452</v>
      </c>
      <c r="CX73" s="12" t="s">
        <v>264</v>
      </c>
      <c r="CY73" s="2" t="s">
        <v>452</v>
      </c>
      <c r="CZ73" s="2" t="s">
        <v>452</v>
      </c>
      <c r="DA73" s="2" t="s">
        <v>452</v>
      </c>
      <c r="DB73" s="2" t="s">
        <v>452</v>
      </c>
      <c r="DC73" s="2" t="s">
        <v>452</v>
      </c>
      <c r="DD73" s="2" t="s">
        <v>452</v>
      </c>
      <c r="DE73" s="2" t="s">
        <v>452</v>
      </c>
      <c r="DF73" s="2" t="s">
        <v>452</v>
      </c>
      <c r="DG73" s="2" t="s">
        <v>452</v>
      </c>
      <c r="DH73" s="2" t="s">
        <v>452</v>
      </c>
      <c r="DI73" s="2" t="s">
        <v>452</v>
      </c>
      <c r="DJ73" s="12" t="s">
        <v>468</v>
      </c>
      <c r="DK73" s="2" t="s">
        <v>452</v>
      </c>
      <c r="DL73" s="2" t="s">
        <v>452</v>
      </c>
      <c r="DM73" s="2" t="s">
        <v>452</v>
      </c>
      <c r="DN73" s="2" t="s">
        <v>452</v>
      </c>
      <c r="DO73" s="2" t="s">
        <v>452</v>
      </c>
      <c r="DP73" s="2" t="s">
        <v>452</v>
      </c>
      <c r="DQ73" s="2" t="s">
        <v>452</v>
      </c>
      <c r="DR73" s="2" t="s">
        <v>452</v>
      </c>
      <c r="DS73" s="2" t="s">
        <v>452</v>
      </c>
      <c r="DT73" s="2" t="s">
        <v>452</v>
      </c>
      <c r="DU73" s="2" t="s">
        <v>452</v>
      </c>
      <c r="DV73" s="11" t="s">
        <v>469</v>
      </c>
      <c r="DW73" s="2" t="s">
        <v>452</v>
      </c>
      <c r="DX73" s="2" t="s">
        <v>452</v>
      </c>
      <c r="DY73" s="2" t="s">
        <v>452</v>
      </c>
      <c r="DZ73" s="2" t="s">
        <v>452</v>
      </c>
      <c r="EA73" s="2" t="s">
        <v>452</v>
      </c>
      <c r="EB73" s="2" t="s">
        <v>452</v>
      </c>
      <c r="EC73" s="2" t="s">
        <v>452</v>
      </c>
      <c r="ED73" s="11" t="s">
        <v>470</v>
      </c>
      <c r="EE73" s="2" t="s">
        <v>452</v>
      </c>
      <c r="EF73" s="2" t="s">
        <v>452</v>
      </c>
      <c r="EG73" s="2" t="s">
        <v>452</v>
      </c>
      <c r="EH73" s="2" t="s">
        <v>452</v>
      </c>
      <c r="EI73" s="2" t="s">
        <v>452</v>
      </c>
      <c r="EJ73" s="2" t="s">
        <v>452</v>
      </c>
      <c r="EK73" s="2" t="s">
        <v>452</v>
      </c>
      <c r="EL73" s="2" t="s">
        <v>452</v>
      </c>
      <c r="EM73" s="2" t="s">
        <v>452</v>
      </c>
      <c r="EN73" s="2" t="s">
        <v>452</v>
      </c>
      <c r="EO73" s="12" t="s">
        <v>289</v>
      </c>
      <c r="EP73" s="2" t="s">
        <v>452</v>
      </c>
      <c r="EQ73" s="2" t="s">
        <v>452</v>
      </c>
      <c r="ER73" s="2" t="s">
        <v>452</v>
      </c>
      <c r="ES73" s="2" t="s">
        <v>452</v>
      </c>
      <c r="ET73" s="2" t="s">
        <v>452</v>
      </c>
      <c r="EU73" s="2" t="s">
        <v>452</v>
      </c>
      <c r="EV73" s="11" t="s">
        <v>471</v>
      </c>
      <c r="EW73" s="2" t="s">
        <v>452</v>
      </c>
      <c r="EX73" s="2" t="s">
        <v>452</v>
      </c>
      <c r="EY73" s="2" t="s">
        <v>452</v>
      </c>
      <c r="EZ73" s="2" t="s">
        <v>452</v>
      </c>
      <c r="FA73" s="2" t="s">
        <v>452</v>
      </c>
      <c r="FB73" s="2" t="s">
        <v>452</v>
      </c>
    </row>
    <row r="74" spans="1:158" ht="89.1" customHeight="1" x14ac:dyDescent="0.25">
      <c r="A74" s="1">
        <v>419</v>
      </c>
      <c r="B74" s="2" t="s">
        <v>752</v>
      </c>
      <c r="C74" s="2" t="s">
        <v>74</v>
      </c>
      <c r="D74" s="2" t="s">
        <v>64</v>
      </c>
      <c r="E74" s="2" t="s">
        <v>1659</v>
      </c>
      <c r="F74" s="2" t="s">
        <v>1572</v>
      </c>
      <c r="G74" s="2" t="s">
        <v>452</v>
      </c>
      <c r="H74" s="2" t="s">
        <v>452</v>
      </c>
      <c r="I74" s="2" t="s">
        <v>452</v>
      </c>
      <c r="J74" s="2" t="s">
        <v>452</v>
      </c>
      <c r="K74" s="11" t="s">
        <v>224</v>
      </c>
      <c r="L74" s="2" t="s">
        <v>452</v>
      </c>
      <c r="M74" s="2" t="s">
        <v>452</v>
      </c>
      <c r="N74" s="2" t="s">
        <v>452</v>
      </c>
      <c r="O74" s="2" t="s">
        <v>452</v>
      </c>
      <c r="P74" s="12" t="s">
        <v>1108</v>
      </c>
      <c r="Q74" s="2" t="s">
        <v>452</v>
      </c>
      <c r="R74" s="2" t="s">
        <v>452</v>
      </c>
      <c r="S74" s="2" t="s">
        <v>452</v>
      </c>
      <c r="T74" s="2" t="s">
        <v>452</v>
      </c>
      <c r="U74" s="2" t="s">
        <v>452</v>
      </c>
      <c r="V74" s="12" t="s">
        <v>224</v>
      </c>
      <c r="W74" s="2" t="s">
        <v>452</v>
      </c>
      <c r="X74" s="2" t="s">
        <v>452</v>
      </c>
      <c r="Y74" s="2" t="s">
        <v>452</v>
      </c>
      <c r="Z74" s="12" t="s">
        <v>134</v>
      </c>
      <c r="AA74" s="2" t="s">
        <v>452</v>
      </c>
      <c r="AB74" s="11" t="s">
        <v>156</v>
      </c>
      <c r="AC74" s="2" t="s">
        <v>452</v>
      </c>
      <c r="AD74" s="2" t="s">
        <v>452</v>
      </c>
      <c r="AE74" s="2" t="s">
        <v>452</v>
      </c>
      <c r="AF74" s="19" t="s">
        <v>452</v>
      </c>
      <c r="AG74" s="11" t="s">
        <v>456</v>
      </c>
      <c r="AH74" s="11" t="s">
        <v>457</v>
      </c>
      <c r="AI74" s="2" t="s">
        <v>452</v>
      </c>
      <c r="AJ74" s="2" t="s">
        <v>452</v>
      </c>
      <c r="AK74" s="12" t="s">
        <v>495</v>
      </c>
      <c r="AL74" s="2" t="s">
        <v>452</v>
      </c>
      <c r="AM74" s="2" t="s">
        <v>452</v>
      </c>
      <c r="AN74" s="2" t="s">
        <v>452</v>
      </c>
      <c r="AO74" s="12" t="s">
        <v>1165</v>
      </c>
      <c r="AP74" s="2" t="s">
        <v>452</v>
      </c>
      <c r="AQ74" s="2" t="s">
        <v>452</v>
      </c>
      <c r="AR74" s="11" t="s">
        <v>175</v>
      </c>
      <c r="AS74" s="2" t="s">
        <v>452</v>
      </c>
      <c r="AT74" s="2" t="s">
        <v>452</v>
      </c>
      <c r="AU74" s="2" t="s">
        <v>452</v>
      </c>
      <c r="AV74" s="2" t="s">
        <v>452</v>
      </c>
      <c r="AW74" s="2" t="s">
        <v>452</v>
      </c>
      <c r="AX74" s="2" t="s">
        <v>452</v>
      </c>
      <c r="AY74" s="2" t="s">
        <v>452</v>
      </c>
      <c r="AZ74" s="2" t="s">
        <v>452</v>
      </c>
      <c r="BA74" s="2" t="s">
        <v>452</v>
      </c>
      <c r="BB74" s="12" t="s">
        <v>194</v>
      </c>
      <c r="BC74" s="2" t="s">
        <v>452</v>
      </c>
      <c r="BD74" s="2" t="s">
        <v>452</v>
      </c>
      <c r="BE74" s="2" t="s">
        <v>452</v>
      </c>
      <c r="BF74" s="2" t="s">
        <v>452</v>
      </c>
      <c r="BG74" s="2" t="s">
        <v>452</v>
      </c>
      <c r="BH74" s="11" t="s">
        <v>204</v>
      </c>
      <c r="BI74" s="12" t="s">
        <v>1166</v>
      </c>
      <c r="BJ74" s="2" t="s">
        <v>452</v>
      </c>
      <c r="BK74" s="2" t="s">
        <v>452</v>
      </c>
      <c r="BL74" s="2" t="s">
        <v>452</v>
      </c>
      <c r="BM74" s="12" t="s">
        <v>1167</v>
      </c>
      <c r="BN74" s="2" t="s">
        <v>452</v>
      </c>
      <c r="BO74" s="2" t="s">
        <v>452</v>
      </c>
      <c r="BP74" s="2" t="s">
        <v>452</v>
      </c>
      <c r="BQ74" s="2" t="s">
        <v>452</v>
      </c>
      <c r="BR74" s="2" t="s">
        <v>452</v>
      </c>
      <c r="BS74" s="12" t="s">
        <v>1168</v>
      </c>
      <c r="BT74" s="2" t="s">
        <v>452</v>
      </c>
      <c r="BU74" s="12" t="s">
        <v>547</v>
      </c>
      <c r="BV74" s="2" t="s">
        <v>452</v>
      </c>
      <c r="BW74" s="14" t="s">
        <v>522</v>
      </c>
      <c r="BX74" s="2" t="s">
        <v>452</v>
      </c>
      <c r="BY74" s="2" t="s">
        <v>452</v>
      </c>
      <c r="BZ74" s="2" t="s">
        <v>452</v>
      </c>
      <c r="CA74" s="2" t="s">
        <v>452</v>
      </c>
      <c r="CB74" s="2" t="s">
        <v>452</v>
      </c>
      <c r="CC74" s="2" t="s">
        <v>452</v>
      </c>
      <c r="CD74" s="2" t="s">
        <v>452</v>
      </c>
      <c r="CE74" s="2" t="s">
        <v>452</v>
      </c>
      <c r="CF74" s="14" t="s">
        <v>522</v>
      </c>
      <c r="CG74" s="2" t="s">
        <v>452</v>
      </c>
      <c r="CH74" s="2" t="s">
        <v>452</v>
      </c>
      <c r="CI74" s="2" t="s">
        <v>452</v>
      </c>
      <c r="CJ74" s="2" t="s">
        <v>452</v>
      </c>
      <c r="CK74" s="2" t="s">
        <v>452</v>
      </c>
      <c r="CL74" s="2" t="s">
        <v>452</v>
      </c>
      <c r="CM74" s="2" t="s">
        <v>452</v>
      </c>
      <c r="CN74" s="2" t="s">
        <v>452</v>
      </c>
      <c r="CO74" s="2" t="s">
        <v>452</v>
      </c>
      <c r="CP74" s="2" t="s">
        <v>452</v>
      </c>
      <c r="CQ74" s="2" t="s">
        <v>452</v>
      </c>
      <c r="CR74" s="2" t="s">
        <v>452</v>
      </c>
      <c r="CS74" s="2" t="s">
        <v>452</v>
      </c>
      <c r="CT74" s="14" t="s">
        <v>522</v>
      </c>
      <c r="CU74" s="2" t="s">
        <v>452</v>
      </c>
      <c r="CV74" s="2" t="s">
        <v>452</v>
      </c>
      <c r="CW74" s="2" t="s">
        <v>452</v>
      </c>
      <c r="CX74" s="2" t="s">
        <v>452</v>
      </c>
      <c r="CY74" s="2" t="s">
        <v>452</v>
      </c>
      <c r="CZ74" s="2" t="s">
        <v>452</v>
      </c>
      <c r="DA74" s="14" t="s">
        <v>522</v>
      </c>
      <c r="DB74" s="2" t="s">
        <v>452</v>
      </c>
      <c r="DC74" s="2" t="s">
        <v>452</v>
      </c>
      <c r="DD74" s="2" t="s">
        <v>452</v>
      </c>
      <c r="DE74" s="2" t="s">
        <v>452</v>
      </c>
      <c r="DF74" s="2" t="s">
        <v>452</v>
      </c>
      <c r="DG74" s="2" t="s">
        <v>452</v>
      </c>
      <c r="DH74" s="14" t="s">
        <v>522</v>
      </c>
      <c r="DI74" s="2" t="s">
        <v>452</v>
      </c>
      <c r="DJ74" s="2" t="s">
        <v>452</v>
      </c>
      <c r="DK74" s="2" t="s">
        <v>452</v>
      </c>
      <c r="DL74" s="2" t="s">
        <v>452</v>
      </c>
      <c r="DM74" s="2" t="s">
        <v>452</v>
      </c>
      <c r="DN74" s="2" t="s">
        <v>452</v>
      </c>
      <c r="DO74" s="2" t="s">
        <v>452</v>
      </c>
      <c r="DP74" s="2" t="s">
        <v>452</v>
      </c>
      <c r="DQ74" s="14" t="s">
        <v>522</v>
      </c>
      <c r="DR74" s="2" t="s">
        <v>452</v>
      </c>
      <c r="DS74" s="2" t="s">
        <v>452</v>
      </c>
      <c r="DT74" s="2" t="s">
        <v>452</v>
      </c>
      <c r="DU74" s="2" t="s">
        <v>452</v>
      </c>
      <c r="DV74" s="2" t="s">
        <v>452</v>
      </c>
      <c r="DW74" s="2" t="s">
        <v>452</v>
      </c>
      <c r="DX74" s="2" t="s">
        <v>452</v>
      </c>
      <c r="DY74" s="2" t="s">
        <v>452</v>
      </c>
      <c r="DZ74" s="2" t="s">
        <v>452</v>
      </c>
      <c r="EA74" s="2" t="s">
        <v>452</v>
      </c>
      <c r="EB74" s="2" t="s">
        <v>452</v>
      </c>
      <c r="EC74" s="2" t="s">
        <v>452</v>
      </c>
      <c r="ED74" s="2" t="s">
        <v>452</v>
      </c>
      <c r="EE74" s="2" t="s">
        <v>452</v>
      </c>
      <c r="EF74" s="2" t="s">
        <v>452</v>
      </c>
      <c r="EG74" s="14" t="s">
        <v>522</v>
      </c>
      <c r="EH74" s="2" t="s">
        <v>452</v>
      </c>
      <c r="EI74" s="2" t="s">
        <v>452</v>
      </c>
      <c r="EJ74" s="2" t="s">
        <v>452</v>
      </c>
      <c r="EK74" s="2" t="s">
        <v>452</v>
      </c>
      <c r="EL74" s="2" t="s">
        <v>452</v>
      </c>
      <c r="EM74" s="2" t="s">
        <v>452</v>
      </c>
      <c r="EN74" s="2" t="s">
        <v>452</v>
      </c>
      <c r="EO74" s="14" t="s">
        <v>522</v>
      </c>
      <c r="EP74" s="2" t="s">
        <v>452</v>
      </c>
      <c r="EQ74" s="2" t="s">
        <v>452</v>
      </c>
      <c r="ER74" s="2" t="s">
        <v>452</v>
      </c>
      <c r="ES74" s="2" t="s">
        <v>452</v>
      </c>
      <c r="ET74" s="14" t="s">
        <v>522</v>
      </c>
      <c r="EU74" s="2" t="s">
        <v>452</v>
      </c>
      <c r="EV74" s="2" t="s">
        <v>452</v>
      </c>
      <c r="EW74" s="2" t="s">
        <v>452</v>
      </c>
      <c r="EX74" s="2" t="s">
        <v>452</v>
      </c>
      <c r="EY74" s="2" t="s">
        <v>452</v>
      </c>
      <c r="EZ74" s="2" t="s">
        <v>452</v>
      </c>
      <c r="FA74" s="2" t="s">
        <v>452</v>
      </c>
      <c r="FB74" s="2" t="s">
        <v>452</v>
      </c>
    </row>
    <row r="75" spans="1:158" ht="89.1" customHeight="1" x14ac:dyDescent="0.25">
      <c r="A75" s="1">
        <v>2433</v>
      </c>
      <c r="B75" s="2" t="s">
        <v>852</v>
      </c>
      <c r="C75" s="2" t="s">
        <v>95</v>
      </c>
      <c r="D75" s="2" t="s">
        <v>853</v>
      </c>
      <c r="E75" s="2" t="s">
        <v>1660</v>
      </c>
      <c r="F75" s="2" t="s">
        <v>1544</v>
      </c>
      <c r="G75" s="2" t="s">
        <v>452</v>
      </c>
      <c r="H75" s="2" t="s">
        <v>452</v>
      </c>
      <c r="I75" s="2" t="s">
        <v>452</v>
      </c>
      <c r="J75" s="11" t="s">
        <v>137</v>
      </c>
      <c r="K75" s="2" t="s">
        <v>452</v>
      </c>
      <c r="L75" s="2" t="s">
        <v>452</v>
      </c>
      <c r="M75" s="2" t="s">
        <v>452</v>
      </c>
      <c r="N75" s="2" t="s">
        <v>452</v>
      </c>
      <c r="O75" s="2" t="s">
        <v>452</v>
      </c>
      <c r="P75" s="11" t="s">
        <v>600</v>
      </c>
      <c r="Q75" s="2" t="s">
        <v>452</v>
      </c>
      <c r="R75" s="2" t="s">
        <v>452</v>
      </c>
      <c r="S75" s="2" t="s">
        <v>452</v>
      </c>
      <c r="T75" s="2" t="s">
        <v>452</v>
      </c>
      <c r="U75" s="11" t="s">
        <v>530</v>
      </c>
      <c r="V75" s="2" t="s">
        <v>452</v>
      </c>
      <c r="W75" s="2" t="s">
        <v>452</v>
      </c>
      <c r="X75" s="2" t="s">
        <v>452</v>
      </c>
      <c r="Y75" s="2" t="s">
        <v>452</v>
      </c>
      <c r="Z75" s="11" t="s">
        <v>136</v>
      </c>
      <c r="AA75" s="2" t="s">
        <v>452</v>
      </c>
      <c r="AB75" s="2" t="s">
        <v>452</v>
      </c>
      <c r="AC75" s="12" t="s">
        <v>1004</v>
      </c>
      <c r="AD75" s="2" t="s">
        <v>452</v>
      </c>
      <c r="AE75" s="2" t="s">
        <v>452</v>
      </c>
      <c r="AF75" s="19" t="s">
        <v>452</v>
      </c>
      <c r="AG75" s="11" t="s">
        <v>456</v>
      </c>
      <c r="AH75" s="11" t="s">
        <v>457</v>
      </c>
      <c r="AI75" s="2" t="s">
        <v>452</v>
      </c>
      <c r="AJ75" s="2" t="s">
        <v>452</v>
      </c>
      <c r="AK75" s="12" t="s">
        <v>495</v>
      </c>
      <c r="AL75" s="2" t="s">
        <v>452</v>
      </c>
      <c r="AM75" s="2" t="s">
        <v>452</v>
      </c>
      <c r="AN75" s="2" t="s">
        <v>452</v>
      </c>
      <c r="AO75" s="2" t="s">
        <v>452</v>
      </c>
      <c r="AP75" s="2" t="s">
        <v>452</v>
      </c>
      <c r="AQ75" s="12" t="s">
        <v>1479</v>
      </c>
      <c r="AR75" s="2" t="s">
        <v>452</v>
      </c>
      <c r="AS75" s="2" t="s">
        <v>452</v>
      </c>
      <c r="AT75" s="2" t="s">
        <v>452</v>
      </c>
      <c r="AU75" s="2" t="s">
        <v>452</v>
      </c>
      <c r="AV75" s="11" t="s">
        <v>181</v>
      </c>
      <c r="AW75" s="2" t="s">
        <v>452</v>
      </c>
      <c r="AX75" s="12" t="s">
        <v>185</v>
      </c>
      <c r="AY75" s="2" t="s">
        <v>452</v>
      </c>
      <c r="AZ75" s="2" t="s">
        <v>452</v>
      </c>
      <c r="BA75" s="2" t="s">
        <v>452</v>
      </c>
      <c r="BB75" s="2" t="s">
        <v>452</v>
      </c>
      <c r="BC75" s="2" t="s">
        <v>452</v>
      </c>
      <c r="BD75" s="12" t="s">
        <v>1480</v>
      </c>
      <c r="BE75" s="2" t="s">
        <v>452</v>
      </c>
      <c r="BF75" s="2" t="s">
        <v>452</v>
      </c>
      <c r="BG75" s="2" t="s">
        <v>452</v>
      </c>
      <c r="BH75" s="2" t="s">
        <v>452</v>
      </c>
      <c r="BI75" s="2" t="s">
        <v>452</v>
      </c>
      <c r="BJ75" s="11" t="s">
        <v>462</v>
      </c>
      <c r="BK75" s="2" t="s">
        <v>452</v>
      </c>
      <c r="BL75" s="2" t="s">
        <v>452</v>
      </c>
      <c r="BM75" s="2" t="s">
        <v>452</v>
      </c>
      <c r="BN75" s="2" t="s">
        <v>452</v>
      </c>
      <c r="BO75" s="12" t="s">
        <v>219</v>
      </c>
      <c r="BP75" s="11" t="s">
        <v>577</v>
      </c>
      <c r="BQ75" s="2" t="s">
        <v>452</v>
      </c>
      <c r="BR75" s="2" t="s">
        <v>452</v>
      </c>
      <c r="BS75" s="2" t="s">
        <v>452</v>
      </c>
      <c r="BT75" s="2" t="s">
        <v>452</v>
      </c>
      <c r="BU75" s="12" t="s">
        <v>1481</v>
      </c>
      <c r="BV75" s="2" t="s">
        <v>452</v>
      </c>
      <c r="BW75" s="2" t="s">
        <v>452</v>
      </c>
      <c r="BX75" s="12" t="s">
        <v>1482</v>
      </c>
      <c r="BY75" s="2" t="s">
        <v>452</v>
      </c>
      <c r="BZ75" s="2" t="s">
        <v>452</v>
      </c>
      <c r="CA75" s="2" t="s">
        <v>452</v>
      </c>
      <c r="CB75" s="2" t="s">
        <v>452</v>
      </c>
      <c r="CC75" s="12" t="s">
        <v>234</v>
      </c>
      <c r="CD75" s="2" t="s">
        <v>452</v>
      </c>
      <c r="CE75" s="2" t="s">
        <v>452</v>
      </c>
      <c r="CF75" s="2" t="s">
        <v>452</v>
      </c>
      <c r="CG75" s="2" t="s">
        <v>452</v>
      </c>
      <c r="CH75" s="2" t="s">
        <v>452</v>
      </c>
      <c r="CI75" s="2" t="s">
        <v>452</v>
      </c>
      <c r="CJ75" s="2" t="s">
        <v>452</v>
      </c>
      <c r="CK75" s="2" t="s">
        <v>452</v>
      </c>
      <c r="CL75" s="2" t="s">
        <v>452</v>
      </c>
      <c r="CM75" s="2" t="s">
        <v>452</v>
      </c>
      <c r="CN75" s="2" t="s">
        <v>452</v>
      </c>
      <c r="CO75" s="2" t="s">
        <v>452</v>
      </c>
      <c r="CP75" s="2" t="s">
        <v>452</v>
      </c>
      <c r="CQ75" s="12" t="s">
        <v>260</v>
      </c>
      <c r="CR75" s="2" t="s">
        <v>452</v>
      </c>
      <c r="CS75" s="2" t="s">
        <v>452</v>
      </c>
      <c r="CT75" s="2" t="s">
        <v>452</v>
      </c>
      <c r="CU75" s="2" t="s">
        <v>452</v>
      </c>
      <c r="CV75" s="2" t="s">
        <v>452</v>
      </c>
      <c r="CW75" s="2" t="s">
        <v>452</v>
      </c>
      <c r="CX75" s="2" t="s">
        <v>452</v>
      </c>
      <c r="CY75" s="2" t="s">
        <v>452</v>
      </c>
      <c r="CZ75" s="12" t="s">
        <v>265</v>
      </c>
      <c r="DA75" s="2" t="s">
        <v>452</v>
      </c>
      <c r="DB75" s="2" t="s">
        <v>452</v>
      </c>
      <c r="DC75" s="2" t="s">
        <v>452</v>
      </c>
      <c r="DD75" s="2" t="s">
        <v>452</v>
      </c>
      <c r="DE75" s="2" t="s">
        <v>452</v>
      </c>
      <c r="DF75" s="2" t="s">
        <v>452</v>
      </c>
      <c r="DG75" s="2" t="s">
        <v>452</v>
      </c>
      <c r="DH75" s="2" t="s">
        <v>452</v>
      </c>
      <c r="DI75" s="2" t="s">
        <v>452</v>
      </c>
      <c r="DJ75" s="2" t="s">
        <v>452</v>
      </c>
      <c r="DK75" s="11" t="s">
        <v>551</v>
      </c>
      <c r="DL75" s="2" t="s">
        <v>452</v>
      </c>
      <c r="DM75" s="2" t="s">
        <v>452</v>
      </c>
      <c r="DN75" s="2" t="s">
        <v>452</v>
      </c>
      <c r="DO75" s="2" t="s">
        <v>452</v>
      </c>
      <c r="DP75" s="2" t="s">
        <v>452</v>
      </c>
      <c r="DQ75" s="2" t="s">
        <v>452</v>
      </c>
      <c r="DR75" s="11" t="s">
        <v>506</v>
      </c>
      <c r="DS75" s="2" t="s">
        <v>452</v>
      </c>
      <c r="DT75" s="2" t="s">
        <v>452</v>
      </c>
      <c r="DU75" s="2" t="s">
        <v>452</v>
      </c>
      <c r="DV75" s="2" t="s">
        <v>452</v>
      </c>
      <c r="DW75" s="2" t="s">
        <v>452</v>
      </c>
      <c r="DX75" s="2" t="s">
        <v>452</v>
      </c>
      <c r="DY75" s="2" t="s">
        <v>452</v>
      </c>
      <c r="DZ75" s="2" t="s">
        <v>452</v>
      </c>
      <c r="EA75" s="2" t="s">
        <v>452</v>
      </c>
      <c r="EB75" s="11" t="s">
        <v>528</v>
      </c>
      <c r="EC75" s="2" t="s">
        <v>452</v>
      </c>
      <c r="ED75" s="2" t="s">
        <v>452</v>
      </c>
      <c r="EE75" s="2" t="s">
        <v>452</v>
      </c>
      <c r="EF75" s="2" t="s">
        <v>452</v>
      </c>
      <c r="EG75" s="2" t="s">
        <v>452</v>
      </c>
      <c r="EH75" s="2" t="s">
        <v>452</v>
      </c>
      <c r="EI75" s="12" t="s">
        <v>273</v>
      </c>
      <c r="EJ75" s="2" t="s">
        <v>452</v>
      </c>
      <c r="EK75" s="2" t="s">
        <v>452</v>
      </c>
      <c r="EL75" s="2" t="s">
        <v>452</v>
      </c>
      <c r="EM75" s="2" t="s">
        <v>452</v>
      </c>
      <c r="EN75" s="2" t="s">
        <v>452</v>
      </c>
      <c r="EO75" s="2" t="s">
        <v>452</v>
      </c>
      <c r="EP75" s="2" t="s">
        <v>452</v>
      </c>
      <c r="EQ75" s="2" t="s">
        <v>452</v>
      </c>
      <c r="ER75" s="2" t="s">
        <v>452</v>
      </c>
      <c r="ES75" s="2" t="s">
        <v>452</v>
      </c>
      <c r="ET75" s="2" t="s">
        <v>452</v>
      </c>
      <c r="EU75" s="13" t="s">
        <v>969</v>
      </c>
      <c r="EV75" s="2" t="s">
        <v>452</v>
      </c>
      <c r="EW75" s="2" t="s">
        <v>452</v>
      </c>
      <c r="EX75" s="2" t="s">
        <v>452</v>
      </c>
      <c r="EY75" s="2" t="s">
        <v>452</v>
      </c>
      <c r="EZ75" s="2" t="s">
        <v>452</v>
      </c>
      <c r="FA75" s="2" t="s">
        <v>452</v>
      </c>
      <c r="FB75" s="2" t="s">
        <v>452</v>
      </c>
    </row>
    <row r="76" spans="1:158" ht="89.1" customHeight="1" x14ac:dyDescent="0.25">
      <c r="A76" s="1">
        <v>2522</v>
      </c>
      <c r="B76" s="2" t="s">
        <v>864</v>
      </c>
      <c r="C76" s="2" t="s">
        <v>55</v>
      </c>
      <c r="D76" s="2" t="s">
        <v>865</v>
      </c>
      <c r="E76" s="2" t="s">
        <v>1661</v>
      </c>
      <c r="F76" s="2" t="s">
        <v>1573</v>
      </c>
      <c r="G76" s="2" t="s">
        <v>452</v>
      </c>
      <c r="H76" s="2" t="s">
        <v>452</v>
      </c>
      <c r="I76" s="2" t="s">
        <v>452</v>
      </c>
      <c r="J76" s="12" t="s">
        <v>139</v>
      </c>
      <c r="K76" s="2" t="s">
        <v>452</v>
      </c>
      <c r="L76" s="2" t="s">
        <v>452</v>
      </c>
      <c r="M76" s="2" t="s">
        <v>452</v>
      </c>
      <c r="N76" s="2" t="s">
        <v>452</v>
      </c>
      <c r="O76" s="12" t="s">
        <v>146</v>
      </c>
      <c r="P76" s="2" t="s">
        <v>452</v>
      </c>
      <c r="Q76" s="2" t="s">
        <v>452</v>
      </c>
      <c r="R76" s="2" t="s">
        <v>452</v>
      </c>
      <c r="S76" s="12" t="s">
        <v>913</v>
      </c>
      <c r="T76" s="2" t="s">
        <v>452</v>
      </c>
      <c r="U76" s="2" t="s">
        <v>452</v>
      </c>
      <c r="V76" s="2" t="s">
        <v>452</v>
      </c>
      <c r="W76" s="11" t="s">
        <v>628</v>
      </c>
      <c r="X76" s="2" t="s">
        <v>452</v>
      </c>
      <c r="Y76" s="2" t="s">
        <v>452</v>
      </c>
      <c r="Z76" s="2" t="s">
        <v>452</v>
      </c>
      <c r="AA76" s="2" t="s">
        <v>452</v>
      </c>
      <c r="AB76" s="11" t="s">
        <v>156</v>
      </c>
      <c r="AC76" s="2" t="s">
        <v>452</v>
      </c>
      <c r="AD76" s="2" t="s">
        <v>452</v>
      </c>
      <c r="AE76" s="2" t="s">
        <v>452</v>
      </c>
      <c r="AF76" s="11" t="s">
        <v>455</v>
      </c>
      <c r="AG76" s="19" t="s">
        <v>452</v>
      </c>
      <c r="AH76" s="2" t="s">
        <v>452</v>
      </c>
      <c r="AI76" s="11" t="s">
        <v>476</v>
      </c>
      <c r="AJ76" s="11" t="s">
        <v>477</v>
      </c>
      <c r="AK76" s="2" t="s">
        <v>452</v>
      </c>
      <c r="AL76" s="2" t="s">
        <v>452</v>
      </c>
      <c r="AM76" s="12" t="s">
        <v>1510</v>
      </c>
      <c r="AN76" s="2" t="s">
        <v>452</v>
      </c>
      <c r="AO76" s="2" t="s">
        <v>452</v>
      </c>
      <c r="AP76" s="2" t="s">
        <v>452</v>
      </c>
      <c r="AQ76" s="2" t="s">
        <v>452</v>
      </c>
      <c r="AR76" s="2" t="s">
        <v>452</v>
      </c>
      <c r="AS76" s="2" t="s">
        <v>452</v>
      </c>
      <c r="AT76" s="2" t="s">
        <v>452</v>
      </c>
      <c r="AU76" s="2" t="s">
        <v>452</v>
      </c>
      <c r="AV76" s="2" t="s">
        <v>452</v>
      </c>
      <c r="AW76" s="11" t="s">
        <v>175</v>
      </c>
      <c r="AX76" s="2" t="s">
        <v>452</v>
      </c>
      <c r="AY76" s="11" t="s">
        <v>1056</v>
      </c>
      <c r="AZ76" s="2" t="s">
        <v>452</v>
      </c>
      <c r="BA76" s="2" t="s">
        <v>452</v>
      </c>
      <c r="BB76" s="2" t="s">
        <v>452</v>
      </c>
      <c r="BC76" s="2" t="s">
        <v>452</v>
      </c>
      <c r="BD76" s="2" t="s">
        <v>452</v>
      </c>
      <c r="BE76" s="12" t="s">
        <v>640</v>
      </c>
      <c r="BF76" s="2" t="s">
        <v>452</v>
      </c>
      <c r="BG76" s="2" t="s">
        <v>452</v>
      </c>
      <c r="BH76" s="2" t="s">
        <v>452</v>
      </c>
      <c r="BI76" s="2" t="s">
        <v>452</v>
      </c>
      <c r="BJ76" s="2" t="s">
        <v>452</v>
      </c>
      <c r="BK76" s="2" t="s">
        <v>452</v>
      </c>
      <c r="BL76" s="12" t="s">
        <v>558</v>
      </c>
      <c r="BM76" s="2" t="s">
        <v>452</v>
      </c>
      <c r="BN76" s="2" t="s">
        <v>452</v>
      </c>
      <c r="BO76" s="12" t="s">
        <v>1034</v>
      </c>
      <c r="BP76" s="2" t="s">
        <v>452</v>
      </c>
      <c r="BQ76" s="2" t="s">
        <v>452</v>
      </c>
      <c r="BR76" s="11" t="s">
        <v>1155</v>
      </c>
      <c r="BS76" s="2" t="s">
        <v>452</v>
      </c>
      <c r="BT76" s="2" t="s">
        <v>452</v>
      </c>
      <c r="BU76" s="2" t="s">
        <v>452</v>
      </c>
      <c r="BV76" s="12" t="s">
        <v>484</v>
      </c>
      <c r="BW76" s="2" t="s">
        <v>452</v>
      </c>
      <c r="BX76" s="2" t="s">
        <v>452</v>
      </c>
      <c r="BY76" s="12" t="s">
        <v>1238</v>
      </c>
      <c r="BZ76" s="2" t="s">
        <v>452</v>
      </c>
      <c r="CA76" s="2" t="s">
        <v>452</v>
      </c>
      <c r="CB76" s="2" t="s">
        <v>452</v>
      </c>
      <c r="CC76" s="2" t="s">
        <v>452</v>
      </c>
      <c r="CD76" s="2" t="s">
        <v>452</v>
      </c>
      <c r="CE76" s="2" t="s">
        <v>452</v>
      </c>
      <c r="CF76" s="2" t="s">
        <v>452</v>
      </c>
      <c r="CG76" s="2" t="s">
        <v>452</v>
      </c>
      <c r="CH76" s="2" t="s">
        <v>452</v>
      </c>
      <c r="CI76" s="2" t="s">
        <v>452</v>
      </c>
      <c r="CJ76" s="11" t="s">
        <v>252</v>
      </c>
      <c r="CK76" s="2" t="s">
        <v>452</v>
      </c>
      <c r="CL76" s="2" t="s">
        <v>452</v>
      </c>
      <c r="CM76" s="2" t="s">
        <v>452</v>
      </c>
      <c r="CN76" s="2" t="s">
        <v>452</v>
      </c>
      <c r="CO76" s="2" t="s">
        <v>452</v>
      </c>
      <c r="CP76" s="2" t="s">
        <v>452</v>
      </c>
      <c r="CQ76" s="12" t="s">
        <v>1380</v>
      </c>
      <c r="CR76" s="2" t="s">
        <v>452</v>
      </c>
      <c r="CS76" s="2" t="s">
        <v>452</v>
      </c>
      <c r="CT76" s="2" t="s">
        <v>452</v>
      </c>
      <c r="CU76" s="2" t="s">
        <v>452</v>
      </c>
      <c r="CV76" s="2" t="s">
        <v>452</v>
      </c>
      <c r="CW76" s="2" t="s">
        <v>452</v>
      </c>
      <c r="CX76" s="2" t="s">
        <v>452</v>
      </c>
      <c r="CY76" s="2" t="s">
        <v>452</v>
      </c>
      <c r="CZ76" s="12" t="s">
        <v>264</v>
      </c>
      <c r="DA76" s="2" t="s">
        <v>452</v>
      </c>
      <c r="DB76" s="2" t="s">
        <v>452</v>
      </c>
      <c r="DC76" s="2" t="s">
        <v>452</v>
      </c>
      <c r="DD76" s="2" t="s">
        <v>452</v>
      </c>
      <c r="DE76" s="2" t="s">
        <v>452</v>
      </c>
      <c r="DF76" s="2" t="s">
        <v>452</v>
      </c>
      <c r="DG76" s="2" t="s">
        <v>452</v>
      </c>
      <c r="DH76" s="12" t="s">
        <v>1003</v>
      </c>
      <c r="DI76" s="2" t="s">
        <v>452</v>
      </c>
      <c r="DJ76" s="2" t="s">
        <v>452</v>
      </c>
      <c r="DK76" s="2" t="s">
        <v>452</v>
      </c>
      <c r="DL76" s="2" t="s">
        <v>452</v>
      </c>
      <c r="DM76" s="2" t="s">
        <v>452</v>
      </c>
      <c r="DN76" s="2" t="s">
        <v>452</v>
      </c>
      <c r="DO76" s="2" t="s">
        <v>452</v>
      </c>
      <c r="DP76" s="2" t="s">
        <v>452</v>
      </c>
      <c r="DQ76" s="2" t="s">
        <v>452</v>
      </c>
      <c r="DR76" s="11" t="s">
        <v>506</v>
      </c>
      <c r="DS76" s="2" t="s">
        <v>452</v>
      </c>
      <c r="DT76" s="2" t="s">
        <v>452</v>
      </c>
      <c r="DU76" s="2" t="s">
        <v>452</v>
      </c>
      <c r="DV76" s="2" t="s">
        <v>452</v>
      </c>
      <c r="DW76" s="2" t="s">
        <v>452</v>
      </c>
      <c r="DX76" s="2" t="s">
        <v>452</v>
      </c>
      <c r="DY76" s="11" t="s">
        <v>537</v>
      </c>
      <c r="DZ76" s="2" t="s">
        <v>452</v>
      </c>
      <c r="EA76" s="2" t="s">
        <v>452</v>
      </c>
      <c r="EB76" s="2" t="s">
        <v>452</v>
      </c>
      <c r="EC76" s="2" t="s">
        <v>452</v>
      </c>
      <c r="ED76" s="2" t="s">
        <v>452</v>
      </c>
      <c r="EE76" s="2" t="s">
        <v>452</v>
      </c>
      <c r="EF76" s="2" t="s">
        <v>452</v>
      </c>
      <c r="EG76" s="2" t="s">
        <v>452</v>
      </c>
      <c r="EH76" s="2" t="s">
        <v>452</v>
      </c>
      <c r="EI76" s="2" t="s">
        <v>452</v>
      </c>
      <c r="EJ76" s="2" t="s">
        <v>452</v>
      </c>
      <c r="EK76" s="2" t="s">
        <v>452</v>
      </c>
      <c r="EL76" s="2" t="s">
        <v>452</v>
      </c>
      <c r="EM76" s="2" t="s">
        <v>452</v>
      </c>
      <c r="EN76" s="11" t="s">
        <v>288</v>
      </c>
      <c r="EO76" s="2" t="s">
        <v>452</v>
      </c>
      <c r="EP76" s="2" t="s">
        <v>452</v>
      </c>
      <c r="EQ76" s="2" t="s">
        <v>452</v>
      </c>
      <c r="ER76" s="2" t="s">
        <v>452</v>
      </c>
      <c r="ES76" s="2" t="s">
        <v>452</v>
      </c>
      <c r="ET76" s="2" t="s">
        <v>452</v>
      </c>
      <c r="EU76" s="11" t="s">
        <v>1265</v>
      </c>
      <c r="EV76" s="2" t="s">
        <v>452</v>
      </c>
      <c r="EW76" s="2" t="s">
        <v>452</v>
      </c>
      <c r="EX76" s="2" t="s">
        <v>452</v>
      </c>
      <c r="EY76" s="2" t="s">
        <v>452</v>
      </c>
      <c r="EZ76" s="2" t="s">
        <v>452</v>
      </c>
      <c r="FA76" s="2" t="s">
        <v>452</v>
      </c>
      <c r="FB76" s="2" t="s">
        <v>452</v>
      </c>
    </row>
    <row r="77" spans="1:158" ht="89.1" customHeight="1" x14ac:dyDescent="0.25">
      <c r="A77" s="1">
        <v>2555</v>
      </c>
      <c r="B77" s="2" t="s">
        <v>870</v>
      </c>
      <c r="C77" s="2" t="s">
        <v>91</v>
      </c>
      <c r="D77" s="2" t="s">
        <v>871</v>
      </c>
      <c r="E77" s="2" t="s">
        <v>1662</v>
      </c>
      <c r="F77" s="2" t="s">
        <v>1544</v>
      </c>
      <c r="G77" s="2" t="s">
        <v>452</v>
      </c>
      <c r="H77" s="2" t="s">
        <v>452</v>
      </c>
      <c r="I77" s="11" t="s">
        <v>136</v>
      </c>
      <c r="J77" s="2" t="s">
        <v>452</v>
      </c>
      <c r="K77" s="2" t="s">
        <v>452</v>
      </c>
      <c r="L77" s="2" t="s">
        <v>452</v>
      </c>
      <c r="M77" s="2" t="s">
        <v>452</v>
      </c>
      <c r="N77" s="11" t="s">
        <v>566</v>
      </c>
      <c r="O77" s="2" t="s">
        <v>452</v>
      </c>
      <c r="P77" s="2" t="s">
        <v>452</v>
      </c>
      <c r="Q77" s="2" t="s">
        <v>452</v>
      </c>
      <c r="R77" s="2" t="s">
        <v>452</v>
      </c>
      <c r="S77" s="12" t="s">
        <v>1528</v>
      </c>
      <c r="T77" s="2" t="s">
        <v>452</v>
      </c>
      <c r="U77" s="2" t="s">
        <v>452</v>
      </c>
      <c r="V77" s="2" t="s">
        <v>452</v>
      </c>
      <c r="W77" s="2" t="s">
        <v>452</v>
      </c>
      <c r="X77" s="2" t="s">
        <v>452</v>
      </c>
      <c r="Y77" s="2" t="s">
        <v>452</v>
      </c>
      <c r="Z77" s="11" t="s">
        <v>136</v>
      </c>
      <c r="AA77" s="11" t="s">
        <v>154</v>
      </c>
      <c r="AB77" s="2" t="s">
        <v>452</v>
      </c>
      <c r="AC77" s="2" t="s">
        <v>452</v>
      </c>
      <c r="AD77" s="2" t="s">
        <v>452</v>
      </c>
      <c r="AE77" s="2" t="s">
        <v>452</v>
      </c>
      <c r="AF77" s="19" t="s">
        <v>452</v>
      </c>
      <c r="AG77" s="11" t="s">
        <v>456</v>
      </c>
      <c r="AH77" s="2" t="s">
        <v>452</v>
      </c>
      <c r="AI77" s="11" t="s">
        <v>476</v>
      </c>
      <c r="AJ77" s="11" t="s">
        <v>477</v>
      </c>
      <c r="AK77" s="2" t="s">
        <v>452</v>
      </c>
      <c r="AL77" s="2" t="s">
        <v>452</v>
      </c>
      <c r="AM77" s="2" t="s">
        <v>452</v>
      </c>
      <c r="AN77" s="2" t="s">
        <v>452</v>
      </c>
      <c r="AO77" s="12" t="s">
        <v>1178</v>
      </c>
      <c r="AP77" s="2" t="s">
        <v>452</v>
      </c>
      <c r="AQ77" s="2" t="s">
        <v>452</v>
      </c>
      <c r="AR77" s="2" t="s">
        <v>452</v>
      </c>
      <c r="AS77" s="2" t="s">
        <v>452</v>
      </c>
      <c r="AT77" s="12" t="s">
        <v>180</v>
      </c>
      <c r="AU77" s="2" t="s">
        <v>452</v>
      </c>
      <c r="AV77" s="2" t="s">
        <v>452</v>
      </c>
      <c r="AW77" s="2" t="s">
        <v>452</v>
      </c>
      <c r="AX77" s="12" t="s">
        <v>1529</v>
      </c>
      <c r="AY77" s="2" t="s">
        <v>452</v>
      </c>
      <c r="AZ77" s="2" t="s">
        <v>452</v>
      </c>
      <c r="BA77" s="2" t="s">
        <v>452</v>
      </c>
      <c r="BB77" s="2" t="s">
        <v>452</v>
      </c>
      <c r="BC77" s="2" t="s">
        <v>452</v>
      </c>
      <c r="BD77" s="2" t="s">
        <v>452</v>
      </c>
      <c r="BE77" s="2" t="s">
        <v>452</v>
      </c>
      <c r="BF77" s="2" t="s">
        <v>452</v>
      </c>
      <c r="BG77" s="12" t="s">
        <v>200</v>
      </c>
      <c r="BH77" s="2" t="s">
        <v>452</v>
      </c>
      <c r="BI77" s="2" t="s">
        <v>452</v>
      </c>
      <c r="BJ77" s="2" t="s">
        <v>452</v>
      </c>
      <c r="BK77" s="12" t="s">
        <v>934</v>
      </c>
      <c r="BL77" s="2" t="s">
        <v>452</v>
      </c>
      <c r="BM77" s="12" t="s">
        <v>1530</v>
      </c>
      <c r="BN77" s="2" t="s">
        <v>452</v>
      </c>
      <c r="BO77" s="2" t="s">
        <v>452</v>
      </c>
      <c r="BP77" s="2" t="s">
        <v>452</v>
      </c>
      <c r="BQ77" s="12" t="s">
        <v>1209</v>
      </c>
      <c r="BR77" s="2" t="s">
        <v>452</v>
      </c>
      <c r="BS77" s="2" t="s">
        <v>452</v>
      </c>
      <c r="BT77" s="12" t="s">
        <v>1418</v>
      </c>
      <c r="BU77" s="2" t="s">
        <v>452</v>
      </c>
      <c r="BV77" s="2" t="s">
        <v>452</v>
      </c>
      <c r="BW77" s="2" t="s">
        <v>452</v>
      </c>
      <c r="BX77" s="12" t="s">
        <v>1531</v>
      </c>
      <c r="BY77" s="2" t="s">
        <v>452</v>
      </c>
      <c r="BZ77" s="2" t="s">
        <v>452</v>
      </c>
      <c r="CA77" s="11" t="s">
        <v>228</v>
      </c>
      <c r="CB77" s="2" t="s">
        <v>452</v>
      </c>
      <c r="CC77" s="2" t="s">
        <v>452</v>
      </c>
      <c r="CD77" s="2" t="s">
        <v>452</v>
      </c>
      <c r="CE77" s="2" t="s">
        <v>452</v>
      </c>
      <c r="CF77" s="2" t="s">
        <v>452</v>
      </c>
      <c r="CG77" s="2" t="s">
        <v>452</v>
      </c>
      <c r="CH77" s="2" t="s">
        <v>452</v>
      </c>
      <c r="CI77" s="2" t="s">
        <v>452</v>
      </c>
      <c r="CJ77" s="2" t="s">
        <v>452</v>
      </c>
      <c r="CK77" s="2" t="s">
        <v>452</v>
      </c>
      <c r="CL77" s="2" t="s">
        <v>452</v>
      </c>
      <c r="CM77" s="12" t="s">
        <v>1532</v>
      </c>
      <c r="CN77" s="2" t="s">
        <v>452</v>
      </c>
      <c r="CO77" s="2" t="s">
        <v>452</v>
      </c>
      <c r="CP77" s="2" t="s">
        <v>452</v>
      </c>
      <c r="CQ77" s="2" t="s">
        <v>452</v>
      </c>
      <c r="CR77" s="2" t="s">
        <v>452</v>
      </c>
      <c r="CS77" s="2" t="s">
        <v>452</v>
      </c>
      <c r="CT77" s="2" t="s">
        <v>452</v>
      </c>
      <c r="CU77" s="2" t="s">
        <v>452</v>
      </c>
      <c r="CV77" s="2" t="s">
        <v>452</v>
      </c>
      <c r="CW77" s="2" t="s">
        <v>452</v>
      </c>
      <c r="CX77" s="11" t="s">
        <v>265</v>
      </c>
      <c r="CY77" s="2" t="s">
        <v>452</v>
      </c>
      <c r="CZ77" s="2" t="s">
        <v>452</v>
      </c>
      <c r="DA77" s="2" t="s">
        <v>452</v>
      </c>
      <c r="DB77" s="2" t="s">
        <v>452</v>
      </c>
      <c r="DC77" s="2" t="s">
        <v>452</v>
      </c>
      <c r="DD77" s="2" t="s">
        <v>452</v>
      </c>
      <c r="DE77" s="2" t="s">
        <v>452</v>
      </c>
      <c r="DF77" s="2" t="s">
        <v>452</v>
      </c>
      <c r="DG77" s="2" t="s">
        <v>452</v>
      </c>
      <c r="DH77" s="2" t="s">
        <v>452</v>
      </c>
      <c r="DI77" s="2" t="s">
        <v>452</v>
      </c>
      <c r="DJ77" s="2" t="s">
        <v>452</v>
      </c>
      <c r="DK77" s="2" t="s">
        <v>452</v>
      </c>
      <c r="DL77" s="2" t="s">
        <v>452</v>
      </c>
      <c r="DM77" s="12" t="s">
        <v>942</v>
      </c>
      <c r="DN77" s="2" t="s">
        <v>452</v>
      </c>
      <c r="DO77" s="2" t="s">
        <v>452</v>
      </c>
      <c r="DP77" s="2" t="s">
        <v>452</v>
      </c>
      <c r="DQ77" s="2" t="s">
        <v>452</v>
      </c>
      <c r="DR77" s="2" t="s">
        <v>452</v>
      </c>
      <c r="DS77" s="13" t="s">
        <v>1533</v>
      </c>
      <c r="DT77" s="2" t="s">
        <v>452</v>
      </c>
      <c r="DU77" s="2" t="s">
        <v>452</v>
      </c>
      <c r="DV77" s="2" t="s">
        <v>452</v>
      </c>
      <c r="DW77" s="2" t="s">
        <v>452</v>
      </c>
      <c r="DX77" s="2" t="s">
        <v>452</v>
      </c>
      <c r="DY77" s="2" t="s">
        <v>452</v>
      </c>
      <c r="DZ77" s="2" t="s">
        <v>452</v>
      </c>
      <c r="EA77" s="2" t="s">
        <v>452</v>
      </c>
      <c r="EB77" s="2" t="s">
        <v>452</v>
      </c>
      <c r="EC77" s="11" t="s">
        <v>553</v>
      </c>
      <c r="ED77" s="2" t="s">
        <v>452</v>
      </c>
      <c r="EE77" s="2" t="s">
        <v>452</v>
      </c>
      <c r="EF77" s="2" t="s">
        <v>452</v>
      </c>
      <c r="EG77" s="2" t="s">
        <v>452</v>
      </c>
      <c r="EH77" s="2" t="s">
        <v>452</v>
      </c>
      <c r="EI77" s="2" t="s">
        <v>452</v>
      </c>
      <c r="EJ77" s="2" t="s">
        <v>452</v>
      </c>
      <c r="EK77" s="2" t="s">
        <v>452</v>
      </c>
      <c r="EL77" s="11" t="s">
        <v>281</v>
      </c>
      <c r="EM77" s="2" t="s">
        <v>452</v>
      </c>
      <c r="EN77" s="2" t="s">
        <v>452</v>
      </c>
      <c r="EO77" s="2" t="s">
        <v>452</v>
      </c>
      <c r="EP77" s="2" t="s">
        <v>452</v>
      </c>
      <c r="EQ77" s="2" t="s">
        <v>452</v>
      </c>
      <c r="ER77" s="2" t="s">
        <v>452</v>
      </c>
      <c r="ES77" s="2" t="s">
        <v>452</v>
      </c>
      <c r="ET77" s="2" t="s">
        <v>452</v>
      </c>
      <c r="EU77" s="2" t="s">
        <v>452</v>
      </c>
      <c r="EV77" s="2" t="s">
        <v>452</v>
      </c>
      <c r="EW77" s="2" t="s">
        <v>452</v>
      </c>
      <c r="EX77" s="2" t="s">
        <v>452</v>
      </c>
      <c r="EY77" s="2" t="s">
        <v>452</v>
      </c>
      <c r="EZ77" s="2" t="s">
        <v>452</v>
      </c>
      <c r="FA77" s="2" t="s">
        <v>452</v>
      </c>
      <c r="FB77" s="11" t="s">
        <v>1534</v>
      </c>
    </row>
    <row r="78" spans="1:158" ht="89.1" customHeight="1" x14ac:dyDescent="0.25">
      <c r="A78" s="1">
        <v>462</v>
      </c>
      <c r="B78" s="2" t="s">
        <v>764</v>
      </c>
      <c r="C78" s="2" t="s">
        <v>695</v>
      </c>
      <c r="D78" s="2" t="s">
        <v>765</v>
      </c>
      <c r="E78" s="2" t="s">
        <v>1663</v>
      </c>
      <c r="F78" s="2" t="s">
        <v>1574</v>
      </c>
      <c r="G78" s="2" t="s">
        <v>452</v>
      </c>
      <c r="H78" s="2" t="s">
        <v>452</v>
      </c>
      <c r="I78" s="2" t="s">
        <v>452</v>
      </c>
      <c r="J78" s="2" t="s">
        <v>452</v>
      </c>
      <c r="K78" s="11" t="s">
        <v>224</v>
      </c>
      <c r="L78" s="2" t="s">
        <v>452</v>
      </c>
      <c r="M78" s="11" t="s">
        <v>509</v>
      </c>
      <c r="N78" s="2" t="s">
        <v>452</v>
      </c>
      <c r="O78" s="2" t="s">
        <v>452</v>
      </c>
      <c r="P78" s="2" t="s">
        <v>452</v>
      </c>
      <c r="Q78" s="2" t="s">
        <v>452</v>
      </c>
      <c r="R78" s="2" t="s">
        <v>452</v>
      </c>
      <c r="S78" s="12" t="s">
        <v>1206</v>
      </c>
      <c r="T78" s="2" t="s">
        <v>452</v>
      </c>
      <c r="U78" s="2" t="s">
        <v>452</v>
      </c>
      <c r="V78" s="2" t="s">
        <v>452</v>
      </c>
      <c r="W78" s="2" t="s">
        <v>452</v>
      </c>
      <c r="X78" s="2" t="s">
        <v>452</v>
      </c>
      <c r="Y78" s="12" t="s">
        <v>224</v>
      </c>
      <c r="Z78" s="2" t="s">
        <v>452</v>
      </c>
      <c r="AA78" s="2" t="s">
        <v>452</v>
      </c>
      <c r="AB78" s="2" t="s">
        <v>452</v>
      </c>
      <c r="AC78" s="2" t="s">
        <v>452</v>
      </c>
      <c r="AD78" s="2" t="s">
        <v>452</v>
      </c>
      <c r="AE78" s="11" t="s">
        <v>161</v>
      </c>
      <c r="AF78" s="11" t="s">
        <v>455</v>
      </c>
      <c r="AG78" s="19" t="s">
        <v>452</v>
      </c>
      <c r="AH78" s="11" t="s">
        <v>457</v>
      </c>
      <c r="AI78" s="2" t="s">
        <v>452</v>
      </c>
      <c r="AJ78" s="11" t="s">
        <v>477</v>
      </c>
      <c r="AK78" s="2" t="s">
        <v>452</v>
      </c>
      <c r="AL78" s="2" t="s">
        <v>452</v>
      </c>
      <c r="AM78" s="2" t="s">
        <v>452</v>
      </c>
      <c r="AN78" s="12" t="s">
        <v>1207</v>
      </c>
      <c r="AO78" s="2" t="s">
        <v>452</v>
      </c>
      <c r="AP78" s="2" t="s">
        <v>452</v>
      </c>
      <c r="AQ78" s="2" t="s">
        <v>452</v>
      </c>
      <c r="AR78" s="12" t="s">
        <v>176</v>
      </c>
      <c r="AS78" s="2" t="s">
        <v>452</v>
      </c>
      <c r="AT78" s="2" t="s">
        <v>452</v>
      </c>
      <c r="AU78" s="2" t="s">
        <v>452</v>
      </c>
      <c r="AV78" s="2" t="s">
        <v>452</v>
      </c>
      <c r="AW78" s="2" t="s">
        <v>452</v>
      </c>
      <c r="AX78" s="12" t="s">
        <v>1157</v>
      </c>
      <c r="AY78" s="2" t="s">
        <v>452</v>
      </c>
      <c r="AZ78" s="2" t="s">
        <v>452</v>
      </c>
      <c r="BA78" s="2" t="s">
        <v>452</v>
      </c>
      <c r="BB78" s="2" t="s">
        <v>452</v>
      </c>
      <c r="BC78" s="2" t="s">
        <v>452</v>
      </c>
      <c r="BD78" s="2" t="s">
        <v>452</v>
      </c>
      <c r="BE78" s="11" t="s">
        <v>196</v>
      </c>
      <c r="BF78" s="2" t="s">
        <v>452</v>
      </c>
      <c r="BG78" s="2" t="s">
        <v>452</v>
      </c>
      <c r="BH78" s="2" t="s">
        <v>452</v>
      </c>
      <c r="BI78" s="11" t="s">
        <v>510</v>
      </c>
      <c r="BJ78" s="2" t="s">
        <v>452</v>
      </c>
      <c r="BK78" s="2" t="s">
        <v>452</v>
      </c>
      <c r="BL78" s="2" t="s">
        <v>452</v>
      </c>
      <c r="BM78" s="12" t="s">
        <v>1208</v>
      </c>
      <c r="BN78" s="2" t="s">
        <v>452</v>
      </c>
      <c r="BO78" s="2" t="s">
        <v>452</v>
      </c>
      <c r="BP78" s="2" t="s">
        <v>452</v>
      </c>
      <c r="BQ78" s="12" t="s">
        <v>1209</v>
      </c>
      <c r="BR78" s="2" t="s">
        <v>452</v>
      </c>
      <c r="BS78" s="2" t="s">
        <v>452</v>
      </c>
      <c r="BT78" s="2" t="s">
        <v>452</v>
      </c>
      <c r="BU78" s="12" t="s">
        <v>1210</v>
      </c>
      <c r="BV78" s="2" t="s">
        <v>452</v>
      </c>
      <c r="BW78" s="2" t="s">
        <v>452</v>
      </c>
      <c r="BX78" s="12" t="s">
        <v>1106</v>
      </c>
      <c r="BY78" s="2" t="s">
        <v>452</v>
      </c>
      <c r="BZ78" s="2" t="s">
        <v>452</v>
      </c>
      <c r="CA78" s="2" t="s">
        <v>452</v>
      </c>
      <c r="CB78" s="12" t="s">
        <v>230</v>
      </c>
      <c r="CC78" s="2" t="s">
        <v>452</v>
      </c>
      <c r="CD78" s="2" t="s">
        <v>452</v>
      </c>
      <c r="CE78" s="2" t="s">
        <v>452</v>
      </c>
      <c r="CF78" s="2" t="s">
        <v>452</v>
      </c>
      <c r="CG78" s="2" t="s">
        <v>452</v>
      </c>
      <c r="CH78" s="2" t="s">
        <v>452</v>
      </c>
      <c r="CI78" s="2" t="s">
        <v>452</v>
      </c>
      <c r="CJ78" s="2" t="s">
        <v>452</v>
      </c>
      <c r="CK78" s="2" t="s">
        <v>452</v>
      </c>
      <c r="CL78" s="2" t="s">
        <v>452</v>
      </c>
      <c r="CM78" s="2" t="s">
        <v>452</v>
      </c>
      <c r="CN78" s="2" t="s">
        <v>452</v>
      </c>
      <c r="CO78" s="2" t="s">
        <v>452</v>
      </c>
      <c r="CP78" s="2" t="s">
        <v>452</v>
      </c>
      <c r="CQ78" s="2" t="s">
        <v>452</v>
      </c>
      <c r="CR78" s="2" t="s">
        <v>452</v>
      </c>
      <c r="CS78" s="11" t="s">
        <v>467</v>
      </c>
      <c r="CT78" s="2" t="s">
        <v>452</v>
      </c>
      <c r="CU78" s="12" t="s">
        <v>1211</v>
      </c>
      <c r="CV78" s="2" t="s">
        <v>452</v>
      </c>
      <c r="CW78" s="2" t="s">
        <v>452</v>
      </c>
      <c r="CX78" s="2" t="s">
        <v>452</v>
      </c>
      <c r="CY78" s="2" t="s">
        <v>452</v>
      </c>
      <c r="CZ78" s="2" t="s">
        <v>452</v>
      </c>
      <c r="DA78" s="2" t="s">
        <v>452</v>
      </c>
      <c r="DB78" s="2" t="s">
        <v>452</v>
      </c>
      <c r="DC78" s="2" t="s">
        <v>452</v>
      </c>
      <c r="DD78" s="2" t="s">
        <v>452</v>
      </c>
      <c r="DE78" s="2" t="s">
        <v>452</v>
      </c>
      <c r="DF78" s="2" t="s">
        <v>452</v>
      </c>
      <c r="DG78" s="2" t="s">
        <v>452</v>
      </c>
      <c r="DH78" s="2" t="s">
        <v>452</v>
      </c>
      <c r="DI78" s="2" t="s">
        <v>452</v>
      </c>
      <c r="DJ78" s="2" t="s">
        <v>452</v>
      </c>
      <c r="DK78" s="2" t="s">
        <v>452</v>
      </c>
      <c r="DL78" s="2" t="s">
        <v>452</v>
      </c>
      <c r="DM78" s="2" t="s">
        <v>452</v>
      </c>
      <c r="DN78" s="12" t="s">
        <v>942</v>
      </c>
      <c r="DO78" s="2" t="s">
        <v>452</v>
      </c>
      <c r="DP78" s="2" t="s">
        <v>452</v>
      </c>
      <c r="DQ78" s="2" t="s">
        <v>452</v>
      </c>
      <c r="DR78" s="2" t="s">
        <v>452</v>
      </c>
      <c r="DS78" s="2" t="s">
        <v>452</v>
      </c>
      <c r="DT78" s="2" t="s">
        <v>452</v>
      </c>
      <c r="DU78" s="11" t="s">
        <v>527</v>
      </c>
      <c r="DV78" s="2" t="s">
        <v>452</v>
      </c>
      <c r="DW78" s="2" t="s">
        <v>452</v>
      </c>
      <c r="DX78" s="2" t="s">
        <v>452</v>
      </c>
      <c r="DY78" s="2" t="s">
        <v>452</v>
      </c>
      <c r="DZ78" s="11" t="s">
        <v>490</v>
      </c>
      <c r="EA78" s="2" t="s">
        <v>452</v>
      </c>
      <c r="EB78" s="2" t="s">
        <v>452</v>
      </c>
      <c r="EC78" s="2" t="s">
        <v>452</v>
      </c>
      <c r="ED78" s="2" t="s">
        <v>452</v>
      </c>
      <c r="EE78" s="2" t="s">
        <v>452</v>
      </c>
      <c r="EF78" s="2" t="s">
        <v>452</v>
      </c>
      <c r="EG78" s="2" t="s">
        <v>452</v>
      </c>
      <c r="EH78" s="2" t="s">
        <v>452</v>
      </c>
      <c r="EI78" s="2" t="s">
        <v>452</v>
      </c>
      <c r="EJ78" s="2" t="s">
        <v>452</v>
      </c>
      <c r="EK78" s="2" t="s">
        <v>452</v>
      </c>
      <c r="EL78" s="2" t="s">
        <v>452</v>
      </c>
      <c r="EM78" s="2" t="s">
        <v>452</v>
      </c>
      <c r="EN78" s="2" t="s">
        <v>452</v>
      </c>
      <c r="EO78" s="11" t="s">
        <v>291</v>
      </c>
      <c r="EP78" s="2" t="s">
        <v>452</v>
      </c>
      <c r="EQ78" s="2" t="s">
        <v>452</v>
      </c>
      <c r="ER78" s="2" t="s">
        <v>452</v>
      </c>
      <c r="ES78" s="2" t="s">
        <v>452</v>
      </c>
      <c r="ET78" s="2" t="s">
        <v>452</v>
      </c>
      <c r="EU78" s="2" t="s">
        <v>452</v>
      </c>
      <c r="EV78" s="2" t="s">
        <v>452</v>
      </c>
      <c r="EW78" s="2" t="s">
        <v>452</v>
      </c>
      <c r="EX78" s="12" t="s">
        <v>907</v>
      </c>
      <c r="EY78" s="2" t="s">
        <v>452</v>
      </c>
      <c r="EZ78" s="2" t="s">
        <v>452</v>
      </c>
      <c r="FA78" s="2" t="s">
        <v>452</v>
      </c>
      <c r="FB78" s="2" t="s">
        <v>452</v>
      </c>
    </row>
    <row r="79" spans="1:158" ht="89.1" customHeight="1" x14ac:dyDescent="0.25">
      <c r="A79" s="1">
        <v>456</v>
      </c>
      <c r="B79" s="2" t="s">
        <v>762</v>
      </c>
      <c r="C79" s="2" t="s">
        <v>692</v>
      </c>
      <c r="D79" s="2" t="s">
        <v>724</v>
      </c>
      <c r="E79" s="2" t="s">
        <v>1664</v>
      </c>
      <c r="F79" s="2" t="s">
        <v>1575</v>
      </c>
      <c r="G79" s="2" t="s">
        <v>452</v>
      </c>
      <c r="H79" s="11" t="s">
        <v>136</v>
      </c>
      <c r="I79" s="2" t="s">
        <v>452</v>
      </c>
      <c r="J79" s="2" t="s">
        <v>452</v>
      </c>
      <c r="K79" s="2" t="s">
        <v>452</v>
      </c>
      <c r="L79" s="2" t="s">
        <v>452</v>
      </c>
      <c r="M79" s="2" t="s">
        <v>452</v>
      </c>
      <c r="N79" s="2" t="s">
        <v>452</v>
      </c>
      <c r="O79" s="12" t="s">
        <v>146</v>
      </c>
      <c r="P79" s="2" t="s">
        <v>452</v>
      </c>
      <c r="Q79" s="2" t="s">
        <v>452</v>
      </c>
      <c r="R79" s="2" t="s">
        <v>452</v>
      </c>
      <c r="S79" s="2" t="s">
        <v>452</v>
      </c>
      <c r="T79" s="12" t="s">
        <v>226</v>
      </c>
      <c r="U79" s="2" t="s">
        <v>452</v>
      </c>
      <c r="V79" s="2" t="s">
        <v>452</v>
      </c>
      <c r="W79" s="2" t="s">
        <v>452</v>
      </c>
      <c r="X79" s="2" t="s">
        <v>452</v>
      </c>
      <c r="Y79" s="12" t="s">
        <v>225</v>
      </c>
      <c r="Z79" s="2" t="s">
        <v>452</v>
      </c>
      <c r="AA79" s="2" t="s">
        <v>452</v>
      </c>
      <c r="AB79" s="2" t="s">
        <v>452</v>
      </c>
      <c r="AC79" s="2" t="s">
        <v>452</v>
      </c>
      <c r="AD79" s="11" t="s">
        <v>1030</v>
      </c>
      <c r="AE79" s="2" t="s">
        <v>452</v>
      </c>
      <c r="AF79" s="19" t="s">
        <v>452</v>
      </c>
      <c r="AG79" s="11" t="s">
        <v>456</v>
      </c>
      <c r="AH79" s="2" t="s">
        <v>452</v>
      </c>
      <c r="AI79" s="11" t="s">
        <v>476</v>
      </c>
      <c r="AJ79" s="2" t="s">
        <v>452</v>
      </c>
      <c r="AK79" s="12" t="s">
        <v>495</v>
      </c>
      <c r="AL79" s="2" t="s">
        <v>452</v>
      </c>
      <c r="AM79" s="2" t="s">
        <v>452</v>
      </c>
      <c r="AN79" s="2" t="s">
        <v>452</v>
      </c>
      <c r="AO79" s="12" t="s">
        <v>1070</v>
      </c>
      <c r="AP79" s="2" t="s">
        <v>452</v>
      </c>
      <c r="AQ79" s="2" t="s">
        <v>452</v>
      </c>
      <c r="AR79" s="2" t="s">
        <v>452</v>
      </c>
      <c r="AS79" s="2" t="s">
        <v>452</v>
      </c>
      <c r="AT79" s="2" t="s">
        <v>452</v>
      </c>
      <c r="AU79" s="12" t="s">
        <v>179</v>
      </c>
      <c r="AV79" s="2" t="s">
        <v>452</v>
      </c>
      <c r="AW79" s="2" t="s">
        <v>452</v>
      </c>
      <c r="AX79" s="2" t="s">
        <v>452</v>
      </c>
      <c r="AY79" s="2" t="s">
        <v>452</v>
      </c>
      <c r="AZ79" s="2" t="s">
        <v>452</v>
      </c>
      <c r="BA79" s="12" t="s">
        <v>1194</v>
      </c>
      <c r="BB79" s="2" t="s">
        <v>452</v>
      </c>
      <c r="BC79" s="2" t="s">
        <v>452</v>
      </c>
      <c r="BD79" s="2" t="s">
        <v>452</v>
      </c>
      <c r="BE79" s="2" t="s">
        <v>452</v>
      </c>
      <c r="BF79" s="12" t="s">
        <v>198</v>
      </c>
      <c r="BG79" s="2" t="s">
        <v>452</v>
      </c>
      <c r="BH79" s="2" t="s">
        <v>452</v>
      </c>
      <c r="BI79" s="12" t="s">
        <v>1195</v>
      </c>
      <c r="BJ79" s="2" t="s">
        <v>452</v>
      </c>
      <c r="BK79" s="2" t="s">
        <v>452</v>
      </c>
      <c r="BL79" s="2" t="s">
        <v>452</v>
      </c>
      <c r="BM79" s="12" t="s">
        <v>1196</v>
      </c>
      <c r="BN79" s="2" t="s">
        <v>452</v>
      </c>
      <c r="BO79" s="2" t="s">
        <v>452</v>
      </c>
      <c r="BP79" s="12" t="s">
        <v>1197</v>
      </c>
      <c r="BQ79" s="2" t="s">
        <v>452</v>
      </c>
      <c r="BR79" s="2" t="s">
        <v>452</v>
      </c>
      <c r="BS79" s="2" t="s">
        <v>452</v>
      </c>
      <c r="BT79" s="2" t="s">
        <v>452</v>
      </c>
      <c r="BU79" s="2" t="s">
        <v>452</v>
      </c>
      <c r="BV79" s="12" t="s">
        <v>1198</v>
      </c>
      <c r="BW79" s="12" t="s">
        <v>1199</v>
      </c>
      <c r="BX79" s="2" t="s">
        <v>452</v>
      </c>
      <c r="BY79" s="2" t="s">
        <v>452</v>
      </c>
      <c r="BZ79" s="2" t="s">
        <v>452</v>
      </c>
      <c r="CA79" s="2" t="s">
        <v>452</v>
      </c>
      <c r="CB79" s="2" t="s">
        <v>452</v>
      </c>
      <c r="CC79" s="2" t="s">
        <v>452</v>
      </c>
      <c r="CD79" s="2" t="s">
        <v>452</v>
      </c>
      <c r="CE79" s="2" t="s">
        <v>452</v>
      </c>
      <c r="CF79" s="2" t="s">
        <v>452</v>
      </c>
      <c r="CG79" s="11" t="s">
        <v>244</v>
      </c>
      <c r="CH79" s="2" t="s">
        <v>452</v>
      </c>
      <c r="CI79" s="2" t="s">
        <v>452</v>
      </c>
      <c r="CJ79" s="2" t="s">
        <v>452</v>
      </c>
      <c r="CK79" s="2" t="s">
        <v>452</v>
      </c>
      <c r="CL79" s="2" t="s">
        <v>452</v>
      </c>
      <c r="CM79" s="2" t="s">
        <v>452</v>
      </c>
      <c r="CN79" s="2" t="s">
        <v>452</v>
      </c>
      <c r="CO79" s="2" t="s">
        <v>452</v>
      </c>
      <c r="CP79" s="2" t="s">
        <v>452</v>
      </c>
      <c r="CQ79" s="2" t="s">
        <v>452</v>
      </c>
      <c r="CR79" s="12" t="s">
        <v>1200</v>
      </c>
      <c r="CS79" s="2" t="s">
        <v>452</v>
      </c>
      <c r="CT79" s="2" t="s">
        <v>452</v>
      </c>
      <c r="CU79" s="2" t="s">
        <v>452</v>
      </c>
      <c r="CV79" s="2" t="s">
        <v>452</v>
      </c>
      <c r="CW79" s="2" t="s">
        <v>452</v>
      </c>
      <c r="CX79" s="2" t="s">
        <v>452</v>
      </c>
      <c r="CY79" s="12" t="s">
        <v>265</v>
      </c>
      <c r="CZ79" s="2" t="s">
        <v>452</v>
      </c>
      <c r="DA79" s="2" t="s">
        <v>452</v>
      </c>
      <c r="DB79" s="2" t="s">
        <v>452</v>
      </c>
      <c r="DC79" s="2" t="s">
        <v>452</v>
      </c>
      <c r="DD79" s="2" t="s">
        <v>452</v>
      </c>
      <c r="DE79" s="2" t="s">
        <v>452</v>
      </c>
      <c r="DF79" s="2" t="s">
        <v>452</v>
      </c>
      <c r="DG79" s="2" t="s">
        <v>452</v>
      </c>
      <c r="DH79" s="2" t="s">
        <v>452</v>
      </c>
      <c r="DI79" s="2" t="s">
        <v>452</v>
      </c>
      <c r="DJ79" s="2" t="s">
        <v>452</v>
      </c>
      <c r="DK79" s="2" t="s">
        <v>452</v>
      </c>
      <c r="DL79" s="2" t="s">
        <v>452</v>
      </c>
      <c r="DM79" s="2" t="s">
        <v>452</v>
      </c>
      <c r="DN79" s="12" t="s">
        <v>271</v>
      </c>
      <c r="DO79" s="2" t="s">
        <v>452</v>
      </c>
      <c r="DP79" s="2" t="s">
        <v>452</v>
      </c>
      <c r="DQ79" s="2" t="s">
        <v>452</v>
      </c>
      <c r="DR79" s="2" t="s">
        <v>452</v>
      </c>
      <c r="DS79" s="2" t="s">
        <v>452</v>
      </c>
      <c r="DT79" s="2" t="s">
        <v>452</v>
      </c>
      <c r="DU79" s="2" t="s">
        <v>452</v>
      </c>
      <c r="DV79" s="2" t="s">
        <v>452</v>
      </c>
      <c r="DW79" s="11" t="s">
        <v>893</v>
      </c>
      <c r="DX79" s="2" t="s">
        <v>452</v>
      </c>
      <c r="DY79" s="2" t="s">
        <v>452</v>
      </c>
      <c r="DZ79" s="2" t="s">
        <v>452</v>
      </c>
      <c r="EA79" s="2" t="s">
        <v>452</v>
      </c>
      <c r="EB79" s="2" t="s">
        <v>452</v>
      </c>
      <c r="EC79" s="11" t="s">
        <v>553</v>
      </c>
      <c r="ED79" s="2" t="s">
        <v>452</v>
      </c>
      <c r="EE79" s="2" t="s">
        <v>452</v>
      </c>
      <c r="EF79" s="2" t="s">
        <v>452</v>
      </c>
      <c r="EG79" s="2" t="s">
        <v>452</v>
      </c>
      <c r="EH79" s="2" t="s">
        <v>452</v>
      </c>
      <c r="EI79" s="2" t="s">
        <v>452</v>
      </c>
      <c r="EJ79" s="12" t="s">
        <v>276</v>
      </c>
      <c r="EK79" s="2" t="s">
        <v>452</v>
      </c>
      <c r="EL79" s="2" t="s">
        <v>452</v>
      </c>
      <c r="EM79" s="2" t="s">
        <v>452</v>
      </c>
      <c r="EN79" s="2" t="s">
        <v>452</v>
      </c>
      <c r="EO79" s="2" t="s">
        <v>452</v>
      </c>
      <c r="EP79" s="2" t="s">
        <v>452</v>
      </c>
      <c r="EQ79" s="2" t="s">
        <v>452</v>
      </c>
      <c r="ER79" s="2" t="s">
        <v>452</v>
      </c>
      <c r="ES79" s="11" t="s">
        <v>894</v>
      </c>
      <c r="ET79" s="2" t="s">
        <v>452</v>
      </c>
      <c r="EU79" s="2" t="s">
        <v>452</v>
      </c>
      <c r="EV79" s="2" t="s">
        <v>452</v>
      </c>
      <c r="EW79" s="2" t="s">
        <v>452</v>
      </c>
      <c r="EX79" s="2" t="s">
        <v>452</v>
      </c>
      <c r="EY79" s="2" t="s">
        <v>452</v>
      </c>
      <c r="EZ79" s="2" t="s">
        <v>452</v>
      </c>
      <c r="FA79" s="2" t="s">
        <v>452</v>
      </c>
      <c r="FB79" s="2" t="s">
        <v>452</v>
      </c>
    </row>
    <row r="80" spans="1:158" ht="89.1" customHeight="1" x14ac:dyDescent="0.25">
      <c r="A80" s="1">
        <v>426</v>
      </c>
      <c r="B80" s="2" t="s">
        <v>753</v>
      </c>
      <c r="C80" s="2" t="s">
        <v>754</v>
      </c>
      <c r="D80" s="2" t="s">
        <v>747</v>
      </c>
      <c r="E80" s="2" t="s">
        <v>1665</v>
      </c>
      <c r="F80" s="2" t="s">
        <v>1576</v>
      </c>
      <c r="G80" s="2" t="s">
        <v>452</v>
      </c>
      <c r="H80" s="12" t="s">
        <v>134</v>
      </c>
      <c r="I80" s="2" t="s">
        <v>452</v>
      </c>
      <c r="J80" s="2" t="s">
        <v>452</v>
      </c>
      <c r="K80" s="2" t="s">
        <v>452</v>
      </c>
      <c r="L80" s="2" t="s">
        <v>452</v>
      </c>
      <c r="M80" s="12" t="s">
        <v>473</v>
      </c>
      <c r="N80" s="2" t="s">
        <v>452</v>
      </c>
      <c r="O80" s="2" t="s">
        <v>452</v>
      </c>
      <c r="P80" s="2" t="s">
        <v>452</v>
      </c>
      <c r="Q80" s="2" t="s">
        <v>452</v>
      </c>
      <c r="R80" s="2" t="s">
        <v>452</v>
      </c>
      <c r="S80" s="2" t="s">
        <v>452</v>
      </c>
      <c r="T80" s="2" t="s">
        <v>452</v>
      </c>
      <c r="U80" s="12" t="s">
        <v>652</v>
      </c>
      <c r="V80" s="2" t="s">
        <v>452</v>
      </c>
      <c r="W80" s="11" t="s">
        <v>628</v>
      </c>
      <c r="X80" s="2" t="s">
        <v>452</v>
      </c>
      <c r="Y80" s="2" t="s">
        <v>452</v>
      </c>
      <c r="Z80" s="2" t="s">
        <v>452</v>
      </c>
      <c r="AA80" s="11" t="s">
        <v>154</v>
      </c>
      <c r="AB80" s="2" t="s">
        <v>452</v>
      </c>
      <c r="AC80" s="2" t="s">
        <v>452</v>
      </c>
      <c r="AD80" s="2" t="s">
        <v>452</v>
      </c>
      <c r="AE80" s="2" t="s">
        <v>452</v>
      </c>
      <c r="AF80" s="19" t="s">
        <v>452</v>
      </c>
      <c r="AG80" s="11" t="s">
        <v>456</v>
      </c>
      <c r="AH80" s="12" t="s">
        <v>494</v>
      </c>
      <c r="AI80" s="2" t="s">
        <v>452</v>
      </c>
      <c r="AJ80" s="2" t="s">
        <v>452</v>
      </c>
      <c r="AK80" s="12" t="s">
        <v>495</v>
      </c>
      <c r="AL80" s="2" t="s">
        <v>452</v>
      </c>
      <c r="AM80" s="2" t="s">
        <v>452</v>
      </c>
      <c r="AN80" s="2" t="s">
        <v>452</v>
      </c>
      <c r="AO80" s="2" t="s">
        <v>452</v>
      </c>
      <c r="AP80" s="12" t="s">
        <v>496</v>
      </c>
      <c r="AQ80" s="2" t="s">
        <v>452</v>
      </c>
      <c r="AR80" s="2" t="s">
        <v>452</v>
      </c>
      <c r="AS80" s="2" t="s">
        <v>452</v>
      </c>
      <c r="AT80" s="2" t="s">
        <v>452</v>
      </c>
      <c r="AU80" s="11" t="s">
        <v>183</v>
      </c>
      <c r="AV80" s="2" t="s">
        <v>452</v>
      </c>
      <c r="AW80" s="2" t="s">
        <v>452</v>
      </c>
      <c r="AX80" s="2" t="s">
        <v>452</v>
      </c>
      <c r="AY80" s="2" t="s">
        <v>452</v>
      </c>
      <c r="AZ80" s="2" t="s">
        <v>452</v>
      </c>
      <c r="BA80" s="2" t="s">
        <v>452</v>
      </c>
      <c r="BB80" s="12" t="s">
        <v>194</v>
      </c>
      <c r="BC80" s="2" t="s">
        <v>452</v>
      </c>
      <c r="BD80" s="2" t="s">
        <v>452</v>
      </c>
      <c r="BE80" s="2" t="s">
        <v>452</v>
      </c>
      <c r="BF80" s="2" t="s">
        <v>452</v>
      </c>
      <c r="BG80" s="2" t="s">
        <v>452</v>
      </c>
      <c r="BH80" s="12" t="s">
        <v>205</v>
      </c>
      <c r="BI80" s="2" t="s">
        <v>452</v>
      </c>
      <c r="BJ80" s="2" t="s">
        <v>452</v>
      </c>
      <c r="BK80" s="2" t="s">
        <v>452</v>
      </c>
      <c r="BL80" s="12" t="s">
        <v>214</v>
      </c>
      <c r="BM80" s="2" t="s">
        <v>452</v>
      </c>
      <c r="BN80" s="2" t="s">
        <v>452</v>
      </c>
      <c r="BO80" s="12" t="s">
        <v>218</v>
      </c>
      <c r="BP80" s="2" t="s">
        <v>452</v>
      </c>
      <c r="BQ80" s="2" t="s">
        <v>452</v>
      </c>
      <c r="BR80" s="12" t="s">
        <v>1169</v>
      </c>
      <c r="BS80" s="2" t="s">
        <v>452</v>
      </c>
      <c r="BT80" s="2" t="s">
        <v>452</v>
      </c>
      <c r="BU80" s="12" t="s">
        <v>674</v>
      </c>
      <c r="BV80" s="2" t="s">
        <v>452</v>
      </c>
      <c r="BW80" s="2" t="s">
        <v>452</v>
      </c>
      <c r="BX80" s="12" t="s">
        <v>1170</v>
      </c>
      <c r="BY80" s="2" t="s">
        <v>452</v>
      </c>
      <c r="BZ80" s="2" t="s">
        <v>452</v>
      </c>
      <c r="CA80" s="2" t="s">
        <v>452</v>
      </c>
      <c r="CB80" s="2" t="s">
        <v>452</v>
      </c>
      <c r="CC80" s="2" t="s">
        <v>452</v>
      </c>
      <c r="CD80" s="2" t="s">
        <v>452</v>
      </c>
      <c r="CE80" s="2" t="s">
        <v>452</v>
      </c>
      <c r="CF80" s="12" t="s">
        <v>243</v>
      </c>
      <c r="CG80" s="2" t="s">
        <v>452</v>
      </c>
      <c r="CH80" s="2" t="s">
        <v>452</v>
      </c>
      <c r="CI80" s="2" t="s">
        <v>452</v>
      </c>
      <c r="CJ80" s="2" t="s">
        <v>452</v>
      </c>
      <c r="CK80" s="2" t="s">
        <v>452</v>
      </c>
      <c r="CL80" s="2" t="s">
        <v>452</v>
      </c>
      <c r="CM80" s="2" t="s">
        <v>452</v>
      </c>
      <c r="CN80" s="2" t="s">
        <v>452</v>
      </c>
      <c r="CO80" s="2" t="s">
        <v>452</v>
      </c>
      <c r="CP80" s="2" t="s">
        <v>452</v>
      </c>
      <c r="CQ80" s="2" t="s">
        <v>452</v>
      </c>
      <c r="CR80" s="2" t="s">
        <v>452</v>
      </c>
      <c r="CS80" s="2" t="s">
        <v>452</v>
      </c>
      <c r="CT80" s="12" t="s">
        <v>1171</v>
      </c>
      <c r="CU80" s="2" t="s">
        <v>452</v>
      </c>
      <c r="CV80" s="2" t="s">
        <v>452</v>
      </c>
      <c r="CW80" s="2" t="s">
        <v>452</v>
      </c>
      <c r="CX80" s="2" t="s">
        <v>452</v>
      </c>
      <c r="CY80" s="2" t="s">
        <v>452</v>
      </c>
      <c r="CZ80" s="2" t="s">
        <v>452</v>
      </c>
      <c r="DA80" s="2" t="s">
        <v>452</v>
      </c>
      <c r="DB80" s="12" t="s">
        <v>267</v>
      </c>
      <c r="DC80" s="2" t="s">
        <v>452</v>
      </c>
      <c r="DD80" s="2" t="s">
        <v>452</v>
      </c>
      <c r="DE80" s="2" t="s">
        <v>452</v>
      </c>
      <c r="DF80" s="2" t="s">
        <v>452</v>
      </c>
      <c r="DG80" s="2" t="s">
        <v>452</v>
      </c>
      <c r="DH80" s="2" t="s">
        <v>452</v>
      </c>
      <c r="DI80" s="2" t="s">
        <v>452</v>
      </c>
      <c r="DJ80" s="2" t="s">
        <v>452</v>
      </c>
      <c r="DK80" s="2" t="s">
        <v>452</v>
      </c>
      <c r="DL80" s="2" t="s">
        <v>452</v>
      </c>
      <c r="DM80" s="2" t="s">
        <v>452</v>
      </c>
      <c r="DN80" s="11" t="s">
        <v>679</v>
      </c>
      <c r="DO80" s="2" t="s">
        <v>452</v>
      </c>
      <c r="DP80" s="2" t="s">
        <v>452</v>
      </c>
      <c r="DQ80" s="2" t="s">
        <v>452</v>
      </c>
      <c r="DR80" s="2" t="s">
        <v>452</v>
      </c>
      <c r="DS80" s="2" t="s">
        <v>452</v>
      </c>
      <c r="DT80" s="11" t="s">
        <v>536</v>
      </c>
      <c r="DU80" s="2" t="s">
        <v>452</v>
      </c>
      <c r="DV80" s="2" t="s">
        <v>452</v>
      </c>
      <c r="DW80" s="2" t="s">
        <v>452</v>
      </c>
      <c r="DX80" s="2" t="s">
        <v>452</v>
      </c>
      <c r="DY80" s="2" t="s">
        <v>452</v>
      </c>
      <c r="DZ80" s="2" t="s">
        <v>452</v>
      </c>
      <c r="EA80" s="2" t="s">
        <v>452</v>
      </c>
      <c r="EB80" s="11" t="s">
        <v>528</v>
      </c>
      <c r="EC80" s="2" t="s">
        <v>452</v>
      </c>
      <c r="ED80" s="2" t="s">
        <v>452</v>
      </c>
      <c r="EE80" s="2" t="s">
        <v>452</v>
      </c>
      <c r="EF80" s="2" t="s">
        <v>452</v>
      </c>
      <c r="EG80" s="2" t="s">
        <v>452</v>
      </c>
      <c r="EH80" s="2" t="s">
        <v>452</v>
      </c>
      <c r="EI80" s="2" t="s">
        <v>452</v>
      </c>
      <c r="EJ80" s="2" t="s">
        <v>452</v>
      </c>
      <c r="EK80" s="2" t="s">
        <v>452</v>
      </c>
      <c r="EL80" s="2" t="s">
        <v>452</v>
      </c>
      <c r="EM80" s="2" t="s">
        <v>452</v>
      </c>
      <c r="EN80" s="2" t="s">
        <v>452</v>
      </c>
      <c r="EO80" s="12" t="s">
        <v>290</v>
      </c>
      <c r="EP80" s="2" t="s">
        <v>452</v>
      </c>
      <c r="EQ80" s="2" t="s">
        <v>452</v>
      </c>
      <c r="ER80" s="2" t="s">
        <v>452</v>
      </c>
      <c r="ES80" s="2" t="s">
        <v>452</v>
      </c>
      <c r="ET80" s="2" t="s">
        <v>452</v>
      </c>
      <c r="EU80" s="2" t="s">
        <v>452</v>
      </c>
      <c r="EV80" s="2" t="s">
        <v>452</v>
      </c>
      <c r="EW80" s="2" t="s">
        <v>452</v>
      </c>
      <c r="EX80" s="11" t="s">
        <v>1172</v>
      </c>
      <c r="EY80" s="2" t="s">
        <v>452</v>
      </c>
      <c r="EZ80" s="2" t="s">
        <v>452</v>
      </c>
      <c r="FA80" s="2" t="s">
        <v>452</v>
      </c>
      <c r="FB80" s="2" t="s">
        <v>452</v>
      </c>
    </row>
    <row r="81" spans="1:158" ht="89.1" customHeight="1" x14ac:dyDescent="0.25">
      <c r="A81" s="1">
        <v>2190</v>
      </c>
      <c r="B81" s="2" t="s">
        <v>842</v>
      </c>
      <c r="C81" s="2" t="s">
        <v>91</v>
      </c>
      <c r="D81" s="2" t="s">
        <v>717</v>
      </c>
      <c r="E81" s="2" t="s">
        <v>1666</v>
      </c>
      <c r="F81" s="2" t="s">
        <v>1577</v>
      </c>
      <c r="G81" s="2" t="s">
        <v>452</v>
      </c>
      <c r="H81" s="2" t="s">
        <v>452</v>
      </c>
      <c r="I81" s="2" t="s">
        <v>452</v>
      </c>
      <c r="J81" s="11" t="s">
        <v>137</v>
      </c>
      <c r="K81" s="2" t="s">
        <v>452</v>
      </c>
      <c r="L81" s="2" t="s">
        <v>452</v>
      </c>
      <c r="M81" s="2" t="s">
        <v>452</v>
      </c>
      <c r="N81" s="2" t="s">
        <v>452</v>
      </c>
      <c r="O81" s="11" t="s">
        <v>145</v>
      </c>
      <c r="P81" s="2" t="s">
        <v>452</v>
      </c>
      <c r="Q81" s="2" t="s">
        <v>452</v>
      </c>
      <c r="R81" s="2" t="s">
        <v>452</v>
      </c>
      <c r="S81" s="12" t="s">
        <v>1444</v>
      </c>
      <c r="T81" s="2" t="s">
        <v>452</v>
      </c>
      <c r="U81" s="2" t="s">
        <v>452</v>
      </c>
      <c r="V81" s="2" t="s">
        <v>452</v>
      </c>
      <c r="W81" s="2" t="s">
        <v>452</v>
      </c>
      <c r="X81" s="11" t="s">
        <v>224</v>
      </c>
      <c r="Y81" s="2" t="s">
        <v>452</v>
      </c>
      <c r="Z81" s="2" t="s">
        <v>452</v>
      </c>
      <c r="AA81" s="11" t="s">
        <v>154</v>
      </c>
      <c r="AB81" s="2" t="s">
        <v>452</v>
      </c>
      <c r="AC81" s="2" t="s">
        <v>452</v>
      </c>
      <c r="AD81" s="2" t="s">
        <v>452</v>
      </c>
      <c r="AE81" s="2" t="s">
        <v>452</v>
      </c>
      <c r="AF81" s="11" t="s">
        <v>455</v>
      </c>
      <c r="AG81" s="19" t="s">
        <v>452</v>
      </c>
      <c r="AH81" s="11" t="s">
        <v>457</v>
      </c>
      <c r="AI81" s="2" t="s">
        <v>452</v>
      </c>
      <c r="AJ81" s="11" t="s">
        <v>477</v>
      </c>
      <c r="AK81" s="2" t="s">
        <v>452</v>
      </c>
      <c r="AL81" s="2" t="s">
        <v>452</v>
      </c>
      <c r="AM81" s="12" t="s">
        <v>172</v>
      </c>
      <c r="AN81" s="2" t="s">
        <v>452</v>
      </c>
      <c r="AO81" s="2" t="s">
        <v>452</v>
      </c>
      <c r="AP81" s="2" t="s">
        <v>452</v>
      </c>
      <c r="AQ81" s="2" t="s">
        <v>452</v>
      </c>
      <c r="AR81" s="2" t="s">
        <v>452</v>
      </c>
      <c r="AS81" s="2" t="s">
        <v>452</v>
      </c>
      <c r="AT81" s="12" t="s">
        <v>179</v>
      </c>
      <c r="AU81" s="2" t="s">
        <v>452</v>
      </c>
      <c r="AV81" s="2" t="s">
        <v>452</v>
      </c>
      <c r="AW81" s="2" t="s">
        <v>452</v>
      </c>
      <c r="AX81" s="12" t="s">
        <v>666</v>
      </c>
      <c r="AY81" s="2" t="s">
        <v>452</v>
      </c>
      <c r="AZ81" s="2" t="s">
        <v>452</v>
      </c>
      <c r="BA81" s="2" t="s">
        <v>452</v>
      </c>
      <c r="BB81" s="2" t="s">
        <v>452</v>
      </c>
      <c r="BC81" s="12" t="s">
        <v>586</v>
      </c>
      <c r="BD81" s="2" t="s">
        <v>452</v>
      </c>
      <c r="BE81" s="2" t="s">
        <v>452</v>
      </c>
      <c r="BF81" s="2" t="s">
        <v>452</v>
      </c>
      <c r="BG81" s="2" t="s">
        <v>452</v>
      </c>
      <c r="BH81" s="2" t="s">
        <v>452</v>
      </c>
      <c r="BI81" s="2" t="s">
        <v>452</v>
      </c>
      <c r="BJ81" s="2" t="s">
        <v>452</v>
      </c>
      <c r="BK81" s="12" t="s">
        <v>934</v>
      </c>
      <c r="BL81" s="2" t="s">
        <v>452</v>
      </c>
      <c r="BM81" s="2" t="s">
        <v>452</v>
      </c>
      <c r="BN81" s="2" t="s">
        <v>452</v>
      </c>
      <c r="BO81" s="12" t="s">
        <v>218</v>
      </c>
      <c r="BP81" s="2" t="s">
        <v>452</v>
      </c>
      <c r="BQ81" s="11" t="s">
        <v>587</v>
      </c>
      <c r="BR81" s="2" t="s">
        <v>452</v>
      </c>
      <c r="BS81" s="2" t="s">
        <v>452</v>
      </c>
      <c r="BT81" s="12" t="s">
        <v>678</v>
      </c>
      <c r="BU81" s="2" t="s">
        <v>452</v>
      </c>
      <c r="BV81" s="2" t="s">
        <v>452</v>
      </c>
      <c r="BW81" s="2" t="s">
        <v>452</v>
      </c>
      <c r="BX81" s="12" t="s">
        <v>1106</v>
      </c>
      <c r="BY81" s="2" t="s">
        <v>452</v>
      </c>
      <c r="BZ81" s="2" t="s">
        <v>452</v>
      </c>
      <c r="CA81" s="2" t="s">
        <v>452</v>
      </c>
      <c r="CB81" s="2" t="s">
        <v>452</v>
      </c>
      <c r="CC81" s="2" t="s">
        <v>452</v>
      </c>
      <c r="CD81" s="2" t="s">
        <v>452</v>
      </c>
      <c r="CE81" s="2" t="s">
        <v>452</v>
      </c>
      <c r="CF81" s="2" t="s">
        <v>452</v>
      </c>
      <c r="CG81" s="2" t="s">
        <v>452</v>
      </c>
      <c r="CH81" s="2" t="s">
        <v>452</v>
      </c>
      <c r="CI81" s="11" t="s">
        <v>249</v>
      </c>
      <c r="CJ81" s="2" t="s">
        <v>452</v>
      </c>
      <c r="CK81" s="12" t="s">
        <v>1445</v>
      </c>
      <c r="CL81" s="2" t="s">
        <v>452</v>
      </c>
      <c r="CM81" s="2" t="s">
        <v>452</v>
      </c>
      <c r="CN81" s="2" t="s">
        <v>452</v>
      </c>
      <c r="CO81" s="2" t="s">
        <v>452</v>
      </c>
      <c r="CP81" s="2" t="s">
        <v>452</v>
      </c>
      <c r="CQ81" s="2" t="s">
        <v>452</v>
      </c>
      <c r="CR81" s="2" t="s">
        <v>452</v>
      </c>
      <c r="CS81" s="2" t="s">
        <v>452</v>
      </c>
      <c r="CT81" s="2" t="s">
        <v>452</v>
      </c>
      <c r="CU81" s="2" t="s">
        <v>452</v>
      </c>
      <c r="CV81" s="2" t="s">
        <v>452</v>
      </c>
      <c r="CW81" s="2" t="s">
        <v>452</v>
      </c>
      <c r="CX81" s="11" t="s">
        <v>265</v>
      </c>
      <c r="CY81" s="2" t="s">
        <v>452</v>
      </c>
      <c r="CZ81" s="2" t="s">
        <v>452</v>
      </c>
      <c r="DA81" s="2" t="s">
        <v>452</v>
      </c>
      <c r="DB81" s="2" t="s">
        <v>452</v>
      </c>
      <c r="DC81" s="2" t="s">
        <v>452</v>
      </c>
      <c r="DD81" s="2" t="s">
        <v>452</v>
      </c>
      <c r="DE81" s="2" t="s">
        <v>452</v>
      </c>
      <c r="DF81" s="12" t="s">
        <v>1446</v>
      </c>
      <c r="DG81" s="2" t="s">
        <v>452</v>
      </c>
      <c r="DH81" s="2" t="s">
        <v>452</v>
      </c>
      <c r="DI81" s="2" t="s">
        <v>452</v>
      </c>
      <c r="DJ81" s="2" t="s">
        <v>452</v>
      </c>
      <c r="DK81" s="2" t="s">
        <v>452</v>
      </c>
      <c r="DL81" s="2" t="s">
        <v>452</v>
      </c>
      <c r="DM81" s="2" t="s">
        <v>452</v>
      </c>
      <c r="DN81" s="2" t="s">
        <v>452</v>
      </c>
      <c r="DO81" s="2" t="s">
        <v>452</v>
      </c>
      <c r="DP81" s="2" t="s">
        <v>452</v>
      </c>
      <c r="DQ81" s="2" t="s">
        <v>452</v>
      </c>
      <c r="DR81" s="2" t="s">
        <v>452</v>
      </c>
      <c r="DS81" s="2" t="s">
        <v>452</v>
      </c>
      <c r="DT81" s="11" t="s">
        <v>536</v>
      </c>
      <c r="DU81" s="2" t="s">
        <v>452</v>
      </c>
      <c r="DV81" s="2" t="s">
        <v>452</v>
      </c>
      <c r="DW81" s="2" t="s">
        <v>452</v>
      </c>
      <c r="DX81" s="2" t="s">
        <v>452</v>
      </c>
      <c r="DY81" s="2" t="s">
        <v>452</v>
      </c>
      <c r="DZ81" s="2" t="s">
        <v>452</v>
      </c>
      <c r="EA81" s="2" t="s">
        <v>452</v>
      </c>
      <c r="EB81" s="2" t="s">
        <v>452</v>
      </c>
      <c r="EC81" s="2" t="s">
        <v>452</v>
      </c>
      <c r="ED81" s="2" t="s">
        <v>452</v>
      </c>
      <c r="EE81" s="2" t="s">
        <v>452</v>
      </c>
      <c r="EF81" s="11" t="s">
        <v>672</v>
      </c>
      <c r="EG81" s="2" t="s">
        <v>452</v>
      </c>
      <c r="EH81" s="2" t="s">
        <v>452</v>
      </c>
      <c r="EI81" s="2" t="s">
        <v>452</v>
      </c>
      <c r="EJ81" s="2" t="s">
        <v>452</v>
      </c>
      <c r="EK81" s="2" t="s">
        <v>452</v>
      </c>
      <c r="EL81" s="2" t="s">
        <v>452</v>
      </c>
      <c r="EM81" s="2" t="s">
        <v>452</v>
      </c>
      <c r="EN81" s="2" t="s">
        <v>452</v>
      </c>
      <c r="EO81" s="2" t="s">
        <v>452</v>
      </c>
      <c r="EP81" s="2" t="s">
        <v>452</v>
      </c>
      <c r="EQ81" s="11" t="s">
        <v>298</v>
      </c>
      <c r="ER81" s="2" t="s">
        <v>452</v>
      </c>
      <c r="ES81" s="2" t="s">
        <v>452</v>
      </c>
      <c r="ET81" s="2" t="s">
        <v>452</v>
      </c>
      <c r="EU81" s="2" t="s">
        <v>452</v>
      </c>
      <c r="EV81" s="2" t="s">
        <v>452</v>
      </c>
      <c r="EW81" s="2" t="s">
        <v>452</v>
      </c>
      <c r="EX81" s="12" t="s">
        <v>1205</v>
      </c>
      <c r="EY81" s="2" t="s">
        <v>452</v>
      </c>
      <c r="EZ81" s="2" t="s">
        <v>452</v>
      </c>
      <c r="FA81" s="2" t="s">
        <v>452</v>
      </c>
      <c r="FB81" s="2" t="s">
        <v>452</v>
      </c>
    </row>
    <row r="82" spans="1:158" ht="89.1" customHeight="1" x14ac:dyDescent="0.25">
      <c r="A82" s="1">
        <v>515</v>
      </c>
      <c r="B82" s="2" t="s">
        <v>779</v>
      </c>
      <c r="C82" s="2" t="s">
        <v>741</v>
      </c>
      <c r="D82" s="2" t="s">
        <v>56</v>
      </c>
      <c r="E82" s="2" t="s">
        <v>1667</v>
      </c>
      <c r="F82" s="2" t="s">
        <v>1578</v>
      </c>
      <c r="G82" s="2" t="s">
        <v>452</v>
      </c>
      <c r="H82" s="2" t="s">
        <v>452</v>
      </c>
      <c r="I82" s="2" t="s">
        <v>452</v>
      </c>
      <c r="J82" s="2" t="s">
        <v>452</v>
      </c>
      <c r="K82" s="2" t="s">
        <v>452</v>
      </c>
      <c r="L82" s="11" t="s">
        <v>472</v>
      </c>
      <c r="M82" s="2" t="s">
        <v>452</v>
      </c>
      <c r="N82" s="2" t="s">
        <v>452</v>
      </c>
      <c r="O82" s="2" t="s">
        <v>452</v>
      </c>
      <c r="P82" s="12" t="s">
        <v>944</v>
      </c>
      <c r="Q82" s="2" t="s">
        <v>452</v>
      </c>
      <c r="R82" s="2" t="s">
        <v>452</v>
      </c>
      <c r="S82" s="12" t="s">
        <v>153</v>
      </c>
      <c r="T82" s="2" t="s">
        <v>452</v>
      </c>
      <c r="U82" s="2" t="s">
        <v>452</v>
      </c>
      <c r="V82" s="2" t="s">
        <v>452</v>
      </c>
      <c r="W82" s="2" t="s">
        <v>452</v>
      </c>
      <c r="X82" s="2" t="s">
        <v>452</v>
      </c>
      <c r="Y82" s="2" t="s">
        <v>452</v>
      </c>
      <c r="Z82" s="11" t="s">
        <v>136</v>
      </c>
      <c r="AA82" s="2" t="s">
        <v>452</v>
      </c>
      <c r="AB82" s="11" t="s">
        <v>156</v>
      </c>
      <c r="AC82" s="2" t="s">
        <v>452</v>
      </c>
      <c r="AD82" s="2" t="s">
        <v>452</v>
      </c>
      <c r="AE82" s="2" t="s">
        <v>452</v>
      </c>
      <c r="AF82" s="19" t="s">
        <v>452</v>
      </c>
      <c r="AG82" s="11" t="s">
        <v>456</v>
      </c>
      <c r="AH82" s="12" t="s">
        <v>1055</v>
      </c>
      <c r="AI82" s="2" t="s">
        <v>452</v>
      </c>
      <c r="AJ82" s="2" t="s">
        <v>452</v>
      </c>
      <c r="AK82" s="12" t="s">
        <v>608</v>
      </c>
      <c r="AL82" s="2" t="s">
        <v>452</v>
      </c>
      <c r="AM82" s="2" t="s">
        <v>452</v>
      </c>
      <c r="AN82" s="2" t="s">
        <v>452</v>
      </c>
      <c r="AO82" s="2" t="s">
        <v>452</v>
      </c>
      <c r="AP82" s="12" t="s">
        <v>1256</v>
      </c>
      <c r="AQ82" s="2" t="s">
        <v>452</v>
      </c>
      <c r="AR82" s="2" t="s">
        <v>452</v>
      </c>
      <c r="AS82" s="2" t="s">
        <v>452</v>
      </c>
      <c r="AT82" s="2" t="s">
        <v>452</v>
      </c>
      <c r="AU82" s="2" t="s">
        <v>452</v>
      </c>
      <c r="AV82" s="2" t="s">
        <v>452</v>
      </c>
      <c r="AW82" s="11" t="s">
        <v>175</v>
      </c>
      <c r="AX82" s="2" t="s">
        <v>452</v>
      </c>
      <c r="AY82" s="2" t="s">
        <v>452</v>
      </c>
      <c r="AZ82" s="12" t="s">
        <v>1257</v>
      </c>
      <c r="BA82" s="2" t="s">
        <v>452</v>
      </c>
      <c r="BB82" s="2" t="s">
        <v>452</v>
      </c>
      <c r="BC82" s="2" t="s">
        <v>452</v>
      </c>
      <c r="BD82" s="12" t="s">
        <v>1258</v>
      </c>
      <c r="BE82" s="2" t="s">
        <v>452</v>
      </c>
      <c r="BF82" s="2" t="s">
        <v>452</v>
      </c>
      <c r="BG82" s="2" t="s">
        <v>452</v>
      </c>
      <c r="BH82" s="2" t="s">
        <v>452</v>
      </c>
      <c r="BI82" s="2" t="s">
        <v>452</v>
      </c>
      <c r="BJ82" s="2" t="s">
        <v>452</v>
      </c>
      <c r="BK82" s="2" t="s">
        <v>452</v>
      </c>
      <c r="BL82" s="12" t="s">
        <v>558</v>
      </c>
      <c r="BM82" s="11" t="s">
        <v>559</v>
      </c>
      <c r="BN82" s="2" t="s">
        <v>452</v>
      </c>
      <c r="BO82" s="2" t="s">
        <v>452</v>
      </c>
      <c r="BP82" s="11" t="s">
        <v>577</v>
      </c>
      <c r="BQ82" s="2" t="s">
        <v>452</v>
      </c>
      <c r="BR82" s="2" t="s">
        <v>452</v>
      </c>
      <c r="BS82" s="2" t="s">
        <v>452</v>
      </c>
      <c r="BT82" s="11" t="s">
        <v>513</v>
      </c>
      <c r="BU82" s="2" t="s">
        <v>452</v>
      </c>
      <c r="BV82" s="2" t="s">
        <v>452</v>
      </c>
      <c r="BW82" s="12" t="s">
        <v>881</v>
      </c>
      <c r="BX82" s="2" t="s">
        <v>452</v>
      </c>
      <c r="BY82" s="2" t="s">
        <v>452</v>
      </c>
      <c r="BZ82" s="2" t="s">
        <v>452</v>
      </c>
      <c r="CA82" s="2" t="s">
        <v>452</v>
      </c>
      <c r="CB82" s="2" t="s">
        <v>452</v>
      </c>
      <c r="CC82" s="2" t="s">
        <v>452</v>
      </c>
      <c r="CD82" s="2" t="s">
        <v>452</v>
      </c>
      <c r="CE82" s="11" t="s">
        <v>239</v>
      </c>
      <c r="CF82" s="2" t="s">
        <v>452</v>
      </c>
      <c r="CG82" s="2" t="s">
        <v>452</v>
      </c>
      <c r="CH82" s="2" t="s">
        <v>452</v>
      </c>
      <c r="CI82" s="2" t="s">
        <v>452</v>
      </c>
      <c r="CJ82" s="2" t="s">
        <v>452</v>
      </c>
      <c r="CK82" s="2" t="s">
        <v>452</v>
      </c>
      <c r="CL82" s="2" t="s">
        <v>452</v>
      </c>
      <c r="CM82" s="2" t="s">
        <v>452</v>
      </c>
      <c r="CN82" s="2" t="s">
        <v>452</v>
      </c>
      <c r="CO82" s="2" t="s">
        <v>452</v>
      </c>
      <c r="CP82" s="2" t="s">
        <v>452</v>
      </c>
      <c r="CQ82" s="2" t="s">
        <v>452</v>
      </c>
      <c r="CR82" s="2" t="s">
        <v>452</v>
      </c>
      <c r="CS82" s="12" t="s">
        <v>262</v>
      </c>
      <c r="CT82" s="2" t="s">
        <v>452</v>
      </c>
      <c r="CU82" s="2" t="s">
        <v>452</v>
      </c>
      <c r="CV82" s="12" t="s">
        <v>1259</v>
      </c>
      <c r="CW82" s="2" t="s">
        <v>452</v>
      </c>
      <c r="CX82" s="2" t="s">
        <v>452</v>
      </c>
      <c r="CY82" s="2" t="s">
        <v>452</v>
      </c>
      <c r="CZ82" s="2" t="s">
        <v>452</v>
      </c>
      <c r="DA82" s="2" t="s">
        <v>452</v>
      </c>
      <c r="DB82" s="2" t="s">
        <v>452</v>
      </c>
      <c r="DC82" s="2" t="s">
        <v>452</v>
      </c>
      <c r="DD82" s="2" t="s">
        <v>452</v>
      </c>
      <c r="DE82" s="2" t="s">
        <v>452</v>
      </c>
      <c r="DF82" s="2" t="s">
        <v>452</v>
      </c>
      <c r="DG82" s="2" t="s">
        <v>452</v>
      </c>
      <c r="DH82" s="2" t="s">
        <v>452</v>
      </c>
      <c r="DI82" s="2" t="s">
        <v>452</v>
      </c>
      <c r="DJ82" s="2" t="s">
        <v>452</v>
      </c>
      <c r="DK82" s="2" t="s">
        <v>452</v>
      </c>
      <c r="DL82" s="2" t="s">
        <v>452</v>
      </c>
      <c r="DM82" s="2" t="s">
        <v>452</v>
      </c>
      <c r="DN82" s="11" t="s">
        <v>679</v>
      </c>
      <c r="DO82" s="2" t="s">
        <v>452</v>
      </c>
      <c r="DP82" s="2" t="s">
        <v>452</v>
      </c>
      <c r="DQ82" s="2" t="s">
        <v>452</v>
      </c>
      <c r="DR82" s="2" t="s">
        <v>452</v>
      </c>
      <c r="DS82" s="11" t="s">
        <v>552</v>
      </c>
      <c r="DT82" s="2" t="s">
        <v>452</v>
      </c>
      <c r="DU82" s="2" t="s">
        <v>452</v>
      </c>
      <c r="DV82" s="2" t="s">
        <v>452</v>
      </c>
      <c r="DW82" s="2" t="s">
        <v>452</v>
      </c>
      <c r="DX82" s="2" t="s">
        <v>452</v>
      </c>
      <c r="DY82" s="2" t="s">
        <v>452</v>
      </c>
      <c r="DZ82" s="2" t="s">
        <v>452</v>
      </c>
      <c r="EA82" s="2" t="s">
        <v>452</v>
      </c>
      <c r="EB82" s="11" t="s">
        <v>528</v>
      </c>
      <c r="EC82" s="2" t="s">
        <v>452</v>
      </c>
      <c r="ED82" s="2" t="s">
        <v>452</v>
      </c>
      <c r="EE82" s="2" t="s">
        <v>452</v>
      </c>
      <c r="EF82" s="2" t="s">
        <v>452</v>
      </c>
      <c r="EG82" s="2" t="s">
        <v>452</v>
      </c>
      <c r="EH82" s="2" t="s">
        <v>452</v>
      </c>
      <c r="EI82" s="2" t="s">
        <v>452</v>
      </c>
      <c r="EJ82" s="2" t="s">
        <v>452</v>
      </c>
      <c r="EK82" s="11" t="s">
        <v>278</v>
      </c>
      <c r="EL82" s="2" t="s">
        <v>452</v>
      </c>
      <c r="EM82" s="2" t="s">
        <v>452</v>
      </c>
      <c r="EN82" s="2" t="s">
        <v>452</v>
      </c>
      <c r="EO82" s="2" t="s">
        <v>452</v>
      </c>
      <c r="EP82" s="2" t="s">
        <v>452</v>
      </c>
      <c r="EQ82" s="2" t="s">
        <v>452</v>
      </c>
      <c r="ER82" s="2" t="s">
        <v>452</v>
      </c>
      <c r="ES82" s="2" t="s">
        <v>452</v>
      </c>
      <c r="ET82" s="2" t="s">
        <v>452</v>
      </c>
      <c r="EU82" s="2" t="s">
        <v>452</v>
      </c>
      <c r="EV82" s="2" t="s">
        <v>452</v>
      </c>
      <c r="EW82" s="2" t="s">
        <v>452</v>
      </c>
      <c r="EX82" s="2" t="s">
        <v>452</v>
      </c>
      <c r="EY82" s="13" t="s">
        <v>676</v>
      </c>
      <c r="EZ82" s="2" t="s">
        <v>452</v>
      </c>
      <c r="FA82" s="2" t="s">
        <v>452</v>
      </c>
      <c r="FB82" s="2" t="s">
        <v>452</v>
      </c>
    </row>
    <row r="83" spans="1:158" ht="89.1" customHeight="1" x14ac:dyDescent="0.25">
      <c r="A83" s="1">
        <v>5020</v>
      </c>
      <c r="B83" s="2" t="s">
        <v>88</v>
      </c>
      <c r="C83" s="2" t="s">
        <v>77</v>
      </c>
      <c r="D83" s="2" t="s">
        <v>89</v>
      </c>
      <c r="E83" s="2" t="s">
        <v>1668</v>
      </c>
      <c r="F83" s="2" t="s">
        <v>1564</v>
      </c>
      <c r="G83" s="2" t="s">
        <v>452</v>
      </c>
      <c r="H83" s="2" t="s">
        <v>452</v>
      </c>
      <c r="I83" s="2" t="s">
        <v>452</v>
      </c>
      <c r="J83" s="2" t="s">
        <v>452</v>
      </c>
      <c r="K83" s="12" t="s">
        <v>136</v>
      </c>
      <c r="L83" s="2" t="s">
        <v>452</v>
      </c>
      <c r="M83" s="2" t="s">
        <v>452</v>
      </c>
      <c r="N83" s="2" t="s">
        <v>452</v>
      </c>
      <c r="O83" s="2" t="s">
        <v>452</v>
      </c>
      <c r="P83" s="2" t="s">
        <v>452</v>
      </c>
      <c r="Q83" s="12" t="s">
        <v>473</v>
      </c>
      <c r="R83" s="2" t="s">
        <v>452</v>
      </c>
      <c r="S83" s="2" t="s">
        <v>452</v>
      </c>
      <c r="T83" s="2" t="s">
        <v>452</v>
      </c>
      <c r="U83" s="2" t="s">
        <v>452</v>
      </c>
      <c r="V83" s="12" t="s">
        <v>224</v>
      </c>
      <c r="W83" s="11" t="s">
        <v>628</v>
      </c>
      <c r="X83" s="2" t="s">
        <v>452</v>
      </c>
      <c r="Y83" s="2" t="s">
        <v>452</v>
      </c>
      <c r="Z83" s="2" t="s">
        <v>452</v>
      </c>
      <c r="AA83" s="2" t="s">
        <v>452</v>
      </c>
      <c r="AB83" s="2" t="s">
        <v>452</v>
      </c>
      <c r="AC83" s="2" t="s">
        <v>452</v>
      </c>
      <c r="AD83" s="11" t="s">
        <v>160</v>
      </c>
      <c r="AE83" s="2" t="s">
        <v>452</v>
      </c>
      <c r="AF83" s="11" t="s">
        <v>455</v>
      </c>
      <c r="AG83" s="19" t="s">
        <v>452</v>
      </c>
      <c r="AH83" s="2" t="s">
        <v>452</v>
      </c>
      <c r="AI83" s="11" t="s">
        <v>476</v>
      </c>
      <c r="AJ83" s="2" t="s">
        <v>452</v>
      </c>
      <c r="AK83" s="12" t="s">
        <v>495</v>
      </c>
      <c r="AL83" s="2" t="s">
        <v>452</v>
      </c>
      <c r="AM83" s="2" t="s">
        <v>452</v>
      </c>
      <c r="AN83" s="2" t="s">
        <v>452</v>
      </c>
      <c r="AO83" s="2" t="s">
        <v>452</v>
      </c>
      <c r="AP83" s="2" t="s">
        <v>452</v>
      </c>
      <c r="AQ83" s="12" t="s">
        <v>629</v>
      </c>
      <c r="AR83" s="2" t="s">
        <v>452</v>
      </c>
      <c r="AS83" s="2" t="s">
        <v>452</v>
      </c>
      <c r="AT83" s="2" t="s">
        <v>452</v>
      </c>
      <c r="AU83" s="2" t="s">
        <v>452</v>
      </c>
      <c r="AV83" s="11" t="s">
        <v>181</v>
      </c>
      <c r="AW83" s="2" t="s">
        <v>452</v>
      </c>
      <c r="AX83" s="2" t="s">
        <v>452</v>
      </c>
      <c r="AY83" s="2" t="s">
        <v>452</v>
      </c>
      <c r="AZ83" s="12" t="s">
        <v>630</v>
      </c>
      <c r="BA83" s="2" t="s">
        <v>452</v>
      </c>
      <c r="BB83" s="2" t="s">
        <v>452</v>
      </c>
      <c r="BC83" s="2" t="s">
        <v>452</v>
      </c>
      <c r="BD83" s="2" t="s">
        <v>452</v>
      </c>
      <c r="BE83" s="2" t="s">
        <v>452</v>
      </c>
      <c r="BF83" s="11" t="s">
        <v>631</v>
      </c>
      <c r="BG83" s="2" t="s">
        <v>452</v>
      </c>
      <c r="BH83" s="2" t="s">
        <v>452</v>
      </c>
      <c r="BI83" s="11" t="s">
        <v>510</v>
      </c>
      <c r="BJ83" s="2" t="s">
        <v>452</v>
      </c>
      <c r="BK83" s="2" t="s">
        <v>452</v>
      </c>
      <c r="BL83" s="2" t="s">
        <v>452</v>
      </c>
      <c r="BM83" s="12" t="s">
        <v>632</v>
      </c>
      <c r="BN83" s="2" t="s">
        <v>452</v>
      </c>
      <c r="BO83" s="2" t="s">
        <v>452</v>
      </c>
      <c r="BP83" s="2" t="s">
        <v>452</v>
      </c>
      <c r="BQ83" s="2" t="s">
        <v>452</v>
      </c>
      <c r="BR83" s="12" t="s">
        <v>633</v>
      </c>
      <c r="BS83" s="2" t="s">
        <v>452</v>
      </c>
      <c r="BT83" s="12" t="s">
        <v>634</v>
      </c>
      <c r="BU83" s="2" t="s">
        <v>452</v>
      </c>
      <c r="BV83" s="2" t="s">
        <v>452</v>
      </c>
      <c r="BW83" s="2" t="s">
        <v>452</v>
      </c>
      <c r="BX83" s="12" t="s">
        <v>635</v>
      </c>
      <c r="BY83" s="2" t="s">
        <v>452</v>
      </c>
      <c r="BZ83" s="2" t="s">
        <v>452</v>
      </c>
      <c r="CA83" s="2" t="s">
        <v>452</v>
      </c>
      <c r="CB83" s="2" t="s">
        <v>452</v>
      </c>
      <c r="CC83" s="11" t="s">
        <v>233</v>
      </c>
      <c r="CD83" s="2" t="s">
        <v>452</v>
      </c>
      <c r="CE83" s="2" t="s">
        <v>452</v>
      </c>
      <c r="CF83" s="2" t="s">
        <v>452</v>
      </c>
      <c r="CG83" s="2" t="s">
        <v>452</v>
      </c>
      <c r="CH83" s="2" t="s">
        <v>452</v>
      </c>
      <c r="CI83" s="2" t="s">
        <v>452</v>
      </c>
      <c r="CJ83" s="2" t="s">
        <v>452</v>
      </c>
      <c r="CK83" s="2" t="s">
        <v>452</v>
      </c>
      <c r="CL83" s="2" t="s">
        <v>452</v>
      </c>
      <c r="CM83" s="2" t="s">
        <v>452</v>
      </c>
      <c r="CN83" s="2" t="s">
        <v>452</v>
      </c>
      <c r="CO83" s="2" t="s">
        <v>452</v>
      </c>
      <c r="CP83" s="2" t="s">
        <v>452</v>
      </c>
      <c r="CQ83" s="2" t="s">
        <v>452</v>
      </c>
      <c r="CR83" s="12" t="s">
        <v>549</v>
      </c>
      <c r="CS83" s="2" t="s">
        <v>452</v>
      </c>
      <c r="CT83" s="2" t="s">
        <v>452</v>
      </c>
      <c r="CU83" s="12" t="s">
        <v>636</v>
      </c>
      <c r="CV83" s="2" t="s">
        <v>452</v>
      </c>
      <c r="CW83" s="2" t="s">
        <v>452</v>
      </c>
      <c r="CX83" s="2" t="s">
        <v>452</v>
      </c>
      <c r="CY83" s="2" t="s">
        <v>452</v>
      </c>
      <c r="CZ83" s="2" t="s">
        <v>452</v>
      </c>
      <c r="DA83" s="2" t="s">
        <v>452</v>
      </c>
      <c r="DB83" s="2" t="s">
        <v>452</v>
      </c>
      <c r="DC83" s="2" t="s">
        <v>452</v>
      </c>
      <c r="DD83" s="2" t="s">
        <v>452</v>
      </c>
      <c r="DE83" s="2" t="s">
        <v>452</v>
      </c>
      <c r="DF83" s="2" t="s">
        <v>452</v>
      </c>
      <c r="DG83" s="2" t="s">
        <v>452</v>
      </c>
      <c r="DH83" s="2" t="s">
        <v>452</v>
      </c>
      <c r="DI83" s="12" t="s">
        <v>637</v>
      </c>
      <c r="DJ83" s="2" t="s">
        <v>452</v>
      </c>
      <c r="DK83" s="2" t="s">
        <v>452</v>
      </c>
      <c r="DL83" s="2" t="s">
        <v>452</v>
      </c>
      <c r="DM83" s="2" t="s">
        <v>452</v>
      </c>
      <c r="DN83" s="2" t="s">
        <v>452</v>
      </c>
      <c r="DO83" s="2" t="s">
        <v>452</v>
      </c>
      <c r="DP83" s="2" t="s">
        <v>452</v>
      </c>
      <c r="DQ83" s="2" t="s">
        <v>452</v>
      </c>
      <c r="DR83" s="2" t="s">
        <v>452</v>
      </c>
      <c r="DS83" s="2" t="s">
        <v>452</v>
      </c>
      <c r="DT83" s="2" t="s">
        <v>452</v>
      </c>
      <c r="DU83" s="2" t="s">
        <v>452</v>
      </c>
      <c r="DV83" s="2" t="s">
        <v>452</v>
      </c>
      <c r="DW83" s="2" t="s">
        <v>452</v>
      </c>
      <c r="DX83" s="11" t="s">
        <v>583</v>
      </c>
      <c r="DY83" s="2" t="s">
        <v>452</v>
      </c>
      <c r="DZ83" s="2" t="s">
        <v>452</v>
      </c>
      <c r="EA83" s="2" t="s">
        <v>452</v>
      </c>
      <c r="EB83" s="2" t="s">
        <v>452</v>
      </c>
      <c r="EC83" s="11" t="s">
        <v>553</v>
      </c>
      <c r="ED83" s="2" t="s">
        <v>452</v>
      </c>
      <c r="EE83" s="2" t="s">
        <v>452</v>
      </c>
      <c r="EF83" s="2" t="s">
        <v>452</v>
      </c>
      <c r="EG83" s="2" t="s">
        <v>452</v>
      </c>
      <c r="EH83" s="2" t="s">
        <v>452</v>
      </c>
      <c r="EI83" s="2" t="s">
        <v>452</v>
      </c>
      <c r="EJ83" s="2" t="s">
        <v>452</v>
      </c>
      <c r="EK83" s="2" t="s">
        <v>452</v>
      </c>
      <c r="EL83" s="2" t="s">
        <v>452</v>
      </c>
      <c r="EM83" s="2" t="s">
        <v>452</v>
      </c>
      <c r="EN83" s="2" t="s">
        <v>452</v>
      </c>
      <c r="EO83" s="2" t="s">
        <v>452</v>
      </c>
      <c r="EP83" s="2" t="s">
        <v>452</v>
      </c>
      <c r="EQ83" s="2" t="s">
        <v>452</v>
      </c>
      <c r="ER83" s="11" t="s">
        <v>282</v>
      </c>
      <c r="ES83" s="2" t="s">
        <v>452</v>
      </c>
      <c r="ET83" s="2" t="s">
        <v>452</v>
      </c>
      <c r="EU83" s="2" t="s">
        <v>452</v>
      </c>
      <c r="EV83" s="2" t="s">
        <v>452</v>
      </c>
      <c r="EW83" s="2" t="s">
        <v>452</v>
      </c>
      <c r="EX83" s="2" t="s">
        <v>452</v>
      </c>
      <c r="EY83" s="2" t="s">
        <v>452</v>
      </c>
      <c r="EZ83" s="11" t="s">
        <v>638</v>
      </c>
      <c r="FA83" s="2" t="s">
        <v>452</v>
      </c>
      <c r="FB83" s="2" t="s">
        <v>452</v>
      </c>
    </row>
    <row r="84" spans="1:158" ht="89.1" customHeight="1" x14ac:dyDescent="0.25">
      <c r="A84" s="1">
        <v>2275</v>
      </c>
      <c r="B84" s="2" t="s">
        <v>843</v>
      </c>
      <c r="C84" s="2" t="s">
        <v>695</v>
      </c>
      <c r="D84" s="2" t="s">
        <v>96</v>
      </c>
      <c r="E84" s="2" t="s">
        <v>1669</v>
      </c>
      <c r="F84" s="2" t="s">
        <v>1549</v>
      </c>
      <c r="G84" s="11" t="s">
        <v>134</v>
      </c>
      <c r="H84" s="2" t="s">
        <v>452</v>
      </c>
      <c r="I84" s="2" t="s">
        <v>452</v>
      </c>
      <c r="J84" s="2" t="s">
        <v>452</v>
      </c>
      <c r="K84" s="2" t="s">
        <v>452</v>
      </c>
      <c r="L84" s="2" t="s">
        <v>452</v>
      </c>
      <c r="M84" s="2" t="s">
        <v>452</v>
      </c>
      <c r="N84" s="2" t="s">
        <v>452</v>
      </c>
      <c r="O84" s="12" t="s">
        <v>147</v>
      </c>
      <c r="P84" s="2" t="s">
        <v>452</v>
      </c>
      <c r="Q84" s="2" t="s">
        <v>452</v>
      </c>
      <c r="R84" s="12" t="s">
        <v>895</v>
      </c>
      <c r="S84" s="2" t="s">
        <v>452</v>
      </c>
      <c r="T84" s="2" t="s">
        <v>452</v>
      </c>
      <c r="U84" s="2" t="s">
        <v>452</v>
      </c>
      <c r="V84" s="2" t="s">
        <v>452</v>
      </c>
      <c r="W84" s="2" t="s">
        <v>452</v>
      </c>
      <c r="X84" s="2" t="s">
        <v>452</v>
      </c>
      <c r="Y84" s="11" t="s">
        <v>136</v>
      </c>
      <c r="Z84" s="2" t="s">
        <v>452</v>
      </c>
      <c r="AA84" s="11" t="s">
        <v>154</v>
      </c>
      <c r="AB84" s="2" t="s">
        <v>452</v>
      </c>
      <c r="AC84" s="2" t="s">
        <v>452</v>
      </c>
      <c r="AD84" s="2" t="s">
        <v>452</v>
      </c>
      <c r="AE84" s="2" t="s">
        <v>452</v>
      </c>
      <c r="AF84" s="11" t="s">
        <v>455</v>
      </c>
      <c r="AG84" s="19" t="s">
        <v>452</v>
      </c>
      <c r="AH84" s="12" t="s">
        <v>494</v>
      </c>
      <c r="AI84" s="2" t="s">
        <v>452</v>
      </c>
      <c r="AJ84" s="11" t="s">
        <v>477</v>
      </c>
      <c r="AK84" s="2" t="s">
        <v>452</v>
      </c>
      <c r="AL84" s="12" t="s">
        <v>1447</v>
      </c>
      <c r="AM84" s="2" t="s">
        <v>452</v>
      </c>
      <c r="AN84" s="2" t="s">
        <v>452</v>
      </c>
      <c r="AO84" s="2" t="s">
        <v>452</v>
      </c>
      <c r="AP84" s="2" t="s">
        <v>452</v>
      </c>
      <c r="AQ84" s="2" t="s">
        <v>452</v>
      </c>
      <c r="AR84" s="11" t="s">
        <v>175</v>
      </c>
      <c r="AS84" s="2" t="s">
        <v>452</v>
      </c>
      <c r="AT84" s="2" t="s">
        <v>452</v>
      </c>
      <c r="AU84" s="2" t="s">
        <v>452</v>
      </c>
      <c r="AV84" s="2" t="s">
        <v>452</v>
      </c>
      <c r="AW84" s="2" t="s">
        <v>452</v>
      </c>
      <c r="AX84" s="2" t="s">
        <v>452</v>
      </c>
      <c r="AY84" s="12" t="s">
        <v>1422</v>
      </c>
      <c r="AZ84" s="2" t="s">
        <v>452</v>
      </c>
      <c r="BA84" s="2" t="s">
        <v>452</v>
      </c>
      <c r="BB84" s="2" t="s">
        <v>452</v>
      </c>
      <c r="BC84" s="2" t="s">
        <v>452</v>
      </c>
      <c r="BD84" s="2" t="s">
        <v>452</v>
      </c>
      <c r="BE84" s="2" t="s">
        <v>452</v>
      </c>
      <c r="BF84" s="2" t="s">
        <v>452</v>
      </c>
      <c r="BG84" s="12" t="s">
        <v>202</v>
      </c>
      <c r="BH84" s="2" t="s">
        <v>452</v>
      </c>
      <c r="BI84" s="2" t="s">
        <v>452</v>
      </c>
      <c r="BJ84" s="2" t="s">
        <v>452</v>
      </c>
      <c r="BK84" s="12" t="s">
        <v>934</v>
      </c>
      <c r="BL84" s="2" t="s">
        <v>452</v>
      </c>
      <c r="BM84" s="12" t="s">
        <v>1448</v>
      </c>
      <c r="BN84" s="2" t="s">
        <v>452</v>
      </c>
      <c r="BO84" s="2" t="s">
        <v>452</v>
      </c>
      <c r="BP84" s="2" t="s">
        <v>452</v>
      </c>
      <c r="BQ84" s="11" t="s">
        <v>587</v>
      </c>
      <c r="BR84" s="2" t="s">
        <v>452</v>
      </c>
      <c r="BS84" s="2" t="s">
        <v>452</v>
      </c>
      <c r="BT84" s="2" t="s">
        <v>452</v>
      </c>
      <c r="BU84" s="2" t="s">
        <v>452</v>
      </c>
      <c r="BV84" s="12" t="s">
        <v>1449</v>
      </c>
      <c r="BW84" s="2" t="s">
        <v>452</v>
      </c>
      <c r="BX84" s="12" t="s">
        <v>1450</v>
      </c>
      <c r="BY84" s="2" t="s">
        <v>452</v>
      </c>
      <c r="BZ84" s="2" t="s">
        <v>452</v>
      </c>
      <c r="CA84" s="2" t="s">
        <v>452</v>
      </c>
      <c r="CB84" s="2" t="s">
        <v>452</v>
      </c>
      <c r="CC84" s="2" t="s">
        <v>452</v>
      </c>
      <c r="CD84" s="2" t="s">
        <v>452</v>
      </c>
      <c r="CE84" s="2" t="s">
        <v>452</v>
      </c>
      <c r="CF84" s="2" t="s">
        <v>452</v>
      </c>
      <c r="CG84" s="2" t="s">
        <v>452</v>
      </c>
      <c r="CH84" s="12" t="s">
        <v>248</v>
      </c>
      <c r="CI84" s="2" t="s">
        <v>452</v>
      </c>
      <c r="CJ84" s="2" t="s">
        <v>452</v>
      </c>
      <c r="CK84" s="2" t="s">
        <v>452</v>
      </c>
      <c r="CL84" s="2" t="s">
        <v>452</v>
      </c>
      <c r="CM84" s="2" t="s">
        <v>452</v>
      </c>
      <c r="CN84" s="2" t="s">
        <v>452</v>
      </c>
      <c r="CO84" s="2" t="s">
        <v>452</v>
      </c>
      <c r="CP84" s="2" t="s">
        <v>452</v>
      </c>
      <c r="CQ84" s="12" t="s">
        <v>659</v>
      </c>
      <c r="CR84" s="2" t="s">
        <v>452</v>
      </c>
      <c r="CS84" s="2" t="s">
        <v>452</v>
      </c>
      <c r="CT84" s="2" t="s">
        <v>452</v>
      </c>
      <c r="CU84" s="2" t="s">
        <v>452</v>
      </c>
      <c r="CV84" s="2" t="s">
        <v>452</v>
      </c>
      <c r="CW84" s="2" t="s">
        <v>452</v>
      </c>
      <c r="CX84" s="2" t="s">
        <v>452</v>
      </c>
      <c r="CY84" s="2" t="s">
        <v>452</v>
      </c>
      <c r="CZ84" s="11" t="s">
        <v>266</v>
      </c>
      <c r="DA84" s="2" t="s">
        <v>452</v>
      </c>
      <c r="DB84" s="2" t="s">
        <v>452</v>
      </c>
      <c r="DC84" s="2" t="s">
        <v>452</v>
      </c>
      <c r="DD84" s="2" t="s">
        <v>452</v>
      </c>
      <c r="DE84" s="12" t="s">
        <v>1451</v>
      </c>
      <c r="DF84" s="2" t="s">
        <v>452</v>
      </c>
      <c r="DG84" s="2" t="s">
        <v>452</v>
      </c>
      <c r="DH84" s="2" t="s">
        <v>452</v>
      </c>
      <c r="DI84" s="2" t="s">
        <v>452</v>
      </c>
      <c r="DJ84" s="2" t="s">
        <v>452</v>
      </c>
      <c r="DK84" s="2" t="s">
        <v>452</v>
      </c>
      <c r="DL84" s="2" t="s">
        <v>452</v>
      </c>
      <c r="DM84" s="2" t="s">
        <v>452</v>
      </c>
      <c r="DN84" s="2" t="s">
        <v>452</v>
      </c>
      <c r="DO84" s="2" t="s">
        <v>452</v>
      </c>
      <c r="DP84" s="2" t="s">
        <v>452</v>
      </c>
      <c r="DQ84" s="2" t="s">
        <v>452</v>
      </c>
      <c r="DR84" s="2" t="s">
        <v>452</v>
      </c>
      <c r="DS84" s="2" t="s">
        <v>452</v>
      </c>
      <c r="DT84" s="2" t="s">
        <v>452</v>
      </c>
      <c r="DU84" s="2" t="s">
        <v>452</v>
      </c>
      <c r="DV84" s="2" t="s">
        <v>452</v>
      </c>
      <c r="DW84" s="11" t="s">
        <v>893</v>
      </c>
      <c r="DX84" s="2" t="s">
        <v>452</v>
      </c>
      <c r="DY84" s="2" t="s">
        <v>452</v>
      </c>
      <c r="DZ84" s="2" t="s">
        <v>452</v>
      </c>
      <c r="EA84" s="2" t="s">
        <v>452</v>
      </c>
      <c r="EB84" s="2" t="s">
        <v>452</v>
      </c>
      <c r="EC84" s="2" t="s">
        <v>452</v>
      </c>
      <c r="ED84" s="2" t="s">
        <v>452</v>
      </c>
      <c r="EE84" s="2" t="s">
        <v>452</v>
      </c>
      <c r="EF84" s="11" t="s">
        <v>672</v>
      </c>
      <c r="EG84" s="2" t="s">
        <v>452</v>
      </c>
      <c r="EH84" s="2" t="s">
        <v>452</v>
      </c>
      <c r="EI84" s="2" t="s">
        <v>452</v>
      </c>
      <c r="EJ84" s="2" t="s">
        <v>452</v>
      </c>
      <c r="EK84" s="2" t="s">
        <v>452</v>
      </c>
      <c r="EL84" s="2" t="s">
        <v>452</v>
      </c>
      <c r="EM84" s="12" t="s">
        <v>284</v>
      </c>
      <c r="EN84" s="2" t="s">
        <v>452</v>
      </c>
      <c r="EO84" s="2" t="s">
        <v>452</v>
      </c>
      <c r="EP84" s="2" t="s">
        <v>452</v>
      </c>
      <c r="EQ84" s="2" t="s">
        <v>452</v>
      </c>
      <c r="ER84" s="2" t="s">
        <v>452</v>
      </c>
      <c r="ES84" s="2" t="s">
        <v>452</v>
      </c>
      <c r="ET84" s="2" t="s">
        <v>452</v>
      </c>
      <c r="EU84" s="2" t="s">
        <v>452</v>
      </c>
      <c r="EV84" s="12" t="s">
        <v>1048</v>
      </c>
      <c r="EW84" s="2" t="s">
        <v>452</v>
      </c>
      <c r="EX84" s="2" t="s">
        <v>452</v>
      </c>
      <c r="EY84" s="2" t="s">
        <v>452</v>
      </c>
      <c r="EZ84" s="2" t="s">
        <v>452</v>
      </c>
      <c r="FA84" s="2" t="s">
        <v>452</v>
      </c>
      <c r="FB84" s="2" t="s">
        <v>452</v>
      </c>
    </row>
    <row r="85" spans="1:158" ht="89.1" customHeight="1" x14ac:dyDescent="0.25">
      <c r="A85" s="1">
        <v>4380</v>
      </c>
      <c r="B85" s="2" t="s">
        <v>79</v>
      </c>
      <c r="C85" s="2" t="s">
        <v>74</v>
      </c>
      <c r="D85" s="2" t="s">
        <v>56</v>
      </c>
      <c r="E85" s="2" t="s">
        <v>1670</v>
      </c>
      <c r="F85" s="2" t="s">
        <v>1543</v>
      </c>
      <c r="G85" s="2" t="s">
        <v>452</v>
      </c>
      <c r="H85" s="2" t="s">
        <v>452</v>
      </c>
      <c r="I85" s="11" t="s">
        <v>136</v>
      </c>
      <c r="J85" s="2" t="s">
        <v>452</v>
      </c>
      <c r="K85" s="2" t="s">
        <v>452</v>
      </c>
      <c r="L85" s="2" t="s">
        <v>452</v>
      </c>
      <c r="M85" s="2" t="s">
        <v>452</v>
      </c>
      <c r="N85" s="2" t="s">
        <v>452</v>
      </c>
      <c r="O85" s="2" t="s">
        <v>452</v>
      </c>
      <c r="P85" s="12" t="s">
        <v>453</v>
      </c>
      <c r="Q85" s="2" t="s">
        <v>452</v>
      </c>
      <c r="R85" s="2" t="s">
        <v>452</v>
      </c>
      <c r="S85" s="12" t="s">
        <v>150</v>
      </c>
      <c r="T85" s="2" t="s">
        <v>452</v>
      </c>
      <c r="U85" s="2" t="s">
        <v>452</v>
      </c>
      <c r="V85" s="2" t="s">
        <v>452</v>
      </c>
      <c r="W85" s="2" t="s">
        <v>452</v>
      </c>
      <c r="X85" s="2" t="s">
        <v>452</v>
      </c>
      <c r="Y85" s="11" t="s">
        <v>136</v>
      </c>
      <c r="Z85" s="2" t="s">
        <v>452</v>
      </c>
      <c r="AA85" s="2" t="s">
        <v>452</v>
      </c>
      <c r="AB85" s="2" t="s">
        <v>452</v>
      </c>
      <c r="AC85" s="11" t="s">
        <v>158</v>
      </c>
      <c r="AD85" s="2" t="s">
        <v>452</v>
      </c>
      <c r="AE85" s="2" t="s">
        <v>452</v>
      </c>
      <c r="AF85" s="11" t="s">
        <v>455</v>
      </c>
      <c r="AG85" s="19" t="s">
        <v>452</v>
      </c>
      <c r="AH85" s="11" t="s">
        <v>457</v>
      </c>
      <c r="AI85" s="2" t="s">
        <v>452</v>
      </c>
      <c r="AJ85" s="11" t="s">
        <v>477</v>
      </c>
      <c r="AK85" s="2" t="s">
        <v>452</v>
      </c>
      <c r="AL85" s="2" t="s">
        <v>452</v>
      </c>
      <c r="AM85" s="12" t="s">
        <v>593</v>
      </c>
      <c r="AN85" s="2" t="s">
        <v>452</v>
      </c>
      <c r="AO85" s="2" t="s">
        <v>452</v>
      </c>
      <c r="AP85" s="2" t="s">
        <v>452</v>
      </c>
      <c r="AQ85" s="2" t="s">
        <v>452</v>
      </c>
      <c r="AR85" s="2" t="s">
        <v>452</v>
      </c>
      <c r="AS85" s="2" t="s">
        <v>452</v>
      </c>
      <c r="AT85" s="11" t="s">
        <v>181</v>
      </c>
      <c r="AU85" s="2" t="s">
        <v>452</v>
      </c>
      <c r="AV85" s="2" t="s">
        <v>452</v>
      </c>
      <c r="AW85" s="2" t="s">
        <v>452</v>
      </c>
      <c r="AX85" s="2" t="s">
        <v>452</v>
      </c>
      <c r="AY85" s="2" t="s">
        <v>452</v>
      </c>
      <c r="AZ85" s="12" t="s">
        <v>594</v>
      </c>
      <c r="BA85" s="2" t="s">
        <v>452</v>
      </c>
      <c r="BB85" s="2" t="s">
        <v>452</v>
      </c>
      <c r="BC85" s="12" t="s">
        <v>595</v>
      </c>
      <c r="BD85" s="2" t="s">
        <v>452</v>
      </c>
      <c r="BE85" s="2" t="s">
        <v>452</v>
      </c>
      <c r="BF85" s="2" t="s">
        <v>452</v>
      </c>
      <c r="BG85" s="2" t="s">
        <v>452</v>
      </c>
      <c r="BH85" s="2" t="s">
        <v>452</v>
      </c>
      <c r="BI85" s="2" t="s">
        <v>452</v>
      </c>
      <c r="BJ85" s="2" t="s">
        <v>452</v>
      </c>
      <c r="BK85" s="12" t="s">
        <v>207</v>
      </c>
      <c r="BL85" s="2" t="s">
        <v>452</v>
      </c>
      <c r="BM85" s="2" t="s">
        <v>452</v>
      </c>
      <c r="BN85" s="12" t="s">
        <v>215</v>
      </c>
      <c r="BO85" s="2" t="s">
        <v>452</v>
      </c>
      <c r="BP85" s="2" t="s">
        <v>452</v>
      </c>
      <c r="BQ85" s="2" t="s">
        <v>452</v>
      </c>
      <c r="BR85" s="12" t="s">
        <v>464</v>
      </c>
      <c r="BS85" s="2" t="s">
        <v>452</v>
      </c>
      <c r="BT85" s="2" t="s">
        <v>452</v>
      </c>
      <c r="BU85" s="2" t="s">
        <v>452</v>
      </c>
      <c r="BV85" s="12" t="s">
        <v>570</v>
      </c>
      <c r="BW85" s="2" t="s">
        <v>452</v>
      </c>
      <c r="BX85" s="12" t="s">
        <v>596</v>
      </c>
      <c r="BY85" s="2" t="s">
        <v>452</v>
      </c>
      <c r="BZ85" s="2" t="s">
        <v>452</v>
      </c>
      <c r="CA85" s="2" t="s">
        <v>452</v>
      </c>
      <c r="CB85" s="2" t="s">
        <v>452</v>
      </c>
      <c r="CC85" s="12" t="s">
        <v>234</v>
      </c>
      <c r="CD85" s="2" t="s">
        <v>452</v>
      </c>
      <c r="CE85" s="2" t="s">
        <v>452</v>
      </c>
      <c r="CF85" s="2" t="s">
        <v>452</v>
      </c>
      <c r="CG85" s="2" t="s">
        <v>452</v>
      </c>
      <c r="CH85" s="2" t="s">
        <v>452</v>
      </c>
      <c r="CI85" s="2" t="s">
        <v>452</v>
      </c>
      <c r="CJ85" s="2" t="s">
        <v>452</v>
      </c>
      <c r="CK85" s="2" t="s">
        <v>452</v>
      </c>
      <c r="CL85" s="2" t="s">
        <v>452</v>
      </c>
      <c r="CM85" s="2" t="s">
        <v>452</v>
      </c>
      <c r="CN85" s="12" t="s">
        <v>256</v>
      </c>
      <c r="CO85" s="2" t="s">
        <v>452</v>
      </c>
      <c r="CP85" s="2" t="s">
        <v>452</v>
      </c>
      <c r="CQ85" s="2" t="s">
        <v>452</v>
      </c>
      <c r="CR85" s="2" t="s">
        <v>452</v>
      </c>
      <c r="CS85" s="2" t="s">
        <v>452</v>
      </c>
      <c r="CT85" s="2" t="s">
        <v>452</v>
      </c>
      <c r="CU85" s="2" t="s">
        <v>452</v>
      </c>
      <c r="CV85" s="2" t="s">
        <v>452</v>
      </c>
      <c r="CW85" s="2" t="s">
        <v>452</v>
      </c>
      <c r="CX85" s="2" t="s">
        <v>452</v>
      </c>
      <c r="CY85" s="2" t="s">
        <v>452</v>
      </c>
      <c r="CZ85" s="2" t="s">
        <v>452</v>
      </c>
      <c r="DA85" s="11" t="s">
        <v>267</v>
      </c>
      <c r="DB85" s="2" t="s">
        <v>452</v>
      </c>
      <c r="DC85" s="2" t="s">
        <v>452</v>
      </c>
      <c r="DD85" s="2" t="s">
        <v>452</v>
      </c>
      <c r="DE85" s="2" t="s">
        <v>452</v>
      </c>
      <c r="DF85" s="2" t="s">
        <v>452</v>
      </c>
      <c r="DG85" s="2" t="s">
        <v>452</v>
      </c>
      <c r="DH85" s="12" t="s">
        <v>597</v>
      </c>
      <c r="DI85" s="2" t="s">
        <v>452</v>
      </c>
      <c r="DJ85" s="2" t="s">
        <v>452</v>
      </c>
      <c r="DK85" s="2" t="s">
        <v>452</v>
      </c>
      <c r="DL85" s="2" t="s">
        <v>452</v>
      </c>
      <c r="DM85" s="2" t="s">
        <v>452</v>
      </c>
      <c r="DN85" s="2" t="s">
        <v>452</v>
      </c>
      <c r="DO85" s="2" t="s">
        <v>452</v>
      </c>
      <c r="DP85" s="2" t="s">
        <v>452</v>
      </c>
      <c r="DQ85" s="2" t="s">
        <v>452</v>
      </c>
      <c r="DR85" s="13" t="s">
        <v>598</v>
      </c>
      <c r="DS85" s="2" t="s">
        <v>452</v>
      </c>
      <c r="DT85" s="2" t="s">
        <v>452</v>
      </c>
      <c r="DU85" s="2" t="s">
        <v>452</v>
      </c>
      <c r="DV85" s="2" t="s">
        <v>452</v>
      </c>
      <c r="DW85" s="2" t="s">
        <v>452</v>
      </c>
      <c r="DX85" s="2" t="s">
        <v>452</v>
      </c>
      <c r="DY85" s="2" t="s">
        <v>452</v>
      </c>
      <c r="DZ85" s="2" t="s">
        <v>452</v>
      </c>
      <c r="EA85" s="2" t="s">
        <v>452</v>
      </c>
      <c r="EB85" s="11" t="s">
        <v>528</v>
      </c>
      <c r="EC85" s="2" t="s">
        <v>452</v>
      </c>
      <c r="ED85" s="2" t="s">
        <v>452</v>
      </c>
      <c r="EE85" s="2" t="s">
        <v>452</v>
      </c>
      <c r="EF85" s="2" t="s">
        <v>452</v>
      </c>
      <c r="EG85" s="2" t="s">
        <v>452</v>
      </c>
      <c r="EH85" s="2" t="s">
        <v>452</v>
      </c>
      <c r="EI85" s="2" t="s">
        <v>452</v>
      </c>
      <c r="EJ85" s="2" t="s">
        <v>452</v>
      </c>
      <c r="EK85" s="2" t="s">
        <v>452</v>
      </c>
      <c r="EL85" s="2" t="s">
        <v>452</v>
      </c>
      <c r="EM85" s="2" t="s">
        <v>452</v>
      </c>
      <c r="EN85" s="12" t="s">
        <v>286</v>
      </c>
      <c r="EO85" s="2" t="s">
        <v>452</v>
      </c>
      <c r="EP85" s="2" t="s">
        <v>452</v>
      </c>
      <c r="EQ85" s="2" t="s">
        <v>452</v>
      </c>
      <c r="ER85" s="2" t="s">
        <v>452</v>
      </c>
      <c r="ES85" s="2" t="s">
        <v>452</v>
      </c>
      <c r="ET85" s="2" t="s">
        <v>452</v>
      </c>
      <c r="EU85" s="2" t="s">
        <v>452</v>
      </c>
      <c r="EV85" s="2" t="s">
        <v>452</v>
      </c>
      <c r="EW85" s="2" t="s">
        <v>452</v>
      </c>
      <c r="EX85" s="2" t="s">
        <v>452</v>
      </c>
      <c r="EY85" s="2" t="s">
        <v>452</v>
      </c>
      <c r="EZ85" s="2" t="s">
        <v>452</v>
      </c>
      <c r="FA85" s="2" t="s">
        <v>452</v>
      </c>
      <c r="FB85" s="12" t="s">
        <v>599</v>
      </c>
    </row>
    <row r="86" spans="1:158" ht="89.1" customHeight="1" x14ac:dyDescent="0.25">
      <c r="A86" s="1">
        <v>315</v>
      </c>
      <c r="B86" s="2" t="s">
        <v>718</v>
      </c>
      <c r="C86" s="2" t="s">
        <v>58</v>
      </c>
      <c r="D86" s="2" t="s">
        <v>705</v>
      </c>
      <c r="E86" s="2" t="s">
        <v>1671</v>
      </c>
      <c r="F86" s="2" t="s">
        <v>1579</v>
      </c>
      <c r="G86" s="2" t="s">
        <v>452</v>
      </c>
      <c r="H86" s="2" t="s">
        <v>452</v>
      </c>
      <c r="I86" s="2" t="s">
        <v>452</v>
      </c>
      <c r="J86" s="2" t="s">
        <v>452</v>
      </c>
      <c r="K86" s="12" t="s">
        <v>222</v>
      </c>
      <c r="L86" s="2" t="s">
        <v>452</v>
      </c>
      <c r="M86" s="2" t="s">
        <v>452</v>
      </c>
      <c r="N86" s="2" t="s">
        <v>452</v>
      </c>
      <c r="O86" s="2" t="s">
        <v>452</v>
      </c>
      <c r="P86" s="11" t="s">
        <v>600</v>
      </c>
      <c r="Q86" s="2" t="s">
        <v>452</v>
      </c>
      <c r="R86" s="2" t="s">
        <v>452</v>
      </c>
      <c r="S86" s="2" t="s">
        <v>452</v>
      </c>
      <c r="T86" s="2" t="s">
        <v>452</v>
      </c>
      <c r="U86" s="2" t="s">
        <v>452</v>
      </c>
      <c r="V86" s="11" t="s">
        <v>222</v>
      </c>
      <c r="W86" s="2" t="s">
        <v>452</v>
      </c>
      <c r="X86" s="2" t="s">
        <v>452</v>
      </c>
      <c r="Y86" s="2" t="s">
        <v>452</v>
      </c>
      <c r="Z86" s="11" t="s">
        <v>136</v>
      </c>
      <c r="AA86" s="11" t="s">
        <v>493</v>
      </c>
      <c r="AB86" s="2" t="s">
        <v>452</v>
      </c>
      <c r="AC86" s="2" t="s">
        <v>452</v>
      </c>
      <c r="AD86" s="2" t="s">
        <v>452</v>
      </c>
      <c r="AE86" s="2" t="s">
        <v>452</v>
      </c>
      <c r="AF86" s="19" t="s">
        <v>452</v>
      </c>
      <c r="AG86" s="11" t="s">
        <v>456</v>
      </c>
      <c r="AH86" s="11" t="s">
        <v>457</v>
      </c>
      <c r="AI86" s="2" t="s">
        <v>452</v>
      </c>
      <c r="AJ86" s="11" t="s">
        <v>477</v>
      </c>
      <c r="AK86" s="2" t="s">
        <v>452</v>
      </c>
      <c r="AL86" s="2" t="s">
        <v>452</v>
      </c>
      <c r="AM86" s="2" t="s">
        <v>452</v>
      </c>
      <c r="AN86" s="2" t="s">
        <v>452</v>
      </c>
      <c r="AO86" s="2" t="s">
        <v>452</v>
      </c>
      <c r="AP86" s="11" t="s">
        <v>575</v>
      </c>
      <c r="AQ86" s="2" t="s">
        <v>452</v>
      </c>
      <c r="AR86" s="2" t="s">
        <v>452</v>
      </c>
      <c r="AS86" s="2" t="s">
        <v>452</v>
      </c>
      <c r="AT86" s="2" t="s">
        <v>452</v>
      </c>
      <c r="AU86" s="2" t="s">
        <v>452</v>
      </c>
      <c r="AV86" s="2" t="s">
        <v>452</v>
      </c>
      <c r="AW86" s="11" t="s">
        <v>175</v>
      </c>
      <c r="AX86" s="12" t="s">
        <v>556</v>
      </c>
      <c r="AY86" s="2" t="s">
        <v>452</v>
      </c>
      <c r="AZ86" s="2" t="s">
        <v>452</v>
      </c>
      <c r="BA86" s="2" t="s">
        <v>452</v>
      </c>
      <c r="BB86" s="2" t="s">
        <v>452</v>
      </c>
      <c r="BC86" s="2" t="s">
        <v>452</v>
      </c>
      <c r="BD86" s="12" t="s">
        <v>1025</v>
      </c>
      <c r="BE86" s="2" t="s">
        <v>452</v>
      </c>
      <c r="BF86" s="2" t="s">
        <v>452</v>
      </c>
      <c r="BG86" s="2" t="s">
        <v>452</v>
      </c>
      <c r="BH86" s="2" t="s">
        <v>452</v>
      </c>
      <c r="BI86" s="12" t="s">
        <v>899</v>
      </c>
      <c r="BJ86" s="2" t="s">
        <v>452</v>
      </c>
      <c r="BK86" s="2" t="s">
        <v>452</v>
      </c>
      <c r="BL86" s="2" t="s">
        <v>452</v>
      </c>
      <c r="BM86" s="2" t="s">
        <v>452</v>
      </c>
      <c r="BN86" s="12" t="s">
        <v>215</v>
      </c>
      <c r="BO86" s="2" t="s">
        <v>452</v>
      </c>
      <c r="BP86" s="2" t="s">
        <v>452</v>
      </c>
      <c r="BQ86" s="2" t="s">
        <v>452</v>
      </c>
      <c r="BR86" s="2" t="s">
        <v>452</v>
      </c>
      <c r="BS86" s="12" t="s">
        <v>1026</v>
      </c>
      <c r="BT86" s="2" t="s">
        <v>452</v>
      </c>
      <c r="BU86" s="12" t="s">
        <v>978</v>
      </c>
      <c r="BV86" s="2" t="s">
        <v>452</v>
      </c>
      <c r="BW86" s="2" t="s">
        <v>452</v>
      </c>
      <c r="BX86" s="2" t="s">
        <v>452</v>
      </c>
      <c r="BY86" s="11" t="s">
        <v>571</v>
      </c>
      <c r="BZ86" s="2" t="s">
        <v>452</v>
      </c>
      <c r="CA86" s="2" t="s">
        <v>452</v>
      </c>
      <c r="CB86" s="2" t="s">
        <v>452</v>
      </c>
      <c r="CC86" s="2" t="s">
        <v>452</v>
      </c>
      <c r="CD86" s="2" t="s">
        <v>452</v>
      </c>
      <c r="CE86" s="2" t="s">
        <v>452</v>
      </c>
      <c r="CF86" s="11" t="s">
        <v>241</v>
      </c>
      <c r="CG86" s="2" t="s">
        <v>452</v>
      </c>
      <c r="CH86" s="2" t="s">
        <v>452</v>
      </c>
      <c r="CI86" s="2" t="s">
        <v>452</v>
      </c>
      <c r="CJ86" s="2" t="s">
        <v>452</v>
      </c>
      <c r="CK86" s="2" t="s">
        <v>452</v>
      </c>
      <c r="CL86" s="2" t="s">
        <v>452</v>
      </c>
      <c r="CM86" s="2" t="s">
        <v>452</v>
      </c>
      <c r="CN86" s="2" t="s">
        <v>452</v>
      </c>
      <c r="CO86" s="2" t="s">
        <v>452</v>
      </c>
      <c r="CP86" s="11" t="s">
        <v>1027</v>
      </c>
      <c r="CQ86" s="2" t="s">
        <v>452</v>
      </c>
      <c r="CR86" s="2" t="s">
        <v>452</v>
      </c>
      <c r="CS86" s="2" t="s">
        <v>452</v>
      </c>
      <c r="CT86" s="2" t="s">
        <v>452</v>
      </c>
      <c r="CU86" s="2" t="s">
        <v>452</v>
      </c>
      <c r="CV86" s="2" t="s">
        <v>452</v>
      </c>
      <c r="CW86" s="2" t="s">
        <v>452</v>
      </c>
      <c r="CX86" s="2" t="s">
        <v>452</v>
      </c>
      <c r="CY86" s="11" t="s">
        <v>264</v>
      </c>
      <c r="CZ86" s="2" t="s">
        <v>452</v>
      </c>
      <c r="DA86" s="2" t="s">
        <v>452</v>
      </c>
      <c r="DB86" s="2" t="s">
        <v>452</v>
      </c>
      <c r="DC86" s="2" t="s">
        <v>452</v>
      </c>
      <c r="DD86" s="2" t="s">
        <v>452</v>
      </c>
      <c r="DE86" s="2" t="s">
        <v>452</v>
      </c>
      <c r="DF86" s="2" t="s">
        <v>452</v>
      </c>
      <c r="DG86" s="2" t="s">
        <v>452</v>
      </c>
      <c r="DH86" s="2" t="s">
        <v>452</v>
      </c>
      <c r="DI86" s="2" t="s">
        <v>452</v>
      </c>
      <c r="DJ86" s="2" t="s">
        <v>452</v>
      </c>
      <c r="DK86" s="2" t="s">
        <v>452</v>
      </c>
      <c r="DL86" s="12" t="s">
        <v>1028</v>
      </c>
      <c r="DM86" s="2" t="s">
        <v>452</v>
      </c>
      <c r="DN86" s="2" t="s">
        <v>452</v>
      </c>
      <c r="DO86" s="2" t="s">
        <v>452</v>
      </c>
      <c r="DP86" s="2" t="s">
        <v>452</v>
      </c>
      <c r="DQ86" s="2" t="s">
        <v>452</v>
      </c>
      <c r="DR86" s="11" t="s">
        <v>506</v>
      </c>
      <c r="DS86" s="2" t="s">
        <v>452</v>
      </c>
      <c r="DT86" s="2" t="s">
        <v>452</v>
      </c>
      <c r="DU86" s="2" t="s">
        <v>452</v>
      </c>
      <c r="DV86" s="2" t="s">
        <v>452</v>
      </c>
      <c r="DW86" s="2" t="s">
        <v>452</v>
      </c>
      <c r="DX86" s="2" t="s">
        <v>452</v>
      </c>
      <c r="DY86" s="2" t="s">
        <v>452</v>
      </c>
      <c r="DZ86" s="2" t="s">
        <v>452</v>
      </c>
      <c r="EA86" s="2" t="s">
        <v>452</v>
      </c>
      <c r="EB86" s="11" t="s">
        <v>528</v>
      </c>
      <c r="EC86" s="2" t="s">
        <v>452</v>
      </c>
      <c r="ED86" s="2" t="s">
        <v>452</v>
      </c>
      <c r="EE86" s="2" t="s">
        <v>452</v>
      </c>
      <c r="EF86" s="2" t="s">
        <v>452</v>
      </c>
      <c r="EG86" s="2" t="s">
        <v>452</v>
      </c>
      <c r="EH86" s="2" t="s">
        <v>452</v>
      </c>
      <c r="EI86" s="2" t="s">
        <v>452</v>
      </c>
      <c r="EJ86" s="2" t="s">
        <v>452</v>
      </c>
      <c r="EK86" s="2" t="s">
        <v>452</v>
      </c>
      <c r="EL86" s="2" t="s">
        <v>452</v>
      </c>
      <c r="EM86" s="2" t="s">
        <v>452</v>
      </c>
      <c r="EN86" s="2" t="s">
        <v>452</v>
      </c>
      <c r="EO86" s="2" t="s">
        <v>452</v>
      </c>
      <c r="EP86" s="2" t="s">
        <v>452</v>
      </c>
      <c r="EQ86" s="2" t="s">
        <v>452</v>
      </c>
      <c r="ER86" s="11" t="s">
        <v>282</v>
      </c>
      <c r="ES86" s="2" t="s">
        <v>452</v>
      </c>
      <c r="ET86" s="2" t="s">
        <v>452</v>
      </c>
      <c r="EU86" s="2" t="s">
        <v>452</v>
      </c>
      <c r="EV86" s="2" t="s">
        <v>452</v>
      </c>
      <c r="EW86" s="2" t="s">
        <v>452</v>
      </c>
      <c r="EX86" s="2" t="s">
        <v>452</v>
      </c>
      <c r="EY86" s="2" t="s">
        <v>452</v>
      </c>
      <c r="EZ86" s="2" t="s">
        <v>452</v>
      </c>
      <c r="FA86" s="11" t="s">
        <v>912</v>
      </c>
      <c r="FB86" s="2" t="s">
        <v>452</v>
      </c>
    </row>
    <row r="87" spans="1:158" ht="89.1" customHeight="1" x14ac:dyDescent="0.25">
      <c r="A87" s="1">
        <v>372</v>
      </c>
      <c r="B87" s="2" t="s">
        <v>737</v>
      </c>
      <c r="C87" s="2" t="s">
        <v>738</v>
      </c>
      <c r="D87" s="2" t="s">
        <v>709</v>
      </c>
      <c r="E87" s="2" t="s">
        <v>1672</v>
      </c>
      <c r="F87" s="2" t="s">
        <v>1580</v>
      </c>
      <c r="G87" s="2" t="s">
        <v>452</v>
      </c>
      <c r="H87" s="2" t="s">
        <v>452</v>
      </c>
      <c r="I87" s="2" t="s">
        <v>452</v>
      </c>
      <c r="J87" s="2" t="s">
        <v>452</v>
      </c>
      <c r="K87" s="11" t="s">
        <v>224</v>
      </c>
      <c r="L87" s="2" t="s">
        <v>452</v>
      </c>
      <c r="M87" s="2" t="s">
        <v>452</v>
      </c>
      <c r="N87" s="2" t="s">
        <v>452</v>
      </c>
      <c r="O87" s="2" t="s">
        <v>452</v>
      </c>
      <c r="P87" s="12" t="s">
        <v>1108</v>
      </c>
      <c r="Q87" s="2" t="s">
        <v>452</v>
      </c>
      <c r="R87" s="2" t="s">
        <v>452</v>
      </c>
      <c r="S87" s="12" t="s">
        <v>913</v>
      </c>
      <c r="T87" s="2" t="s">
        <v>452</v>
      </c>
      <c r="U87" s="2" t="s">
        <v>452</v>
      </c>
      <c r="V87" s="2" t="s">
        <v>452</v>
      </c>
      <c r="W87" s="2" t="s">
        <v>452</v>
      </c>
      <c r="X87" s="2" t="s">
        <v>452</v>
      </c>
      <c r="Y87" s="11" t="s">
        <v>136</v>
      </c>
      <c r="Z87" s="2" t="s">
        <v>452</v>
      </c>
      <c r="AA87" s="2" t="s">
        <v>452</v>
      </c>
      <c r="AB87" s="2" t="s">
        <v>452</v>
      </c>
      <c r="AC87" s="2" t="s">
        <v>452</v>
      </c>
      <c r="AD87" s="11" t="s">
        <v>1030</v>
      </c>
      <c r="AE87" s="2" t="s">
        <v>452</v>
      </c>
      <c r="AF87" s="19" t="s">
        <v>452</v>
      </c>
      <c r="AG87" s="11" t="s">
        <v>456</v>
      </c>
      <c r="AH87" s="11" t="s">
        <v>457</v>
      </c>
      <c r="AI87" s="2" t="s">
        <v>452</v>
      </c>
      <c r="AJ87" s="2" t="s">
        <v>452</v>
      </c>
      <c r="AK87" s="12" t="s">
        <v>495</v>
      </c>
      <c r="AL87" s="2" t="s">
        <v>452</v>
      </c>
      <c r="AM87" s="2" t="s">
        <v>452</v>
      </c>
      <c r="AN87" s="2" t="s">
        <v>452</v>
      </c>
      <c r="AO87" s="11" t="s">
        <v>541</v>
      </c>
      <c r="AP87" s="2" t="s">
        <v>452</v>
      </c>
      <c r="AQ87" s="2" t="s">
        <v>452</v>
      </c>
      <c r="AR87" s="2" t="s">
        <v>452</v>
      </c>
      <c r="AS87" s="11" t="s">
        <v>178</v>
      </c>
      <c r="AT87" s="2" t="s">
        <v>452</v>
      </c>
      <c r="AU87" s="2" t="s">
        <v>452</v>
      </c>
      <c r="AV87" s="2" t="s">
        <v>452</v>
      </c>
      <c r="AW87" s="2" t="s">
        <v>452</v>
      </c>
      <c r="AX87" s="2" t="s">
        <v>452</v>
      </c>
      <c r="AY87" s="2" t="s">
        <v>452</v>
      </c>
      <c r="AZ87" s="2" t="s">
        <v>452</v>
      </c>
      <c r="BA87" s="12" t="s">
        <v>1109</v>
      </c>
      <c r="BB87" s="2" t="s">
        <v>452</v>
      </c>
      <c r="BC87" s="2" t="s">
        <v>452</v>
      </c>
      <c r="BD87" s="2" t="s">
        <v>452</v>
      </c>
      <c r="BE87" s="2" t="s">
        <v>452</v>
      </c>
      <c r="BF87" s="11" t="s">
        <v>631</v>
      </c>
      <c r="BG87" s="2" t="s">
        <v>452</v>
      </c>
      <c r="BH87" s="2" t="s">
        <v>452</v>
      </c>
      <c r="BI87" s="2" t="s">
        <v>452</v>
      </c>
      <c r="BJ87" s="2" t="s">
        <v>452</v>
      </c>
      <c r="BK87" s="2" t="s">
        <v>452</v>
      </c>
      <c r="BL87" s="12" t="s">
        <v>1033</v>
      </c>
      <c r="BM87" s="2" t="s">
        <v>452</v>
      </c>
      <c r="BN87" s="12" t="s">
        <v>215</v>
      </c>
      <c r="BO87" s="2" t="s">
        <v>452</v>
      </c>
      <c r="BP87" s="11" t="s">
        <v>577</v>
      </c>
      <c r="BQ87" s="2" t="s">
        <v>452</v>
      </c>
      <c r="BR87" s="2" t="s">
        <v>452</v>
      </c>
      <c r="BS87" s="2" t="s">
        <v>452</v>
      </c>
      <c r="BT87" s="2" t="s">
        <v>452</v>
      </c>
      <c r="BU87" s="2" t="s">
        <v>452</v>
      </c>
      <c r="BV87" s="12" t="s">
        <v>1110</v>
      </c>
      <c r="BW87" s="2" t="s">
        <v>452</v>
      </c>
      <c r="BX87" s="12" t="s">
        <v>1111</v>
      </c>
      <c r="BY87" s="2" t="s">
        <v>452</v>
      </c>
      <c r="BZ87" s="2" t="s">
        <v>452</v>
      </c>
      <c r="CA87" s="2" t="s">
        <v>452</v>
      </c>
      <c r="CB87" s="2" t="s">
        <v>452</v>
      </c>
      <c r="CC87" s="2" t="s">
        <v>452</v>
      </c>
      <c r="CD87" s="2" t="s">
        <v>452</v>
      </c>
      <c r="CE87" s="2" t="s">
        <v>452</v>
      </c>
      <c r="CF87" s="2" t="s">
        <v>452</v>
      </c>
      <c r="CG87" s="11" t="s">
        <v>244</v>
      </c>
      <c r="CH87" s="2" t="s">
        <v>452</v>
      </c>
      <c r="CI87" s="2" t="s">
        <v>452</v>
      </c>
      <c r="CJ87" s="2" t="s">
        <v>452</v>
      </c>
      <c r="CK87" s="2" t="s">
        <v>452</v>
      </c>
      <c r="CL87" s="2" t="s">
        <v>452</v>
      </c>
      <c r="CM87" s="2" t="s">
        <v>452</v>
      </c>
      <c r="CN87" s="12" t="s">
        <v>1112</v>
      </c>
      <c r="CO87" s="2" t="s">
        <v>452</v>
      </c>
      <c r="CP87" s="2" t="s">
        <v>452</v>
      </c>
      <c r="CQ87" s="2" t="s">
        <v>452</v>
      </c>
      <c r="CR87" s="2" t="s">
        <v>452</v>
      </c>
      <c r="CS87" s="2" t="s">
        <v>452</v>
      </c>
      <c r="CT87" s="2" t="s">
        <v>452</v>
      </c>
      <c r="CU87" s="2" t="s">
        <v>452</v>
      </c>
      <c r="CV87" s="2" t="s">
        <v>452</v>
      </c>
      <c r="CW87" s="2" t="s">
        <v>452</v>
      </c>
      <c r="CX87" s="2" t="s">
        <v>452</v>
      </c>
      <c r="CY87" s="2" t="s">
        <v>452</v>
      </c>
      <c r="CZ87" s="2" t="s">
        <v>452</v>
      </c>
      <c r="DA87" s="11" t="s">
        <v>267</v>
      </c>
      <c r="DB87" s="2" t="s">
        <v>452</v>
      </c>
      <c r="DC87" s="2" t="s">
        <v>452</v>
      </c>
      <c r="DD87" s="2" t="s">
        <v>452</v>
      </c>
      <c r="DE87" s="2" t="s">
        <v>452</v>
      </c>
      <c r="DF87" s="2" t="s">
        <v>452</v>
      </c>
      <c r="DG87" s="2" t="s">
        <v>452</v>
      </c>
      <c r="DH87" s="2" t="s">
        <v>452</v>
      </c>
      <c r="DI87" s="2" t="s">
        <v>452</v>
      </c>
      <c r="DJ87" s="2" t="s">
        <v>452</v>
      </c>
      <c r="DK87" s="2" t="s">
        <v>452</v>
      </c>
      <c r="DL87" s="2" t="s">
        <v>452</v>
      </c>
      <c r="DM87" s="2" t="s">
        <v>452</v>
      </c>
      <c r="DN87" s="12" t="s">
        <v>931</v>
      </c>
      <c r="DO87" s="2" t="s">
        <v>452</v>
      </c>
      <c r="DP87" s="2" t="s">
        <v>452</v>
      </c>
      <c r="DQ87" s="2" t="s">
        <v>452</v>
      </c>
      <c r="DR87" s="2" t="s">
        <v>452</v>
      </c>
      <c r="DS87" s="2" t="s">
        <v>452</v>
      </c>
      <c r="DT87" s="2" t="s">
        <v>452</v>
      </c>
      <c r="DU87" s="11" t="s">
        <v>527</v>
      </c>
      <c r="DV87" s="2" t="s">
        <v>452</v>
      </c>
      <c r="DW87" s="2" t="s">
        <v>452</v>
      </c>
      <c r="DX87" s="2" t="s">
        <v>452</v>
      </c>
      <c r="DY87" s="2" t="s">
        <v>452</v>
      </c>
      <c r="DZ87" s="2" t="s">
        <v>452</v>
      </c>
      <c r="EA87" s="2" t="s">
        <v>452</v>
      </c>
      <c r="EB87" s="2" t="s">
        <v>452</v>
      </c>
      <c r="EC87" s="2" t="s">
        <v>452</v>
      </c>
      <c r="ED87" s="2" t="s">
        <v>452</v>
      </c>
      <c r="EE87" s="11" t="s">
        <v>875</v>
      </c>
      <c r="EF87" s="2" t="s">
        <v>452</v>
      </c>
      <c r="EG87" s="2" t="s">
        <v>452</v>
      </c>
      <c r="EH87" s="2" t="s">
        <v>452</v>
      </c>
      <c r="EI87" s="2" t="s">
        <v>452</v>
      </c>
      <c r="EJ87" s="11" t="s">
        <v>275</v>
      </c>
      <c r="EK87" s="2" t="s">
        <v>452</v>
      </c>
      <c r="EL87" s="2" t="s">
        <v>452</v>
      </c>
      <c r="EM87" s="2" t="s">
        <v>452</v>
      </c>
      <c r="EN87" s="2" t="s">
        <v>452</v>
      </c>
      <c r="EO87" s="2" t="s">
        <v>452</v>
      </c>
      <c r="EP87" s="2" t="s">
        <v>452</v>
      </c>
      <c r="EQ87" s="2" t="s">
        <v>452</v>
      </c>
      <c r="ER87" s="2" t="s">
        <v>452</v>
      </c>
      <c r="ES87" s="2" t="s">
        <v>452</v>
      </c>
      <c r="ET87" s="2" t="s">
        <v>452</v>
      </c>
      <c r="EU87" s="2" t="s">
        <v>452</v>
      </c>
      <c r="EV87" s="2" t="s">
        <v>452</v>
      </c>
      <c r="EW87" s="2" t="s">
        <v>452</v>
      </c>
      <c r="EX87" s="13" t="s">
        <v>1113</v>
      </c>
      <c r="EY87" s="2" t="s">
        <v>452</v>
      </c>
      <c r="EZ87" s="2" t="s">
        <v>452</v>
      </c>
      <c r="FA87" s="2" t="s">
        <v>452</v>
      </c>
      <c r="FB87" s="2" t="s">
        <v>452</v>
      </c>
    </row>
    <row r="88" spans="1:158" ht="89.1" customHeight="1" x14ac:dyDescent="0.25">
      <c r="A88" s="1">
        <v>4291</v>
      </c>
      <c r="B88" s="2" t="s">
        <v>73</v>
      </c>
      <c r="C88" s="2" t="s">
        <v>74</v>
      </c>
      <c r="D88" s="2" t="s">
        <v>75</v>
      </c>
      <c r="E88" s="2" t="s">
        <v>1673</v>
      </c>
      <c r="F88" s="2" t="s">
        <v>1551</v>
      </c>
      <c r="G88" s="2" t="s">
        <v>452</v>
      </c>
      <c r="H88" s="2" t="s">
        <v>452</v>
      </c>
      <c r="I88" s="2" t="s">
        <v>452</v>
      </c>
      <c r="J88" s="2" t="s">
        <v>452</v>
      </c>
      <c r="K88" s="2" t="s">
        <v>452</v>
      </c>
      <c r="L88" s="11" t="s">
        <v>472</v>
      </c>
      <c r="M88" s="2" t="s">
        <v>452</v>
      </c>
      <c r="N88" s="2" t="s">
        <v>452</v>
      </c>
      <c r="O88" s="11" t="s">
        <v>145</v>
      </c>
      <c r="P88" s="2" t="s">
        <v>452</v>
      </c>
      <c r="Q88" s="2" t="s">
        <v>452</v>
      </c>
      <c r="R88" s="2" t="s">
        <v>452</v>
      </c>
      <c r="S88" s="2" t="s">
        <v>452</v>
      </c>
      <c r="T88" s="11" t="s">
        <v>227</v>
      </c>
      <c r="U88" s="2" t="s">
        <v>452</v>
      </c>
      <c r="V88" s="2" t="s">
        <v>452</v>
      </c>
      <c r="W88" s="2" t="s">
        <v>452</v>
      </c>
      <c r="X88" s="2" t="s">
        <v>452</v>
      </c>
      <c r="Y88" s="11" t="s">
        <v>136</v>
      </c>
      <c r="Z88" s="2" t="s">
        <v>452</v>
      </c>
      <c r="AA88" s="2" t="s">
        <v>452</v>
      </c>
      <c r="AB88" s="2" t="s">
        <v>452</v>
      </c>
      <c r="AC88" s="12" t="s">
        <v>159</v>
      </c>
      <c r="AD88" s="2" t="s">
        <v>452</v>
      </c>
      <c r="AE88" s="2" t="s">
        <v>452</v>
      </c>
      <c r="AF88" s="11" t="s">
        <v>455</v>
      </c>
      <c r="AG88" s="19" t="s">
        <v>452</v>
      </c>
      <c r="AH88" s="11" t="s">
        <v>457</v>
      </c>
      <c r="AI88" s="2" t="s">
        <v>452</v>
      </c>
      <c r="AJ88" s="2" t="s">
        <v>452</v>
      </c>
      <c r="AK88" s="11" t="s">
        <v>540</v>
      </c>
      <c r="AL88" s="12" t="s">
        <v>575</v>
      </c>
      <c r="AM88" s="2" t="s">
        <v>452</v>
      </c>
      <c r="AN88" s="2" t="s">
        <v>452</v>
      </c>
      <c r="AO88" s="2" t="s">
        <v>452</v>
      </c>
      <c r="AP88" s="2" t="s">
        <v>452</v>
      </c>
      <c r="AQ88" s="2" t="s">
        <v>452</v>
      </c>
      <c r="AR88" s="2" t="s">
        <v>452</v>
      </c>
      <c r="AS88" s="11" t="s">
        <v>178</v>
      </c>
      <c r="AT88" s="2" t="s">
        <v>452</v>
      </c>
      <c r="AU88" s="2" t="s">
        <v>452</v>
      </c>
      <c r="AV88" s="2" t="s">
        <v>452</v>
      </c>
      <c r="AW88" s="2" t="s">
        <v>452</v>
      </c>
      <c r="AX88" s="2" t="s">
        <v>452</v>
      </c>
      <c r="AY88" s="12" t="s">
        <v>190</v>
      </c>
      <c r="AZ88" s="2" t="s">
        <v>452</v>
      </c>
      <c r="BA88" s="2" t="s">
        <v>452</v>
      </c>
      <c r="BB88" s="2" t="s">
        <v>452</v>
      </c>
      <c r="BC88" s="2" t="s">
        <v>452</v>
      </c>
      <c r="BD88" s="2" t="s">
        <v>452</v>
      </c>
      <c r="BE88" s="2" t="s">
        <v>452</v>
      </c>
      <c r="BF88" s="12" t="s">
        <v>197</v>
      </c>
      <c r="BG88" s="2" t="s">
        <v>452</v>
      </c>
      <c r="BH88" s="2" t="s">
        <v>452</v>
      </c>
      <c r="BI88" s="2" t="s">
        <v>452</v>
      </c>
      <c r="BJ88" s="2" t="s">
        <v>452</v>
      </c>
      <c r="BK88" s="2" t="s">
        <v>452</v>
      </c>
      <c r="BL88" s="12" t="s">
        <v>576</v>
      </c>
      <c r="BM88" s="2" t="s">
        <v>452</v>
      </c>
      <c r="BN88" s="2" t="s">
        <v>452</v>
      </c>
      <c r="BO88" s="12" t="s">
        <v>219</v>
      </c>
      <c r="BP88" s="11" t="s">
        <v>577</v>
      </c>
      <c r="BQ88" s="2" t="s">
        <v>452</v>
      </c>
      <c r="BR88" s="2" t="s">
        <v>452</v>
      </c>
      <c r="BS88" s="2" t="s">
        <v>452</v>
      </c>
      <c r="BT88" s="2" t="s">
        <v>452</v>
      </c>
      <c r="BU88" s="2" t="s">
        <v>452</v>
      </c>
      <c r="BV88" s="12" t="s">
        <v>578</v>
      </c>
      <c r="BW88" s="2" t="s">
        <v>452</v>
      </c>
      <c r="BX88" s="2" t="s">
        <v>452</v>
      </c>
      <c r="BY88" s="2" t="s">
        <v>452</v>
      </c>
      <c r="BZ88" s="12" t="s">
        <v>579</v>
      </c>
      <c r="CA88" s="2" t="s">
        <v>452</v>
      </c>
      <c r="CB88" s="2" t="s">
        <v>452</v>
      </c>
      <c r="CC88" s="2" t="s">
        <v>452</v>
      </c>
      <c r="CD88" s="2" t="s">
        <v>452</v>
      </c>
      <c r="CE88" s="2" t="s">
        <v>452</v>
      </c>
      <c r="CF88" s="2" t="s">
        <v>452</v>
      </c>
      <c r="CG88" s="2" t="s">
        <v>452</v>
      </c>
      <c r="CH88" s="2" t="s">
        <v>452</v>
      </c>
      <c r="CI88" s="11" t="s">
        <v>249</v>
      </c>
      <c r="CJ88" s="2" t="s">
        <v>452</v>
      </c>
      <c r="CK88" s="2" t="s">
        <v>452</v>
      </c>
      <c r="CL88" s="2" t="s">
        <v>452</v>
      </c>
      <c r="CM88" s="2" t="s">
        <v>452</v>
      </c>
      <c r="CN88" s="2" t="s">
        <v>452</v>
      </c>
      <c r="CO88" s="2" t="s">
        <v>452</v>
      </c>
      <c r="CP88" s="2" t="s">
        <v>452</v>
      </c>
      <c r="CQ88" s="12" t="s">
        <v>580</v>
      </c>
      <c r="CR88" s="2" t="s">
        <v>452</v>
      </c>
      <c r="CS88" s="2" t="s">
        <v>452</v>
      </c>
      <c r="CT88" s="2" t="s">
        <v>452</v>
      </c>
      <c r="CU88" s="2" t="s">
        <v>452</v>
      </c>
      <c r="CV88" s="2" t="s">
        <v>452</v>
      </c>
      <c r="CW88" s="12" t="s">
        <v>581</v>
      </c>
      <c r="CX88" s="2" t="s">
        <v>452</v>
      </c>
      <c r="CY88" s="2" t="s">
        <v>452</v>
      </c>
      <c r="CZ88" s="2" t="s">
        <v>452</v>
      </c>
      <c r="DA88" s="2" t="s">
        <v>452</v>
      </c>
      <c r="DB88" s="2" t="s">
        <v>452</v>
      </c>
      <c r="DC88" s="2" t="s">
        <v>452</v>
      </c>
      <c r="DD88" s="2" t="s">
        <v>452</v>
      </c>
      <c r="DE88" s="2" t="s">
        <v>452</v>
      </c>
      <c r="DF88" s="2" t="s">
        <v>452</v>
      </c>
      <c r="DG88" s="2" t="s">
        <v>452</v>
      </c>
      <c r="DH88" s="2" t="s">
        <v>452</v>
      </c>
      <c r="DI88" s="2" t="s">
        <v>452</v>
      </c>
      <c r="DJ88" s="2" t="s">
        <v>452</v>
      </c>
      <c r="DK88" s="2" t="s">
        <v>452</v>
      </c>
      <c r="DL88" s="11" t="s">
        <v>582</v>
      </c>
      <c r="DM88" s="2" t="s">
        <v>452</v>
      </c>
      <c r="DN88" s="2" t="s">
        <v>452</v>
      </c>
      <c r="DO88" s="2" t="s">
        <v>452</v>
      </c>
      <c r="DP88" s="2" t="s">
        <v>452</v>
      </c>
      <c r="DQ88" s="2" t="s">
        <v>452</v>
      </c>
      <c r="DR88" s="2" t="s">
        <v>452</v>
      </c>
      <c r="DS88" s="2" t="s">
        <v>452</v>
      </c>
      <c r="DT88" s="2" t="s">
        <v>452</v>
      </c>
      <c r="DU88" s="2" t="s">
        <v>452</v>
      </c>
      <c r="DV88" s="2" t="s">
        <v>452</v>
      </c>
      <c r="DW88" s="2" t="s">
        <v>452</v>
      </c>
      <c r="DX88" s="11" t="s">
        <v>583</v>
      </c>
      <c r="DY88" s="2" t="s">
        <v>452</v>
      </c>
      <c r="DZ88" s="2" t="s">
        <v>452</v>
      </c>
      <c r="EA88" s="2" t="s">
        <v>452</v>
      </c>
      <c r="EB88" s="2" t="s">
        <v>452</v>
      </c>
      <c r="EC88" s="2" t="s">
        <v>452</v>
      </c>
      <c r="ED88" s="2" t="s">
        <v>452</v>
      </c>
      <c r="EE88" s="2" t="s">
        <v>452</v>
      </c>
      <c r="EF88" s="2" t="s">
        <v>452</v>
      </c>
      <c r="EG88" s="11" t="s">
        <v>584</v>
      </c>
      <c r="EH88" s="2" t="s">
        <v>452</v>
      </c>
      <c r="EI88" s="2" t="s">
        <v>452</v>
      </c>
      <c r="EJ88" s="2" t="s">
        <v>452</v>
      </c>
      <c r="EK88" s="11" t="s">
        <v>278</v>
      </c>
      <c r="EL88" s="2" t="s">
        <v>452</v>
      </c>
      <c r="EM88" s="2" t="s">
        <v>452</v>
      </c>
      <c r="EN88" s="2" t="s">
        <v>452</v>
      </c>
      <c r="EO88" s="2" t="s">
        <v>452</v>
      </c>
      <c r="EP88" s="2" t="s">
        <v>452</v>
      </c>
      <c r="EQ88" s="2" t="s">
        <v>452</v>
      </c>
      <c r="ER88" s="2" t="s">
        <v>452</v>
      </c>
      <c r="ES88" s="2" t="s">
        <v>452</v>
      </c>
      <c r="ET88" s="11" t="s">
        <v>585</v>
      </c>
      <c r="EU88" s="2" t="s">
        <v>452</v>
      </c>
      <c r="EV88" s="2" t="s">
        <v>452</v>
      </c>
      <c r="EW88" s="2" t="s">
        <v>452</v>
      </c>
      <c r="EX88" s="2" t="s">
        <v>452</v>
      </c>
      <c r="EY88" s="2" t="s">
        <v>452</v>
      </c>
      <c r="EZ88" s="2" t="s">
        <v>452</v>
      </c>
      <c r="FA88" s="2" t="s">
        <v>452</v>
      </c>
      <c r="FB88" s="2" t="s">
        <v>452</v>
      </c>
    </row>
    <row r="89" spans="1:158" ht="89.1" customHeight="1" x14ac:dyDescent="0.25">
      <c r="A89" s="1">
        <v>2158</v>
      </c>
      <c r="B89" s="2" t="s">
        <v>839</v>
      </c>
      <c r="C89" s="2" t="s">
        <v>814</v>
      </c>
      <c r="D89" s="2" t="s">
        <v>56</v>
      </c>
      <c r="E89" s="2" t="s">
        <v>1674</v>
      </c>
      <c r="F89" s="2" t="s">
        <v>1573</v>
      </c>
      <c r="G89" s="2" t="s">
        <v>452</v>
      </c>
      <c r="H89" s="12" t="s">
        <v>135</v>
      </c>
      <c r="I89" s="2" t="s">
        <v>452</v>
      </c>
      <c r="J89" s="2" t="s">
        <v>452</v>
      </c>
      <c r="K89" s="2" t="s">
        <v>452</v>
      </c>
      <c r="L89" s="2" t="s">
        <v>452</v>
      </c>
      <c r="M89" s="12" t="s">
        <v>885</v>
      </c>
      <c r="N89" s="2" t="s">
        <v>452</v>
      </c>
      <c r="O89" s="2" t="s">
        <v>452</v>
      </c>
      <c r="P89" s="2" t="s">
        <v>452</v>
      </c>
      <c r="Q89" s="2" t="s">
        <v>452</v>
      </c>
      <c r="R89" s="2" t="s">
        <v>452</v>
      </c>
      <c r="S89" s="2" t="s">
        <v>452</v>
      </c>
      <c r="T89" s="2" t="s">
        <v>452</v>
      </c>
      <c r="U89" s="11" t="s">
        <v>530</v>
      </c>
      <c r="V89" s="2" t="s">
        <v>452</v>
      </c>
      <c r="W89" s="2" t="s">
        <v>452</v>
      </c>
      <c r="X89" s="2" t="s">
        <v>452</v>
      </c>
      <c r="Y89" s="11" t="s">
        <v>136</v>
      </c>
      <c r="Z89" s="2" t="s">
        <v>452</v>
      </c>
      <c r="AA89" s="2" t="s">
        <v>452</v>
      </c>
      <c r="AB89" s="2" t="s">
        <v>452</v>
      </c>
      <c r="AC89" s="2" t="s">
        <v>452</v>
      </c>
      <c r="AD89" s="2" t="s">
        <v>452</v>
      </c>
      <c r="AE89" s="12" t="s">
        <v>1434</v>
      </c>
      <c r="AF89" s="19" t="s">
        <v>452</v>
      </c>
      <c r="AG89" s="11" t="s">
        <v>456</v>
      </c>
      <c r="AH89" s="12" t="s">
        <v>163</v>
      </c>
      <c r="AI89" s="2" t="s">
        <v>452</v>
      </c>
      <c r="AJ89" s="11" t="s">
        <v>477</v>
      </c>
      <c r="AK89" s="2" t="s">
        <v>452</v>
      </c>
      <c r="AL89" s="2" t="s">
        <v>452</v>
      </c>
      <c r="AM89" s="2" t="s">
        <v>452</v>
      </c>
      <c r="AN89" s="11" t="s">
        <v>998</v>
      </c>
      <c r="AO89" s="2" t="s">
        <v>452</v>
      </c>
      <c r="AP89" s="2" t="s">
        <v>452</v>
      </c>
      <c r="AQ89" s="2" t="s">
        <v>452</v>
      </c>
      <c r="AR89" s="2" t="s">
        <v>452</v>
      </c>
      <c r="AS89" s="2" t="s">
        <v>452</v>
      </c>
      <c r="AT89" s="2" t="s">
        <v>452</v>
      </c>
      <c r="AU89" s="11" t="s">
        <v>183</v>
      </c>
      <c r="AV89" s="2" t="s">
        <v>452</v>
      </c>
      <c r="AW89" s="2" t="s">
        <v>452</v>
      </c>
      <c r="AX89" s="2" t="s">
        <v>452</v>
      </c>
      <c r="AY89" s="2" t="s">
        <v>452</v>
      </c>
      <c r="AZ89" s="2" t="s">
        <v>452</v>
      </c>
      <c r="BA89" s="2" t="s">
        <v>452</v>
      </c>
      <c r="BB89" s="12" t="s">
        <v>195</v>
      </c>
      <c r="BC89" s="2" t="s">
        <v>452</v>
      </c>
      <c r="BD89" s="12" t="s">
        <v>1223</v>
      </c>
      <c r="BE89" s="2" t="s">
        <v>452</v>
      </c>
      <c r="BF89" s="2" t="s">
        <v>452</v>
      </c>
      <c r="BG89" s="2" t="s">
        <v>452</v>
      </c>
      <c r="BH89" s="2" t="s">
        <v>452</v>
      </c>
      <c r="BI89" s="2" t="s">
        <v>452</v>
      </c>
      <c r="BJ89" s="2" t="s">
        <v>452</v>
      </c>
      <c r="BK89" s="12" t="s">
        <v>209</v>
      </c>
      <c r="BL89" s="2" t="s">
        <v>452</v>
      </c>
      <c r="BM89" s="2" t="s">
        <v>452</v>
      </c>
      <c r="BN89" s="12" t="s">
        <v>217</v>
      </c>
      <c r="BO89" s="2" t="s">
        <v>452</v>
      </c>
      <c r="BP89" s="12" t="s">
        <v>1435</v>
      </c>
      <c r="BQ89" s="2" t="s">
        <v>452</v>
      </c>
      <c r="BR89" s="2" t="s">
        <v>452</v>
      </c>
      <c r="BS89" s="2" t="s">
        <v>452</v>
      </c>
      <c r="BT89" s="12" t="s">
        <v>1418</v>
      </c>
      <c r="BU89" s="2" t="s">
        <v>452</v>
      </c>
      <c r="BV89" s="2" t="s">
        <v>452</v>
      </c>
      <c r="BW89" s="2" t="s">
        <v>452</v>
      </c>
      <c r="BX89" s="2" t="s">
        <v>452</v>
      </c>
      <c r="BY89" s="2" t="s">
        <v>452</v>
      </c>
      <c r="BZ89" s="14" t="s">
        <v>522</v>
      </c>
      <c r="CA89" s="2" t="s">
        <v>452</v>
      </c>
      <c r="CB89" s="2" t="s">
        <v>452</v>
      </c>
      <c r="CC89" s="2" t="s">
        <v>452</v>
      </c>
      <c r="CD89" s="2" t="s">
        <v>452</v>
      </c>
      <c r="CE89" s="2" t="s">
        <v>452</v>
      </c>
      <c r="CF89" s="12" t="s">
        <v>242</v>
      </c>
      <c r="CG89" s="2" t="s">
        <v>452</v>
      </c>
      <c r="CH89" s="2" t="s">
        <v>452</v>
      </c>
      <c r="CI89" s="2" t="s">
        <v>452</v>
      </c>
      <c r="CJ89" s="2" t="s">
        <v>452</v>
      </c>
      <c r="CK89" s="12" t="s">
        <v>1436</v>
      </c>
      <c r="CL89" s="2" t="s">
        <v>452</v>
      </c>
      <c r="CM89" s="2" t="s">
        <v>452</v>
      </c>
      <c r="CN89" s="2" t="s">
        <v>452</v>
      </c>
      <c r="CO89" s="2" t="s">
        <v>452</v>
      </c>
      <c r="CP89" s="2" t="s">
        <v>452</v>
      </c>
      <c r="CQ89" s="2" t="s">
        <v>452</v>
      </c>
      <c r="CR89" s="2" t="s">
        <v>452</v>
      </c>
      <c r="CS89" s="2" t="s">
        <v>452</v>
      </c>
      <c r="CT89" s="2" t="s">
        <v>452</v>
      </c>
      <c r="CU89" s="2" t="s">
        <v>452</v>
      </c>
      <c r="CV89" s="2" t="s">
        <v>452</v>
      </c>
      <c r="CW89" s="2" t="s">
        <v>452</v>
      </c>
      <c r="CX89" s="2" t="s">
        <v>452</v>
      </c>
      <c r="CY89" s="2" t="s">
        <v>452</v>
      </c>
      <c r="CZ89" s="2" t="s">
        <v>452</v>
      </c>
      <c r="DA89" s="2" t="s">
        <v>452</v>
      </c>
      <c r="DB89" s="2" t="s">
        <v>452</v>
      </c>
      <c r="DC89" s="12" t="s">
        <v>268</v>
      </c>
      <c r="DD89" s="2" t="s">
        <v>452</v>
      </c>
      <c r="DE89" s="2" t="s">
        <v>452</v>
      </c>
      <c r="DF89" s="2" t="s">
        <v>452</v>
      </c>
      <c r="DG89" s="12" t="s">
        <v>1437</v>
      </c>
      <c r="DH89" s="2" t="s">
        <v>452</v>
      </c>
      <c r="DI89" s="2" t="s">
        <v>452</v>
      </c>
      <c r="DJ89" s="2" t="s">
        <v>452</v>
      </c>
      <c r="DK89" s="2" t="s">
        <v>452</v>
      </c>
      <c r="DL89" s="2" t="s">
        <v>452</v>
      </c>
      <c r="DM89" s="2" t="s">
        <v>452</v>
      </c>
      <c r="DN89" s="2" t="s">
        <v>452</v>
      </c>
      <c r="DO89" s="2" t="s">
        <v>452</v>
      </c>
      <c r="DP89" s="2" t="s">
        <v>452</v>
      </c>
      <c r="DQ89" s="2" t="s">
        <v>452</v>
      </c>
      <c r="DR89" s="2" t="s">
        <v>452</v>
      </c>
      <c r="DS89" s="11" t="s">
        <v>552</v>
      </c>
      <c r="DT89" s="2" t="s">
        <v>452</v>
      </c>
      <c r="DU89" s="2" t="s">
        <v>452</v>
      </c>
      <c r="DV89" s="2" t="s">
        <v>452</v>
      </c>
      <c r="DW89" s="2" t="s">
        <v>452</v>
      </c>
      <c r="DX89" s="2" t="s">
        <v>452</v>
      </c>
      <c r="DY89" s="2" t="s">
        <v>452</v>
      </c>
      <c r="DZ89" s="2" t="s">
        <v>452</v>
      </c>
      <c r="EA89" s="11" t="s">
        <v>517</v>
      </c>
      <c r="EB89" s="2" t="s">
        <v>452</v>
      </c>
      <c r="EC89" s="2" t="s">
        <v>452</v>
      </c>
      <c r="ED89" s="2" t="s">
        <v>452</v>
      </c>
      <c r="EE89" s="2" t="s">
        <v>452</v>
      </c>
      <c r="EF89" s="2" t="s">
        <v>452</v>
      </c>
      <c r="EG89" s="2" t="s">
        <v>452</v>
      </c>
      <c r="EH89" s="2" t="s">
        <v>452</v>
      </c>
      <c r="EI89" s="2" t="s">
        <v>452</v>
      </c>
      <c r="EJ89" s="2" t="s">
        <v>452</v>
      </c>
      <c r="EK89" s="11" t="s">
        <v>278</v>
      </c>
      <c r="EL89" s="2" t="s">
        <v>452</v>
      </c>
      <c r="EM89" s="2" t="s">
        <v>452</v>
      </c>
      <c r="EN89" s="2" t="s">
        <v>452</v>
      </c>
      <c r="EO89" s="2" t="s">
        <v>452</v>
      </c>
      <c r="EP89" s="2" t="s">
        <v>452</v>
      </c>
      <c r="EQ89" s="2" t="s">
        <v>452</v>
      </c>
      <c r="ER89" s="2" t="s">
        <v>452</v>
      </c>
      <c r="ES89" s="2" t="s">
        <v>452</v>
      </c>
      <c r="ET89" s="2" t="s">
        <v>452</v>
      </c>
      <c r="EU89" s="2" t="s">
        <v>452</v>
      </c>
      <c r="EV89" s="2" t="s">
        <v>452</v>
      </c>
      <c r="EW89" s="2" t="s">
        <v>452</v>
      </c>
      <c r="EX89" s="12" t="s">
        <v>907</v>
      </c>
      <c r="EY89" s="2" t="s">
        <v>452</v>
      </c>
      <c r="EZ89" s="2" t="s">
        <v>452</v>
      </c>
      <c r="FA89" s="2" t="s">
        <v>452</v>
      </c>
      <c r="FB89" s="2" t="s">
        <v>452</v>
      </c>
    </row>
    <row r="90" spans="1:158" ht="89.1" customHeight="1" x14ac:dyDescent="0.25">
      <c r="A90" s="1">
        <v>367</v>
      </c>
      <c r="B90" s="2" t="s">
        <v>733</v>
      </c>
      <c r="C90" s="2" t="s">
        <v>734</v>
      </c>
      <c r="D90" s="2" t="s">
        <v>62</v>
      </c>
      <c r="E90" s="2" t="s">
        <v>1675</v>
      </c>
      <c r="F90" s="2" t="s">
        <v>1568</v>
      </c>
      <c r="G90" s="12" t="s">
        <v>135</v>
      </c>
      <c r="H90" s="2" t="s">
        <v>452</v>
      </c>
      <c r="I90" s="2" t="s">
        <v>452</v>
      </c>
      <c r="J90" s="2" t="s">
        <v>452</v>
      </c>
      <c r="K90" s="2" t="s">
        <v>452</v>
      </c>
      <c r="L90" s="2" t="s">
        <v>452</v>
      </c>
      <c r="M90" s="12" t="s">
        <v>473</v>
      </c>
      <c r="N90" s="2" t="s">
        <v>452</v>
      </c>
      <c r="O90" s="2" t="s">
        <v>452</v>
      </c>
      <c r="P90" s="2" t="s">
        <v>452</v>
      </c>
      <c r="Q90" s="2" t="s">
        <v>452</v>
      </c>
      <c r="R90" s="2" t="s">
        <v>452</v>
      </c>
      <c r="S90" s="2" t="s">
        <v>452</v>
      </c>
      <c r="T90" s="2" t="s">
        <v>452</v>
      </c>
      <c r="U90" s="2" t="s">
        <v>452</v>
      </c>
      <c r="V90" s="11" t="s">
        <v>222</v>
      </c>
      <c r="W90" s="2" t="s">
        <v>452</v>
      </c>
      <c r="X90" s="2" t="s">
        <v>452</v>
      </c>
      <c r="Y90" s="11" t="s">
        <v>136</v>
      </c>
      <c r="Z90" s="2" t="s">
        <v>452</v>
      </c>
      <c r="AA90" s="11" t="s">
        <v>154</v>
      </c>
      <c r="AB90" s="2" t="s">
        <v>452</v>
      </c>
      <c r="AC90" s="2" t="s">
        <v>452</v>
      </c>
      <c r="AD90" s="2" t="s">
        <v>452</v>
      </c>
      <c r="AE90" s="2" t="s">
        <v>452</v>
      </c>
      <c r="AF90" s="19" t="s">
        <v>452</v>
      </c>
      <c r="AG90" s="11" t="s">
        <v>456</v>
      </c>
      <c r="AH90" s="12" t="s">
        <v>1090</v>
      </c>
      <c r="AI90" s="2" t="s">
        <v>452</v>
      </c>
      <c r="AJ90" s="2" t="s">
        <v>452</v>
      </c>
      <c r="AK90" s="12" t="s">
        <v>495</v>
      </c>
      <c r="AL90" s="2" t="s">
        <v>452</v>
      </c>
      <c r="AM90" s="2" t="s">
        <v>452</v>
      </c>
      <c r="AN90" s="12" t="s">
        <v>1091</v>
      </c>
      <c r="AO90" s="2" t="s">
        <v>452</v>
      </c>
      <c r="AP90" s="2" t="s">
        <v>452</v>
      </c>
      <c r="AQ90" s="2" t="s">
        <v>452</v>
      </c>
      <c r="AR90" s="2" t="s">
        <v>452</v>
      </c>
      <c r="AS90" s="2" t="s">
        <v>452</v>
      </c>
      <c r="AT90" s="11" t="s">
        <v>181</v>
      </c>
      <c r="AU90" s="2" t="s">
        <v>452</v>
      </c>
      <c r="AV90" s="2" t="s">
        <v>452</v>
      </c>
      <c r="AW90" s="2" t="s">
        <v>452</v>
      </c>
      <c r="AX90" s="2" t="s">
        <v>452</v>
      </c>
      <c r="AY90" s="2" t="s">
        <v>452</v>
      </c>
      <c r="AZ90" s="2" t="s">
        <v>452</v>
      </c>
      <c r="BA90" s="2" t="s">
        <v>452</v>
      </c>
      <c r="BB90" s="12" t="s">
        <v>195</v>
      </c>
      <c r="BC90" s="12" t="s">
        <v>1005</v>
      </c>
      <c r="BD90" s="2" t="s">
        <v>452</v>
      </c>
      <c r="BE90" s="2" t="s">
        <v>452</v>
      </c>
      <c r="BF90" s="2" t="s">
        <v>452</v>
      </c>
      <c r="BG90" s="2" t="s">
        <v>452</v>
      </c>
      <c r="BH90" s="2" t="s">
        <v>452</v>
      </c>
      <c r="BI90" s="2" t="s">
        <v>452</v>
      </c>
      <c r="BJ90" s="2" t="s">
        <v>452</v>
      </c>
      <c r="BK90" s="12" t="s">
        <v>210</v>
      </c>
      <c r="BL90" s="2" t="s">
        <v>452</v>
      </c>
      <c r="BM90" s="2" t="s">
        <v>452</v>
      </c>
      <c r="BN90" s="12" t="s">
        <v>215</v>
      </c>
      <c r="BO90" s="2" t="s">
        <v>452</v>
      </c>
      <c r="BP90" s="2" t="s">
        <v>452</v>
      </c>
      <c r="BQ90" s="2" t="s">
        <v>452</v>
      </c>
      <c r="BR90" s="12" t="s">
        <v>1092</v>
      </c>
      <c r="BS90" s="2" t="s">
        <v>452</v>
      </c>
      <c r="BT90" s="2" t="s">
        <v>452</v>
      </c>
      <c r="BU90" s="2" t="s">
        <v>452</v>
      </c>
      <c r="BV90" s="15" t="s">
        <v>1093</v>
      </c>
      <c r="BW90" s="2" t="s">
        <v>452</v>
      </c>
      <c r="BX90" s="12" t="s">
        <v>1094</v>
      </c>
      <c r="BY90" s="2" t="s">
        <v>452</v>
      </c>
      <c r="BZ90" s="2" t="s">
        <v>452</v>
      </c>
      <c r="CA90" s="11" t="s">
        <v>228</v>
      </c>
      <c r="CB90" s="2" t="s">
        <v>452</v>
      </c>
      <c r="CC90" s="2" t="s">
        <v>452</v>
      </c>
      <c r="CD90" s="2" t="s">
        <v>452</v>
      </c>
      <c r="CE90" s="2" t="s">
        <v>452</v>
      </c>
      <c r="CF90" s="2" t="s">
        <v>452</v>
      </c>
      <c r="CG90" s="2" t="s">
        <v>452</v>
      </c>
      <c r="CH90" s="2" t="s">
        <v>452</v>
      </c>
      <c r="CI90" s="2" t="s">
        <v>452</v>
      </c>
      <c r="CJ90" s="2" t="s">
        <v>452</v>
      </c>
      <c r="CK90" s="2" t="s">
        <v>452</v>
      </c>
      <c r="CL90" s="2" t="s">
        <v>452</v>
      </c>
      <c r="CM90" s="2" t="s">
        <v>452</v>
      </c>
      <c r="CN90" s="2" t="s">
        <v>452</v>
      </c>
      <c r="CO90" s="2" t="s">
        <v>452</v>
      </c>
      <c r="CP90" s="2" t="s">
        <v>452</v>
      </c>
      <c r="CQ90" s="2" t="s">
        <v>452</v>
      </c>
      <c r="CR90" s="2" t="s">
        <v>452</v>
      </c>
      <c r="CS90" s="2" t="s">
        <v>452</v>
      </c>
      <c r="CT90" s="11" t="s">
        <v>1095</v>
      </c>
      <c r="CU90" s="2" t="s">
        <v>452</v>
      </c>
      <c r="CV90" s="2" t="s">
        <v>452</v>
      </c>
      <c r="CW90" s="2" t="s">
        <v>452</v>
      </c>
      <c r="CX90" s="2" t="s">
        <v>452</v>
      </c>
      <c r="CY90" s="2" t="s">
        <v>452</v>
      </c>
      <c r="CZ90" s="2" t="s">
        <v>452</v>
      </c>
      <c r="DA90" s="2" t="s">
        <v>452</v>
      </c>
      <c r="DB90" s="12" t="s">
        <v>267</v>
      </c>
      <c r="DC90" s="2" t="s">
        <v>452</v>
      </c>
      <c r="DD90" s="2" t="s">
        <v>452</v>
      </c>
      <c r="DE90" s="2" t="s">
        <v>452</v>
      </c>
      <c r="DF90" s="2" t="s">
        <v>452</v>
      </c>
      <c r="DG90" s="12" t="s">
        <v>975</v>
      </c>
      <c r="DH90" s="2" t="s">
        <v>452</v>
      </c>
      <c r="DI90" s="2" t="s">
        <v>452</v>
      </c>
      <c r="DJ90" s="2" t="s">
        <v>452</v>
      </c>
      <c r="DK90" s="2" t="s">
        <v>452</v>
      </c>
      <c r="DL90" s="2" t="s">
        <v>452</v>
      </c>
      <c r="DM90" s="2" t="s">
        <v>452</v>
      </c>
      <c r="DN90" s="2" t="s">
        <v>452</v>
      </c>
      <c r="DO90" s="2" t="s">
        <v>452</v>
      </c>
      <c r="DP90" s="2" t="s">
        <v>452</v>
      </c>
      <c r="DQ90" s="2" t="s">
        <v>452</v>
      </c>
      <c r="DR90" s="2" t="s">
        <v>452</v>
      </c>
      <c r="DS90" s="2" t="s">
        <v>452</v>
      </c>
      <c r="DT90" s="2" t="s">
        <v>452</v>
      </c>
      <c r="DU90" s="2" t="s">
        <v>452</v>
      </c>
      <c r="DV90" s="2" t="s">
        <v>452</v>
      </c>
      <c r="DW90" s="2" t="s">
        <v>452</v>
      </c>
      <c r="DX90" s="11" t="s">
        <v>583</v>
      </c>
      <c r="DY90" s="2" t="s">
        <v>452</v>
      </c>
      <c r="DZ90" s="11" t="s">
        <v>490</v>
      </c>
      <c r="EA90" s="2" t="s">
        <v>452</v>
      </c>
      <c r="EB90" s="2" t="s">
        <v>452</v>
      </c>
      <c r="EC90" s="2" t="s">
        <v>452</v>
      </c>
      <c r="ED90" s="2" t="s">
        <v>452</v>
      </c>
      <c r="EE90" s="2" t="s">
        <v>452</v>
      </c>
      <c r="EF90" s="2" t="s">
        <v>452</v>
      </c>
      <c r="EG90" s="2" t="s">
        <v>452</v>
      </c>
      <c r="EH90" s="2" t="s">
        <v>452</v>
      </c>
      <c r="EI90" s="2" t="s">
        <v>452</v>
      </c>
      <c r="EJ90" s="2" t="s">
        <v>452</v>
      </c>
      <c r="EK90" s="2" t="s">
        <v>452</v>
      </c>
      <c r="EL90" s="14" t="s">
        <v>522</v>
      </c>
      <c r="EM90" s="2" t="s">
        <v>452</v>
      </c>
      <c r="EN90" s="2" t="s">
        <v>452</v>
      </c>
      <c r="EO90" s="2" t="s">
        <v>452</v>
      </c>
      <c r="EP90" s="2" t="s">
        <v>452</v>
      </c>
      <c r="EQ90" s="2" t="s">
        <v>452</v>
      </c>
      <c r="ER90" s="2" t="s">
        <v>452</v>
      </c>
      <c r="ES90" s="2" t="s">
        <v>452</v>
      </c>
      <c r="ET90" s="2" t="s">
        <v>452</v>
      </c>
      <c r="EU90" s="2" t="s">
        <v>452</v>
      </c>
      <c r="EV90" s="2" t="s">
        <v>452</v>
      </c>
      <c r="EW90" s="14" t="s">
        <v>522</v>
      </c>
      <c r="EX90" s="2" t="s">
        <v>452</v>
      </c>
      <c r="EY90" s="2" t="s">
        <v>452</v>
      </c>
      <c r="EZ90" s="2" t="s">
        <v>452</v>
      </c>
      <c r="FA90" s="2" t="s">
        <v>452</v>
      </c>
      <c r="FB90" s="2" t="s">
        <v>452</v>
      </c>
    </row>
    <row r="91" spans="1:158" ht="89.1" customHeight="1" x14ac:dyDescent="0.25">
      <c r="A91" s="1">
        <v>2435</v>
      </c>
      <c r="B91" s="2" t="s">
        <v>794</v>
      </c>
      <c r="C91" s="2" t="s">
        <v>91</v>
      </c>
      <c r="D91" s="2" t="s">
        <v>795</v>
      </c>
      <c r="E91" s="2" t="s">
        <v>1676</v>
      </c>
      <c r="F91" s="2" t="s">
        <v>1573</v>
      </c>
      <c r="G91" s="2" t="s">
        <v>452</v>
      </c>
      <c r="H91" s="2" t="s">
        <v>452</v>
      </c>
      <c r="I91" s="2" t="s">
        <v>452</v>
      </c>
      <c r="J91" s="11" t="s">
        <v>137</v>
      </c>
      <c r="K91" s="2" t="s">
        <v>452</v>
      </c>
      <c r="L91" s="2" t="s">
        <v>452</v>
      </c>
      <c r="M91" s="2" t="s">
        <v>452</v>
      </c>
      <c r="N91" s="2" t="s">
        <v>452</v>
      </c>
      <c r="O91" s="2" t="s">
        <v>452</v>
      </c>
      <c r="P91" s="11" t="s">
        <v>600</v>
      </c>
      <c r="Q91" s="2" t="s">
        <v>452</v>
      </c>
      <c r="R91" s="2" t="s">
        <v>452</v>
      </c>
      <c r="S91" s="2" t="s">
        <v>452</v>
      </c>
      <c r="T91" s="2" t="s">
        <v>452</v>
      </c>
      <c r="U91" s="11" t="s">
        <v>530</v>
      </c>
      <c r="V91" s="2" t="s">
        <v>452</v>
      </c>
      <c r="W91" s="2" t="s">
        <v>452</v>
      </c>
      <c r="X91" s="2" t="s">
        <v>452</v>
      </c>
      <c r="Y91" s="2" t="s">
        <v>452</v>
      </c>
      <c r="Z91" s="11" t="s">
        <v>136</v>
      </c>
      <c r="AA91" s="2" t="s">
        <v>452</v>
      </c>
      <c r="AB91" s="2" t="s">
        <v>452</v>
      </c>
      <c r="AC91" s="11" t="s">
        <v>158</v>
      </c>
      <c r="AD91" s="2" t="s">
        <v>452</v>
      </c>
      <c r="AE91" s="2" t="s">
        <v>452</v>
      </c>
      <c r="AF91" s="11" t="s">
        <v>455</v>
      </c>
      <c r="AG91" s="19" t="s">
        <v>452</v>
      </c>
      <c r="AH91" s="11" t="s">
        <v>457</v>
      </c>
      <c r="AI91" s="2" t="s">
        <v>452</v>
      </c>
      <c r="AJ91" s="11" t="s">
        <v>477</v>
      </c>
      <c r="AK91" s="2" t="s">
        <v>452</v>
      </c>
      <c r="AL91" s="2" t="s">
        <v>452</v>
      </c>
      <c r="AM91" s="2" t="s">
        <v>452</v>
      </c>
      <c r="AN91" s="12" t="s">
        <v>496</v>
      </c>
      <c r="AO91" s="2" t="s">
        <v>452</v>
      </c>
      <c r="AP91" s="2" t="s">
        <v>452</v>
      </c>
      <c r="AQ91" s="2" t="s">
        <v>452</v>
      </c>
      <c r="AR91" s="2" t="s">
        <v>452</v>
      </c>
      <c r="AS91" s="2" t="s">
        <v>452</v>
      </c>
      <c r="AT91" s="11" t="s">
        <v>181</v>
      </c>
      <c r="AU91" s="2" t="s">
        <v>452</v>
      </c>
      <c r="AV91" s="2" t="s">
        <v>452</v>
      </c>
      <c r="AW91" s="2" t="s">
        <v>452</v>
      </c>
      <c r="AX91" s="2" t="s">
        <v>452</v>
      </c>
      <c r="AY91" s="12" t="s">
        <v>1076</v>
      </c>
      <c r="AZ91" s="2" t="s">
        <v>452</v>
      </c>
      <c r="BA91" s="2" t="s">
        <v>452</v>
      </c>
      <c r="BB91" s="2" t="s">
        <v>452</v>
      </c>
      <c r="BC91" s="2" t="s">
        <v>452</v>
      </c>
      <c r="BD91" s="12" t="s">
        <v>1483</v>
      </c>
      <c r="BE91" s="2" t="s">
        <v>452</v>
      </c>
      <c r="BF91" s="2" t="s">
        <v>452</v>
      </c>
      <c r="BG91" s="2" t="s">
        <v>452</v>
      </c>
      <c r="BH91" s="2" t="s">
        <v>452</v>
      </c>
      <c r="BI91" s="2" t="s">
        <v>452</v>
      </c>
      <c r="BJ91" s="11" t="s">
        <v>462</v>
      </c>
      <c r="BK91" s="2" t="s">
        <v>452</v>
      </c>
      <c r="BL91" s="2" t="s">
        <v>452</v>
      </c>
      <c r="BM91" s="12" t="s">
        <v>1484</v>
      </c>
      <c r="BN91" s="2" t="s">
        <v>452</v>
      </c>
      <c r="BO91" s="2" t="s">
        <v>452</v>
      </c>
      <c r="BP91" s="2" t="s">
        <v>452</v>
      </c>
      <c r="BQ91" s="2" t="s">
        <v>452</v>
      </c>
      <c r="BR91" s="11" t="s">
        <v>1155</v>
      </c>
      <c r="BS91" s="2" t="s">
        <v>452</v>
      </c>
      <c r="BT91" s="2" t="s">
        <v>452</v>
      </c>
      <c r="BU91" s="2" t="s">
        <v>452</v>
      </c>
      <c r="BV91" s="12" t="s">
        <v>570</v>
      </c>
      <c r="BW91" s="2" t="s">
        <v>452</v>
      </c>
      <c r="BX91" s="2" t="s">
        <v>452</v>
      </c>
      <c r="BY91" s="2" t="s">
        <v>452</v>
      </c>
      <c r="BZ91" s="12" t="s">
        <v>613</v>
      </c>
      <c r="CA91" s="2" t="s">
        <v>452</v>
      </c>
      <c r="CB91" s="2" t="s">
        <v>452</v>
      </c>
      <c r="CC91" s="2" t="s">
        <v>452</v>
      </c>
      <c r="CD91" s="2" t="s">
        <v>452</v>
      </c>
      <c r="CE91" s="2" t="s">
        <v>452</v>
      </c>
      <c r="CF91" s="2" t="s">
        <v>452</v>
      </c>
      <c r="CG91" s="2" t="s">
        <v>452</v>
      </c>
      <c r="CH91" s="2" t="s">
        <v>452</v>
      </c>
      <c r="CI91" s="2" t="s">
        <v>452</v>
      </c>
      <c r="CJ91" s="11" t="s">
        <v>252</v>
      </c>
      <c r="CK91" s="2" t="s">
        <v>452</v>
      </c>
      <c r="CL91" s="12" t="s">
        <v>1301</v>
      </c>
      <c r="CM91" s="2" t="s">
        <v>452</v>
      </c>
      <c r="CN91" s="2" t="s">
        <v>452</v>
      </c>
      <c r="CO91" s="2" t="s">
        <v>452</v>
      </c>
      <c r="CP91" s="2" t="s">
        <v>452</v>
      </c>
      <c r="CQ91" s="2" t="s">
        <v>452</v>
      </c>
      <c r="CR91" s="2" t="s">
        <v>452</v>
      </c>
      <c r="CS91" s="2" t="s">
        <v>452</v>
      </c>
      <c r="CT91" s="2" t="s">
        <v>452</v>
      </c>
      <c r="CU91" s="2" t="s">
        <v>452</v>
      </c>
      <c r="CV91" s="2" t="s">
        <v>452</v>
      </c>
      <c r="CW91" s="2" t="s">
        <v>452</v>
      </c>
      <c r="CX91" s="2" t="s">
        <v>452</v>
      </c>
      <c r="CY91" s="2" t="s">
        <v>452</v>
      </c>
      <c r="CZ91" s="2" t="s">
        <v>452</v>
      </c>
      <c r="DA91" s="11" t="s">
        <v>267</v>
      </c>
      <c r="DB91" s="2" t="s">
        <v>452</v>
      </c>
      <c r="DC91" s="2" t="s">
        <v>452</v>
      </c>
      <c r="DD91" s="2" t="s">
        <v>452</v>
      </c>
      <c r="DE91" s="2" t="s">
        <v>452</v>
      </c>
      <c r="DF91" s="2" t="s">
        <v>452</v>
      </c>
      <c r="DG91" s="2" t="s">
        <v>452</v>
      </c>
      <c r="DH91" s="2" t="s">
        <v>452</v>
      </c>
      <c r="DI91" s="2" t="s">
        <v>452</v>
      </c>
      <c r="DJ91" s="12" t="s">
        <v>988</v>
      </c>
      <c r="DK91" s="2" t="s">
        <v>452</v>
      </c>
      <c r="DL91" s="2" t="s">
        <v>452</v>
      </c>
      <c r="DM91" s="2" t="s">
        <v>452</v>
      </c>
      <c r="DN91" s="2" t="s">
        <v>452</v>
      </c>
      <c r="DO91" s="2" t="s">
        <v>452</v>
      </c>
      <c r="DP91" s="2" t="s">
        <v>452</v>
      </c>
      <c r="DQ91" s="2" t="s">
        <v>452</v>
      </c>
      <c r="DR91" s="2" t="s">
        <v>452</v>
      </c>
      <c r="DS91" s="2" t="s">
        <v>452</v>
      </c>
      <c r="DT91" s="2" t="s">
        <v>452</v>
      </c>
      <c r="DU91" s="2" t="s">
        <v>452</v>
      </c>
      <c r="DV91" s="11" t="s">
        <v>469</v>
      </c>
      <c r="DW91" s="2" t="s">
        <v>452</v>
      </c>
      <c r="DX91" s="2" t="s">
        <v>452</v>
      </c>
      <c r="DY91" s="2" t="s">
        <v>452</v>
      </c>
      <c r="DZ91" s="2" t="s">
        <v>452</v>
      </c>
      <c r="EA91" s="2" t="s">
        <v>452</v>
      </c>
      <c r="EB91" s="2" t="s">
        <v>452</v>
      </c>
      <c r="EC91" s="2" t="s">
        <v>452</v>
      </c>
      <c r="ED91" s="2" t="s">
        <v>452</v>
      </c>
      <c r="EE91" s="2" t="s">
        <v>452</v>
      </c>
      <c r="EF91" s="2" t="s">
        <v>452</v>
      </c>
      <c r="EG91" s="2" t="s">
        <v>452</v>
      </c>
      <c r="EH91" s="11" t="s">
        <v>925</v>
      </c>
      <c r="EI91" s="2" t="s">
        <v>452</v>
      </c>
      <c r="EJ91" s="2" t="s">
        <v>452</v>
      </c>
      <c r="EK91" s="2" t="s">
        <v>452</v>
      </c>
      <c r="EL91" s="12" t="s">
        <v>280</v>
      </c>
      <c r="EM91" s="2" t="s">
        <v>452</v>
      </c>
      <c r="EN91" s="2" t="s">
        <v>452</v>
      </c>
      <c r="EO91" s="2" t="s">
        <v>452</v>
      </c>
      <c r="EP91" s="2" t="s">
        <v>452</v>
      </c>
      <c r="EQ91" s="2" t="s">
        <v>452</v>
      </c>
      <c r="ER91" s="2" t="s">
        <v>452</v>
      </c>
      <c r="ES91" s="2" t="s">
        <v>452</v>
      </c>
      <c r="ET91" s="2" t="s">
        <v>452</v>
      </c>
      <c r="EU91" s="2" t="s">
        <v>452</v>
      </c>
      <c r="EV91" s="2" t="s">
        <v>452</v>
      </c>
      <c r="EW91" s="11" t="s">
        <v>1421</v>
      </c>
      <c r="EX91" s="2" t="s">
        <v>452</v>
      </c>
      <c r="EY91" s="2" t="s">
        <v>452</v>
      </c>
      <c r="EZ91" s="2" t="s">
        <v>452</v>
      </c>
      <c r="FA91" s="2" t="s">
        <v>452</v>
      </c>
      <c r="FB91" s="2" t="s">
        <v>452</v>
      </c>
    </row>
    <row r="92" spans="1:158" ht="89.1" customHeight="1" x14ac:dyDescent="0.25">
      <c r="A92" s="1">
        <v>2436</v>
      </c>
      <c r="B92" s="2" t="s">
        <v>854</v>
      </c>
      <c r="C92" s="2" t="s">
        <v>855</v>
      </c>
      <c r="D92" s="2" t="s">
        <v>798</v>
      </c>
      <c r="E92" s="2" t="s">
        <v>1677</v>
      </c>
      <c r="F92" s="2" t="s">
        <v>1573</v>
      </c>
      <c r="G92" s="2" t="s">
        <v>452</v>
      </c>
      <c r="H92" s="2" t="s">
        <v>452</v>
      </c>
      <c r="I92" s="11" t="s">
        <v>136</v>
      </c>
      <c r="J92" s="2" t="s">
        <v>452</v>
      </c>
      <c r="K92" s="2" t="s">
        <v>452</v>
      </c>
      <c r="L92" s="2" t="s">
        <v>452</v>
      </c>
      <c r="M92" s="2" t="s">
        <v>452</v>
      </c>
      <c r="N92" s="2" t="s">
        <v>452</v>
      </c>
      <c r="O92" s="11" t="s">
        <v>145</v>
      </c>
      <c r="P92" s="2" t="s">
        <v>452</v>
      </c>
      <c r="Q92" s="2" t="s">
        <v>452</v>
      </c>
      <c r="R92" s="2" t="s">
        <v>452</v>
      </c>
      <c r="S92" s="12" t="s">
        <v>913</v>
      </c>
      <c r="T92" s="2" t="s">
        <v>452</v>
      </c>
      <c r="U92" s="2" t="s">
        <v>452</v>
      </c>
      <c r="V92" s="2" t="s">
        <v>452</v>
      </c>
      <c r="W92" s="2" t="s">
        <v>452</v>
      </c>
      <c r="X92" s="11" t="s">
        <v>224</v>
      </c>
      <c r="Y92" s="2" t="s">
        <v>452</v>
      </c>
      <c r="Z92" s="2" t="s">
        <v>452</v>
      </c>
      <c r="AA92" s="2" t="s">
        <v>452</v>
      </c>
      <c r="AB92" s="2" t="s">
        <v>452</v>
      </c>
      <c r="AC92" s="11" t="s">
        <v>158</v>
      </c>
      <c r="AD92" s="2" t="s">
        <v>452</v>
      </c>
      <c r="AE92" s="2" t="s">
        <v>452</v>
      </c>
      <c r="AF92" s="19" t="s">
        <v>452</v>
      </c>
      <c r="AG92" s="11" t="s">
        <v>456</v>
      </c>
      <c r="AH92" s="2" t="s">
        <v>452</v>
      </c>
      <c r="AI92" s="12" t="s">
        <v>984</v>
      </c>
      <c r="AJ92" s="11" t="s">
        <v>477</v>
      </c>
      <c r="AK92" s="2" t="s">
        <v>452</v>
      </c>
      <c r="AL92" s="2" t="s">
        <v>452</v>
      </c>
      <c r="AM92" s="2" t="s">
        <v>452</v>
      </c>
      <c r="AN92" s="2" t="s">
        <v>452</v>
      </c>
      <c r="AO92" s="12" t="s">
        <v>998</v>
      </c>
      <c r="AP92" s="2" t="s">
        <v>452</v>
      </c>
      <c r="AQ92" s="2" t="s">
        <v>452</v>
      </c>
      <c r="AR92" s="2" t="s">
        <v>452</v>
      </c>
      <c r="AS92" s="2" t="s">
        <v>452</v>
      </c>
      <c r="AT92" s="2" t="s">
        <v>452</v>
      </c>
      <c r="AU92" s="11" t="s">
        <v>183</v>
      </c>
      <c r="AV92" s="2" t="s">
        <v>452</v>
      </c>
      <c r="AW92" s="2" t="s">
        <v>452</v>
      </c>
      <c r="AX92" s="2" t="s">
        <v>452</v>
      </c>
      <c r="AY92" s="12" t="s">
        <v>1485</v>
      </c>
      <c r="AZ92" s="2" t="s">
        <v>452</v>
      </c>
      <c r="BA92" s="2" t="s">
        <v>452</v>
      </c>
      <c r="BB92" s="2" t="s">
        <v>452</v>
      </c>
      <c r="BC92" s="2" t="s">
        <v>452</v>
      </c>
      <c r="BD92" s="2" t="s">
        <v>452</v>
      </c>
      <c r="BE92" s="2" t="s">
        <v>452</v>
      </c>
      <c r="BF92" s="11" t="s">
        <v>631</v>
      </c>
      <c r="BG92" s="2" t="s">
        <v>452</v>
      </c>
      <c r="BH92" s="2" t="s">
        <v>452</v>
      </c>
      <c r="BI92" s="11" t="s">
        <v>510</v>
      </c>
      <c r="BJ92" s="2" t="s">
        <v>452</v>
      </c>
      <c r="BK92" s="2" t="s">
        <v>452</v>
      </c>
      <c r="BL92" s="2" t="s">
        <v>452</v>
      </c>
      <c r="BM92" s="2" t="s">
        <v>452</v>
      </c>
      <c r="BN92" s="2" t="s">
        <v>452</v>
      </c>
      <c r="BO92" s="12" t="s">
        <v>1034</v>
      </c>
      <c r="BP92" s="2" t="s">
        <v>452</v>
      </c>
      <c r="BQ92" s="2" t="s">
        <v>452</v>
      </c>
      <c r="BR92" s="2" t="s">
        <v>452</v>
      </c>
      <c r="BS92" s="12" t="s">
        <v>1486</v>
      </c>
      <c r="BT92" s="11" t="s">
        <v>513</v>
      </c>
      <c r="BU92" s="2" t="s">
        <v>452</v>
      </c>
      <c r="BV92" s="2" t="s">
        <v>452</v>
      </c>
      <c r="BW92" s="2" t="s">
        <v>452</v>
      </c>
      <c r="BX92" s="12" t="s">
        <v>1487</v>
      </c>
      <c r="BY92" s="2" t="s">
        <v>452</v>
      </c>
      <c r="BZ92" s="2" t="s">
        <v>452</v>
      </c>
      <c r="CA92" s="2" t="s">
        <v>452</v>
      </c>
      <c r="CB92" s="2" t="s">
        <v>452</v>
      </c>
      <c r="CC92" s="12" t="s">
        <v>234</v>
      </c>
      <c r="CD92" s="2" t="s">
        <v>452</v>
      </c>
      <c r="CE92" s="2" t="s">
        <v>452</v>
      </c>
      <c r="CF92" s="2" t="s">
        <v>452</v>
      </c>
      <c r="CG92" s="2" t="s">
        <v>452</v>
      </c>
      <c r="CH92" s="2" t="s">
        <v>452</v>
      </c>
      <c r="CI92" s="2" t="s">
        <v>452</v>
      </c>
      <c r="CJ92" s="2" t="s">
        <v>452</v>
      </c>
      <c r="CK92" s="2" t="s">
        <v>452</v>
      </c>
      <c r="CL92" s="2" t="s">
        <v>452</v>
      </c>
      <c r="CM92" s="2" t="s">
        <v>452</v>
      </c>
      <c r="CN92" s="12" t="s">
        <v>1112</v>
      </c>
      <c r="CO92" s="2" t="s">
        <v>452</v>
      </c>
      <c r="CP92" s="2" t="s">
        <v>452</v>
      </c>
      <c r="CQ92" s="2" t="s">
        <v>452</v>
      </c>
      <c r="CR92" s="2" t="s">
        <v>452</v>
      </c>
      <c r="CS92" s="2" t="s">
        <v>452</v>
      </c>
      <c r="CT92" s="2" t="s">
        <v>452</v>
      </c>
      <c r="CU92" s="2" t="s">
        <v>452</v>
      </c>
      <c r="CV92" s="2" t="s">
        <v>452</v>
      </c>
      <c r="CW92" s="2" t="s">
        <v>452</v>
      </c>
      <c r="CX92" s="2" t="s">
        <v>452</v>
      </c>
      <c r="CY92" s="12" t="s">
        <v>265</v>
      </c>
      <c r="CZ92" s="2" t="s">
        <v>452</v>
      </c>
      <c r="DA92" s="2" t="s">
        <v>452</v>
      </c>
      <c r="DB92" s="2" t="s">
        <v>452</v>
      </c>
      <c r="DC92" s="2" t="s">
        <v>452</v>
      </c>
      <c r="DD92" s="2" t="s">
        <v>452</v>
      </c>
      <c r="DE92" s="2" t="s">
        <v>452</v>
      </c>
      <c r="DF92" s="2" t="s">
        <v>452</v>
      </c>
      <c r="DG92" s="2" t="s">
        <v>452</v>
      </c>
      <c r="DH92" s="2" t="s">
        <v>452</v>
      </c>
      <c r="DI92" s="2" t="s">
        <v>452</v>
      </c>
      <c r="DJ92" s="2" t="s">
        <v>452</v>
      </c>
      <c r="DK92" s="2" t="s">
        <v>452</v>
      </c>
      <c r="DL92" s="2" t="s">
        <v>452</v>
      </c>
      <c r="DM92" s="2" t="s">
        <v>452</v>
      </c>
      <c r="DN92" s="12" t="s">
        <v>910</v>
      </c>
      <c r="DO92" s="2" t="s">
        <v>452</v>
      </c>
      <c r="DP92" s="2" t="s">
        <v>452</v>
      </c>
      <c r="DQ92" s="2" t="s">
        <v>452</v>
      </c>
      <c r="DR92" s="2" t="s">
        <v>452</v>
      </c>
      <c r="DS92" s="2" t="s">
        <v>452</v>
      </c>
      <c r="DT92" s="2" t="s">
        <v>452</v>
      </c>
      <c r="DU92" s="11" t="s">
        <v>527</v>
      </c>
      <c r="DV92" s="2" t="s">
        <v>452</v>
      </c>
      <c r="DW92" s="2" t="s">
        <v>452</v>
      </c>
      <c r="DX92" s="2" t="s">
        <v>452</v>
      </c>
      <c r="DY92" s="2" t="s">
        <v>452</v>
      </c>
      <c r="DZ92" s="11" t="s">
        <v>490</v>
      </c>
      <c r="EA92" s="2" t="s">
        <v>452</v>
      </c>
      <c r="EB92" s="2" t="s">
        <v>452</v>
      </c>
      <c r="EC92" s="2" t="s">
        <v>452</v>
      </c>
      <c r="ED92" s="2" t="s">
        <v>452</v>
      </c>
      <c r="EE92" s="2" t="s">
        <v>452</v>
      </c>
      <c r="EF92" s="2" t="s">
        <v>452</v>
      </c>
      <c r="EG92" s="2" t="s">
        <v>452</v>
      </c>
      <c r="EH92" s="2" t="s">
        <v>452</v>
      </c>
      <c r="EI92" s="2" t="s">
        <v>452</v>
      </c>
      <c r="EJ92" s="2" t="s">
        <v>452</v>
      </c>
      <c r="EK92" s="11" t="s">
        <v>278</v>
      </c>
      <c r="EL92" s="2" t="s">
        <v>452</v>
      </c>
      <c r="EM92" s="2" t="s">
        <v>452</v>
      </c>
      <c r="EN92" s="2" t="s">
        <v>452</v>
      </c>
      <c r="EO92" s="2" t="s">
        <v>452</v>
      </c>
      <c r="EP92" s="2" t="s">
        <v>452</v>
      </c>
      <c r="EQ92" s="2" t="s">
        <v>452</v>
      </c>
      <c r="ER92" s="2" t="s">
        <v>452</v>
      </c>
      <c r="ES92" s="2" t="s">
        <v>452</v>
      </c>
      <c r="ET92" s="2" t="s">
        <v>452</v>
      </c>
      <c r="EU92" s="2" t="s">
        <v>452</v>
      </c>
      <c r="EV92" s="2" t="s">
        <v>452</v>
      </c>
      <c r="EW92" s="2" t="s">
        <v>452</v>
      </c>
      <c r="EX92" s="2" t="s">
        <v>452</v>
      </c>
      <c r="EY92" s="2" t="s">
        <v>452</v>
      </c>
      <c r="EZ92" s="2" t="s">
        <v>452</v>
      </c>
      <c r="FA92" s="2" t="s">
        <v>452</v>
      </c>
      <c r="FB92" s="14" t="s">
        <v>522</v>
      </c>
    </row>
    <row r="93" spans="1:158" ht="89.1" customHeight="1" x14ac:dyDescent="0.25">
      <c r="A93" s="1">
        <v>1197</v>
      </c>
      <c r="B93" s="2" t="s">
        <v>813</v>
      </c>
      <c r="C93" s="2" t="s">
        <v>814</v>
      </c>
      <c r="D93" s="2" t="s">
        <v>681</v>
      </c>
      <c r="E93" s="2" t="s">
        <v>1678</v>
      </c>
      <c r="F93" s="2" t="s">
        <v>1546</v>
      </c>
      <c r="G93" s="12" t="s">
        <v>135</v>
      </c>
      <c r="H93" s="2" t="s">
        <v>452</v>
      </c>
      <c r="I93" s="2" t="s">
        <v>452</v>
      </c>
      <c r="J93" s="2" t="s">
        <v>452</v>
      </c>
      <c r="K93" s="2" t="s">
        <v>452</v>
      </c>
      <c r="L93" s="2" t="s">
        <v>452</v>
      </c>
      <c r="M93" s="2" t="s">
        <v>452</v>
      </c>
      <c r="N93" s="2" t="s">
        <v>452</v>
      </c>
      <c r="O93" s="2" t="s">
        <v>452</v>
      </c>
      <c r="P93" s="12" t="s">
        <v>453</v>
      </c>
      <c r="Q93" s="2" t="s">
        <v>452</v>
      </c>
      <c r="R93" s="2" t="s">
        <v>452</v>
      </c>
      <c r="S93" s="12" t="s">
        <v>1355</v>
      </c>
      <c r="T93" s="2" t="s">
        <v>452</v>
      </c>
      <c r="U93" s="2" t="s">
        <v>452</v>
      </c>
      <c r="V93" s="2" t="s">
        <v>452</v>
      </c>
      <c r="W93" s="12" t="s">
        <v>134</v>
      </c>
      <c r="X93" s="2" t="s">
        <v>452</v>
      </c>
      <c r="Y93" s="2" t="s">
        <v>452</v>
      </c>
      <c r="Z93" s="2" t="s">
        <v>452</v>
      </c>
      <c r="AA93" s="2" t="s">
        <v>452</v>
      </c>
      <c r="AB93" s="2" t="s">
        <v>452</v>
      </c>
      <c r="AC93" s="2" t="s">
        <v>452</v>
      </c>
      <c r="AD93" s="2" t="s">
        <v>452</v>
      </c>
      <c r="AE93" s="11" t="s">
        <v>161</v>
      </c>
      <c r="AF93" s="19" t="s">
        <v>452</v>
      </c>
      <c r="AG93" s="12" t="s">
        <v>983</v>
      </c>
      <c r="AH93" s="2" t="s">
        <v>452</v>
      </c>
      <c r="AI93" s="12" t="s">
        <v>970</v>
      </c>
      <c r="AJ93" s="2" t="s">
        <v>452</v>
      </c>
      <c r="AK93" s="12" t="s">
        <v>1284</v>
      </c>
      <c r="AL93" s="2" t="s">
        <v>452</v>
      </c>
      <c r="AM93" s="2" t="s">
        <v>452</v>
      </c>
      <c r="AN93" s="12" t="s">
        <v>1356</v>
      </c>
      <c r="AO93" s="2" t="s">
        <v>452</v>
      </c>
      <c r="AP93" s="2" t="s">
        <v>452</v>
      </c>
      <c r="AQ93" s="2" t="s">
        <v>452</v>
      </c>
      <c r="AR93" s="12" t="s">
        <v>177</v>
      </c>
      <c r="AS93" s="2" t="s">
        <v>452</v>
      </c>
      <c r="AT93" s="2" t="s">
        <v>452</v>
      </c>
      <c r="AU93" s="2" t="s">
        <v>452</v>
      </c>
      <c r="AV93" s="2" t="s">
        <v>452</v>
      </c>
      <c r="AW93" s="2" t="s">
        <v>452</v>
      </c>
      <c r="AX93" s="2" t="s">
        <v>452</v>
      </c>
      <c r="AY93" s="2" t="s">
        <v>452</v>
      </c>
      <c r="AZ93" s="12" t="s">
        <v>1357</v>
      </c>
      <c r="BA93" s="2" t="s">
        <v>452</v>
      </c>
      <c r="BB93" s="2" t="s">
        <v>452</v>
      </c>
      <c r="BC93" s="2" t="s">
        <v>452</v>
      </c>
      <c r="BD93" s="2" t="s">
        <v>452</v>
      </c>
      <c r="BE93" s="12" t="s">
        <v>640</v>
      </c>
      <c r="BF93" s="2" t="s">
        <v>452</v>
      </c>
      <c r="BG93" s="2" t="s">
        <v>452</v>
      </c>
      <c r="BH93" s="2" t="s">
        <v>452</v>
      </c>
      <c r="BI93" s="2" t="s">
        <v>452</v>
      </c>
      <c r="BJ93" s="11" t="s">
        <v>462</v>
      </c>
      <c r="BK93" s="2" t="s">
        <v>452</v>
      </c>
      <c r="BL93" s="2" t="s">
        <v>452</v>
      </c>
      <c r="BM93" s="2" t="s">
        <v>452</v>
      </c>
      <c r="BN93" s="12" t="s">
        <v>217</v>
      </c>
      <c r="BO93" s="2" t="s">
        <v>452</v>
      </c>
      <c r="BP93" s="2" t="s">
        <v>452</v>
      </c>
      <c r="BQ93" s="2" t="s">
        <v>452</v>
      </c>
      <c r="BR93" s="12" t="s">
        <v>945</v>
      </c>
      <c r="BS93" s="2" t="s">
        <v>452</v>
      </c>
      <c r="BT93" s="12" t="s">
        <v>622</v>
      </c>
      <c r="BU93" s="2" t="s">
        <v>452</v>
      </c>
      <c r="BV93" s="2" t="s">
        <v>452</v>
      </c>
      <c r="BW93" s="12" t="s">
        <v>1358</v>
      </c>
      <c r="BX93" s="2" t="s">
        <v>452</v>
      </c>
      <c r="BY93" s="2" t="s">
        <v>452</v>
      </c>
      <c r="BZ93" s="2" t="s">
        <v>452</v>
      </c>
      <c r="CA93" s="2" t="s">
        <v>452</v>
      </c>
      <c r="CB93" s="2" t="s">
        <v>452</v>
      </c>
      <c r="CC93" s="12" t="s">
        <v>234</v>
      </c>
      <c r="CD93" s="2" t="s">
        <v>452</v>
      </c>
      <c r="CE93" s="2" t="s">
        <v>452</v>
      </c>
      <c r="CF93" s="2" t="s">
        <v>452</v>
      </c>
      <c r="CG93" s="2" t="s">
        <v>452</v>
      </c>
      <c r="CH93" s="2" t="s">
        <v>452</v>
      </c>
      <c r="CI93" s="2" t="s">
        <v>452</v>
      </c>
      <c r="CJ93" s="2" t="s">
        <v>452</v>
      </c>
      <c r="CK93" s="2" t="s">
        <v>452</v>
      </c>
      <c r="CL93" s="2" t="s">
        <v>452</v>
      </c>
      <c r="CM93" s="2" t="s">
        <v>452</v>
      </c>
      <c r="CN93" s="2" t="s">
        <v>452</v>
      </c>
      <c r="CO93" s="2" t="s">
        <v>452</v>
      </c>
      <c r="CP93" s="2" t="s">
        <v>452</v>
      </c>
      <c r="CQ93" s="2" t="s">
        <v>452</v>
      </c>
      <c r="CR93" s="12" t="s">
        <v>549</v>
      </c>
      <c r="CS93" s="2" t="s">
        <v>452</v>
      </c>
      <c r="CT93" s="2" t="s">
        <v>452</v>
      </c>
      <c r="CU93" s="2" t="s">
        <v>452</v>
      </c>
      <c r="CV93" s="2" t="s">
        <v>452</v>
      </c>
      <c r="CW93" s="2" t="s">
        <v>452</v>
      </c>
      <c r="CX93" s="11" t="s">
        <v>265</v>
      </c>
      <c r="CY93" s="2" t="s">
        <v>452</v>
      </c>
      <c r="CZ93" s="2" t="s">
        <v>452</v>
      </c>
      <c r="DA93" s="2" t="s">
        <v>452</v>
      </c>
      <c r="DB93" s="2" t="s">
        <v>452</v>
      </c>
      <c r="DC93" s="2" t="s">
        <v>452</v>
      </c>
      <c r="DD93" s="2" t="s">
        <v>452</v>
      </c>
      <c r="DE93" s="2" t="s">
        <v>452</v>
      </c>
      <c r="DF93" s="2" t="s">
        <v>452</v>
      </c>
      <c r="DG93" s="2" t="s">
        <v>452</v>
      </c>
      <c r="DH93" s="2" t="s">
        <v>452</v>
      </c>
      <c r="DI93" s="2" t="s">
        <v>452</v>
      </c>
      <c r="DJ93" s="12" t="s">
        <v>1359</v>
      </c>
      <c r="DK93" s="2" t="s">
        <v>452</v>
      </c>
      <c r="DL93" s="2" t="s">
        <v>452</v>
      </c>
      <c r="DM93" s="2" t="s">
        <v>452</v>
      </c>
      <c r="DN93" s="2" t="s">
        <v>452</v>
      </c>
      <c r="DO93" s="2" t="s">
        <v>452</v>
      </c>
      <c r="DP93" s="2" t="s">
        <v>452</v>
      </c>
      <c r="DQ93" s="2" t="s">
        <v>452</v>
      </c>
      <c r="DR93" s="2" t="s">
        <v>452</v>
      </c>
      <c r="DS93" s="2" t="s">
        <v>452</v>
      </c>
      <c r="DT93" s="2" t="s">
        <v>452</v>
      </c>
      <c r="DU93" s="2" t="s">
        <v>452</v>
      </c>
      <c r="DV93" s="2" t="s">
        <v>452</v>
      </c>
      <c r="DW93" s="2" t="s">
        <v>452</v>
      </c>
      <c r="DX93" s="11" t="s">
        <v>583</v>
      </c>
      <c r="DY93" s="2" t="s">
        <v>452</v>
      </c>
      <c r="DZ93" s="2" t="s">
        <v>452</v>
      </c>
      <c r="EA93" s="11" t="s">
        <v>517</v>
      </c>
      <c r="EB93" s="2" t="s">
        <v>452</v>
      </c>
      <c r="EC93" s="2" t="s">
        <v>452</v>
      </c>
      <c r="ED93" s="2" t="s">
        <v>452</v>
      </c>
      <c r="EE93" s="2" t="s">
        <v>452</v>
      </c>
      <c r="EF93" s="2" t="s">
        <v>452</v>
      </c>
      <c r="EG93" s="2" t="s">
        <v>452</v>
      </c>
      <c r="EH93" s="2" t="s">
        <v>452</v>
      </c>
      <c r="EI93" s="2" t="s">
        <v>452</v>
      </c>
      <c r="EJ93" s="2" t="s">
        <v>452</v>
      </c>
      <c r="EK93" s="2" t="s">
        <v>452</v>
      </c>
      <c r="EL93" s="2" t="s">
        <v>452</v>
      </c>
      <c r="EM93" s="2" t="s">
        <v>452</v>
      </c>
      <c r="EN93" s="2" t="s">
        <v>452</v>
      </c>
      <c r="EO93" s="2" t="s">
        <v>452</v>
      </c>
      <c r="EP93" s="2" t="s">
        <v>452</v>
      </c>
      <c r="EQ93" s="2" t="s">
        <v>452</v>
      </c>
      <c r="ER93" s="11" t="s">
        <v>282</v>
      </c>
      <c r="ES93" s="2" t="s">
        <v>452</v>
      </c>
      <c r="ET93" s="2" t="s">
        <v>452</v>
      </c>
      <c r="EU93" s="2" t="s">
        <v>452</v>
      </c>
      <c r="EV93" s="2" t="s">
        <v>452</v>
      </c>
      <c r="EW93" s="2" t="s">
        <v>452</v>
      </c>
      <c r="EX93" s="2" t="s">
        <v>452</v>
      </c>
      <c r="EY93" s="2" t="s">
        <v>452</v>
      </c>
      <c r="EZ93" s="2" t="s">
        <v>452</v>
      </c>
      <c r="FA93" s="11" t="s">
        <v>912</v>
      </c>
      <c r="FB93" s="2" t="s">
        <v>452</v>
      </c>
    </row>
    <row r="94" spans="1:158" ht="89.1" customHeight="1" x14ac:dyDescent="0.25">
      <c r="A94" s="1">
        <v>1074</v>
      </c>
      <c r="B94" s="2" t="s">
        <v>808</v>
      </c>
      <c r="C94" s="2" t="s">
        <v>713</v>
      </c>
      <c r="D94" s="2" t="s">
        <v>681</v>
      </c>
      <c r="E94" s="2" t="s">
        <v>1679</v>
      </c>
      <c r="F94" s="2" t="s">
        <v>1581</v>
      </c>
      <c r="G94" s="2" t="s">
        <v>452</v>
      </c>
      <c r="H94" s="2" t="s">
        <v>452</v>
      </c>
      <c r="I94" s="2" t="s">
        <v>452</v>
      </c>
      <c r="J94" s="12" t="s">
        <v>139</v>
      </c>
      <c r="K94" s="2" t="s">
        <v>452</v>
      </c>
      <c r="L94" s="2" t="s">
        <v>452</v>
      </c>
      <c r="M94" s="2" t="s">
        <v>452</v>
      </c>
      <c r="N94" s="2" t="s">
        <v>452</v>
      </c>
      <c r="O94" s="12" t="s">
        <v>146</v>
      </c>
      <c r="P94" s="2" t="s">
        <v>452</v>
      </c>
      <c r="Q94" s="2" t="s">
        <v>452</v>
      </c>
      <c r="R94" s="2" t="s">
        <v>452</v>
      </c>
      <c r="S94" s="2" t="s">
        <v>452</v>
      </c>
      <c r="T94" s="2" t="s">
        <v>452</v>
      </c>
      <c r="U94" s="11" t="s">
        <v>530</v>
      </c>
      <c r="V94" s="2" t="s">
        <v>452</v>
      </c>
      <c r="W94" s="11" t="s">
        <v>628</v>
      </c>
      <c r="X94" s="2" t="s">
        <v>452</v>
      </c>
      <c r="Y94" s="2" t="s">
        <v>452</v>
      </c>
      <c r="Z94" s="2" t="s">
        <v>452</v>
      </c>
      <c r="AA94" s="2" t="s">
        <v>452</v>
      </c>
      <c r="AB94" s="2" t="s">
        <v>452</v>
      </c>
      <c r="AC94" s="2" t="s">
        <v>452</v>
      </c>
      <c r="AD94" s="11" t="s">
        <v>160</v>
      </c>
      <c r="AE94" s="2" t="s">
        <v>452</v>
      </c>
      <c r="AF94" s="11" t="s">
        <v>455</v>
      </c>
      <c r="AG94" s="19" t="s">
        <v>452</v>
      </c>
      <c r="AH94" s="2" t="s">
        <v>452</v>
      </c>
      <c r="AI94" s="11" t="s">
        <v>476</v>
      </c>
      <c r="AJ94" s="11" t="s">
        <v>477</v>
      </c>
      <c r="AK94" s="2" t="s">
        <v>452</v>
      </c>
      <c r="AL94" s="2" t="s">
        <v>452</v>
      </c>
      <c r="AM94" s="2" t="s">
        <v>452</v>
      </c>
      <c r="AN94" s="2" t="s">
        <v>452</v>
      </c>
      <c r="AO94" s="2" t="s">
        <v>452</v>
      </c>
      <c r="AP94" s="2" t="s">
        <v>452</v>
      </c>
      <c r="AQ94" s="11" t="s">
        <v>459</v>
      </c>
      <c r="AR94" s="11" t="s">
        <v>175</v>
      </c>
      <c r="AS94" s="2" t="s">
        <v>452</v>
      </c>
      <c r="AT94" s="2" t="s">
        <v>452</v>
      </c>
      <c r="AU94" s="2" t="s">
        <v>452</v>
      </c>
      <c r="AV94" s="2" t="s">
        <v>452</v>
      </c>
      <c r="AW94" s="2" t="s">
        <v>452</v>
      </c>
      <c r="AX94" s="2" t="s">
        <v>452</v>
      </c>
      <c r="AY94" s="2" t="s">
        <v>452</v>
      </c>
      <c r="AZ94" s="12" t="s">
        <v>1343</v>
      </c>
      <c r="BA94" s="2" t="s">
        <v>452</v>
      </c>
      <c r="BB94" s="2" t="s">
        <v>452</v>
      </c>
      <c r="BC94" s="12" t="s">
        <v>520</v>
      </c>
      <c r="BD94" s="2" t="s">
        <v>452</v>
      </c>
      <c r="BE94" s="2" t="s">
        <v>452</v>
      </c>
      <c r="BF94" s="2" t="s">
        <v>452</v>
      </c>
      <c r="BG94" s="2" t="s">
        <v>452</v>
      </c>
      <c r="BH94" s="2" t="s">
        <v>452</v>
      </c>
      <c r="BI94" s="2" t="s">
        <v>452</v>
      </c>
      <c r="BJ94" s="2" t="s">
        <v>452</v>
      </c>
      <c r="BK94" s="2" t="s">
        <v>452</v>
      </c>
      <c r="BL94" s="12" t="s">
        <v>567</v>
      </c>
      <c r="BM94" s="2" t="s">
        <v>452</v>
      </c>
      <c r="BN94" s="2" t="s">
        <v>452</v>
      </c>
      <c r="BO94" s="12" t="s">
        <v>221</v>
      </c>
      <c r="BP94" s="11" t="s">
        <v>577</v>
      </c>
      <c r="BQ94" s="2" t="s">
        <v>452</v>
      </c>
      <c r="BR94" s="2" t="s">
        <v>452</v>
      </c>
      <c r="BS94" s="2" t="s">
        <v>452</v>
      </c>
      <c r="BT94" s="2" t="s">
        <v>452</v>
      </c>
      <c r="BU94" s="12" t="s">
        <v>1270</v>
      </c>
      <c r="BV94" s="2" t="s">
        <v>452</v>
      </c>
      <c r="BW94" s="2" t="s">
        <v>452</v>
      </c>
      <c r="BX94" s="2" t="s">
        <v>452</v>
      </c>
      <c r="BY94" s="2" t="s">
        <v>452</v>
      </c>
      <c r="BZ94" s="12" t="s">
        <v>485</v>
      </c>
      <c r="CA94" s="2" t="s">
        <v>452</v>
      </c>
      <c r="CB94" s="2" t="s">
        <v>452</v>
      </c>
      <c r="CC94" s="2" t="s">
        <v>452</v>
      </c>
      <c r="CD94" s="2" t="s">
        <v>452</v>
      </c>
      <c r="CE94" s="11" t="s">
        <v>239</v>
      </c>
      <c r="CF94" s="2" t="s">
        <v>452</v>
      </c>
      <c r="CG94" s="2" t="s">
        <v>452</v>
      </c>
      <c r="CH94" s="2" t="s">
        <v>452</v>
      </c>
      <c r="CI94" s="2" t="s">
        <v>452</v>
      </c>
      <c r="CJ94" s="2" t="s">
        <v>452</v>
      </c>
      <c r="CK94" s="2" t="s">
        <v>452</v>
      </c>
      <c r="CL94" s="2" t="s">
        <v>452</v>
      </c>
      <c r="CM94" s="2" t="s">
        <v>452</v>
      </c>
      <c r="CN94" s="2" t="s">
        <v>452</v>
      </c>
      <c r="CO94" s="2" t="s">
        <v>452</v>
      </c>
      <c r="CP94" s="2" t="s">
        <v>452</v>
      </c>
      <c r="CQ94" s="12" t="s">
        <v>922</v>
      </c>
      <c r="CR94" s="2" t="s">
        <v>452</v>
      </c>
      <c r="CS94" s="2" t="s">
        <v>452</v>
      </c>
      <c r="CT94" s="2" t="s">
        <v>452</v>
      </c>
      <c r="CU94" s="2" t="s">
        <v>452</v>
      </c>
      <c r="CV94" s="2" t="s">
        <v>452</v>
      </c>
      <c r="CW94" s="2" t="s">
        <v>452</v>
      </c>
      <c r="CX94" s="11" t="s">
        <v>265</v>
      </c>
      <c r="CY94" s="2" t="s">
        <v>452</v>
      </c>
      <c r="CZ94" s="2" t="s">
        <v>452</v>
      </c>
      <c r="DA94" s="2" t="s">
        <v>452</v>
      </c>
      <c r="DB94" s="2" t="s">
        <v>452</v>
      </c>
      <c r="DC94" s="2" t="s">
        <v>452</v>
      </c>
      <c r="DD94" s="2" t="s">
        <v>452</v>
      </c>
      <c r="DE94" s="2" t="s">
        <v>452</v>
      </c>
      <c r="DF94" s="2" t="s">
        <v>452</v>
      </c>
      <c r="DG94" s="2" t="s">
        <v>452</v>
      </c>
      <c r="DH94" s="2" t="s">
        <v>452</v>
      </c>
      <c r="DI94" s="2" t="s">
        <v>452</v>
      </c>
      <c r="DJ94" s="2" t="s">
        <v>452</v>
      </c>
      <c r="DK94" s="12" t="s">
        <v>488</v>
      </c>
      <c r="DL94" s="2" t="s">
        <v>452</v>
      </c>
      <c r="DM94" s="2" t="s">
        <v>452</v>
      </c>
      <c r="DN94" s="2" t="s">
        <v>452</v>
      </c>
      <c r="DO94" s="2" t="s">
        <v>452</v>
      </c>
      <c r="DP94" s="2" t="s">
        <v>452</v>
      </c>
      <c r="DQ94" s="2" t="s">
        <v>452</v>
      </c>
      <c r="DR94" s="11" t="s">
        <v>506</v>
      </c>
      <c r="DS94" s="2" t="s">
        <v>452</v>
      </c>
      <c r="DT94" s="2" t="s">
        <v>452</v>
      </c>
      <c r="DU94" s="2" t="s">
        <v>452</v>
      </c>
      <c r="DV94" s="2" t="s">
        <v>452</v>
      </c>
      <c r="DW94" s="2" t="s">
        <v>452</v>
      </c>
      <c r="DX94" s="2" t="s">
        <v>452</v>
      </c>
      <c r="DY94" s="2" t="s">
        <v>452</v>
      </c>
      <c r="DZ94" s="2" t="s">
        <v>452</v>
      </c>
      <c r="EA94" s="2" t="s">
        <v>452</v>
      </c>
      <c r="EB94" s="2" t="s">
        <v>452</v>
      </c>
      <c r="EC94" s="2" t="s">
        <v>452</v>
      </c>
      <c r="ED94" s="2" t="s">
        <v>452</v>
      </c>
      <c r="EE94" s="2" t="s">
        <v>452</v>
      </c>
      <c r="EF94" s="2" t="s">
        <v>452</v>
      </c>
      <c r="EG94" s="2" t="s">
        <v>452</v>
      </c>
      <c r="EH94" s="11" t="s">
        <v>925</v>
      </c>
      <c r="EI94" s="2" t="s">
        <v>452</v>
      </c>
      <c r="EJ94" s="2" t="s">
        <v>452</v>
      </c>
      <c r="EK94" s="2" t="s">
        <v>452</v>
      </c>
      <c r="EL94" s="2" t="s">
        <v>452</v>
      </c>
      <c r="EM94" s="2" t="s">
        <v>452</v>
      </c>
      <c r="EN94" s="11" t="s">
        <v>288</v>
      </c>
      <c r="EO94" s="2" t="s">
        <v>452</v>
      </c>
      <c r="EP94" s="2" t="s">
        <v>452</v>
      </c>
      <c r="EQ94" s="2" t="s">
        <v>452</v>
      </c>
      <c r="ER94" s="2" t="s">
        <v>452</v>
      </c>
      <c r="ES94" s="2" t="s">
        <v>452</v>
      </c>
      <c r="ET94" s="2" t="s">
        <v>452</v>
      </c>
      <c r="EU94" s="2" t="s">
        <v>452</v>
      </c>
      <c r="EV94" s="2" t="s">
        <v>452</v>
      </c>
      <c r="EW94" s="2" t="s">
        <v>452</v>
      </c>
      <c r="EX94" s="13" t="s">
        <v>876</v>
      </c>
      <c r="EY94" s="2" t="s">
        <v>452</v>
      </c>
      <c r="EZ94" s="2" t="s">
        <v>452</v>
      </c>
      <c r="FA94" s="2" t="s">
        <v>452</v>
      </c>
      <c r="FB94" s="2" t="s">
        <v>452</v>
      </c>
    </row>
    <row r="95" spans="1:158" ht="89.1" customHeight="1" x14ac:dyDescent="0.25">
      <c r="A95" s="1">
        <v>1756</v>
      </c>
      <c r="B95" s="2" t="s">
        <v>822</v>
      </c>
      <c r="C95" s="2" t="s">
        <v>74</v>
      </c>
      <c r="D95" s="2" t="s">
        <v>688</v>
      </c>
      <c r="E95" s="2" t="s">
        <v>1680</v>
      </c>
      <c r="F95" s="2" t="s">
        <v>1547</v>
      </c>
      <c r="G95" s="2" t="s">
        <v>452</v>
      </c>
      <c r="H95" s="2" t="s">
        <v>452</v>
      </c>
      <c r="I95" s="2" t="s">
        <v>452</v>
      </c>
      <c r="J95" s="2" t="s">
        <v>452</v>
      </c>
      <c r="K95" s="2" t="s">
        <v>452</v>
      </c>
      <c r="L95" s="12" t="s">
        <v>141</v>
      </c>
      <c r="M95" s="2" t="s">
        <v>452</v>
      </c>
      <c r="N95" s="2" t="s">
        <v>452</v>
      </c>
      <c r="O95" s="11" t="s">
        <v>145</v>
      </c>
      <c r="P95" s="2" t="s">
        <v>452</v>
      </c>
      <c r="Q95" s="2" t="s">
        <v>452</v>
      </c>
      <c r="R95" s="2" t="s">
        <v>452</v>
      </c>
      <c r="S95" s="2" t="s">
        <v>452</v>
      </c>
      <c r="T95" s="2" t="s">
        <v>452</v>
      </c>
      <c r="U95" s="12" t="s">
        <v>227</v>
      </c>
      <c r="V95" s="2" t="s">
        <v>452</v>
      </c>
      <c r="W95" s="2" t="s">
        <v>452</v>
      </c>
      <c r="X95" s="2" t="s">
        <v>452</v>
      </c>
      <c r="Y95" s="12" t="s">
        <v>135</v>
      </c>
      <c r="Z95" s="2" t="s">
        <v>452</v>
      </c>
      <c r="AA95" s="2" t="s">
        <v>452</v>
      </c>
      <c r="AB95" s="2" t="s">
        <v>452</v>
      </c>
      <c r="AC95" s="2" t="s">
        <v>452</v>
      </c>
      <c r="AD95" s="2" t="s">
        <v>452</v>
      </c>
      <c r="AE95" s="11" t="s">
        <v>948</v>
      </c>
      <c r="AF95" s="11" t="s">
        <v>455</v>
      </c>
      <c r="AG95" s="19" t="s">
        <v>452</v>
      </c>
      <c r="AH95" s="11" t="s">
        <v>457</v>
      </c>
      <c r="AI95" s="2" t="s">
        <v>452</v>
      </c>
      <c r="AJ95" s="2" t="s">
        <v>452</v>
      </c>
      <c r="AK95" s="12" t="s">
        <v>495</v>
      </c>
      <c r="AL95" s="2" t="s">
        <v>452</v>
      </c>
      <c r="AM95" s="2" t="s">
        <v>452</v>
      </c>
      <c r="AN95" s="11" t="s">
        <v>998</v>
      </c>
      <c r="AO95" s="2" t="s">
        <v>452</v>
      </c>
      <c r="AP95" s="2" t="s">
        <v>452</v>
      </c>
      <c r="AQ95" s="2" t="s">
        <v>452</v>
      </c>
      <c r="AR95" s="2" t="s">
        <v>452</v>
      </c>
      <c r="AS95" s="2" t="s">
        <v>452</v>
      </c>
      <c r="AT95" s="11" t="s">
        <v>181</v>
      </c>
      <c r="AU95" s="2" t="s">
        <v>452</v>
      </c>
      <c r="AV95" s="2" t="s">
        <v>452</v>
      </c>
      <c r="AW95" s="2" t="s">
        <v>452</v>
      </c>
      <c r="AX95" s="2" t="s">
        <v>452</v>
      </c>
      <c r="AY95" s="12" t="s">
        <v>1310</v>
      </c>
      <c r="AZ95" s="2" t="s">
        <v>452</v>
      </c>
      <c r="BA95" s="2" t="s">
        <v>452</v>
      </c>
      <c r="BB95" s="2" t="s">
        <v>452</v>
      </c>
      <c r="BC95" s="2" t="s">
        <v>452</v>
      </c>
      <c r="BD95" s="2" t="s">
        <v>452</v>
      </c>
      <c r="BE95" s="2" t="s">
        <v>452</v>
      </c>
      <c r="BF95" s="12" t="s">
        <v>197</v>
      </c>
      <c r="BG95" s="2" t="s">
        <v>452</v>
      </c>
      <c r="BH95" s="2" t="s">
        <v>452</v>
      </c>
      <c r="BI95" s="2" t="s">
        <v>452</v>
      </c>
      <c r="BJ95" s="11" t="s">
        <v>462</v>
      </c>
      <c r="BK95" s="2" t="s">
        <v>452</v>
      </c>
      <c r="BL95" s="2" t="s">
        <v>452</v>
      </c>
      <c r="BM95" s="12" t="s">
        <v>1383</v>
      </c>
      <c r="BN95" s="2" t="s">
        <v>452</v>
      </c>
      <c r="BO95" s="2" t="s">
        <v>452</v>
      </c>
      <c r="BP95" s="2" t="s">
        <v>452</v>
      </c>
      <c r="BQ95" s="2" t="s">
        <v>452</v>
      </c>
      <c r="BR95" s="2" t="s">
        <v>452</v>
      </c>
      <c r="BS95" s="12" t="s">
        <v>1384</v>
      </c>
      <c r="BT95" s="2" t="s">
        <v>452</v>
      </c>
      <c r="BU95" s="2" t="s">
        <v>452</v>
      </c>
      <c r="BV95" s="12" t="s">
        <v>1073</v>
      </c>
      <c r="BW95" s="2" t="s">
        <v>452</v>
      </c>
      <c r="BX95" s="2" t="s">
        <v>452</v>
      </c>
      <c r="BY95" s="2" t="s">
        <v>452</v>
      </c>
      <c r="BZ95" s="12" t="s">
        <v>1019</v>
      </c>
      <c r="CA95" s="2" t="s">
        <v>452</v>
      </c>
      <c r="CB95" s="2" t="s">
        <v>452</v>
      </c>
      <c r="CC95" s="2" t="s">
        <v>452</v>
      </c>
      <c r="CD95" s="2" t="s">
        <v>452</v>
      </c>
      <c r="CE95" s="2" t="s">
        <v>452</v>
      </c>
      <c r="CF95" s="2" t="s">
        <v>452</v>
      </c>
      <c r="CG95" s="2" t="s">
        <v>452</v>
      </c>
      <c r="CH95" s="12" t="s">
        <v>237</v>
      </c>
      <c r="CI95" s="2" t="s">
        <v>452</v>
      </c>
      <c r="CJ95" s="2" t="s">
        <v>452</v>
      </c>
      <c r="CK95" s="2" t="s">
        <v>452</v>
      </c>
      <c r="CL95" s="2" t="s">
        <v>452</v>
      </c>
      <c r="CM95" s="12" t="s">
        <v>671</v>
      </c>
      <c r="CN95" s="2" t="s">
        <v>452</v>
      </c>
      <c r="CO95" s="2" t="s">
        <v>452</v>
      </c>
      <c r="CP95" s="2" t="s">
        <v>452</v>
      </c>
      <c r="CQ95" s="2" t="s">
        <v>452</v>
      </c>
      <c r="CR95" s="2" t="s">
        <v>452</v>
      </c>
      <c r="CS95" s="2" t="s">
        <v>452</v>
      </c>
      <c r="CT95" s="2" t="s">
        <v>452</v>
      </c>
      <c r="CU95" s="2" t="s">
        <v>452</v>
      </c>
      <c r="CV95" s="2" t="s">
        <v>452</v>
      </c>
      <c r="CW95" s="2" t="s">
        <v>452</v>
      </c>
      <c r="CX95" s="2" t="s">
        <v>452</v>
      </c>
      <c r="CY95" s="2" t="s">
        <v>452</v>
      </c>
      <c r="CZ95" s="2" t="s">
        <v>452</v>
      </c>
      <c r="DA95" s="2" t="s">
        <v>452</v>
      </c>
      <c r="DB95" s="2" t="s">
        <v>452</v>
      </c>
      <c r="DC95" s="2" t="s">
        <v>452</v>
      </c>
      <c r="DD95" s="12" t="s">
        <v>268</v>
      </c>
      <c r="DE95" s="2" t="s">
        <v>452</v>
      </c>
      <c r="DF95" s="2" t="s">
        <v>452</v>
      </c>
      <c r="DG95" s="2" t="s">
        <v>452</v>
      </c>
      <c r="DH95" s="2" t="s">
        <v>452</v>
      </c>
      <c r="DI95" s="12" t="s">
        <v>1283</v>
      </c>
      <c r="DJ95" s="2" t="s">
        <v>452</v>
      </c>
      <c r="DK95" s="2" t="s">
        <v>452</v>
      </c>
      <c r="DL95" s="2" t="s">
        <v>452</v>
      </c>
      <c r="DM95" s="2" t="s">
        <v>452</v>
      </c>
      <c r="DN95" s="2" t="s">
        <v>452</v>
      </c>
      <c r="DO95" s="11" t="s">
        <v>489</v>
      </c>
      <c r="DP95" s="2" t="s">
        <v>452</v>
      </c>
      <c r="DQ95" s="2" t="s">
        <v>452</v>
      </c>
      <c r="DR95" s="2" t="s">
        <v>452</v>
      </c>
      <c r="DS95" s="2" t="s">
        <v>452</v>
      </c>
      <c r="DT95" s="2" t="s">
        <v>452</v>
      </c>
      <c r="DU95" s="2" t="s">
        <v>452</v>
      </c>
      <c r="DV95" s="2" t="s">
        <v>452</v>
      </c>
      <c r="DW95" s="2" t="s">
        <v>452</v>
      </c>
      <c r="DX95" s="2" t="s">
        <v>452</v>
      </c>
      <c r="DY95" s="2" t="s">
        <v>452</v>
      </c>
      <c r="DZ95" s="2" t="s">
        <v>452</v>
      </c>
      <c r="EA95" s="2" t="s">
        <v>452</v>
      </c>
      <c r="EB95" s="2" t="s">
        <v>452</v>
      </c>
      <c r="EC95" s="11" t="s">
        <v>553</v>
      </c>
      <c r="ED95" s="2" t="s">
        <v>452</v>
      </c>
      <c r="EE95" s="2" t="s">
        <v>452</v>
      </c>
      <c r="EF95" s="2" t="s">
        <v>452</v>
      </c>
      <c r="EG95" s="2" t="s">
        <v>452</v>
      </c>
      <c r="EH95" s="2" t="s">
        <v>452</v>
      </c>
      <c r="EI95" s="2" t="s">
        <v>452</v>
      </c>
      <c r="EJ95" s="2" t="s">
        <v>452</v>
      </c>
      <c r="EK95" s="2" t="s">
        <v>452</v>
      </c>
      <c r="EL95" s="2" t="s">
        <v>452</v>
      </c>
      <c r="EM95" s="2" t="s">
        <v>452</v>
      </c>
      <c r="EN95" s="2" t="s">
        <v>452</v>
      </c>
      <c r="EO95" s="12" t="s">
        <v>289</v>
      </c>
      <c r="EP95" s="2" t="s">
        <v>452</v>
      </c>
      <c r="EQ95" s="2" t="s">
        <v>452</v>
      </c>
      <c r="ER95" s="2" t="s">
        <v>452</v>
      </c>
      <c r="ES95" s="2" t="s">
        <v>452</v>
      </c>
      <c r="ET95" s="2" t="s">
        <v>452</v>
      </c>
      <c r="EU95" s="13" t="s">
        <v>969</v>
      </c>
      <c r="EV95" s="2" t="s">
        <v>452</v>
      </c>
      <c r="EW95" s="2" t="s">
        <v>452</v>
      </c>
      <c r="EX95" s="2" t="s">
        <v>452</v>
      </c>
      <c r="EY95" s="2" t="s">
        <v>452</v>
      </c>
      <c r="EZ95" s="2" t="s">
        <v>452</v>
      </c>
      <c r="FA95" s="2" t="s">
        <v>452</v>
      </c>
      <c r="FB95" s="2" t="s">
        <v>452</v>
      </c>
    </row>
    <row r="96" spans="1:158" ht="89.1" customHeight="1" x14ac:dyDescent="0.25">
      <c r="A96" s="1">
        <v>3854</v>
      </c>
      <c r="B96" s="2" t="s">
        <v>65</v>
      </c>
      <c r="C96" s="2" t="s">
        <v>49</v>
      </c>
      <c r="D96" s="2" t="s">
        <v>66</v>
      </c>
      <c r="E96" s="2" t="s">
        <v>1681</v>
      </c>
      <c r="F96" s="2" t="s">
        <v>1582</v>
      </c>
      <c r="G96" s="2" t="s">
        <v>452</v>
      </c>
      <c r="H96" s="2" t="s">
        <v>452</v>
      </c>
      <c r="I96" s="2" t="s">
        <v>452</v>
      </c>
      <c r="J96" s="11" t="s">
        <v>137</v>
      </c>
      <c r="K96" s="2" t="s">
        <v>452</v>
      </c>
      <c r="L96" s="2" t="s">
        <v>452</v>
      </c>
      <c r="M96" s="2" t="s">
        <v>452</v>
      </c>
      <c r="N96" s="2" t="s">
        <v>452</v>
      </c>
      <c r="O96" s="11" t="s">
        <v>145</v>
      </c>
      <c r="P96" s="2" t="s">
        <v>452</v>
      </c>
      <c r="Q96" s="2" t="s">
        <v>452</v>
      </c>
      <c r="R96" s="11" t="s">
        <v>148</v>
      </c>
      <c r="S96" s="2" t="s">
        <v>452</v>
      </c>
      <c r="T96" s="2" t="s">
        <v>452</v>
      </c>
      <c r="U96" s="2" t="s">
        <v>452</v>
      </c>
      <c r="V96" s="2" t="s">
        <v>452</v>
      </c>
      <c r="W96" s="2" t="s">
        <v>452</v>
      </c>
      <c r="X96" s="2" t="s">
        <v>452</v>
      </c>
      <c r="Y96" s="2" t="s">
        <v>452</v>
      </c>
      <c r="Z96" s="12" t="s">
        <v>224</v>
      </c>
      <c r="AA96" s="2" t="s">
        <v>452</v>
      </c>
      <c r="AB96" s="2" t="s">
        <v>452</v>
      </c>
      <c r="AC96" s="2" t="s">
        <v>452</v>
      </c>
      <c r="AD96" s="2" t="s">
        <v>452</v>
      </c>
      <c r="AE96" s="11" t="s">
        <v>539</v>
      </c>
      <c r="AF96" s="19" t="s">
        <v>452</v>
      </c>
      <c r="AG96" s="11" t="s">
        <v>456</v>
      </c>
      <c r="AH96" s="2" t="s">
        <v>452</v>
      </c>
      <c r="AI96" s="11" t="s">
        <v>476</v>
      </c>
      <c r="AJ96" s="2" t="s">
        <v>452</v>
      </c>
      <c r="AK96" s="11" t="s">
        <v>540</v>
      </c>
      <c r="AL96" s="2" t="s">
        <v>452</v>
      </c>
      <c r="AM96" s="2" t="s">
        <v>452</v>
      </c>
      <c r="AN96" s="12" t="s">
        <v>541</v>
      </c>
      <c r="AO96" s="2" t="s">
        <v>452</v>
      </c>
      <c r="AP96" s="2" t="s">
        <v>452</v>
      </c>
      <c r="AQ96" s="2" t="s">
        <v>452</v>
      </c>
      <c r="AR96" s="2" t="s">
        <v>452</v>
      </c>
      <c r="AS96" s="2" t="s">
        <v>452</v>
      </c>
      <c r="AT96" s="2" t="s">
        <v>452</v>
      </c>
      <c r="AU96" s="2" t="s">
        <v>452</v>
      </c>
      <c r="AV96" s="2" t="s">
        <v>452</v>
      </c>
      <c r="AW96" s="11" t="s">
        <v>175</v>
      </c>
      <c r="AX96" s="2" t="s">
        <v>452</v>
      </c>
      <c r="AY96" s="2" t="s">
        <v>452</v>
      </c>
      <c r="AZ96" s="12" t="s">
        <v>542</v>
      </c>
      <c r="BA96" s="2" t="s">
        <v>452</v>
      </c>
      <c r="BB96" s="2" t="s">
        <v>452</v>
      </c>
      <c r="BC96" s="2" t="s">
        <v>452</v>
      </c>
      <c r="BD96" s="12" t="s">
        <v>543</v>
      </c>
      <c r="BE96" s="2" t="s">
        <v>452</v>
      </c>
      <c r="BF96" s="2" t="s">
        <v>452</v>
      </c>
      <c r="BG96" s="2" t="s">
        <v>452</v>
      </c>
      <c r="BH96" s="2" t="s">
        <v>452</v>
      </c>
      <c r="BI96" s="2" t="s">
        <v>452</v>
      </c>
      <c r="BJ96" s="12" t="s">
        <v>544</v>
      </c>
      <c r="BK96" s="2" t="s">
        <v>452</v>
      </c>
      <c r="BL96" s="2" t="s">
        <v>452</v>
      </c>
      <c r="BM96" s="12" t="s">
        <v>545</v>
      </c>
      <c r="BN96" s="2" t="s">
        <v>452</v>
      </c>
      <c r="BO96" s="2" t="s">
        <v>452</v>
      </c>
      <c r="BP96" s="2" t="s">
        <v>452</v>
      </c>
      <c r="BQ96" s="12" t="s">
        <v>546</v>
      </c>
      <c r="BR96" s="2" t="s">
        <v>452</v>
      </c>
      <c r="BS96" s="2" t="s">
        <v>452</v>
      </c>
      <c r="BT96" s="2" t="s">
        <v>452</v>
      </c>
      <c r="BU96" s="12" t="s">
        <v>547</v>
      </c>
      <c r="BV96" s="2" t="s">
        <v>452</v>
      </c>
      <c r="BW96" s="2" t="s">
        <v>452</v>
      </c>
      <c r="BX96" s="12" t="s">
        <v>548</v>
      </c>
      <c r="BY96" s="2" t="s">
        <v>452</v>
      </c>
      <c r="BZ96" s="2" t="s">
        <v>452</v>
      </c>
      <c r="CA96" s="2" t="s">
        <v>452</v>
      </c>
      <c r="CB96" s="11" t="s">
        <v>229</v>
      </c>
      <c r="CC96" s="2" t="s">
        <v>452</v>
      </c>
      <c r="CD96" s="2" t="s">
        <v>452</v>
      </c>
      <c r="CE96" s="2" t="s">
        <v>452</v>
      </c>
      <c r="CF96" s="2" t="s">
        <v>452</v>
      </c>
      <c r="CG96" s="2" t="s">
        <v>452</v>
      </c>
      <c r="CH96" s="2" t="s">
        <v>452</v>
      </c>
      <c r="CI96" s="2" t="s">
        <v>452</v>
      </c>
      <c r="CJ96" s="2" t="s">
        <v>452</v>
      </c>
      <c r="CK96" s="2" t="s">
        <v>452</v>
      </c>
      <c r="CL96" s="2" t="s">
        <v>452</v>
      </c>
      <c r="CM96" s="2" t="s">
        <v>452</v>
      </c>
      <c r="CN96" s="2" t="s">
        <v>452</v>
      </c>
      <c r="CO96" s="2" t="s">
        <v>452</v>
      </c>
      <c r="CP96" s="2" t="s">
        <v>452</v>
      </c>
      <c r="CQ96" s="2" t="s">
        <v>452</v>
      </c>
      <c r="CR96" s="12" t="s">
        <v>549</v>
      </c>
      <c r="CS96" s="2" t="s">
        <v>452</v>
      </c>
      <c r="CT96" s="2" t="s">
        <v>452</v>
      </c>
      <c r="CU96" s="2" t="s">
        <v>452</v>
      </c>
      <c r="CV96" s="2" t="s">
        <v>452</v>
      </c>
      <c r="CW96" s="12" t="s">
        <v>550</v>
      </c>
      <c r="CX96" s="2" t="s">
        <v>452</v>
      </c>
      <c r="CY96" s="2" t="s">
        <v>452</v>
      </c>
      <c r="CZ96" s="2" t="s">
        <v>452</v>
      </c>
      <c r="DA96" s="2" t="s">
        <v>452</v>
      </c>
      <c r="DB96" s="2" t="s">
        <v>452</v>
      </c>
      <c r="DC96" s="2" t="s">
        <v>452</v>
      </c>
      <c r="DD96" s="2" t="s">
        <v>452</v>
      </c>
      <c r="DE96" s="2" t="s">
        <v>452</v>
      </c>
      <c r="DF96" s="2" t="s">
        <v>452</v>
      </c>
      <c r="DG96" s="2" t="s">
        <v>452</v>
      </c>
      <c r="DH96" s="2" t="s">
        <v>452</v>
      </c>
      <c r="DI96" s="2" t="s">
        <v>452</v>
      </c>
      <c r="DJ96" s="2" t="s">
        <v>452</v>
      </c>
      <c r="DK96" s="11" t="s">
        <v>551</v>
      </c>
      <c r="DL96" s="2" t="s">
        <v>452</v>
      </c>
      <c r="DM96" s="2" t="s">
        <v>452</v>
      </c>
      <c r="DN96" s="2" t="s">
        <v>452</v>
      </c>
      <c r="DO96" s="2" t="s">
        <v>452</v>
      </c>
      <c r="DP96" s="2" t="s">
        <v>452</v>
      </c>
      <c r="DQ96" s="2" t="s">
        <v>452</v>
      </c>
      <c r="DR96" s="2" t="s">
        <v>452</v>
      </c>
      <c r="DS96" s="11" t="s">
        <v>552</v>
      </c>
      <c r="DT96" s="2" t="s">
        <v>452</v>
      </c>
      <c r="DU96" s="2" t="s">
        <v>452</v>
      </c>
      <c r="DV96" s="2" t="s">
        <v>452</v>
      </c>
      <c r="DW96" s="2" t="s">
        <v>452</v>
      </c>
      <c r="DX96" s="2" t="s">
        <v>452</v>
      </c>
      <c r="DY96" s="2" t="s">
        <v>452</v>
      </c>
      <c r="DZ96" s="2" t="s">
        <v>452</v>
      </c>
      <c r="EA96" s="2" t="s">
        <v>452</v>
      </c>
      <c r="EB96" s="2" t="s">
        <v>452</v>
      </c>
      <c r="EC96" s="11" t="s">
        <v>553</v>
      </c>
      <c r="ED96" s="2" t="s">
        <v>452</v>
      </c>
      <c r="EE96" s="2" t="s">
        <v>452</v>
      </c>
      <c r="EF96" s="2" t="s">
        <v>452</v>
      </c>
      <c r="EG96" s="2" t="s">
        <v>452</v>
      </c>
      <c r="EH96" s="2" t="s">
        <v>452</v>
      </c>
      <c r="EI96" s="2" t="s">
        <v>452</v>
      </c>
      <c r="EJ96" s="11" t="s">
        <v>275</v>
      </c>
      <c r="EK96" s="2" t="s">
        <v>452</v>
      </c>
      <c r="EL96" s="2" t="s">
        <v>452</v>
      </c>
      <c r="EM96" s="2" t="s">
        <v>452</v>
      </c>
      <c r="EN96" s="2" t="s">
        <v>452</v>
      </c>
      <c r="EO96" s="2" t="s">
        <v>452</v>
      </c>
      <c r="EP96" s="2" t="s">
        <v>452</v>
      </c>
      <c r="EQ96" s="2" t="s">
        <v>452</v>
      </c>
      <c r="ER96" s="2" t="s">
        <v>452</v>
      </c>
      <c r="ES96" s="2" t="s">
        <v>452</v>
      </c>
      <c r="ET96" s="2" t="s">
        <v>452</v>
      </c>
      <c r="EU96" s="2" t="s">
        <v>452</v>
      </c>
      <c r="EV96" s="2" t="s">
        <v>452</v>
      </c>
      <c r="EW96" s="2" t="s">
        <v>452</v>
      </c>
      <c r="EX96" s="2" t="s">
        <v>452</v>
      </c>
      <c r="EY96" s="12" t="s">
        <v>554</v>
      </c>
      <c r="EZ96" s="2" t="s">
        <v>452</v>
      </c>
      <c r="FA96" s="2" t="s">
        <v>452</v>
      </c>
      <c r="FB96" s="2" t="s">
        <v>452</v>
      </c>
    </row>
    <row r="97" spans="1:158" ht="89.1" customHeight="1" x14ac:dyDescent="0.25">
      <c r="A97" s="1">
        <v>2340</v>
      </c>
      <c r="B97" s="2" t="s">
        <v>849</v>
      </c>
      <c r="C97" s="2" t="s">
        <v>723</v>
      </c>
      <c r="D97" s="2" t="s">
        <v>56</v>
      </c>
      <c r="E97" s="2" t="s">
        <v>1682</v>
      </c>
      <c r="F97" s="2" t="s">
        <v>1578</v>
      </c>
      <c r="G97" s="11" t="s">
        <v>134</v>
      </c>
      <c r="H97" s="2" t="s">
        <v>452</v>
      </c>
      <c r="I97" s="2" t="s">
        <v>452</v>
      </c>
      <c r="J97" s="2" t="s">
        <v>452</v>
      </c>
      <c r="K97" s="2" t="s">
        <v>452</v>
      </c>
      <c r="L97" s="2" t="s">
        <v>452</v>
      </c>
      <c r="M97" s="2" t="s">
        <v>452</v>
      </c>
      <c r="N97" s="2" t="s">
        <v>452</v>
      </c>
      <c r="O97" s="11" t="s">
        <v>145</v>
      </c>
      <c r="P97" s="2" t="s">
        <v>452</v>
      </c>
      <c r="Q97" s="2" t="s">
        <v>452</v>
      </c>
      <c r="R97" s="2" t="s">
        <v>452</v>
      </c>
      <c r="S97" s="2" t="s">
        <v>452</v>
      </c>
      <c r="T97" s="12" t="s">
        <v>226</v>
      </c>
      <c r="U97" s="2" t="s">
        <v>452</v>
      </c>
      <c r="V97" s="2" t="s">
        <v>452</v>
      </c>
      <c r="W97" s="12" t="s">
        <v>652</v>
      </c>
      <c r="X97" s="2" t="s">
        <v>452</v>
      </c>
      <c r="Y97" s="2" t="s">
        <v>452</v>
      </c>
      <c r="Z97" s="2" t="s">
        <v>452</v>
      </c>
      <c r="AA97" s="2" t="s">
        <v>452</v>
      </c>
      <c r="AB97" s="11" t="s">
        <v>156</v>
      </c>
      <c r="AC97" s="2" t="s">
        <v>452</v>
      </c>
      <c r="AD97" s="2" t="s">
        <v>452</v>
      </c>
      <c r="AE97" s="2" t="s">
        <v>452</v>
      </c>
      <c r="AF97" s="19" t="s">
        <v>452</v>
      </c>
      <c r="AG97" s="11" t="s">
        <v>456</v>
      </c>
      <c r="AH97" s="2" t="s">
        <v>452</v>
      </c>
      <c r="AI97" s="11" t="s">
        <v>476</v>
      </c>
      <c r="AJ97" s="12" t="s">
        <v>897</v>
      </c>
      <c r="AK97" s="2" t="s">
        <v>452</v>
      </c>
      <c r="AL97" s="11" t="s">
        <v>541</v>
      </c>
      <c r="AM97" s="2" t="s">
        <v>452</v>
      </c>
      <c r="AN97" s="2" t="s">
        <v>452</v>
      </c>
      <c r="AO97" s="2" t="s">
        <v>452</v>
      </c>
      <c r="AP97" s="2" t="s">
        <v>452</v>
      </c>
      <c r="AQ97" s="2" t="s">
        <v>452</v>
      </c>
      <c r="AR97" s="2" t="s">
        <v>452</v>
      </c>
      <c r="AS97" s="2" t="s">
        <v>452</v>
      </c>
      <c r="AT97" s="11" t="s">
        <v>181</v>
      </c>
      <c r="AU97" s="2" t="s">
        <v>452</v>
      </c>
      <c r="AV97" s="2" t="s">
        <v>452</v>
      </c>
      <c r="AW97" s="2" t="s">
        <v>452</v>
      </c>
      <c r="AX97" s="12" t="s">
        <v>1468</v>
      </c>
      <c r="AY97" s="2" t="s">
        <v>452</v>
      </c>
      <c r="AZ97" s="2" t="s">
        <v>452</v>
      </c>
      <c r="BA97" s="2" t="s">
        <v>452</v>
      </c>
      <c r="BB97" s="2" t="s">
        <v>452</v>
      </c>
      <c r="BC97" s="2" t="s">
        <v>452</v>
      </c>
      <c r="BD97" s="2" t="s">
        <v>452</v>
      </c>
      <c r="BE97" s="2" t="s">
        <v>452</v>
      </c>
      <c r="BF97" s="12" t="s">
        <v>197</v>
      </c>
      <c r="BG97" s="2" t="s">
        <v>452</v>
      </c>
      <c r="BH97" s="2" t="s">
        <v>452</v>
      </c>
      <c r="BI97" s="2" t="s">
        <v>452</v>
      </c>
      <c r="BJ97" s="2" t="s">
        <v>452</v>
      </c>
      <c r="BK97" s="2" t="s">
        <v>452</v>
      </c>
      <c r="BL97" s="12" t="s">
        <v>213</v>
      </c>
      <c r="BM97" s="2" t="s">
        <v>452</v>
      </c>
      <c r="BN97" s="2" t="s">
        <v>452</v>
      </c>
      <c r="BO97" s="12" t="s">
        <v>218</v>
      </c>
      <c r="BP97" s="11" t="s">
        <v>577</v>
      </c>
      <c r="BQ97" s="2" t="s">
        <v>452</v>
      </c>
      <c r="BR97" s="2" t="s">
        <v>452</v>
      </c>
      <c r="BS97" s="2" t="s">
        <v>452</v>
      </c>
      <c r="BT97" s="2" t="s">
        <v>452</v>
      </c>
      <c r="BU97" s="12" t="s">
        <v>1469</v>
      </c>
      <c r="BV97" s="2" t="s">
        <v>452</v>
      </c>
      <c r="BW97" s="2" t="s">
        <v>452</v>
      </c>
      <c r="BX97" s="2" t="s">
        <v>452</v>
      </c>
      <c r="BY97" s="12" t="s">
        <v>1470</v>
      </c>
      <c r="BZ97" s="2" t="s">
        <v>452</v>
      </c>
      <c r="CA97" s="2" t="s">
        <v>452</v>
      </c>
      <c r="CB97" s="11" t="s">
        <v>229</v>
      </c>
      <c r="CC97" s="2" t="s">
        <v>452</v>
      </c>
      <c r="CD97" s="2" t="s">
        <v>452</v>
      </c>
      <c r="CE97" s="2" t="s">
        <v>452</v>
      </c>
      <c r="CF97" s="2" t="s">
        <v>452</v>
      </c>
      <c r="CG97" s="2" t="s">
        <v>452</v>
      </c>
      <c r="CH97" s="2" t="s">
        <v>452</v>
      </c>
      <c r="CI97" s="2" t="s">
        <v>452</v>
      </c>
      <c r="CJ97" s="2" t="s">
        <v>452</v>
      </c>
      <c r="CK97" s="2" t="s">
        <v>452</v>
      </c>
      <c r="CL97" s="2" t="s">
        <v>452</v>
      </c>
      <c r="CM97" s="2" t="s">
        <v>452</v>
      </c>
      <c r="CN97" s="2" t="s">
        <v>452</v>
      </c>
      <c r="CO97" s="2" t="s">
        <v>452</v>
      </c>
      <c r="CP97" s="2" t="s">
        <v>452</v>
      </c>
      <c r="CQ97" s="2" t="s">
        <v>452</v>
      </c>
      <c r="CR97" s="2" t="s">
        <v>452</v>
      </c>
      <c r="CS97" s="11" t="s">
        <v>467</v>
      </c>
      <c r="CT97" s="2" t="s">
        <v>452</v>
      </c>
      <c r="CU97" s="2" t="s">
        <v>452</v>
      </c>
      <c r="CV97" s="12" t="s">
        <v>1471</v>
      </c>
      <c r="CW97" s="2" t="s">
        <v>452</v>
      </c>
      <c r="CX97" s="2" t="s">
        <v>452</v>
      </c>
      <c r="CY97" s="2" t="s">
        <v>452</v>
      </c>
      <c r="CZ97" s="2" t="s">
        <v>452</v>
      </c>
      <c r="DA97" s="2" t="s">
        <v>452</v>
      </c>
      <c r="DB97" s="2" t="s">
        <v>452</v>
      </c>
      <c r="DC97" s="2" t="s">
        <v>452</v>
      </c>
      <c r="DD97" s="2" t="s">
        <v>452</v>
      </c>
      <c r="DE97" s="2" t="s">
        <v>452</v>
      </c>
      <c r="DF97" s="2" t="s">
        <v>452</v>
      </c>
      <c r="DG97" s="2" t="s">
        <v>452</v>
      </c>
      <c r="DH97" s="2" t="s">
        <v>452</v>
      </c>
      <c r="DI97" s="2" t="s">
        <v>452</v>
      </c>
      <c r="DJ97" s="2" t="s">
        <v>452</v>
      </c>
      <c r="DK97" s="2" t="s">
        <v>452</v>
      </c>
      <c r="DL97" s="12" t="s">
        <v>1239</v>
      </c>
      <c r="DM97" s="2" t="s">
        <v>452</v>
      </c>
      <c r="DN97" s="2" t="s">
        <v>452</v>
      </c>
      <c r="DO97" s="2" t="s">
        <v>452</v>
      </c>
      <c r="DP97" s="2" t="s">
        <v>452</v>
      </c>
      <c r="DQ97" s="2" t="s">
        <v>452</v>
      </c>
      <c r="DR97" s="2" t="s">
        <v>452</v>
      </c>
      <c r="DS97" s="2" t="s">
        <v>452</v>
      </c>
      <c r="DT97" s="2" t="s">
        <v>452</v>
      </c>
      <c r="DU97" s="2" t="s">
        <v>452</v>
      </c>
      <c r="DV97" s="11" t="s">
        <v>469</v>
      </c>
      <c r="DW97" s="2" t="s">
        <v>452</v>
      </c>
      <c r="DX97" s="2" t="s">
        <v>452</v>
      </c>
      <c r="DY97" s="2" t="s">
        <v>452</v>
      </c>
      <c r="DZ97" s="2" t="s">
        <v>452</v>
      </c>
      <c r="EA97" s="2" t="s">
        <v>452</v>
      </c>
      <c r="EB97" s="2" t="s">
        <v>452</v>
      </c>
      <c r="EC97" s="2" t="s">
        <v>452</v>
      </c>
      <c r="ED97" s="2" t="s">
        <v>452</v>
      </c>
      <c r="EE97" s="2" t="s">
        <v>452</v>
      </c>
      <c r="EF97" s="11" t="s">
        <v>672</v>
      </c>
      <c r="EG97" s="2" t="s">
        <v>452</v>
      </c>
      <c r="EH97" s="2" t="s">
        <v>452</v>
      </c>
      <c r="EI97" s="2" t="s">
        <v>452</v>
      </c>
      <c r="EJ97" s="2" t="s">
        <v>452</v>
      </c>
      <c r="EK97" s="2" t="s">
        <v>452</v>
      </c>
      <c r="EL97" s="2" t="s">
        <v>452</v>
      </c>
      <c r="EM97" s="2" t="s">
        <v>452</v>
      </c>
      <c r="EN97" s="2" t="s">
        <v>452</v>
      </c>
      <c r="EO97" s="2" t="s">
        <v>452</v>
      </c>
      <c r="EP97" s="2" t="s">
        <v>452</v>
      </c>
      <c r="EQ97" s="2" t="s">
        <v>452</v>
      </c>
      <c r="ER97" s="11" t="s">
        <v>282</v>
      </c>
      <c r="ES97" s="2" t="s">
        <v>452</v>
      </c>
      <c r="ET97" s="2" t="s">
        <v>452</v>
      </c>
      <c r="EU97" s="2" t="s">
        <v>452</v>
      </c>
      <c r="EV97" s="2" t="s">
        <v>452</v>
      </c>
      <c r="EW97" s="2" t="s">
        <v>452</v>
      </c>
      <c r="EX97" s="2" t="s">
        <v>452</v>
      </c>
      <c r="EY97" s="2" t="s">
        <v>452</v>
      </c>
      <c r="EZ97" s="13" t="s">
        <v>959</v>
      </c>
      <c r="FA97" s="2" t="s">
        <v>452</v>
      </c>
      <c r="FB97" s="2" t="s">
        <v>452</v>
      </c>
    </row>
    <row r="98" spans="1:158" ht="89.1" customHeight="1" x14ac:dyDescent="0.25">
      <c r="A98" s="1">
        <v>280</v>
      </c>
      <c r="B98" s="2" t="s">
        <v>700</v>
      </c>
      <c r="C98" s="2" t="s">
        <v>701</v>
      </c>
      <c r="D98" s="2" t="s">
        <v>75</v>
      </c>
      <c r="E98" s="2" t="s">
        <v>1683</v>
      </c>
      <c r="F98" s="2" t="s">
        <v>1576</v>
      </c>
      <c r="G98" s="2" t="s">
        <v>452</v>
      </c>
      <c r="H98" s="2" t="s">
        <v>452</v>
      </c>
      <c r="I98" s="2" t="s">
        <v>452</v>
      </c>
      <c r="J98" s="2" t="s">
        <v>452</v>
      </c>
      <c r="K98" s="2" t="s">
        <v>452</v>
      </c>
      <c r="L98" s="11" t="s">
        <v>472</v>
      </c>
      <c r="M98" s="2" t="s">
        <v>452</v>
      </c>
      <c r="N98" s="11" t="s">
        <v>566</v>
      </c>
      <c r="O98" s="2" t="s">
        <v>452</v>
      </c>
      <c r="P98" s="2" t="s">
        <v>452</v>
      </c>
      <c r="Q98" s="2" t="s">
        <v>452</v>
      </c>
      <c r="R98" s="2" t="s">
        <v>452</v>
      </c>
      <c r="S98" s="2" t="s">
        <v>452</v>
      </c>
      <c r="T98" s="2" t="s">
        <v>452</v>
      </c>
      <c r="U98" s="11" t="s">
        <v>530</v>
      </c>
      <c r="V98" s="2" t="s">
        <v>452</v>
      </c>
      <c r="W98" s="12" t="s">
        <v>652</v>
      </c>
      <c r="X98" s="2" t="s">
        <v>452</v>
      </c>
      <c r="Y98" s="2" t="s">
        <v>452</v>
      </c>
      <c r="Z98" s="2" t="s">
        <v>452</v>
      </c>
      <c r="AA98" s="2" t="s">
        <v>452</v>
      </c>
      <c r="AB98" s="2" t="s">
        <v>452</v>
      </c>
      <c r="AC98" s="2" t="s">
        <v>452</v>
      </c>
      <c r="AD98" s="12" t="s">
        <v>475</v>
      </c>
      <c r="AE98" s="2" t="s">
        <v>452</v>
      </c>
      <c r="AF98" s="12" t="s">
        <v>960</v>
      </c>
      <c r="AG98" s="19" t="s">
        <v>452</v>
      </c>
      <c r="AH98" s="12" t="s">
        <v>961</v>
      </c>
      <c r="AI98" s="2" t="s">
        <v>452</v>
      </c>
      <c r="AJ98" s="2" t="s">
        <v>452</v>
      </c>
      <c r="AK98" s="12" t="s">
        <v>167</v>
      </c>
      <c r="AL98" s="2" t="s">
        <v>452</v>
      </c>
      <c r="AM98" s="2" t="s">
        <v>452</v>
      </c>
      <c r="AN98" s="12" t="s">
        <v>962</v>
      </c>
      <c r="AO98" s="2" t="s">
        <v>452</v>
      </c>
      <c r="AP98" s="2" t="s">
        <v>452</v>
      </c>
      <c r="AQ98" s="2" t="s">
        <v>452</v>
      </c>
      <c r="AR98" s="11" t="s">
        <v>175</v>
      </c>
      <c r="AS98" s="2" t="s">
        <v>452</v>
      </c>
      <c r="AT98" s="2" t="s">
        <v>452</v>
      </c>
      <c r="AU98" s="2" t="s">
        <v>452</v>
      </c>
      <c r="AV98" s="2" t="s">
        <v>452</v>
      </c>
      <c r="AW98" s="2" t="s">
        <v>452</v>
      </c>
      <c r="AX98" s="2" t="s">
        <v>452</v>
      </c>
      <c r="AY98" s="2" t="s">
        <v>452</v>
      </c>
      <c r="AZ98" s="12" t="s">
        <v>963</v>
      </c>
      <c r="BA98" s="2" t="s">
        <v>452</v>
      </c>
      <c r="BB98" s="2" t="s">
        <v>452</v>
      </c>
      <c r="BC98" s="2" t="s">
        <v>452</v>
      </c>
      <c r="BD98" s="2" t="s">
        <v>452</v>
      </c>
      <c r="BE98" s="2" t="s">
        <v>452</v>
      </c>
      <c r="BF98" s="2" t="s">
        <v>452</v>
      </c>
      <c r="BG98" s="12" t="s">
        <v>480</v>
      </c>
      <c r="BH98" s="2" t="s">
        <v>452</v>
      </c>
      <c r="BI98" s="12" t="s">
        <v>899</v>
      </c>
      <c r="BJ98" s="2" t="s">
        <v>452</v>
      </c>
      <c r="BK98" s="2" t="s">
        <v>452</v>
      </c>
      <c r="BL98" s="2" t="s">
        <v>452</v>
      </c>
      <c r="BM98" s="2" t="s">
        <v>452</v>
      </c>
      <c r="BN98" s="2" t="s">
        <v>452</v>
      </c>
      <c r="BO98" s="11" t="s">
        <v>964</v>
      </c>
      <c r="BP98" s="2" t="s">
        <v>452</v>
      </c>
      <c r="BQ98" s="12" t="s">
        <v>965</v>
      </c>
      <c r="BR98" s="2" t="s">
        <v>452</v>
      </c>
      <c r="BS98" s="2" t="s">
        <v>452</v>
      </c>
      <c r="BT98" s="2" t="s">
        <v>452</v>
      </c>
      <c r="BU98" s="2" t="s">
        <v>452</v>
      </c>
      <c r="BV98" s="12" t="s">
        <v>966</v>
      </c>
      <c r="BW98" s="2" t="s">
        <v>452</v>
      </c>
      <c r="BX98" s="12" t="s">
        <v>967</v>
      </c>
      <c r="BY98" s="2" t="s">
        <v>452</v>
      </c>
      <c r="BZ98" s="2" t="s">
        <v>452</v>
      </c>
      <c r="CA98" s="11" t="s">
        <v>228</v>
      </c>
      <c r="CB98" s="2" t="s">
        <v>452</v>
      </c>
      <c r="CC98" s="2" t="s">
        <v>452</v>
      </c>
      <c r="CD98" s="2" t="s">
        <v>452</v>
      </c>
      <c r="CE98" s="2" t="s">
        <v>452</v>
      </c>
      <c r="CF98" s="2" t="s">
        <v>452</v>
      </c>
      <c r="CG98" s="2" t="s">
        <v>452</v>
      </c>
      <c r="CH98" s="2" t="s">
        <v>452</v>
      </c>
      <c r="CI98" s="2" t="s">
        <v>452</v>
      </c>
      <c r="CJ98" s="2" t="s">
        <v>452</v>
      </c>
      <c r="CK98" s="2" t="s">
        <v>452</v>
      </c>
      <c r="CL98" s="2" t="s">
        <v>452</v>
      </c>
      <c r="CM98" s="12" t="s">
        <v>624</v>
      </c>
      <c r="CN98" s="2" t="s">
        <v>452</v>
      </c>
      <c r="CO98" s="2" t="s">
        <v>452</v>
      </c>
      <c r="CP98" s="2" t="s">
        <v>452</v>
      </c>
      <c r="CQ98" s="2" t="s">
        <v>452</v>
      </c>
      <c r="CR98" s="2" t="s">
        <v>452</v>
      </c>
      <c r="CS98" s="2" t="s">
        <v>452</v>
      </c>
      <c r="CT98" s="2" t="s">
        <v>452</v>
      </c>
      <c r="CU98" s="2" t="s">
        <v>452</v>
      </c>
      <c r="CV98" s="2" t="s">
        <v>452</v>
      </c>
      <c r="CW98" s="2" t="s">
        <v>452</v>
      </c>
      <c r="CX98" s="2" t="s">
        <v>452</v>
      </c>
      <c r="CY98" s="2" t="s">
        <v>452</v>
      </c>
      <c r="CZ98" s="2" t="s">
        <v>452</v>
      </c>
      <c r="DA98" s="2" t="s">
        <v>452</v>
      </c>
      <c r="DB98" s="2" t="s">
        <v>452</v>
      </c>
      <c r="DC98" s="2" t="s">
        <v>452</v>
      </c>
      <c r="DD98" s="12" t="s">
        <v>267</v>
      </c>
      <c r="DE98" s="2" t="s">
        <v>452</v>
      </c>
      <c r="DF98" s="2" t="s">
        <v>452</v>
      </c>
      <c r="DG98" s="2" t="s">
        <v>452</v>
      </c>
      <c r="DH98" s="2" t="s">
        <v>452</v>
      </c>
      <c r="DI98" s="2" t="s">
        <v>452</v>
      </c>
      <c r="DJ98" s="2" t="s">
        <v>452</v>
      </c>
      <c r="DK98" s="2" t="s">
        <v>452</v>
      </c>
      <c r="DL98" s="2" t="s">
        <v>452</v>
      </c>
      <c r="DM98" s="2" t="s">
        <v>452</v>
      </c>
      <c r="DN98" s="12" t="s">
        <v>968</v>
      </c>
      <c r="DO98" s="2" t="s">
        <v>452</v>
      </c>
      <c r="DP98" s="11" t="s">
        <v>516</v>
      </c>
      <c r="DQ98" s="2" t="s">
        <v>452</v>
      </c>
      <c r="DR98" s="2" t="s">
        <v>452</v>
      </c>
      <c r="DS98" s="2" t="s">
        <v>452</v>
      </c>
      <c r="DT98" s="2" t="s">
        <v>452</v>
      </c>
      <c r="DU98" s="2" t="s">
        <v>452</v>
      </c>
      <c r="DV98" s="2" t="s">
        <v>452</v>
      </c>
      <c r="DW98" s="2" t="s">
        <v>452</v>
      </c>
      <c r="DX98" s="2" t="s">
        <v>452</v>
      </c>
      <c r="DY98" s="2" t="s">
        <v>452</v>
      </c>
      <c r="DZ98" s="2" t="s">
        <v>452</v>
      </c>
      <c r="EA98" s="2" t="s">
        <v>452</v>
      </c>
      <c r="EB98" s="2" t="s">
        <v>452</v>
      </c>
      <c r="EC98" s="11" t="s">
        <v>553</v>
      </c>
      <c r="ED98" s="2" t="s">
        <v>452</v>
      </c>
      <c r="EE98" s="2" t="s">
        <v>452</v>
      </c>
      <c r="EF98" s="2" t="s">
        <v>452</v>
      </c>
      <c r="EG98" s="2" t="s">
        <v>452</v>
      </c>
      <c r="EH98" s="2" t="s">
        <v>452</v>
      </c>
      <c r="EI98" s="2" t="s">
        <v>452</v>
      </c>
      <c r="EJ98" s="2" t="s">
        <v>452</v>
      </c>
      <c r="EK98" s="2" t="s">
        <v>452</v>
      </c>
      <c r="EL98" s="2" t="s">
        <v>452</v>
      </c>
      <c r="EM98" s="2" t="s">
        <v>452</v>
      </c>
      <c r="EN98" s="2" t="s">
        <v>452</v>
      </c>
      <c r="EO98" s="2" t="s">
        <v>452</v>
      </c>
      <c r="EP98" s="2" t="s">
        <v>452</v>
      </c>
      <c r="EQ98" s="2" t="s">
        <v>452</v>
      </c>
      <c r="ER98" s="11" t="s">
        <v>282</v>
      </c>
      <c r="ES98" s="2" t="s">
        <v>452</v>
      </c>
      <c r="ET98" s="2" t="s">
        <v>452</v>
      </c>
      <c r="EU98" s="13" t="s">
        <v>969</v>
      </c>
      <c r="EV98" s="2" t="s">
        <v>452</v>
      </c>
      <c r="EW98" s="2" t="s">
        <v>452</v>
      </c>
      <c r="EX98" s="2" t="s">
        <v>452</v>
      </c>
      <c r="EY98" s="2" t="s">
        <v>452</v>
      </c>
      <c r="EZ98" s="2" t="s">
        <v>452</v>
      </c>
      <c r="FA98" s="2" t="s">
        <v>452</v>
      </c>
      <c r="FB98" s="2" t="s">
        <v>452</v>
      </c>
    </row>
    <row r="99" spans="1:158" ht="89.1" customHeight="1" x14ac:dyDescent="0.25">
      <c r="A99" s="1">
        <v>2453</v>
      </c>
      <c r="B99" s="2" t="s">
        <v>856</v>
      </c>
      <c r="C99" s="2" t="s">
        <v>713</v>
      </c>
      <c r="D99" s="2" t="s">
        <v>688</v>
      </c>
      <c r="E99" s="2" t="s">
        <v>1684</v>
      </c>
      <c r="F99" s="2" t="s">
        <v>1583</v>
      </c>
      <c r="G99" s="2" t="s">
        <v>452</v>
      </c>
      <c r="H99" s="2" t="s">
        <v>452</v>
      </c>
      <c r="I99" s="2" t="s">
        <v>452</v>
      </c>
      <c r="J99" s="12" t="s">
        <v>139</v>
      </c>
      <c r="K99" s="2" t="s">
        <v>452</v>
      </c>
      <c r="L99" s="2" t="s">
        <v>452</v>
      </c>
      <c r="M99" s="11" t="s">
        <v>509</v>
      </c>
      <c r="N99" s="2" t="s">
        <v>452</v>
      </c>
      <c r="O99" s="2" t="s">
        <v>452</v>
      </c>
      <c r="P99" s="2" t="s">
        <v>452</v>
      </c>
      <c r="Q99" s="2" t="s">
        <v>452</v>
      </c>
      <c r="R99" s="2" t="s">
        <v>452</v>
      </c>
      <c r="S99" s="2" t="s">
        <v>452</v>
      </c>
      <c r="T99" s="2" t="s">
        <v>452</v>
      </c>
      <c r="U99" s="11" t="s">
        <v>530</v>
      </c>
      <c r="V99" s="2" t="s">
        <v>452</v>
      </c>
      <c r="W99" s="2" t="s">
        <v>452</v>
      </c>
      <c r="X99" s="2" t="s">
        <v>452</v>
      </c>
      <c r="Y99" s="11" t="s">
        <v>136</v>
      </c>
      <c r="Z99" s="2" t="s">
        <v>452</v>
      </c>
      <c r="AA99" s="2" t="s">
        <v>452</v>
      </c>
      <c r="AB99" s="2" t="s">
        <v>452</v>
      </c>
      <c r="AC99" s="2" t="s">
        <v>452</v>
      </c>
      <c r="AD99" s="2" t="s">
        <v>452</v>
      </c>
      <c r="AE99" s="11" t="s">
        <v>161</v>
      </c>
      <c r="AF99" s="19" t="s">
        <v>452</v>
      </c>
      <c r="AG99" s="11" t="s">
        <v>456</v>
      </c>
      <c r="AH99" s="2" t="s">
        <v>452</v>
      </c>
      <c r="AI99" s="11" t="s">
        <v>476</v>
      </c>
      <c r="AJ99" s="11" t="s">
        <v>477</v>
      </c>
      <c r="AK99" s="2" t="s">
        <v>452</v>
      </c>
      <c r="AL99" s="2" t="s">
        <v>452</v>
      </c>
      <c r="AM99" s="2" t="s">
        <v>452</v>
      </c>
      <c r="AN99" s="12" t="s">
        <v>1207</v>
      </c>
      <c r="AO99" s="2" t="s">
        <v>452</v>
      </c>
      <c r="AP99" s="2" t="s">
        <v>452</v>
      </c>
      <c r="AQ99" s="2" t="s">
        <v>452</v>
      </c>
      <c r="AR99" s="2" t="s">
        <v>452</v>
      </c>
      <c r="AS99" s="2" t="s">
        <v>452</v>
      </c>
      <c r="AT99" s="2" t="s">
        <v>452</v>
      </c>
      <c r="AU99" s="2" t="s">
        <v>452</v>
      </c>
      <c r="AV99" s="11" t="s">
        <v>181</v>
      </c>
      <c r="AW99" s="2" t="s">
        <v>452</v>
      </c>
      <c r="AX99" s="2" t="s">
        <v>452</v>
      </c>
      <c r="AY99" s="2" t="s">
        <v>452</v>
      </c>
      <c r="AZ99" s="2" t="s">
        <v>452</v>
      </c>
      <c r="BA99" s="12" t="s">
        <v>898</v>
      </c>
      <c r="BB99" s="2" t="s">
        <v>452</v>
      </c>
      <c r="BC99" s="2" t="s">
        <v>452</v>
      </c>
      <c r="BD99" s="12" t="s">
        <v>1488</v>
      </c>
      <c r="BE99" s="2" t="s">
        <v>452</v>
      </c>
      <c r="BF99" s="2" t="s">
        <v>452</v>
      </c>
      <c r="BG99" s="2" t="s">
        <v>452</v>
      </c>
      <c r="BH99" s="2" t="s">
        <v>452</v>
      </c>
      <c r="BI99" s="2" t="s">
        <v>452</v>
      </c>
      <c r="BJ99" s="11" t="s">
        <v>462</v>
      </c>
      <c r="BK99" s="2" t="s">
        <v>452</v>
      </c>
      <c r="BL99" s="2" t="s">
        <v>452</v>
      </c>
      <c r="BM99" s="2" t="s">
        <v>452</v>
      </c>
      <c r="BN99" s="12" t="s">
        <v>215</v>
      </c>
      <c r="BO99" s="2" t="s">
        <v>452</v>
      </c>
      <c r="BP99" s="2" t="s">
        <v>452</v>
      </c>
      <c r="BQ99" s="2" t="s">
        <v>452</v>
      </c>
      <c r="BR99" s="11" t="s">
        <v>1155</v>
      </c>
      <c r="BS99" s="2" t="s">
        <v>452</v>
      </c>
      <c r="BT99" s="2" t="s">
        <v>452</v>
      </c>
      <c r="BU99" s="2" t="s">
        <v>452</v>
      </c>
      <c r="BV99" s="12" t="s">
        <v>928</v>
      </c>
      <c r="BW99" s="12" t="s">
        <v>881</v>
      </c>
      <c r="BX99" s="2" t="s">
        <v>452</v>
      </c>
      <c r="BY99" s="2" t="s">
        <v>452</v>
      </c>
      <c r="BZ99" s="2" t="s">
        <v>452</v>
      </c>
      <c r="CA99" s="11" t="s">
        <v>228</v>
      </c>
      <c r="CB99" s="2" t="s">
        <v>452</v>
      </c>
      <c r="CC99" s="2" t="s">
        <v>452</v>
      </c>
      <c r="CD99" s="2" t="s">
        <v>452</v>
      </c>
      <c r="CE99" s="2" t="s">
        <v>452</v>
      </c>
      <c r="CF99" s="2" t="s">
        <v>452</v>
      </c>
      <c r="CG99" s="2" t="s">
        <v>452</v>
      </c>
      <c r="CH99" s="2" t="s">
        <v>452</v>
      </c>
      <c r="CI99" s="2" t="s">
        <v>452</v>
      </c>
      <c r="CJ99" s="2" t="s">
        <v>452</v>
      </c>
      <c r="CK99" s="2" t="s">
        <v>452</v>
      </c>
      <c r="CL99" s="2" t="s">
        <v>452</v>
      </c>
      <c r="CM99" s="2" t="s">
        <v>452</v>
      </c>
      <c r="CN99" s="2" t="s">
        <v>452</v>
      </c>
      <c r="CO99" s="2" t="s">
        <v>452</v>
      </c>
      <c r="CP99" s="2" t="s">
        <v>452</v>
      </c>
      <c r="CQ99" s="2" t="s">
        <v>452</v>
      </c>
      <c r="CR99" s="2" t="s">
        <v>452</v>
      </c>
      <c r="CS99" s="11" t="s">
        <v>467</v>
      </c>
      <c r="CT99" s="2" t="s">
        <v>452</v>
      </c>
      <c r="CU99" s="2" t="s">
        <v>452</v>
      </c>
      <c r="CV99" s="12" t="s">
        <v>1489</v>
      </c>
      <c r="CW99" s="2" t="s">
        <v>452</v>
      </c>
      <c r="CX99" s="2" t="s">
        <v>452</v>
      </c>
      <c r="CY99" s="2" t="s">
        <v>452</v>
      </c>
      <c r="CZ99" s="2" t="s">
        <v>452</v>
      </c>
      <c r="DA99" s="2" t="s">
        <v>452</v>
      </c>
      <c r="DB99" s="2" t="s">
        <v>452</v>
      </c>
      <c r="DC99" s="2" t="s">
        <v>452</v>
      </c>
      <c r="DD99" s="2" t="s">
        <v>452</v>
      </c>
      <c r="DE99" s="2" t="s">
        <v>452</v>
      </c>
      <c r="DF99" s="2" t="s">
        <v>452</v>
      </c>
      <c r="DG99" s="2" t="s">
        <v>452</v>
      </c>
      <c r="DH99" s="12" t="s">
        <v>1490</v>
      </c>
      <c r="DI99" s="2" t="s">
        <v>452</v>
      </c>
      <c r="DJ99" s="2" t="s">
        <v>452</v>
      </c>
      <c r="DK99" s="2" t="s">
        <v>452</v>
      </c>
      <c r="DL99" s="2" t="s">
        <v>452</v>
      </c>
      <c r="DM99" s="2" t="s">
        <v>452</v>
      </c>
      <c r="DN99" s="2" t="s">
        <v>452</v>
      </c>
      <c r="DO99" s="2" t="s">
        <v>452</v>
      </c>
      <c r="DP99" s="2" t="s">
        <v>452</v>
      </c>
      <c r="DQ99" s="2" t="s">
        <v>452</v>
      </c>
      <c r="DR99" s="2" t="s">
        <v>452</v>
      </c>
      <c r="DS99" s="2" t="s">
        <v>452</v>
      </c>
      <c r="DT99" s="2" t="s">
        <v>452</v>
      </c>
      <c r="DU99" s="11" t="s">
        <v>527</v>
      </c>
      <c r="DV99" s="2" t="s">
        <v>452</v>
      </c>
      <c r="DW99" s="2" t="s">
        <v>452</v>
      </c>
      <c r="DX99" s="2" t="s">
        <v>452</v>
      </c>
      <c r="DY99" s="2" t="s">
        <v>452</v>
      </c>
      <c r="DZ99" s="2" t="s">
        <v>452</v>
      </c>
      <c r="EA99" s="2" t="s">
        <v>452</v>
      </c>
      <c r="EB99" s="2" t="s">
        <v>452</v>
      </c>
      <c r="EC99" s="2" t="s">
        <v>452</v>
      </c>
      <c r="ED99" s="2" t="s">
        <v>452</v>
      </c>
      <c r="EE99" s="2" t="s">
        <v>452</v>
      </c>
      <c r="EF99" s="11" t="s">
        <v>672</v>
      </c>
      <c r="EG99" s="2" t="s">
        <v>452</v>
      </c>
      <c r="EH99" s="2" t="s">
        <v>452</v>
      </c>
      <c r="EI99" s="2" t="s">
        <v>452</v>
      </c>
      <c r="EJ99" s="2" t="s">
        <v>452</v>
      </c>
      <c r="EK99" s="11" t="s">
        <v>278</v>
      </c>
      <c r="EL99" s="2" t="s">
        <v>452</v>
      </c>
      <c r="EM99" s="2" t="s">
        <v>452</v>
      </c>
      <c r="EN99" s="2" t="s">
        <v>452</v>
      </c>
      <c r="EO99" s="2" t="s">
        <v>452</v>
      </c>
      <c r="EP99" s="2" t="s">
        <v>452</v>
      </c>
      <c r="EQ99" s="2" t="s">
        <v>452</v>
      </c>
      <c r="ER99" s="2" t="s">
        <v>452</v>
      </c>
      <c r="ES99" s="2" t="s">
        <v>452</v>
      </c>
      <c r="ET99" s="2" t="s">
        <v>452</v>
      </c>
      <c r="EU99" s="2" t="s">
        <v>452</v>
      </c>
      <c r="EV99" s="12" t="s">
        <v>1222</v>
      </c>
      <c r="EW99" s="2" t="s">
        <v>452</v>
      </c>
      <c r="EX99" s="2" t="s">
        <v>452</v>
      </c>
      <c r="EY99" s="2" t="s">
        <v>452</v>
      </c>
      <c r="EZ99" s="2" t="s">
        <v>452</v>
      </c>
      <c r="FA99" s="2" t="s">
        <v>452</v>
      </c>
      <c r="FB99" s="2" t="s">
        <v>452</v>
      </c>
    </row>
    <row r="100" spans="1:158" ht="89.1" customHeight="1" x14ac:dyDescent="0.25">
      <c r="A100" s="1">
        <v>321</v>
      </c>
      <c r="B100" s="2" t="s">
        <v>719</v>
      </c>
      <c r="C100" s="2" t="s">
        <v>713</v>
      </c>
      <c r="D100" s="2" t="s">
        <v>82</v>
      </c>
      <c r="E100" s="2" t="s">
        <v>1685</v>
      </c>
      <c r="F100" s="2" t="s">
        <v>1584</v>
      </c>
      <c r="G100" s="2" t="s">
        <v>452</v>
      </c>
      <c r="H100" s="2" t="s">
        <v>452</v>
      </c>
      <c r="I100" s="2" t="s">
        <v>452</v>
      </c>
      <c r="J100" s="12" t="s">
        <v>138</v>
      </c>
      <c r="K100" s="2" t="s">
        <v>452</v>
      </c>
      <c r="L100" s="2" t="s">
        <v>452</v>
      </c>
      <c r="M100" s="2" t="s">
        <v>452</v>
      </c>
      <c r="N100" s="2" t="s">
        <v>452</v>
      </c>
      <c r="O100" s="11" t="s">
        <v>145</v>
      </c>
      <c r="P100" s="2" t="s">
        <v>452</v>
      </c>
      <c r="Q100" s="2" t="s">
        <v>452</v>
      </c>
      <c r="R100" s="2" t="s">
        <v>452</v>
      </c>
      <c r="S100" s="2" t="s">
        <v>452</v>
      </c>
      <c r="T100" s="2" t="s">
        <v>452</v>
      </c>
      <c r="U100" s="12" t="s">
        <v>1029</v>
      </c>
      <c r="V100" s="2" t="s">
        <v>452</v>
      </c>
      <c r="W100" s="2" t="s">
        <v>452</v>
      </c>
      <c r="X100" s="12" t="s">
        <v>222</v>
      </c>
      <c r="Y100" s="2" t="s">
        <v>452</v>
      </c>
      <c r="Z100" s="2" t="s">
        <v>452</v>
      </c>
      <c r="AA100" s="2" t="s">
        <v>452</v>
      </c>
      <c r="AB100" s="2" t="s">
        <v>452</v>
      </c>
      <c r="AC100" s="2" t="s">
        <v>452</v>
      </c>
      <c r="AD100" s="11" t="s">
        <v>1030</v>
      </c>
      <c r="AE100" s="2" t="s">
        <v>452</v>
      </c>
      <c r="AF100" s="19" t="s">
        <v>452</v>
      </c>
      <c r="AG100" s="11" t="s">
        <v>456</v>
      </c>
      <c r="AH100" s="2" t="s">
        <v>452</v>
      </c>
      <c r="AI100" s="11" t="s">
        <v>476</v>
      </c>
      <c r="AJ100" s="11" t="s">
        <v>477</v>
      </c>
      <c r="AK100" s="2" t="s">
        <v>452</v>
      </c>
      <c r="AL100" s="2" t="s">
        <v>452</v>
      </c>
      <c r="AM100" s="2" t="s">
        <v>452</v>
      </c>
      <c r="AN100" s="2" t="s">
        <v>452</v>
      </c>
      <c r="AO100" s="2" t="s">
        <v>452</v>
      </c>
      <c r="AP100" s="2" t="s">
        <v>452</v>
      </c>
      <c r="AQ100" s="11" t="s">
        <v>459</v>
      </c>
      <c r="AR100" s="2" t="s">
        <v>452</v>
      </c>
      <c r="AS100" s="2" t="s">
        <v>452</v>
      </c>
      <c r="AT100" s="2" t="s">
        <v>452</v>
      </c>
      <c r="AU100" s="11" t="s">
        <v>183</v>
      </c>
      <c r="AV100" s="2" t="s">
        <v>452</v>
      </c>
      <c r="AW100" s="2" t="s">
        <v>452</v>
      </c>
      <c r="AX100" s="12" t="s">
        <v>1031</v>
      </c>
      <c r="AY100" s="2" t="s">
        <v>452</v>
      </c>
      <c r="AZ100" s="2" t="s">
        <v>452</v>
      </c>
      <c r="BA100" s="2" t="s">
        <v>452</v>
      </c>
      <c r="BB100" s="2" t="s">
        <v>452</v>
      </c>
      <c r="BC100" s="2" t="s">
        <v>452</v>
      </c>
      <c r="BD100" s="2" t="s">
        <v>452</v>
      </c>
      <c r="BE100" s="2" t="s">
        <v>452</v>
      </c>
      <c r="BF100" s="12" t="s">
        <v>1032</v>
      </c>
      <c r="BG100" s="2" t="s">
        <v>452</v>
      </c>
      <c r="BH100" s="2" t="s">
        <v>452</v>
      </c>
      <c r="BI100" s="2" t="s">
        <v>452</v>
      </c>
      <c r="BJ100" s="2" t="s">
        <v>452</v>
      </c>
      <c r="BK100" s="2" t="s">
        <v>452</v>
      </c>
      <c r="BL100" s="12" t="s">
        <v>1033</v>
      </c>
      <c r="BM100" s="2" t="s">
        <v>452</v>
      </c>
      <c r="BN100" s="2" t="s">
        <v>452</v>
      </c>
      <c r="BO100" s="12" t="s">
        <v>1034</v>
      </c>
      <c r="BP100" s="12" t="s">
        <v>1035</v>
      </c>
      <c r="BQ100" s="2" t="s">
        <v>452</v>
      </c>
      <c r="BR100" s="2" t="s">
        <v>452</v>
      </c>
      <c r="BS100" s="2" t="s">
        <v>452</v>
      </c>
      <c r="BT100" s="2" t="s">
        <v>452</v>
      </c>
      <c r="BU100" s="2" t="s">
        <v>452</v>
      </c>
      <c r="BV100" s="12" t="s">
        <v>880</v>
      </c>
      <c r="BW100" s="2" t="s">
        <v>452</v>
      </c>
      <c r="BX100" s="2" t="s">
        <v>452</v>
      </c>
      <c r="BY100" s="2" t="s">
        <v>452</v>
      </c>
      <c r="BZ100" s="12" t="s">
        <v>535</v>
      </c>
      <c r="CA100" s="2" t="s">
        <v>452</v>
      </c>
      <c r="CB100" s="2" t="s">
        <v>452</v>
      </c>
      <c r="CC100" s="2" t="s">
        <v>452</v>
      </c>
      <c r="CD100" s="2" t="s">
        <v>452</v>
      </c>
      <c r="CE100" s="11" t="s">
        <v>239</v>
      </c>
      <c r="CF100" s="2" t="s">
        <v>452</v>
      </c>
      <c r="CG100" s="2" t="s">
        <v>452</v>
      </c>
      <c r="CH100" s="2" t="s">
        <v>452</v>
      </c>
      <c r="CI100" s="2" t="s">
        <v>452</v>
      </c>
      <c r="CJ100" s="2" t="s">
        <v>452</v>
      </c>
      <c r="CK100" s="2" t="s">
        <v>452</v>
      </c>
      <c r="CL100" s="2" t="s">
        <v>452</v>
      </c>
      <c r="CM100" s="2" t="s">
        <v>452</v>
      </c>
      <c r="CN100" s="2" t="s">
        <v>452</v>
      </c>
      <c r="CO100" s="2" t="s">
        <v>452</v>
      </c>
      <c r="CP100" s="2" t="s">
        <v>452</v>
      </c>
      <c r="CQ100" s="2" t="s">
        <v>452</v>
      </c>
      <c r="CR100" s="2" t="s">
        <v>452</v>
      </c>
      <c r="CS100" s="2" t="s">
        <v>452</v>
      </c>
      <c r="CT100" s="12" t="s">
        <v>1036</v>
      </c>
      <c r="CU100" s="2" t="s">
        <v>452</v>
      </c>
      <c r="CV100" s="2" t="s">
        <v>452</v>
      </c>
      <c r="CW100" s="2" t="s">
        <v>452</v>
      </c>
      <c r="CX100" s="12" t="s">
        <v>264</v>
      </c>
      <c r="CY100" s="2" t="s">
        <v>452</v>
      </c>
      <c r="CZ100" s="2" t="s">
        <v>452</v>
      </c>
      <c r="DA100" s="2" t="s">
        <v>452</v>
      </c>
      <c r="DB100" s="2" t="s">
        <v>452</v>
      </c>
      <c r="DC100" s="2" t="s">
        <v>452</v>
      </c>
      <c r="DD100" s="2" t="s">
        <v>452</v>
      </c>
      <c r="DE100" s="2" t="s">
        <v>452</v>
      </c>
      <c r="DF100" s="2" t="s">
        <v>452</v>
      </c>
      <c r="DG100" s="2" t="s">
        <v>452</v>
      </c>
      <c r="DH100" s="2" t="s">
        <v>452</v>
      </c>
      <c r="DI100" s="2" t="s">
        <v>452</v>
      </c>
      <c r="DJ100" s="2" t="s">
        <v>452</v>
      </c>
      <c r="DK100" s="2" t="s">
        <v>452</v>
      </c>
      <c r="DL100" s="11" t="s">
        <v>582</v>
      </c>
      <c r="DM100" s="2" t="s">
        <v>452</v>
      </c>
      <c r="DN100" s="2" t="s">
        <v>452</v>
      </c>
      <c r="DO100" s="2" t="s">
        <v>452</v>
      </c>
      <c r="DP100" s="2" t="s">
        <v>452</v>
      </c>
      <c r="DQ100" s="2" t="s">
        <v>452</v>
      </c>
      <c r="DR100" s="2" t="s">
        <v>452</v>
      </c>
      <c r="DS100" s="2" t="s">
        <v>452</v>
      </c>
      <c r="DT100" s="2" t="s">
        <v>452</v>
      </c>
      <c r="DU100" s="2" t="s">
        <v>452</v>
      </c>
      <c r="DV100" s="2" t="s">
        <v>452</v>
      </c>
      <c r="DW100" s="2" t="s">
        <v>452</v>
      </c>
      <c r="DX100" s="13" t="s">
        <v>626</v>
      </c>
      <c r="DY100" s="2" t="s">
        <v>452</v>
      </c>
      <c r="DZ100" s="2" t="s">
        <v>452</v>
      </c>
      <c r="EA100" s="2" t="s">
        <v>452</v>
      </c>
      <c r="EB100" s="2" t="s">
        <v>452</v>
      </c>
      <c r="EC100" s="2" t="s">
        <v>452</v>
      </c>
      <c r="ED100" s="11" t="s">
        <v>470</v>
      </c>
      <c r="EE100" s="2" t="s">
        <v>452</v>
      </c>
      <c r="EF100" s="2" t="s">
        <v>452</v>
      </c>
      <c r="EG100" s="2" t="s">
        <v>452</v>
      </c>
      <c r="EH100" s="2" t="s">
        <v>452</v>
      </c>
      <c r="EI100" s="2" t="s">
        <v>452</v>
      </c>
      <c r="EJ100" s="2" t="s">
        <v>452</v>
      </c>
      <c r="EK100" s="11" t="s">
        <v>278</v>
      </c>
      <c r="EL100" s="2" t="s">
        <v>452</v>
      </c>
      <c r="EM100" s="2" t="s">
        <v>452</v>
      </c>
      <c r="EN100" s="2" t="s">
        <v>452</v>
      </c>
      <c r="EO100" s="2" t="s">
        <v>452</v>
      </c>
      <c r="EP100" s="2" t="s">
        <v>452</v>
      </c>
      <c r="EQ100" s="2" t="s">
        <v>452</v>
      </c>
      <c r="ER100" s="2" t="s">
        <v>452</v>
      </c>
      <c r="ES100" s="2" t="s">
        <v>452</v>
      </c>
      <c r="ET100" s="11" t="s">
        <v>1016</v>
      </c>
      <c r="EU100" s="2" t="s">
        <v>452</v>
      </c>
      <c r="EV100" s="2" t="s">
        <v>452</v>
      </c>
      <c r="EW100" s="2" t="s">
        <v>452</v>
      </c>
      <c r="EX100" s="2" t="s">
        <v>452</v>
      </c>
      <c r="EY100" s="2" t="s">
        <v>452</v>
      </c>
      <c r="EZ100" s="2" t="s">
        <v>452</v>
      </c>
      <c r="FA100" s="2" t="s">
        <v>452</v>
      </c>
      <c r="FB100" s="2" t="s">
        <v>452</v>
      </c>
    </row>
    <row r="101" spans="1:158" ht="89.1" customHeight="1" x14ac:dyDescent="0.25">
      <c r="A101" s="1">
        <v>754</v>
      </c>
      <c r="B101" s="2" t="s">
        <v>799</v>
      </c>
      <c r="C101" s="2" t="s">
        <v>49</v>
      </c>
      <c r="D101" s="2" t="s">
        <v>717</v>
      </c>
      <c r="E101" s="2" t="s">
        <v>1686</v>
      </c>
      <c r="F101" s="2" t="s">
        <v>1569</v>
      </c>
      <c r="G101" s="2" t="s">
        <v>452</v>
      </c>
      <c r="H101" s="2" t="s">
        <v>452</v>
      </c>
      <c r="I101" s="2" t="s">
        <v>452</v>
      </c>
      <c r="J101" s="12" t="s">
        <v>138</v>
      </c>
      <c r="K101" s="2" t="s">
        <v>452</v>
      </c>
      <c r="L101" s="2" t="s">
        <v>452</v>
      </c>
      <c r="M101" s="2" t="s">
        <v>452</v>
      </c>
      <c r="N101" s="2" t="s">
        <v>452</v>
      </c>
      <c r="O101" s="11" t="s">
        <v>145</v>
      </c>
      <c r="P101" s="2" t="s">
        <v>452</v>
      </c>
      <c r="Q101" s="2" t="s">
        <v>452</v>
      </c>
      <c r="R101" s="2" t="s">
        <v>452</v>
      </c>
      <c r="S101" s="2" t="s">
        <v>452</v>
      </c>
      <c r="T101" s="2" t="s">
        <v>452</v>
      </c>
      <c r="U101" s="11" t="s">
        <v>530</v>
      </c>
      <c r="V101" s="2" t="s">
        <v>452</v>
      </c>
      <c r="W101" s="2" t="s">
        <v>452</v>
      </c>
      <c r="X101" s="2" t="s">
        <v>452</v>
      </c>
      <c r="Y101" s="2" t="s">
        <v>452</v>
      </c>
      <c r="Z101" s="12" t="s">
        <v>134</v>
      </c>
      <c r="AA101" s="2" t="s">
        <v>452</v>
      </c>
      <c r="AB101" s="2" t="s">
        <v>452</v>
      </c>
      <c r="AC101" s="12" t="s">
        <v>1004</v>
      </c>
      <c r="AD101" s="2" t="s">
        <v>452</v>
      </c>
      <c r="AE101" s="2" t="s">
        <v>452</v>
      </c>
      <c r="AF101" s="11" t="s">
        <v>455</v>
      </c>
      <c r="AG101" s="19" t="s">
        <v>452</v>
      </c>
      <c r="AH101" s="2" t="s">
        <v>452</v>
      </c>
      <c r="AI101" s="11" t="s">
        <v>476</v>
      </c>
      <c r="AJ101" s="12" t="s">
        <v>458</v>
      </c>
      <c r="AK101" s="2" t="s">
        <v>452</v>
      </c>
      <c r="AL101" s="2" t="s">
        <v>452</v>
      </c>
      <c r="AM101" s="2" t="s">
        <v>452</v>
      </c>
      <c r="AN101" s="12" t="s">
        <v>677</v>
      </c>
      <c r="AO101" s="2" t="s">
        <v>452</v>
      </c>
      <c r="AP101" s="2" t="s">
        <v>452</v>
      </c>
      <c r="AQ101" s="2" t="s">
        <v>452</v>
      </c>
      <c r="AR101" s="2" t="s">
        <v>452</v>
      </c>
      <c r="AS101" s="2" t="s">
        <v>452</v>
      </c>
      <c r="AT101" s="2" t="s">
        <v>452</v>
      </c>
      <c r="AU101" s="2" t="s">
        <v>452</v>
      </c>
      <c r="AV101" s="11" t="s">
        <v>181</v>
      </c>
      <c r="AW101" s="2" t="s">
        <v>452</v>
      </c>
      <c r="AX101" s="2" t="s">
        <v>452</v>
      </c>
      <c r="AY101" s="12" t="s">
        <v>190</v>
      </c>
      <c r="AZ101" s="2" t="s">
        <v>452</v>
      </c>
      <c r="BA101" s="2" t="s">
        <v>452</v>
      </c>
      <c r="BB101" s="2" t="s">
        <v>452</v>
      </c>
      <c r="BC101" s="2" t="s">
        <v>452</v>
      </c>
      <c r="BD101" s="2" t="s">
        <v>452</v>
      </c>
      <c r="BE101" s="2" t="s">
        <v>452</v>
      </c>
      <c r="BF101" s="12" t="s">
        <v>197</v>
      </c>
      <c r="BG101" s="2" t="s">
        <v>452</v>
      </c>
      <c r="BH101" s="2" t="s">
        <v>452</v>
      </c>
      <c r="BI101" s="2" t="s">
        <v>452</v>
      </c>
      <c r="BJ101" s="2" t="s">
        <v>452</v>
      </c>
      <c r="BK101" s="11" t="s">
        <v>498</v>
      </c>
      <c r="BL101" s="2" t="s">
        <v>452</v>
      </c>
      <c r="BM101" s="2" t="s">
        <v>452</v>
      </c>
      <c r="BN101" s="2" t="s">
        <v>452</v>
      </c>
      <c r="BO101" s="12" t="s">
        <v>949</v>
      </c>
      <c r="BP101" s="11" t="s">
        <v>577</v>
      </c>
      <c r="BQ101" s="2" t="s">
        <v>452</v>
      </c>
      <c r="BR101" s="2" t="s">
        <v>452</v>
      </c>
      <c r="BS101" s="2" t="s">
        <v>452</v>
      </c>
      <c r="BT101" s="12" t="s">
        <v>622</v>
      </c>
      <c r="BU101" s="2" t="s">
        <v>452</v>
      </c>
      <c r="BV101" s="2" t="s">
        <v>452</v>
      </c>
      <c r="BW101" s="2" t="s">
        <v>452</v>
      </c>
      <c r="BX101" s="2" t="s">
        <v>452</v>
      </c>
      <c r="BY101" s="2" t="s">
        <v>452</v>
      </c>
      <c r="BZ101" s="12" t="s">
        <v>987</v>
      </c>
      <c r="CA101" s="2" t="s">
        <v>452</v>
      </c>
      <c r="CB101" s="2" t="s">
        <v>452</v>
      </c>
      <c r="CC101" s="2" t="s">
        <v>452</v>
      </c>
      <c r="CD101" s="2" t="s">
        <v>452</v>
      </c>
      <c r="CE101" s="2" t="s">
        <v>452</v>
      </c>
      <c r="CF101" s="11" t="s">
        <v>241</v>
      </c>
      <c r="CG101" s="2" t="s">
        <v>452</v>
      </c>
      <c r="CH101" s="2" t="s">
        <v>452</v>
      </c>
      <c r="CI101" s="2" t="s">
        <v>452</v>
      </c>
      <c r="CJ101" s="2" t="s">
        <v>452</v>
      </c>
      <c r="CK101" s="2" t="s">
        <v>452</v>
      </c>
      <c r="CL101" s="2" t="s">
        <v>452</v>
      </c>
      <c r="CM101" s="2" t="s">
        <v>452</v>
      </c>
      <c r="CN101" s="2" t="s">
        <v>452</v>
      </c>
      <c r="CO101" s="12" t="s">
        <v>1305</v>
      </c>
      <c r="CP101" s="2" t="s">
        <v>452</v>
      </c>
      <c r="CQ101" s="2" t="s">
        <v>452</v>
      </c>
      <c r="CR101" s="2" t="s">
        <v>452</v>
      </c>
      <c r="CS101" s="2" t="s">
        <v>452</v>
      </c>
      <c r="CT101" s="2" t="s">
        <v>452</v>
      </c>
      <c r="CU101" s="2" t="s">
        <v>452</v>
      </c>
      <c r="CV101" s="2" t="s">
        <v>452</v>
      </c>
      <c r="CW101" s="2" t="s">
        <v>452</v>
      </c>
      <c r="CX101" s="2" t="s">
        <v>452</v>
      </c>
      <c r="CY101" s="2" t="s">
        <v>452</v>
      </c>
      <c r="CZ101" s="2" t="s">
        <v>452</v>
      </c>
      <c r="DA101" s="12" t="s">
        <v>268</v>
      </c>
      <c r="DB101" s="2" t="s">
        <v>452</v>
      </c>
      <c r="DC101" s="2" t="s">
        <v>452</v>
      </c>
      <c r="DD101" s="2" t="s">
        <v>452</v>
      </c>
      <c r="DE101" s="2" t="s">
        <v>452</v>
      </c>
      <c r="DF101" s="2" t="s">
        <v>452</v>
      </c>
      <c r="DG101" s="2" t="s">
        <v>452</v>
      </c>
      <c r="DH101" s="2" t="s">
        <v>452</v>
      </c>
      <c r="DI101" s="2" t="s">
        <v>452</v>
      </c>
      <c r="DJ101" s="2" t="s">
        <v>452</v>
      </c>
      <c r="DK101" s="2" t="s">
        <v>452</v>
      </c>
      <c r="DL101" s="12" t="s">
        <v>615</v>
      </c>
      <c r="DM101" s="2" t="s">
        <v>452</v>
      </c>
      <c r="DN101" s="2" t="s">
        <v>452</v>
      </c>
      <c r="DO101" s="2" t="s">
        <v>452</v>
      </c>
      <c r="DP101" s="2" t="s">
        <v>452</v>
      </c>
      <c r="DQ101" s="2" t="s">
        <v>452</v>
      </c>
      <c r="DR101" s="2" t="s">
        <v>452</v>
      </c>
      <c r="DS101" s="2" t="s">
        <v>452</v>
      </c>
      <c r="DT101" s="2" t="s">
        <v>452</v>
      </c>
      <c r="DU101" s="11" t="s">
        <v>527</v>
      </c>
      <c r="DV101" s="2" t="s">
        <v>452</v>
      </c>
      <c r="DW101" s="2" t="s">
        <v>452</v>
      </c>
      <c r="DX101" s="2" t="s">
        <v>452</v>
      </c>
      <c r="DY101" s="2" t="s">
        <v>452</v>
      </c>
      <c r="DZ101" s="2" t="s">
        <v>452</v>
      </c>
      <c r="EA101" s="11" t="s">
        <v>517</v>
      </c>
      <c r="EB101" s="2" t="s">
        <v>452</v>
      </c>
      <c r="EC101" s="2" t="s">
        <v>452</v>
      </c>
      <c r="ED101" s="2" t="s">
        <v>452</v>
      </c>
      <c r="EE101" s="2" t="s">
        <v>452</v>
      </c>
      <c r="EF101" s="2" t="s">
        <v>452</v>
      </c>
      <c r="EG101" s="2" t="s">
        <v>452</v>
      </c>
      <c r="EH101" s="2" t="s">
        <v>452</v>
      </c>
      <c r="EI101" s="2" t="s">
        <v>452</v>
      </c>
      <c r="EJ101" s="2" t="s">
        <v>452</v>
      </c>
      <c r="EK101" s="2" t="s">
        <v>452</v>
      </c>
      <c r="EL101" s="2" t="s">
        <v>452</v>
      </c>
      <c r="EM101" s="2" t="s">
        <v>452</v>
      </c>
      <c r="EN101" s="11" t="s">
        <v>288</v>
      </c>
      <c r="EO101" s="2" t="s">
        <v>452</v>
      </c>
      <c r="EP101" s="2" t="s">
        <v>452</v>
      </c>
      <c r="EQ101" s="2" t="s">
        <v>452</v>
      </c>
      <c r="ER101" s="2" t="s">
        <v>452</v>
      </c>
      <c r="ES101" s="2" t="s">
        <v>452</v>
      </c>
      <c r="ET101" s="2" t="s">
        <v>452</v>
      </c>
      <c r="EU101" s="2" t="s">
        <v>452</v>
      </c>
      <c r="EV101" s="2" t="s">
        <v>452</v>
      </c>
      <c r="EW101" s="11" t="s">
        <v>943</v>
      </c>
      <c r="EX101" s="2" t="s">
        <v>452</v>
      </c>
      <c r="EY101" s="2" t="s">
        <v>452</v>
      </c>
      <c r="EZ101" s="2" t="s">
        <v>452</v>
      </c>
      <c r="FA101" s="2" t="s">
        <v>452</v>
      </c>
      <c r="FB101" s="2" t="s">
        <v>452</v>
      </c>
    </row>
    <row r="102" spans="1:158" ht="89.1" customHeight="1" x14ac:dyDescent="0.25">
      <c r="A102" s="1">
        <v>2490</v>
      </c>
      <c r="B102" s="2" t="s">
        <v>858</v>
      </c>
      <c r="C102" s="2" t="s">
        <v>859</v>
      </c>
      <c r="D102" s="2" t="s">
        <v>724</v>
      </c>
      <c r="E102" s="2" t="s">
        <v>1687</v>
      </c>
      <c r="F102" s="2" t="s">
        <v>1544</v>
      </c>
      <c r="G102" s="2" t="s">
        <v>452</v>
      </c>
      <c r="H102" s="2" t="s">
        <v>452</v>
      </c>
      <c r="I102" s="11" t="s">
        <v>136</v>
      </c>
      <c r="J102" s="2" t="s">
        <v>452</v>
      </c>
      <c r="K102" s="2" t="s">
        <v>452</v>
      </c>
      <c r="L102" s="2" t="s">
        <v>452</v>
      </c>
      <c r="M102" s="2" t="s">
        <v>452</v>
      </c>
      <c r="N102" s="2" t="s">
        <v>452</v>
      </c>
      <c r="O102" s="2" t="s">
        <v>452</v>
      </c>
      <c r="P102" s="11" t="s">
        <v>600</v>
      </c>
      <c r="Q102" s="2" t="s">
        <v>452</v>
      </c>
      <c r="R102" s="2" t="s">
        <v>452</v>
      </c>
      <c r="S102" s="12" t="s">
        <v>913</v>
      </c>
      <c r="T102" s="2" t="s">
        <v>452</v>
      </c>
      <c r="U102" s="2" t="s">
        <v>452</v>
      </c>
      <c r="V102" s="2" t="s">
        <v>452</v>
      </c>
      <c r="W102" s="2" t="s">
        <v>452</v>
      </c>
      <c r="X102" s="2" t="s">
        <v>452</v>
      </c>
      <c r="Y102" s="2" t="s">
        <v>452</v>
      </c>
      <c r="Z102" s="11" t="s">
        <v>136</v>
      </c>
      <c r="AA102" s="2" t="s">
        <v>452</v>
      </c>
      <c r="AB102" s="2" t="s">
        <v>452</v>
      </c>
      <c r="AC102" s="2" t="s">
        <v>452</v>
      </c>
      <c r="AD102" s="2" t="s">
        <v>452</v>
      </c>
      <c r="AE102" s="12" t="s">
        <v>1037</v>
      </c>
      <c r="AF102" s="19" t="s">
        <v>452</v>
      </c>
      <c r="AG102" s="11" t="s">
        <v>456</v>
      </c>
      <c r="AH102" s="11" t="s">
        <v>457</v>
      </c>
      <c r="AI102" s="2" t="s">
        <v>452</v>
      </c>
      <c r="AJ102" s="11" t="s">
        <v>477</v>
      </c>
      <c r="AK102" s="2" t="s">
        <v>452</v>
      </c>
      <c r="AL102" s="2" t="s">
        <v>452</v>
      </c>
      <c r="AM102" s="2" t="s">
        <v>452</v>
      </c>
      <c r="AN102" s="2" t="s">
        <v>452</v>
      </c>
      <c r="AO102" s="2" t="s">
        <v>452</v>
      </c>
      <c r="AP102" s="2" t="s">
        <v>452</v>
      </c>
      <c r="AQ102" s="11" t="s">
        <v>459</v>
      </c>
      <c r="AR102" s="2" t="s">
        <v>452</v>
      </c>
      <c r="AS102" s="2" t="s">
        <v>452</v>
      </c>
      <c r="AT102" s="2" t="s">
        <v>452</v>
      </c>
      <c r="AU102" s="2" t="s">
        <v>452</v>
      </c>
      <c r="AV102" s="2" t="s">
        <v>452</v>
      </c>
      <c r="AW102" s="11" t="s">
        <v>175</v>
      </c>
      <c r="AX102" s="2" t="s">
        <v>452</v>
      </c>
      <c r="AY102" s="2" t="s">
        <v>452</v>
      </c>
      <c r="AZ102" s="12" t="s">
        <v>1257</v>
      </c>
      <c r="BA102" s="2" t="s">
        <v>452</v>
      </c>
      <c r="BB102" s="2" t="s">
        <v>452</v>
      </c>
      <c r="BC102" s="2" t="s">
        <v>452</v>
      </c>
      <c r="BD102" s="2" t="s">
        <v>452</v>
      </c>
      <c r="BE102" s="12" t="s">
        <v>586</v>
      </c>
      <c r="BF102" s="2" t="s">
        <v>452</v>
      </c>
      <c r="BG102" s="2" t="s">
        <v>452</v>
      </c>
      <c r="BH102" s="2" t="s">
        <v>452</v>
      </c>
      <c r="BI102" s="2" t="s">
        <v>452</v>
      </c>
      <c r="BJ102" s="2" t="s">
        <v>452</v>
      </c>
      <c r="BK102" s="11" t="s">
        <v>498</v>
      </c>
      <c r="BL102" s="2" t="s">
        <v>452</v>
      </c>
      <c r="BM102" s="2" t="s">
        <v>452</v>
      </c>
      <c r="BN102" s="12" t="s">
        <v>215</v>
      </c>
      <c r="BO102" s="2" t="s">
        <v>452</v>
      </c>
      <c r="BP102" s="2" t="s">
        <v>452</v>
      </c>
      <c r="BQ102" s="2" t="s">
        <v>452</v>
      </c>
      <c r="BR102" s="2" t="s">
        <v>452</v>
      </c>
      <c r="BS102" s="12" t="s">
        <v>1499</v>
      </c>
      <c r="BT102" s="2" t="s">
        <v>452</v>
      </c>
      <c r="BU102" s="12" t="s">
        <v>1105</v>
      </c>
      <c r="BV102" s="2" t="s">
        <v>452</v>
      </c>
      <c r="BW102" s="2" t="s">
        <v>452</v>
      </c>
      <c r="BX102" s="2" t="s">
        <v>452</v>
      </c>
      <c r="BY102" s="12" t="s">
        <v>1230</v>
      </c>
      <c r="BZ102" s="2" t="s">
        <v>452</v>
      </c>
      <c r="CA102" s="2" t="s">
        <v>452</v>
      </c>
      <c r="CB102" s="2" t="s">
        <v>452</v>
      </c>
      <c r="CC102" s="12" t="s">
        <v>234</v>
      </c>
      <c r="CD102" s="2" t="s">
        <v>452</v>
      </c>
      <c r="CE102" s="2" t="s">
        <v>452</v>
      </c>
      <c r="CF102" s="2" t="s">
        <v>452</v>
      </c>
      <c r="CG102" s="2" t="s">
        <v>452</v>
      </c>
      <c r="CH102" s="2" t="s">
        <v>452</v>
      </c>
      <c r="CI102" s="2" t="s">
        <v>452</v>
      </c>
      <c r="CJ102" s="2" t="s">
        <v>452</v>
      </c>
      <c r="CK102" s="2" t="s">
        <v>452</v>
      </c>
      <c r="CL102" s="2" t="s">
        <v>452</v>
      </c>
      <c r="CM102" s="2" t="s">
        <v>452</v>
      </c>
      <c r="CN102" s="12" t="s">
        <v>255</v>
      </c>
      <c r="CO102" s="2" t="s">
        <v>452</v>
      </c>
      <c r="CP102" s="2" t="s">
        <v>452</v>
      </c>
      <c r="CQ102" s="2" t="s">
        <v>452</v>
      </c>
      <c r="CR102" s="2" t="s">
        <v>452</v>
      </c>
      <c r="CS102" s="2" t="s">
        <v>452</v>
      </c>
      <c r="CT102" s="2" t="s">
        <v>452</v>
      </c>
      <c r="CU102" s="2" t="s">
        <v>452</v>
      </c>
      <c r="CV102" s="2" t="s">
        <v>452</v>
      </c>
      <c r="CW102" s="2" t="s">
        <v>452</v>
      </c>
      <c r="CX102" s="2" t="s">
        <v>452</v>
      </c>
      <c r="CY102" s="2" t="s">
        <v>452</v>
      </c>
      <c r="CZ102" s="2" t="s">
        <v>452</v>
      </c>
      <c r="DA102" s="2" t="s">
        <v>452</v>
      </c>
      <c r="DB102" s="2" t="s">
        <v>452</v>
      </c>
      <c r="DC102" s="2" t="s">
        <v>452</v>
      </c>
      <c r="DD102" s="11" t="s">
        <v>269</v>
      </c>
      <c r="DE102" s="12" t="s">
        <v>1268</v>
      </c>
      <c r="DF102" s="2" t="s">
        <v>452</v>
      </c>
      <c r="DG102" s="2" t="s">
        <v>452</v>
      </c>
      <c r="DH102" s="2" t="s">
        <v>452</v>
      </c>
      <c r="DI102" s="2" t="s">
        <v>452</v>
      </c>
      <c r="DJ102" s="2" t="s">
        <v>452</v>
      </c>
      <c r="DK102" s="2" t="s">
        <v>452</v>
      </c>
      <c r="DL102" s="2" t="s">
        <v>452</v>
      </c>
      <c r="DM102" s="2" t="s">
        <v>452</v>
      </c>
      <c r="DN102" s="2" t="s">
        <v>452</v>
      </c>
      <c r="DO102" s="2" t="s">
        <v>452</v>
      </c>
      <c r="DP102" s="2" t="s">
        <v>452</v>
      </c>
      <c r="DQ102" s="2" t="s">
        <v>452</v>
      </c>
      <c r="DR102" s="11" t="s">
        <v>506</v>
      </c>
      <c r="DS102" s="2" t="s">
        <v>452</v>
      </c>
      <c r="DT102" s="2" t="s">
        <v>452</v>
      </c>
      <c r="DU102" s="2" t="s">
        <v>452</v>
      </c>
      <c r="DV102" s="2" t="s">
        <v>452</v>
      </c>
      <c r="DW102" s="2" t="s">
        <v>452</v>
      </c>
      <c r="DX102" s="2" t="s">
        <v>452</v>
      </c>
      <c r="DY102" s="2" t="s">
        <v>452</v>
      </c>
      <c r="DZ102" s="2" t="s">
        <v>452</v>
      </c>
      <c r="EA102" s="2" t="s">
        <v>452</v>
      </c>
      <c r="EB102" s="2" t="s">
        <v>452</v>
      </c>
      <c r="EC102" s="2" t="s">
        <v>452</v>
      </c>
      <c r="ED102" s="2" t="s">
        <v>452</v>
      </c>
      <c r="EE102" s="2" t="s">
        <v>452</v>
      </c>
      <c r="EF102" s="2" t="s">
        <v>452</v>
      </c>
      <c r="EG102" s="2" t="s">
        <v>452</v>
      </c>
      <c r="EH102" s="11" t="s">
        <v>925</v>
      </c>
      <c r="EI102" s="2" t="s">
        <v>452</v>
      </c>
      <c r="EJ102" s="2" t="s">
        <v>452</v>
      </c>
      <c r="EK102" s="2" t="s">
        <v>452</v>
      </c>
      <c r="EL102" s="2" t="s">
        <v>452</v>
      </c>
      <c r="EM102" s="2" t="s">
        <v>452</v>
      </c>
      <c r="EN102" s="2" t="s">
        <v>452</v>
      </c>
      <c r="EO102" s="2" t="s">
        <v>452</v>
      </c>
      <c r="EP102" s="2" t="s">
        <v>452</v>
      </c>
      <c r="EQ102" s="11" t="s">
        <v>298</v>
      </c>
      <c r="ER102" s="2" t="s">
        <v>452</v>
      </c>
      <c r="ES102" s="2" t="s">
        <v>452</v>
      </c>
      <c r="ET102" s="2" t="s">
        <v>452</v>
      </c>
      <c r="EU102" s="2" t="s">
        <v>452</v>
      </c>
      <c r="EV102" s="2" t="s">
        <v>452</v>
      </c>
      <c r="EW102" s="2" t="s">
        <v>452</v>
      </c>
      <c r="EX102" s="12" t="s">
        <v>1295</v>
      </c>
      <c r="EY102" s="2" t="s">
        <v>452</v>
      </c>
      <c r="EZ102" s="2" t="s">
        <v>452</v>
      </c>
      <c r="FA102" s="2" t="s">
        <v>452</v>
      </c>
      <c r="FB102" s="2" t="s">
        <v>452</v>
      </c>
    </row>
    <row r="103" spans="1:158" ht="89.1" customHeight="1" x14ac:dyDescent="0.25">
      <c r="A103" s="1">
        <v>2467</v>
      </c>
      <c r="B103" s="2" t="s">
        <v>857</v>
      </c>
      <c r="C103" s="2" t="s">
        <v>49</v>
      </c>
      <c r="D103" s="2" t="s">
        <v>82</v>
      </c>
      <c r="E103" s="2" t="s">
        <v>1688</v>
      </c>
      <c r="F103" s="2" t="s">
        <v>1535</v>
      </c>
      <c r="G103" s="2" t="s">
        <v>452</v>
      </c>
      <c r="H103" s="2" t="s">
        <v>452</v>
      </c>
      <c r="I103" s="2" t="s">
        <v>452</v>
      </c>
      <c r="J103" s="12" t="s">
        <v>139</v>
      </c>
      <c r="K103" s="2" t="s">
        <v>452</v>
      </c>
      <c r="L103" s="2" t="s">
        <v>452</v>
      </c>
      <c r="M103" s="2" t="s">
        <v>452</v>
      </c>
      <c r="N103" s="2" t="s">
        <v>452</v>
      </c>
      <c r="O103" s="11" t="s">
        <v>145</v>
      </c>
      <c r="P103" s="2" t="s">
        <v>452</v>
      </c>
      <c r="Q103" s="2" t="s">
        <v>452</v>
      </c>
      <c r="R103" s="2" t="s">
        <v>452</v>
      </c>
      <c r="S103" s="2" t="s">
        <v>452</v>
      </c>
      <c r="T103" s="2" t="s">
        <v>452</v>
      </c>
      <c r="U103" s="2" t="s">
        <v>452</v>
      </c>
      <c r="V103" s="12" t="s">
        <v>136</v>
      </c>
      <c r="W103" s="2" t="s">
        <v>452</v>
      </c>
      <c r="X103" s="2" t="s">
        <v>452</v>
      </c>
      <c r="Y103" s="12" t="s">
        <v>222</v>
      </c>
      <c r="Z103" s="2" t="s">
        <v>452</v>
      </c>
      <c r="AA103" s="2" t="s">
        <v>452</v>
      </c>
      <c r="AB103" s="2" t="s">
        <v>452</v>
      </c>
      <c r="AC103" s="2" t="s">
        <v>452</v>
      </c>
      <c r="AD103" s="2" t="s">
        <v>452</v>
      </c>
      <c r="AE103" s="11" t="s">
        <v>161</v>
      </c>
      <c r="AF103" s="19" t="s">
        <v>452</v>
      </c>
      <c r="AG103" s="11" t="s">
        <v>456</v>
      </c>
      <c r="AH103" s="11" t="s">
        <v>457</v>
      </c>
      <c r="AI103" s="2" t="s">
        <v>452</v>
      </c>
      <c r="AJ103" s="2" t="s">
        <v>452</v>
      </c>
      <c r="AK103" s="12" t="s">
        <v>608</v>
      </c>
      <c r="AL103" s="12" t="s">
        <v>962</v>
      </c>
      <c r="AM103" s="2" t="s">
        <v>452</v>
      </c>
      <c r="AN103" s="2" t="s">
        <v>452</v>
      </c>
      <c r="AO103" s="2" t="s">
        <v>452</v>
      </c>
      <c r="AP103" s="2" t="s">
        <v>452</v>
      </c>
      <c r="AQ103" s="2" t="s">
        <v>452</v>
      </c>
      <c r="AR103" s="2" t="s">
        <v>452</v>
      </c>
      <c r="AS103" s="2" t="s">
        <v>452</v>
      </c>
      <c r="AT103" s="2" t="s">
        <v>452</v>
      </c>
      <c r="AU103" s="11" t="s">
        <v>183</v>
      </c>
      <c r="AV103" s="2" t="s">
        <v>452</v>
      </c>
      <c r="AW103" s="2" t="s">
        <v>452</v>
      </c>
      <c r="AX103" s="2" t="s">
        <v>452</v>
      </c>
      <c r="AY103" s="2" t="s">
        <v>452</v>
      </c>
      <c r="AZ103" s="2" t="s">
        <v>452</v>
      </c>
      <c r="BA103" s="2" t="s">
        <v>452</v>
      </c>
      <c r="BB103" s="12" t="s">
        <v>194</v>
      </c>
      <c r="BC103" s="12" t="s">
        <v>520</v>
      </c>
      <c r="BD103" s="2" t="s">
        <v>452</v>
      </c>
      <c r="BE103" s="2" t="s">
        <v>452</v>
      </c>
      <c r="BF103" s="2" t="s">
        <v>452</v>
      </c>
      <c r="BG103" s="2" t="s">
        <v>452</v>
      </c>
      <c r="BH103" s="2" t="s">
        <v>452</v>
      </c>
      <c r="BI103" s="2" t="s">
        <v>452</v>
      </c>
      <c r="BJ103" s="11" t="s">
        <v>462</v>
      </c>
      <c r="BK103" s="2" t="s">
        <v>452</v>
      </c>
      <c r="BL103" s="2" t="s">
        <v>452</v>
      </c>
      <c r="BM103" s="2" t="s">
        <v>452</v>
      </c>
      <c r="BN103" s="12" t="s">
        <v>215</v>
      </c>
      <c r="BO103" s="2" t="s">
        <v>452</v>
      </c>
      <c r="BP103" s="2" t="s">
        <v>452</v>
      </c>
      <c r="BQ103" s="2" t="s">
        <v>452</v>
      </c>
      <c r="BR103" s="12" t="s">
        <v>1491</v>
      </c>
      <c r="BS103" s="2" t="s">
        <v>452</v>
      </c>
      <c r="BT103" s="2" t="s">
        <v>452</v>
      </c>
      <c r="BU103" s="2" t="s">
        <v>452</v>
      </c>
      <c r="BV103" s="12" t="s">
        <v>1191</v>
      </c>
      <c r="BW103" s="2" t="s">
        <v>452</v>
      </c>
      <c r="BX103" s="2" t="s">
        <v>452</v>
      </c>
      <c r="BY103" s="2" t="s">
        <v>452</v>
      </c>
      <c r="BZ103" s="12" t="s">
        <v>1133</v>
      </c>
      <c r="CA103" s="2" t="s">
        <v>452</v>
      </c>
      <c r="CB103" s="2" t="s">
        <v>452</v>
      </c>
      <c r="CC103" s="2" t="s">
        <v>452</v>
      </c>
      <c r="CD103" s="2" t="s">
        <v>452</v>
      </c>
      <c r="CE103" s="2" t="s">
        <v>452</v>
      </c>
      <c r="CF103" s="11" t="s">
        <v>241</v>
      </c>
      <c r="CG103" s="2" t="s">
        <v>452</v>
      </c>
      <c r="CH103" s="2" t="s">
        <v>452</v>
      </c>
      <c r="CI103" s="2" t="s">
        <v>452</v>
      </c>
      <c r="CJ103" s="2" t="s">
        <v>452</v>
      </c>
      <c r="CK103" s="2" t="s">
        <v>452</v>
      </c>
      <c r="CL103" s="2" t="s">
        <v>452</v>
      </c>
      <c r="CM103" s="2" t="s">
        <v>452</v>
      </c>
      <c r="CN103" s="2" t="s">
        <v>452</v>
      </c>
      <c r="CO103" s="2" t="s">
        <v>452</v>
      </c>
      <c r="CP103" s="2" t="s">
        <v>452</v>
      </c>
      <c r="CQ103" s="2" t="s">
        <v>452</v>
      </c>
      <c r="CR103" s="2" t="s">
        <v>452</v>
      </c>
      <c r="CS103" s="2" t="s">
        <v>452</v>
      </c>
      <c r="CT103" s="12" t="s">
        <v>1475</v>
      </c>
      <c r="CU103" s="2" t="s">
        <v>452</v>
      </c>
      <c r="CV103" s="2" t="s">
        <v>452</v>
      </c>
      <c r="CW103" s="2" t="s">
        <v>452</v>
      </c>
      <c r="CX103" s="2" t="s">
        <v>452</v>
      </c>
      <c r="CY103" s="2" t="s">
        <v>452</v>
      </c>
      <c r="CZ103" s="11" t="s">
        <v>266</v>
      </c>
      <c r="DA103" s="2" t="s">
        <v>452</v>
      </c>
      <c r="DB103" s="2" t="s">
        <v>452</v>
      </c>
      <c r="DC103" s="2" t="s">
        <v>452</v>
      </c>
      <c r="DD103" s="2" t="s">
        <v>452</v>
      </c>
      <c r="DE103" s="2" t="s">
        <v>452</v>
      </c>
      <c r="DF103" s="2" t="s">
        <v>452</v>
      </c>
      <c r="DG103" s="2" t="s">
        <v>452</v>
      </c>
      <c r="DH103" s="2" t="s">
        <v>452</v>
      </c>
      <c r="DI103" s="2" t="s">
        <v>452</v>
      </c>
      <c r="DJ103" s="12" t="s">
        <v>1348</v>
      </c>
      <c r="DK103" s="2" t="s">
        <v>452</v>
      </c>
      <c r="DL103" s="2" t="s">
        <v>452</v>
      </c>
      <c r="DM103" s="2" t="s">
        <v>452</v>
      </c>
      <c r="DN103" s="2" t="s">
        <v>452</v>
      </c>
      <c r="DO103" s="2" t="s">
        <v>452</v>
      </c>
      <c r="DP103" s="2" t="s">
        <v>452</v>
      </c>
      <c r="DQ103" s="2" t="s">
        <v>452</v>
      </c>
      <c r="DR103" s="2" t="s">
        <v>452</v>
      </c>
      <c r="DS103" s="13" t="s">
        <v>1492</v>
      </c>
      <c r="DT103" s="2" t="s">
        <v>452</v>
      </c>
      <c r="DU103" s="2" t="s">
        <v>452</v>
      </c>
      <c r="DV103" s="2" t="s">
        <v>452</v>
      </c>
      <c r="DW103" s="2" t="s">
        <v>452</v>
      </c>
      <c r="DX103" s="2" t="s">
        <v>452</v>
      </c>
      <c r="DY103" s="2" t="s">
        <v>452</v>
      </c>
      <c r="DZ103" s="2" t="s">
        <v>452</v>
      </c>
      <c r="EA103" s="2" t="s">
        <v>452</v>
      </c>
      <c r="EB103" s="2" t="s">
        <v>452</v>
      </c>
      <c r="EC103" s="2" t="s">
        <v>452</v>
      </c>
      <c r="ED103" s="2" t="s">
        <v>452</v>
      </c>
      <c r="EE103" s="2" t="s">
        <v>452</v>
      </c>
      <c r="EF103" s="2" t="s">
        <v>452</v>
      </c>
      <c r="EG103" s="11" t="s">
        <v>584</v>
      </c>
      <c r="EH103" s="2" t="s">
        <v>452</v>
      </c>
      <c r="EI103" s="2" t="s">
        <v>452</v>
      </c>
      <c r="EJ103" s="2" t="s">
        <v>452</v>
      </c>
      <c r="EK103" s="2" t="s">
        <v>452</v>
      </c>
      <c r="EL103" s="2" t="s">
        <v>452</v>
      </c>
      <c r="EM103" s="2" t="s">
        <v>452</v>
      </c>
      <c r="EN103" s="2" t="s">
        <v>452</v>
      </c>
      <c r="EO103" s="2" t="s">
        <v>452</v>
      </c>
      <c r="EP103" s="2" t="s">
        <v>452</v>
      </c>
      <c r="EQ103" s="11" t="s">
        <v>298</v>
      </c>
      <c r="ER103" s="2" t="s">
        <v>452</v>
      </c>
      <c r="ES103" s="2" t="s">
        <v>452</v>
      </c>
      <c r="ET103" s="2" t="s">
        <v>452</v>
      </c>
      <c r="EU103" s="2" t="s">
        <v>452</v>
      </c>
      <c r="EV103" s="2" t="s">
        <v>452</v>
      </c>
      <c r="EW103" s="11" t="s">
        <v>1493</v>
      </c>
      <c r="EX103" s="2" t="s">
        <v>452</v>
      </c>
      <c r="EY103" s="2" t="s">
        <v>452</v>
      </c>
      <c r="EZ103" s="2" t="s">
        <v>452</v>
      </c>
      <c r="FA103" s="2" t="s">
        <v>452</v>
      </c>
      <c r="FB103" s="2" t="s">
        <v>452</v>
      </c>
    </row>
    <row r="104" spans="1:158" ht="89.1" customHeight="1" x14ac:dyDescent="0.25">
      <c r="A104" s="1">
        <v>352</v>
      </c>
      <c r="B104" s="2" t="s">
        <v>730</v>
      </c>
      <c r="C104" s="2" t="s">
        <v>713</v>
      </c>
      <c r="D104" s="2" t="s">
        <v>75</v>
      </c>
      <c r="E104" s="2" t="s">
        <v>1689</v>
      </c>
      <c r="F104" s="2" t="s">
        <v>1581</v>
      </c>
      <c r="G104" s="2" t="s">
        <v>452</v>
      </c>
      <c r="H104" s="11" t="s">
        <v>136</v>
      </c>
      <c r="I104" s="2" t="s">
        <v>452</v>
      </c>
      <c r="J104" s="2" t="s">
        <v>452</v>
      </c>
      <c r="K104" s="2" t="s">
        <v>452</v>
      </c>
      <c r="L104" s="2" t="s">
        <v>452</v>
      </c>
      <c r="M104" s="2" t="s">
        <v>452</v>
      </c>
      <c r="N104" s="2" t="s">
        <v>452</v>
      </c>
      <c r="O104" s="2" t="s">
        <v>452</v>
      </c>
      <c r="P104" s="2" t="s">
        <v>452</v>
      </c>
      <c r="Q104" s="12" t="s">
        <v>473</v>
      </c>
      <c r="R104" s="2" t="s">
        <v>452</v>
      </c>
      <c r="S104" s="2" t="s">
        <v>452</v>
      </c>
      <c r="T104" s="2" t="s">
        <v>452</v>
      </c>
      <c r="U104" s="2" t="s">
        <v>452</v>
      </c>
      <c r="V104" s="12" t="s">
        <v>224</v>
      </c>
      <c r="W104" s="2" t="s">
        <v>452</v>
      </c>
      <c r="X104" s="2" t="s">
        <v>452</v>
      </c>
      <c r="Y104" s="2" t="s">
        <v>452</v>
      </c>
      <c r="Z104" s="12" t="s">
        <v>135</v>
      </c>
      <c r="AA104" s="2" t="s">
        <v>452</v>
      </c>
      <c r="AB104" s="2" t="s">
        <v>452</v>
      </c>
      <c r="AC104" s="11" t="s">
        <v>158</v>
      </c>
      <c r="AD104" s="2" t="s">
        <v>452</v>
      </c>
      <c r="AE104" s="2" t="s">
        <v>452</v>
      </c>
      <c r="AF104" s="19" t="s">
        <v>452</v>
      </c>
      <c r="AG104" s="11" t="s">
        <v>456</v>
      </c>
      <c r="AH104" s="11" t="s">
        <v>457</v>
      </c>
      <c r="AI104" s="2" t="s">
        <v>452</v>
      </c>
      <c r="AJ104" s="2" t="s">
        <v>452</v>
      </c>
      <c r="AK104" s="12" t="s">
        <v>495</v>
      </c>
      <c r="AL104" s="2" t="s">
        <v>452</v>
      </c>
      <c r="AM104" s="2" t="s">
        <v>452</v>
      </c>
      <c r="AN104" s="2" t="s">
        <v>452</v>
      </c>
      <c r="AO104" s="2" t="s">
        <v>452</v>
      </c>
      <c r="AP104" s="2" t="s">
        <v>452</v>
      </c>
      <c r="AQ104" s="11" t="s">
        <v>459</v>
      </c>
      <c r="AR104" s="2" t="s">
        <v>452</v>
      </c>
      <c r="AS104" s="2" t="s">
        <v>452</v>
      </c>
      <c r="AT104" s="2" t="s">
        <v>452</v>
      </c>
      <c r="AU104" s="11" t="s">
        <v>183</v>
      </c>
      <c r="AV104" s="2" t="s">
        <v>452</v>
      </c>
      <c r="AW104" s="2" t="s">
        <v>452</v>
      </c>
      <c r="AX104" s="2" t="s">
        <v>452</v>
      </c>
      <c r="AY104" s="12" t="s">
        <v>1076</v>
      </c>
      <c r="AZ104" s="2" t="s">
        <v>452</v>
      </c>
      <c r="BA104" s="2" t="s">
        <v>452</v>
      </c>
      <c r="BB104" s="2" t="s">
        <v>452</v>
      </c>
      <c r="BC104" s="2" t="s">
        <v>452</v>
      </c>
      <c r="BD104" s="2" t="s">
        <v>452</v>
      </c>
      <c r="BE104" s="12" t="s">
        <v>586</v>
      </c>
      <c r="BF104" s="2" t="s">
        <v>452</v>
      </c>
      <c r="BG104" s="2" t="s">
        <v>452</v>
      </c>
      <c r="BH104" s="2" t="s">
        <v>452</v>
      </c>
      <c r="BI104" s="11" t="s">
        <v>510</v>
      </c>
      <c r="BJ104" s="2" t="s">
        <v>452</v>
      </c>
      <c r="BK104" s="2" t="s">
        <v>452</v>
      </c>
      <c r="BL104" s="2" t="s">
        <v>452</v>
      </c>
      <c r="BM104" s="2" t="s">
        <v>452</v>
      </c>
      <c r="BN104" s="12" t="s">
        <v>215</v>
      </c>
      <c r="BO104" s="2" t="s">
        <v>452</v>
      </c>
      <c r="BP104" s="2" t="s">
        <v>452</v>
      </c>
      <c r="BQ104" s="2" t="s">
        <v>452</v>
      </c>
      <c r="BR104" s="2" t="s">
        <v>452</v>
      </c>
      <c r="BS104" s="12" t="s">
        <v>1077</v>
      </c>
      <c r="BT104" s="2" t="s">
        <v>452</v>
      </c>
      <c r="BU104" s="2" t="s">
        <v>452</v>
      </c>
      <c r="BV104" s="12" t="s">
        <v>501</v>
      </c>
      <c r="BW104" s="12" t="s">
        <v>562</v>
      </c>
      <c r="BX104" s="2" t="s">
        <v>452</v>
      </c>
      <c r="BY104" s="2" t="s">
        <v>452</v>
      </c>
      <c r="BZ104" s="2" t="s">
        <v>452</v>
      </c>
      <c r="CA104" s="2" t="s">
        <v>452</v>
      </c>
      <c r="CB104" s="2" t="s">
        <v>452</v>
      </c>
      <c r="CC104" s="2" t="s">
        <v>452</v>
      </c>
      <c r="CD104" s="2" t="s">
        <v>452</v>
      </c>
      <c r="CE104" s="2" t="s">
        <v>452</v>
      </c>
      <c r="CF104" s="2" t="s">
        <v>452</v>
      </c>
      <c r="CG104" s="2" t="s">
        <v>452</v>
      </c>
      <c r="CH104" s="2" t="s">
        <v>452</v>
      </c>
      <c r="CI104" s="2" t="s">
        <v>452</v>
      </c>
      <c r="CJ104" s="11" t="s">
        <v>252</v>
      </c>
      <c r="CK104" s="2" t="s">
        <v>452</v>
      </c>
      <c r="CL104" s="2" t="s">
        <v>452</v>
      </c>
      <c r="CM104" s="12" t="s">
        <v>1078</v>
      </c>
      <c r="CN104" s="2" t="s">
        <v>452</v>
      </c>
      <c r="CO104" s="2" t="s">
        <v>452</v>
      </c>
      <c r="CP104" s="2" t="s">
        <v>452</v>
      </c>
      <c r="CQ104" s="2" t="s">
        <v>452</v>
      </c>
      <c r="CR104" s="2" t="s">
        <v>452</v>
      </c>
      <c r="CS104" s="2" t="s">
        <v>452</v>
      </c>
      <c r="CT104" s="2" t="s">
        <v>452</v>
      </c>
      <c r="CU104" s="2" t="s">
        <v>452</v>
      </c>
      <c r="CV104" s="2" t="s">
        <v>452</v>
      </c>
      <c r="CW104" s="2" t="s">
        <v>452</v>
      </c>
      <c r="CX104" s="2" t="s">
        <v>452</v>
      </c>
      <c r="CY104" s="2" t="s">
        <v>452</v>
      </c>
      <c r="CZ104" s="2" t="s">
        <v>452</v>
      </c>
      <c r="DA104" s="2" t="s">
        <v>452</v>
      </c>
      <c r="DB104" s="2" t="s">
        <v>452</v>
      </c>
      <c r="DC104" s="12" t="s">
        <v>267</v>
      </c>
      <c r="DD104" s="2" t="s">
        <v>452</v>
      </c>
      <c r="DE104" s="2" t="s">
        <v>452</v>
      </c>
      <c r="DF104" s="12" t="s">
        <v>1079</v>
      </c>
      <c r="DG104" s="2" t="s">
        <v>452</v>
      </c>
      <c r="DH104" s="2" t="s">
        <v>452</v>
      </c>
      <c r="DI104" s="2" t="s">
        <v>452</v>
      </c>
      <c r="DJ104" s="2" t="s">
        <v>452</v>
      </c>
      <c r="DK104" s="2" t="s">
        <v>452</v>
      </c>
      <c r="DL104" s="2" t="s">
        <v>452</v>
      </c>
      <c r="DM104" s="2" t="s">
        <v>452</v>
      </c>
      <c r="DN104" s="2" t="s">
        <v>452</v>
      </c>
      <c r="DO104" s="2" t="s">
        <v>452</v>
      </c>
      <c r="DP104" s="2" t="s">
        <v>452</v>
      </c>
      <c r="DQ104" s="2" t="s">
        <v>452</v>
      </c>
      <c r="DR104" s="2" t="s">
        <v>452</v>
      </c>
      <c r="DS104" s="2" t="s">
        <v>452</v>
      </c>
      <c r="DT104" s="2" t="s">
        <v>452</v>
      </c>
      <c r="DU104" s="2" t="s">
        <v>452</v>
      </c>
      <c r="DV104" s="2" t="s">
        <v>452</v>
      </c>
      <c r="DW104" s="2" t="s">
        <v>452</v>
      </c>
      <c r="DX104" s="13" t="s">
        <v>626</v>
      </c>
      <c r="DY104" s="11" t="s">
        <v>537</v>
      </c>
      <c r="DZ104" s="2" t="s">
        <v>452</v>
      </c>
      <c r="EA104" s="2" t="s">
        <v>452</v>
      </c>
      <c r="EB104" s="2" t="s">
        <v>452</v>
      </c>
      <c r="EC104" s="2" t="s">
        <v>452</v>
      </c>
      <c r="ED104" s="2" t="s">
        <v>452</v>
      </c>
      <c r="EE104" s="2" t="s">
        <v>452</v>
      </c>
      <c r="EF104" s="2" t="s">
        <v>452</v>
      </c>
      <c r="EG104" s="2" t="s">
        <v>452</v>
      </c>
      <c r="EH104" s="2" t="s">
        <v>452</v>
      </c>
      <c r="EI104" s="2" t="s">
        <v>452</v>
      </c>
      <c r="EJ104" s="2" t="s">
        <v>452</v>
      </c>
      <c r="EK104" s="2" t="s">
        <v>452</v>
      </c>
      <c r="EL104" s="2" t="s">
        <v>452</v>
      </c>
      <c r="EM104" s="2" t="s">
        <v>452</v>
      </c>
      <c r="EN104" s="2" t="s">
        <v>452</v>
      </c>
      <c r="EO104" s="11" t="s">
        <v>291</v>
      </c>
      <c r="EP104" s="2" t="s">
        <v>452</v>
      </c>
      <c r="EQ104" s="2" t="s">
        <v>452</v>
      </c>
      <c r="ER104" s="2" t="s">
        <v>452</v>
      </c>
      <c r="ES104" s="2" t="s">
        <v>452</v>
      </c>
      <c r="ET104" s="2" t="s">
        <v>452</v>
      </c>
      <c r="EU104" s="2" t="s">
        <v>452</v>
      </c>
      <c r="EV104" s="2" t="s">
        <v>452</v>
      </c>
      <c r="EW104" s="2" t="s">
        <v>452</v>
      </c>
      <c r="EX104" s="2" t="s">
        <v>452</v>
      </c>
      <c r="EY104" s="2" t="s">
        <v>452</v>
      </c>
      <c r="EZ104" s="2" t="s">
        <v>452</v>
      </c>
      <c r="FA104" s="11" t="s">
        <v>912</v>
      </c>
      <c r="FB104" s="2" t="s">
        <v>452</v>
      </c>
    </row>
    <row r="105" spans="1:158" ht="89.1" customHeight="1" x14ac:dyDescent="0.25">
      <c r="A105" s="1">
        <v>548</v>
      </c>
      <c r="B105" s="2" t="s">
        <v>790</v>
      </c>
      <c r="C105" s="2" t="s">
        <v>791</v>
      </c>
      <c r="D105" s="2" t="s">
        <v>96</v>
      </c>
      <c r="E105" s="2" t="s">
        <v>1690</v>
      </c>
      <c r="F105" s="2" t="s">
        <v>1538</v>
      </c>
      <c r="G105" s="2" t="s">
        <v>452</v>
      </c>
      <c r="H105" s="2" t="s">
        <v>452</v>
      </c>
      <c r="I105" s="2" t="s">
        <v>452</v>
      </c>
      <c r="J105" s="12" t="s">
        <v>139</v>
      </c>
      <c r="K105" s="2" t="s">
        <v>452</v>
      </c>
      <c r="L105" s="2" t="s">
        <v>452</v>
      </c>
      <c r="M105" s="11" t="s">
        <v>509</v>
      </c>
      <c r="N105" s="2" t="s">
        <v>452</v>
      </c>
      <c r="O105" s="2" t="s">
        <v>452</v>
      </c>
      <c r="P105" s="2" t="s">
        <v>452</v>
      </c>
      <c r="Q105" s="2" t="s">
        <v>452</v>
      </c>
      <c r="R105" s="2" t="s">
        <v>452</v>
      </c>
      <c r="S105" s="2" t="s">
        <v>452</v>
      </c>
      <c r="T105" s="2" t="s">
        <v>452</v>
      </c>
      <c r="U105" s="2" t="s">
        <v>452</v>
      </c>
      <c r="V105" s="11" t="s">
        <v>222</v>
      </c>
      <c r="W105" s="2" t="s">
        <v>452</v>
      </c>
      <c r="X105" s="2" t="s">
        <v>452</v>
      </c>
      <c r="Y105" s="2" t="s">
        <v>452</v>
      </c>
      <c r="Z105" s="11" t="s">
        <v>136</v>
      </c>
      <c r="AA105" s="2" t="s">
        <v>452</v>
      </c>
      <c r="AB105" s="2" t="s">
        <v>452</v>
      </c>
      <c r="AC105" s="2" t="s">
        <v>452</v>
      </c>
      <c r="AD105" s="11" t="s">
        <v>160</v>
      </c>
      <c r="AE105" s="2" t="s">
        <v>452</v>
      </c>
      <c r="AF105" s="11" t="s">
        <v>455</v>
      </c>
      <c r="AG105" s="19" t="s">
        <v>452</v>
      </c>
      <c r="AH105" s="11" t="s">
        <v>457</v>
      </c>
      <c r="AI105" s="2" t="s">
        <v>452</v>
      </c>
      <c r="AJ105" s="11" t="s">
        <v>477</v>
      </c>
      <c r="AK105" s="2" t="s">
        <v>452</v>
      </c>
      <c r="AL105" s="2" t="s">
        <v>452</v>
      </c>
      <c r="AM105" s="2" t="s">
        <v>452</v>
      </c>
      <c r="AN105" s="12" t="s">
        <v>1091</v>
      </c>
      <c r="AO105" s="2" t="s">
        <v>452</v>
      </c>
      <c r="AP105" s="2" t="s">
        <v>452</v>
      </c>
      <c r="AQ105" s="2" t="s">
        <v>452</v>
      </c>
      <c r="AR105" s="2" t="s">
        <v>452</v>
      </c>
      <c r="AS105" s="2" t="s">
        <v>452</v>
      </c>
      <c r="AT105" s="2" t="s">
        <v>452</v>
      </c>
      <c r="AU105" s="2" t="s">
        <v>452</v>
      </c>
      <c r="AV105" s="11" t="s">
        <v>181</v>
      </c>
      <c r="AW105" s="2" t="s">
        <v>452</v>
      </c>
      <c r="AX105" s="2" t="s">
        <v>452</v>
      </c>
      <c r="AY105" s="2" t="s">
        <v>452</v>
      </c>
      <c r="AZ105" s="2" t="s">
        <v>452</v>
      </c>
      <c r="BA105" s="2" t="s">
        <v>452</v>
      </c>
      <c r="BB105" s="12" t="s">
        <v>194</v>
      </c>
      <c r="BC105" s="12" t="s">
        <v>1017</v>
      </c>
      <c r="BD105" s="2" t="s">
        <v>452</v>
      </c>
      <c r="BE105" s="2" t="s">
        <v>452</v>
      </c>
      <c r="BF105" s="2" t="s">
        <v>452</v>
      </c>
      <c r="BG105" s="2" t="s">
        <v>452</v>
      </c>
      <c r="BH105" s="2" t="s">
        <v>452</v>
      </c>
      <c r="BI105" s="2" t="s">
        <v>452</v>
      </c>
      <c r="BJ105" s="2" t="s">
        <v>452</v>
      </c>
      <c r="BK105" s="12" t="s">
        <v>1127</v>
      </c>
      <c r="BL105" s="2" t="s">
        <v>452</v>
      </c>
      <c r="BM105" s="2" t="s">
        <v>452</v>
      </c>
      <c r="BN105" s="2" t="s">
        <v>452</v>
      </c>
      <c r="BO105" s="12" t="s">
        <v>949</v>
      </c>
      <c r="BP105" s="2" t="s">
        <v>452</v>
      </c>
      <c r="BQ105" s="15" t="s">
        <v>1294</v>
      </c>
      <c r="BR105" s="2" t="s">
        <v>452</v>
      </c>
      <c r="BS105" s="2" t="s">
        <v>452</v>
      </c>
      <c r="BT105" s="12" t="s">
        <v>622</v>
      </c>
      <c r="BU105" s="2" t="s">
        <v>452</v>
      </c>
      <c r="BV105" s="2" t="s">
        <v>452</v>
      </c>
      <c r="BW105" s="2" t="s">
        <v>452</v>
      </c>
      <c r="BX105" s="2" t="s">
        <v>452</v>
      </c>
      <c r="BY105" s="11" t="s">
        <v>571</v>
      </c>
      <c r="BZ105" s="2" t="s">
        <v>452</v>
      </c>
      <c r="CA105" s="2" t="s">
        <v>452</v>
      </c>
      <c r="CB105" s="2" t="s">
        <v>452</v>
      </c>
      <c r="CC105" s="2" t="s">
        <v>452</v>
      </c>
      <c r="CD105" s="2" t="s">
        <v>452</v>
      </c>
      <c r="CE105" s="2" t="s">
        <v>452</v>
      </c>
      <c r="CF105" s="2" t="s">
        <v>452</v>
      </c>
      <c r="CG105" s="2" t="s">
        <v>452</v>
      </c>
      <c r="CH105" s="11" t="s">
        <v>245</v>
      </c>
      <c r="CI105" s="2" t="s">
        <v>452</v>
      </c>
      <c r="CJ105" s="2" t="s">
        <v>452</v>
      </c>
      <c r="CK105" s="2" t="s">
        <v>452</v>
      </c>
      <c r="CL105" s="2" t="s">
        <v>452</v>
      </c>
      <c r="CM105" s="2" t="s">
        <v>452</v>
      </c>
      <c r="CN105" s="2" t="s">
        <v>452</v>
      </c>
      <c r="CO105" s="2" t="s">
        <v>452</v>
      </c>
      <c r="CP105" s="2" t="s">
        <v>452</v>
      </c>
      <c r="CQ105" s="12" t="s">
        <v>922</v>
      </c>
      <c r="CR105" s="2" t="s">
        <v>452</v>
      </c>
      <c r="CS105" s="2" t="s">
        <v>452</v>
      </c>
      <c r="CT105" s="2" t="s">
        <v>452</v>
      </c>
      <c r="CU105" s="2" t="s">
        <v>452</v>
      </c>
      <c r="CV105" s="2" t="s">
        <v>452</v>
      </c>
      <c r="CW105" s="2" t="s">
        <v>452</v>
      </c>
      <c r="CX105" s="2" t="s">
        <v>452</v>
      </c>
      <c r="CY105" s="2" t="s">
        <v>452</v>
      </c>
      <c r="CZ105" s="2" t="s">
        <v>452</v>
      </c>
      <c r="DA105" s="11" t="s">
        <v>267</v>
      </c>
      <c r="DB105" s="2" t="s">
        <v>452</v>
      </c>
      <c r="DC105" s="2" t="s">
        <v>452</v>
      </c>
      <c r="DD105" s="2" t="s">
        <v>452</v>
      </c>
      <c r="DE105" s="2" t="s">
        <v>452</v>
      </c>
      <c r="DF105" s="2" t="s">
        <v>452</v>
      </c>
      <c r="DG105" s="2" t="s">
        <v>452</v>
      </c>
      <c r="DH105" s="11" t="s">
        <v>975</v>
      </c>
      <c r="DI105" s="2" t="s">
        <v>452</v>
      </c>
      <c r="DJ105" s="2" t="s">
        <v>452</v>
      </c>
      <c r="DK105" s="2" t="s">
        <v>452</v>
      </c>
      <c r="DL105" s="2" t="s">
        <v>452</v>
      </c>
      <c r="DM105" s="2" t="s">
        <v>452</v>
      </c>
      <c r="DN105" s="2" t="s">
        <v>452</v>
      </c>
      <c r="DO105" s="2" t="s">
        <v>452</v>
      </c>
      <c r="DP105" s="2" t="s">
        <v>452</v>
      </c>
      <c r="DQ105" s="2" t="s">
        <v>452</v>
      </c>
      <c r="DR105" s="2" t="s">
        <v>452</v>
      </c>
      <c r="DS105" s="2" t="s">
        <v>452</v>
      </c>
      <c r="DT105" s="2" t="s">
        <v>452</v>
      </c>
      <c r="DU105" s="2" t="s">
        <v>452</v>
      </c>
      <c r="DV105" s="2" t="s">
        <v>452</v>
      </c>
      <c r="DW105" s="2" t="s">
        <v>452</v>
      </c>
      <c r="DX105" s="11" t="s">
        <v>583</v>
      </c>
      <c r="DY105" s="2" t="s">
        <v>452</v>
      </c>
      <c r="DZ105" s="2" t="s">
        <v>452</v>
      </c>
      <c r="EA105" s="11" t="s">
        <v>517</v>
      </c>
      <c r="EB105" s="2" t="s">
        <v>452</v>
      </c>
      <c r="EC105" s="2" t="s">
        <v>452</v>
      </c>
      <c r="ED105" s="2" t="s">
        <v>452</v>
      </c>
      <c r="EE105" s="2" t="s">
        <v>452</v>
      </c>
      <c r="EF105" s="2" t="s">
        <v>452</v>
      </c>
      <c r="EG105" s="2" t="s">
        <v>452</v>
      </c>
      <c r="EH105" s="2" t="s">
        <v>452</v>
      </c>
      <c r="EI105" s="2" t="s">
        <v>452</v>
      </c>
      <c r="EJ105" s="2" t="s">
        <v>452</v>
      </c>
      <c r="EK105" s="2" t="s">
        <v>452</v>
      </c>
      <c r="EL105" s="2" t="s">
        <v>452</v>
      </c>
      <c r="EM105" s="2" t="s">
        <v>452</v>
      </c>
      <c r="EN105" s="2" t="s">
        <v>452</v>
      </c>
      <c r="EO105" s="2" t="s">
        <v>452</v>
      </c>
      <c r="EP105" s="12" t="s">
        <v>292</v>
      </c>
      <c r="EQ105" s="2" t="s">
        <v>452</v>
      </c>
      <c r="ER105" s="2" t="s">
        <v>452</v>
      </c>
      <c r="ES105" s="2" t="s">
        <v>452</v>
      </c>
      <c r="ET105" s="2" t="s">
        <v>452</v>
      </c>
      <c r="EU105" s="2" t="s">
        <v>452</v>
      </c>
      <c r="EV105" s="2" t="s">
        <v>452</v>
      </c>
      <c r="EW105" s="2" t="s">
        <v>452</v>
      </c>
      <c r="EX105" s="12" t="s">
        <v>1295</v>
      </c>
      <c r="EY105" s="2" t="s">
        <v>452</v>
      </c>
      <c r="EZ105" s="2" t="s">
        <v>452</v>
      </c>
      <c r="FA105" s="2" t="s">
        <v>452</v>
      </c>
      <c r="FB105" s="2" t="s">
        <v>452</v>
      </c>
    </row>
    <row r="106" spans="1:158" ht="89.1" customHeight="1" x14ac:dyDescent="0.25">
      <c r="A106" s="1">
        <v>405</v>
      </c>
      <c r="B106" s="2" t="s">
        <v>749</v>
      </c>
      <c r="C106" s="2" t="s">
        <v>84</v>
      </c>
      <c r="D106" s="2" t="s">
        <v>717</v>
      </c>
      <c r="E106" s="2" t="s">
        <v>1691</v>
      </c>
      <c r="F106" s="2" t="s">
        <v>1550</v>
      </c>
      <c r="G106" s="2" t="s">
        <v>452</v>
      </c>
      <c r="H106" s="2" t="s">
        <v>452</v>
      </c>
      <c r="I106" s="2" t="s">
        <v>452</v>
      </c>
      <c r="J106" s="2" t="s">
        <v>452</v>
      </c>
      <c r="K106" s="2" t="s">
        <v>452</v>
      </c>
      <c r="L106" s="12" t="s">
        <v>140</v>
      </c>
      <c r="M106" s="2" t="s">
        <v>452</v>
      </c>
      <c r="N106" s="2" t="s">
        <v>452</v>
      </c>
      <c r="O106" s="12" t="s">
        <v>146</v>
      </c>
      <c r="P106" s="2" t="s">
        <v>452</v>
      </c>
      <c r="Q106" s="2" t="s">
        <v>452</v>
      </c>
      <c r="R106" s="2" t="s">
        <v>452</v>
      </c>
      <c r="S106" s="12" t="s">
        <v>1146</v>
      </c>
      <c r="T106" s="2" t="s">
        <v>452</v>
      </c>
      <c r="U106" s="2" t="s">
        <v>452</v>
      </c>
      <c r="V106" s="2" t="s">
        <v>452</v>
      </c>
      <c r="W106" s="2" t="s">
        <v>452</v>
      </c>
      <c r="X106" s="2" t="s">
        <v>452</v>
      </c>
      <c r="Y106" s="2" t="s">
        <v>452</v>
      </c>
      <c r="Z106" s="12" t="s">
        <v>134</v>
      </c>
      <c r="AA106" s="2" t="s">
        <v>452</v>
      </c>
      <c r="AB106" s="12" t="s">
        <v>157</v>
      </c>
      <c r="AC106" s="2" t="s">
        <v>452</v>
      </c>
      <c r="AD106" s="2" t="s">
        <v>452</v>
      </c>
      <c r="AE106" s="2" t="s">
        <v>452</v>
      </c>
      <c r="AF106" s="12" t="s">
        <v>914</v>
      </c>
      <c r="AG106" s="19" t="s">
        <v>452</v>
      </c>
      <c r="AH106" s="2" t="s">
        <v>452</v>
      </c>
      <c r="AI106" s="11" t="s">
        <v>476</v>
      </c>
      <c r="AJ106" s="11" t="s">
        <v>477</v>
      </c>
      <c r="AK106" s="2" t="s">
        <v>452</v>
      </c>
      <c r="AL106" s="2" t="s">
        <v>452</v>
      </c>
      <c r="AM106" s="2" t="s">
        <v>452</v>
      </c>
      <c r="AN106" s="2" t="s">
        <v>452</v>
      </c>
      <c r="AO106" s="2" t="s">
        <v>452</v>
      </c>
      <c r="AP106" s="2" t="s">
        <v>452</v>
      </c>
      <c r="AQ106" s="12" t="s">
        <v>644</v>
      </c>
      <c r="AR106" s="2" t="s">
        <v>452</v>
      </c>
      <c r="AS106" s="2" t="s">
        <v>452</v>
      </c>
      <c r="AT106" s="2" t="s">
        <v>452</v>
      </c>
      <c r="AU106" s="2" t="s">
        <v>452</v>
      </c>
      <c r="AV106" s="12" t="s">
        <v>179</v>
      </c>
      <c r="AW106" s="2" t="s">
        <v>452</v>
      </c>
      <c r="AX106" s="2" t="s">
        <v>452</v>
      </c>
      <c r="AY106" s="2" t="s">
        <v>452</v>
      </c>
      <c r="AZ106" s="2" t="s">
        <v>452</v>
      </c>
      <c r="BA106" s="2" t="s">
        <v>452</v>
      </c>
      <c r="BB106" s="12" t="s">
        <v>195</v>
      </c>
      <c r="BC106" s="2" t="s">
        <v>452</v>
      </c>
      <c r="BD106" s="2" t="s">
        <v>452</v>
      </c>
      <c r="BE106" s="12" t="s">
        <v>1147</v>
      </c>
      <c r="BF106" s="2" t="s">
        <v>452</v>
      </c>
      <c r="BG106" s="2" t="s">
        <v>452</v>
      </c>
      <c r="BH106" s="2" t="s">
        <v>452</v>
      </c>
      <c r="BI106" s="15" t="s">
        <v>1148</v>
      </c>
      <c r="BJ106" s="2" t="s">
        <v>452</v>
      </c>
      <c r="BK106" s="2" t="s">
        <v>452</v>
      </c>
      <c r="BL106" s="2" t="s">
        <v>452</v>
      </c>
      <c r="BM106" s="2" t="s">
        <v>452</v>
      </c>
      <c r="BN106" s="12" t="s">
        <v>215</v>
      </c>
      <c r="BO106" s="2" t="s">
        <v>452</v>
      </c>
      <c r="BP106" s="12" t="s">
        <v>1149</v>
      </c>
      <c r="BQ106" s="2" t="s">
        <v>452</v>
      </c>
      <c r="BR106" s="2" t="s">
        <v>452</v>
      </c>
      <c r="BS106" s="2" t="s">
        <v>452</v>
      </c>
      <c r="BT106" s="12" t="s">
        <v>1150</v>
      </c>
      <c r="BU106" s="2" t="s">
        <v>452</v>
      </c>
      <c r="BV106" s="2" t="s">
        <v>452</v>
      </c>
      <c r="BW106" s="12" t="s">
        <v>466</v>
      </c>
      <c r="BX106" s="2" t="s">
        <v>452</v>
      </c>
      <c r="BY106" s="2" t="s">
        <v>452</v>
      </c>
      <c r="BZ106" s="2" t="s">
        <v>452</v>
      </c>
      <c r="CA106" s="2" t="s">
        <v>452</v>
      </c>
      <c r="CB106" s="2" t="s">
        <v>452</v>
      </c>
      <c r="CC106" s="2" t="s">
        <v>452</v>
      </c>
      <c r="CD106" s="2" t="s">
        <v>452</v>
      </c>
      <c r="CE106" s="12" t="s">
        <v>240</v>
      </c>
      <c r="CF106" s="2" t="s">
        <v>452</v>
      </c>
      <c r="CG106" s="2" t="s">
        <v>452</v>
      </c>
      <c r="CH106" s="2" t="s">
        <v>452</v>
      </c>
      <c r="CI106" s="2" t="s">
        <v>452</v>
      </c>
      <c r="CJ106" s="2" t="s">
        <v>452</v>
      </c>
      <c r="CK106" s="2" t="s">
        <v>452</v>
      </c>
      <c r="CL106" s="2" t="s">
        <v>452</v>
      </c>
      <c r="CM106" s="2" t="s">
        <v>452</v>
      </c>
      <c r="CN106" s="2" t="s">
        <v>452</v>
      </c>
      <c r="CO106" s="2" t="s">
        <v>452</v>
      </c>
      <c r="CP106" s="2" t="s">
        <v>452</v>
      </c>
      <c r="CQ106" s="2" t="s">
        <v>452</v>
      </c>
      <c r="CR106" s="12" t="s">
        <v>1151</v>
      </c>
      <c r="CS106" s="2" t="s">
        <v>452</v>
      </c>
      <c r="CT106" s="2" t="s">
        <v>452</v>
      </c>
      <c r="CU106" s="2" t="s">
        <v>452</v>
      </c>
      <c r="CV106" s="2" t="s">
        <v>452</v>
      </c>
      <c r="CW106" s="2" t="s">
        <v>452</v>
      </c>
      <c r="CX106" s="2" t="s">
        <v>452</v>
      </c>
      <c r="CY106" s="11" t="s">
        <v>264</v>
      </c>
      <c r="CZ106" s="2" t="s">
        <v>452</v>
      </c>
      <c r="DA106" s="2" t="s">
        <v>452</v>
      </c>
      <c r="DB106" s="2" t="s">
        <v>452</v>
      </c>
      <c r="DC106" s="2" t="s">
        <v>452</v>
      </c>
      <c r="DD106" s="2" t="s">
        <v>452</v>
      </c>
      <c r="DE106" s="2" t="s">
        <v>452</v>
      </c>
      <c r="DF106" s="2" t="s">
        <v>452</v>
      </c>
      <c r="DG106" s="2" t="s">
        <v>452</v>
      </c>
      <c r="DH106" s="2" t="s">
        <v>452</v>
      </c>
      <c r="DI106" s="12" t="s">
        <v>999</v>
      </c>
      <c r="DJ106" s="2" t="s">
        <v>452</v>
      </c>
      <c r="DK106" s="2" t="s">
        <v>452</v>
      </c>
      <c r="DL106" s="2" t="s">
        <v>452</v>
      </c>
      <c r="DM106" s="2" t="s">
        <v>452</v>
      </c>
      <c r="DN106" s="2" t="s">
        <v>452</v>
      </c>
      <c r="DO106" s="2" t="s">
        <v>452</v>
      </c>
      <c r="DP106" s="2" t="s">
        <v>452</v>
      </c>
      <c r="DQ106" s="2" t="s">
        <v>452</v>
      </c>
      <c r="DR106" s="2" t="s">
        <v>452</v>
      </c>
      <c r="DS106" s="2" t="s">
        <v>452</v>
      </c>
      <c r="DT106" s="2" t="s">
        <v>452</v>
      </c>
      <c r="DU106" s="2" t="s">
        <v>452</v>
      </c>
      <c r="DV106" s="13" t="s">
        <v>1152</v>
      </c>
      <c r="DW106" s="2" t="s">
        <v>452</v>
      </c>
      <c r="DX106" s="2" t="s">
        <v>452</v>
      </c>
      <c r="DY106" s="2" t="s">
        <v>452</v>
      </c>
      <c r="DZ106" s="2" t="s">
        <v>452</v>
      </c>
      <c r="EA106" s="2" t="s">
        <v>452</v>
      </c>
      <c r="EB106" s="2" t="s">
        <v>452</v>
      </c>
      <c r="EC106" s="2" t="s">
        <v>452</v>
      </c>
      <c r="ED106" s="2" t="s">
        <v>452</v>
      </c>
      <c r="EE106" s="2" t="s">
        <v>452</v>
      </c>
      <c r="EF106" s="2" t="s">
        <v>452</v>
      </c>
      <c r="EG106" s="12" t="s">
        <v>1153</v>
      </c>
      <c r="EH106" s="2" t="s">
        <v>452</v>
      </c>
      <c r="EI106" s="2" t="s">
        <v>452</v>
      </c>
      <c r="EJ106" s="2" t="s">
        <v>452</v>
      </c>
      <c r="EK106" s="2" t="s">
        <v>452</v>
      </c>
      <c r="EL106" s="2" t="s">
        <v>452</v>
      </c>
      <c r="EM106" s="2" t="s">
        <v>452</v>
      </c>
      <c r="EN106" s="2" t="s">
        <v>452</v>
      </c>
      <c r="EO106" s="2" t="s">
        <v>452</v>
      </c>
      <c r="EP106" s="2" t="s">
        <v>452</v>
      </c>
      <c r="EQ106" s="11" t="s">
        <v>298</v>
      </c>
      <c r="ER106" s="2" t="s">
        <v>452</v>
      </c>
      <c r="ES106" s="2" t="s">
        <v>452</v>
      </c>
      <c r="ET106" s="2" t="s">
        <v>452</v>
      </c>
      <c r="EU106" s="2" t="s">
        <v>452</v>
      </c>
      <c r="EV106" s="2" t="s">
        <v>452</v>
      </c>
      <c r="EW106" s="2" t="s">
        <v>452</v>
      </c>
      <c r="EX106" s="2" t="s">
        <v>452</v>
      </c>
      <c r="EY106" s="2" t="s">
        <v>452</v>
      </c>
      <c r="EZ106" s="13" t="s">
        <v>959</v>
      </c>
      <c r="FA106" s="2" t="s">
        <v>452</v>
      </c>
      <c r="FB106" s="2" t="s">
        <v>452</v>
      </c>
    </row>
    <row r="107" spans="1:158" ht="89.1" customHeight="1" x14ac:dyDescent="0.25">
      <c r="A107" s="1">
        <v>464</v>
      </c>
      <c r="B107" s="2" t="s">
        <v>766</v>
      </c>
      <c r="C107" s="2" t="s">
        <v>767</v>
      </c>
      <c r="D107" s="2" t="s">
        <v>685</v>
      </c>
      <c r="E107" s="2" t="s">
        <v>1692</v>
      </c>
      <c r="F107" s="2" t="s">
        <v>1553</v>
      </c>
      <c r="G107" s="2" t="s">
        <v>452</v>
      </c>
      <c r="H107" s="12" t="s">
        <v>134</v>
      </c>
      <c r="I107" s="2" t="s">
        <v>452</v>
      </c>
      <c r="J107" s="2" t="s">
        <v>452</v>
      </c>
      <c r="K107" s="2" t="s">
        <v>452</v>
      </c>
      <c r="L107" s="2" t="s">
        <v>452</v>
      </c>
      <c r="M107" s="2" t="s">
        <v>452</v>
      </c>
      <c r="N107" s="2" t="s">
        <v>452</v>
      </c>
      <c r="O107" s="11" t="s">
        <v>145</v>
      </c>
      <c r="P107" s="2" t="s">
        <v>452</v>
      </c>
      <c r="Q107" s="2" t="s">
        <v>452</v>
      </c>
      <c r="R107" s="12" t="s">
        <v>1212</v>
      </c>
      <c r="S107" s="2" t="s">
        <v>452</v>
      </c>
      <c r="T107" s="2" t="s">
        <v>452</v>
      </c>
      <c r="U107" s="2" t="s">
        <v>452</v>
      </c>
      <c r="V107" s="2" t="s">
        <v>452</v>
      </c>
      <c r="W107" s="2" t="s">
        <v>452</v>
      </c>
      <c r="X107" s="2" t="s">
        <v>452</v>
      </c>
      <c r="Y107" s="12" t="s">
        <v>134</v>
      </c>
      <c r="Z107" s="2" t="s">
        <v>452</v>
      </c>
      <c r="AA107" s="2" t="s">
        <v>452</v>
      </c>
      <c r="AB107" s="2" t="s">
        <v>452</v>
      </c>
      <c r="AC107" s="2" t="s">
        <v>452</v>
      </c>
      <c r="AD107" s="11" t="s">
        <v>160</v>
      </c>
      <c r="AE107" s="2" t="s">
        <v>452</v>
      </c>
      <c r="AF107" s="11" t="s">
        <v>455</v>
      </c>
      <c r="AG107" s="19" t="s">
        <v>452</v>
      </c>
      <c r="AH107" s="2" t="s">
        <v>452</v>
      </c>
      <c r="AI107" s="11" t="s">
        <v>476</v>
      </c>
      <c r="AJ107" s="2" t="s">
        <v>452</v>
      </c>
      <c r="AK107" s="12" t="s">
        <v>608</v>
      </c>
      <c r="AL107" s="2" t="s">
        <v>452</v>
      </c>
      <c r="AM107" s="2" t="s">
        <v>452</v>
      </c>
      <c r="AN107" s="2" t="s">
        <v>452</v>
      </c>
      <c r="AO107" s="11" t="s">
        <v>541</v>
      </c>
      <c r="AP107" s="2" t="s">
        <v>452</v>
      </c>
      <c r="AQ107" s="2" t="s">
        <v>452</v>
      </c>
      <c r="AR107" s="2" t="s">
        <v>452</v>
      </c>
      <c r="AS107" s="2" t="s">
        <v>452</v>
      </c>
      <c r="AT107" s="2" t="s">
        <v>452</v>
      </c>
      <c r="AU107" s="2" t="s">
        <v>452</v>
      </c>
      <c r="AV107" s="2" t="s">
        <v>452</v>
      </c>
      <c r="AW107" s="11" t="s">
        <v>175</v>
      </c>
      <c r="AX107" s="2" t="s">
        <v>452</v>
      </c>
      <c r="AY107" s="2" t="s">
        <v>452</v>
      </c>
      <c r="AZ107" s="2" t="s">
        <v>452</v>
      </c>
      <c r="BA107" s="2" t="s">
        <v>452</v>
      </c>
      <c r="BB107" s="12" t="s">
        <v>194</v>
      </c>
      <c r="BC107" s="2" t="s">
        <v>452</v>
      </c>
      <c r="BD107" s="2" t="s">
        <v>452</v>
      </c>
      <c r="BE107" s="11" t="s">
        <v>196</v>
      </c>
      <c r="BF107" s="2" t="s">
        <v>452</v>
      </c>
      <c r="BG107" s="2" t="s">
        <v>452</v>
      </c>
      <c r="BH107" s="2" t="s">
        <v>452</v>
      </c>
      <c r="BI107" s="2" t="s">
        <v>452</v>
      </c>
      <c r="BJ107" s="12" t="s">
        <v>667</v>
      </c>
      <c r="BK107" s="2" t="s">
        <v>452</v>
      </c>
      <c r="BL107" s="2" t="s">
        <v>452</v>
      </c>
      <c r="BM107" s="2" t="s">
        <v>452</v>
      </c>
      <c r="BN107" s="12" t="s">
        <v>215</v>
      </c>
      <c r="BO107" s="2" t="s">
        <v>452</v>
      </c>
      <c r="BP107" s="2" t="s">
        <v>452</v>
      </c>
      <c r="BQ107" s="2" t="s">
        <v>452</v>
      </c>
      <c r="BR107" s="2" t="s">
        <v>452</v>
      </c>
      <c r="BS107" s="12" t="s">
        <v>1213</v>
      </c>
      <c r="BT107" s="12" t="s">
        <v>622</v>
      </c>
      <c r="BU107" s="2" t="s">
        <v>452</v>
      </c>
      <c r="BV107" s="2" t="s">
        <v>452</v>
      </c>
      <c r="BW107" s="2" t="s">
        <v>452</v>
      </c>
      <c r="BX107" s="12" t="s">
        <v>1214</v>
      </c>
      <c r="BY107" s="2" t="s">
        <v>452</v>
      </c>
      <c r="BZ107" s="2" t="s">
        <v>452</v>
      </c>
      <c r="CA107" s="2" t="s">
        <v>452</v>
      </c>
      <c r="CB107" s="2" t="s">
        <v>452</v>
      </c>
      <c r="CC107" s="2" t="s">
        <v>452</v>
      </c>
      <c r="CD107" s="2" t="s">
        <v>452</v>
      </c>
      <c r="CE107" s="2" t="s">
        <v>452</v>
      </c>
      <c r="CF107" s="2" t="s">
        <v>452</v>
      </c>
      <c r="CG107" s="11" t="s">
        <v>244</v>
      </c>
      <c r="CH107" s="2" t="s">
        <v>452</v>
      </c>
      <c r="CI107" s="2" t="s">
        <v>452</v>
      </c>
      <c r="CJ107" s="2" t="s">
        <v>452</v>
      </c>
      <c r="CK107" s="2" t="s">
        <v>452</v>
      </c>
      <c r="CL107" s="2" t="s">
        <v>452</v>
      </c>
      <c r="CM107" s="12" t="s">
        <v>257</v>
      </c>
      <c r="CN107" s="2" t="s">
        <v>452</v>
      </c>
      <c r="CO107" s="2" t="s">
        <v>452</v>
      </c>
      <c r="CP107" s="2" t="s">
        <v>452</v>
      </c>
      <c r="CQ107" s="2" t="s">
        <v>452</v>
      </c>
      <c r="CR107" s="2" t="s">
        <v>452</v>
      </c>
      <c r="CS107" s="2" t="s">
        <v>452</v>
      </c>
      <c r="CT107" s="2" t="s">
        <v>452</v>
      </c>
      <c r="CU107" s="12" t="s">
        <v>1215</v>
      </c>
      <c r="CV107" s="2" t="s">
        <v>452</v>
      </c>
      <c r="CW107" s="2" t="s">
        <v>452</v>
      </c>
      <c r="CX107" s="2" t="s">
        <v>452</v>
      </c>
      <c r="CY107" s="2" t="s">
        <v>452</v>
      </c>
      <c r="CZ107" s="2" t="s">
        <v>452</v>
      </c>
      <c r="DA107" s="2" t="s">
        <v>452</v>
      </c>
      <c r="DB107" s="2" t="s">
        <v>452</v>
      </c>
      <c r="DC107" s="2" t="s">
        <v>452</v>
      </c>
      <c r="DD107" s="2" t="s">
        <v>452</v>
      </c>
      <c r="DE107" s="2" t="s">
        <v>452</v>
      </c>
      <c r="DF107" s="2" t="s">
        <v>452</v>
      </c>
      <c r="DG107" s="2" t="s">
        <v>452</v>
      </c>
      <c r="DH107" s="2" t="s">
        <v>452</v>
      </c>
      <c r="DI107" s="2" t="s">
        <v>452</v>
      </c>
      <c r="DJ107" s="2" t="s">
        <v>452</v>
      </c>
      <c r="DK107" s="2" t="s">
        <v>452</v>
      </c>
      <c r="DL107" s="12" t="s">
        <v>526</v>
      </c>
      <c r="DM107" s="2" t="s">
        <v>452</v>
      </c>
      <c r="DN107" s="2" t="s">
        <v>452</v>
      </c>
      <c r="DO107" s="2" t="s">
        <v>452</v>
      </c>
      <c r="DP107" s="2" t="s">
        <v>452</v>
      </c>
      <c r="DQ107" s="2" t="s">
        <v>452</v>
      </c>
      <c r="DR107" s="2" t="s">
        <v>452</v>
      </c>
      <c r="DS107" s="2" t="s">
        <v>452</v>
      </c>
      <c r="DT107" s="2" t="s">
        <v>452</v>
      </c>
      <c r="DU107" s="2" t="s">
        <v>452</v>
      </c>
      <c r="DV107" s="2" t="s">
        <v>452</v>
      </c>
      <c r="DW107" s="15" t="s">
        <v>1216</v>
      </c>
      <c r="DX107" s="2" t="s">
        <v>452</v>
      </c>
      <c r="DY107" s="2" t="s">
        <v>452</v>
      </c>
      <c r="DZ107" s="2" t="s">
        <v>452</v>
      </c>
      <c r="EA107" s="2" t="s">
        <v>452</v>
      </c>
      <c r="EB107" s="2" t="s">
        <v>452</v>
      </c>
      <c r="EC107" s="2" t="s">
        <v>452</v>
      </c>
      <c r="ED107" s="2" t="s">
        <v>452</v>
      </c>
      <c r="EE107" s="2" t="s">
        <v>452</v>
      </c>
      <c r="EF107" s="2" t="s">
        <v>452</v>
      </c>
      <c r="EG107" s="2" t="s">
        <v>452</v>
      </c>
      <c r="EH107" s="12" t="s">
        <v>1217</v>
      </c>
      <c r="EI107" s="2" t="s">
        <v>452</v>
      </c>
      <c r="EJ107" s="2" t="s">
        <v>452</v>
      </c>
      <c r="EK107" s="2" t="s">
        <v>452</v>
      </c>
      <c r="EL107" s="2" t="s">
        <v>452</v>
      </c>
      <c r="EM107" s="12" t="s">
        <v>284</v>
      </c>
      <c r="EN107" s="2" t="s">
        <v>452</v>
      </c>
      <c r="EO107" s="2" t="s">
        <v>452</v>
      </c>
      <c r="EP107" s="2" t="s">
        <v>452</v>
      </c>
      <c r="EQ107" s="2" t="s">
        <v>452</v>
      </c>
      <c r="ER107" s="2" t="s">
        <v>452</v>
      </c>
      <c r="ES107" s="2" t="s">
        <v>452</v>
      </c>
      <c r="ET107" s="2" t="s">
        <v>452</v>
      </c>
      <c r="EU107" s="2" t="s">
        <v>452</v>
      </c>
      <c r="EV107" s="2" t="s">
        <v>452</v>
      </c>
      <c r="EW107" s="2" t="s">
        <v>452</v>
      </c>
      <c r="EX107" s="2" t="s">
        <v>452</v>
      </c>
      <c r="EY107" s="2" t="s">
        <v>452</v>
      </c>
      <c r="EZ107" s="2" t="s">
        <v>452</v>
      </c>
      <c r="FA107" s="2" t="s">
        <v>452</v>
      </c>
      <c r="FB107" s="12" t="s">
        <v>1164</v>
      </c>
    </row>
    <row r="108" spans="1:158" ht="89.1" customHeight="1" x14ac:dyDescent="0.25">
      <c r="A108" s="1">
        <v>736</v>
      </c>
      <c r="B108" s="2" t="s">
        <v>796</v>
      </c>
      <c r="C108" s="2" t="s">
        <v>797</v>
      </c>
      <c r="D108" s="2" t="s">
        <v>798</v>
      </c>
      <c r="E108" s="2" t="s">
        <v>1693</v>
      </c>
      <c r="F108" s="2" t="s">
        <v>1564</v>
      </c>
      <c r="G108" s="2" t="s">
        <v>452</v>
      </c>
      <c r="H108" s="2" t="s">
        <v>452</v>
      </c>
      <c r="I108" s="2" t="s">
        <v>452</v>
      </c>
      <c r="J108" s="11" t="s">
        <v>137</v>
      </c>
      <c r="K108" s="2" t="s">
        <v>452</v>
      </c>
      <c r="L108" s="2" t="s">
        <v>452</v>
      </c>
      <c r="M108" s="2" t="s">
        <v>452</v>
      </c>
      <c r="N108" s="2" t="s">
        <v>452</v>
      </c>
      <c r="O108" s="11" t="s">
        <v>145</v>
      </c>
      <c r="P108" s="2" t="s">
        <v>452</v>
      </c>
      <c r="Q108" s="2" t="s">
        <v>452</v>
      </c>
      <c r="R108" s="2" t="s">
        <v>452</v>
      </c>
      <c r="S108" s="2" t="s">
        <v>452</v>
      </c>
      <c r="T108" s="2" t="s">
        <v>452</v>
      </c>
      <c r="U108" s="2" t="s">
        <v>452</v>
      </c>
      <c r="V108" s="11" t="s">
        <v>222</v>
      </c>
      <c r="W108" s="2" t="s">
        <v>452</v>
      </c>
      <c r="X108" s="2" t="s">
        <v>452</v>
      </c>
      <c r="Y108" s="12" t="s">
        <v>134</v>
      </c>
      <c r="Z108" s="2" t="s">
        <v>452</v>
      </c>
      <c r="AA108" s="2" t="s">
        <v>452</v>
      </c>
      <c r="AB108" s="2" t="s">
        <v>452</v>
      </c>
      <c r="AC108" s="2" t="s">
        <v>452</v>
      </c>
      <c r="AD108" s="2" t="s">
        <v>452</v>
      </c>
      <c r="AE108" s="11" t="s">
        <v>161</v>
      </c>
      <c r="AF108" s="11" t="s">
        <v>455</v>
      </c>
      <c r="AG108" s="19" t="s">
        <v>452</v>
      </c>
      <c r="AH108" s="11" t="s">
        <v>457</v>
      </c>
      <c r="AI108" s="2" t="s">
        <v>452</v>
      </c>
      <c r="AJ108" s="2" t="s">
        <v>452</v>
      </c>
      <c r="AK108" s="12" t="s">
        <v>1302</v>
      </c>
      <c r="AL108" s="2" t="s">
        <v>452</v>
      </c>
      <c r="AM108" s="2" t="s">
        <v>452</v>
      </c>
      <c r="AN108" s="2" t="s">
        <v>452</v>
      </c>
      <c r="AO108" s="11" t="s">
        <v>541</v>
      </c>
      <c r="AP108" s="2" t="s">
        <v>452</v>
      </c>
      <c r="AQ108" s="2" t="s">
        <v>452</v>
      </c>
      <c r="AR108" s="2" t="s">
        <v>452</v>
      </c>
      <c r="AS108" s="2" t="s">
        <v>452</v>
      </c>
      <c r="AT108" s="2" t="s">
        <v>452</v>
      </c>
      <c r="AU108" s="11" t="s">
        <v>183</v>
      </c>
      <c r="AV108" s="2" t="s">
        <v>452</v>
      </c>
      <c r="AW108" s="2" t="s">
        <v>452</v>
      </c>
      <c r="AX108" s="2" t="s">
        <v>452</v>
      </c>
      <c r="AY108" s="2" t="s">
        <v>452</v>
      </c>
      <c r="AZ108" s="2" t="s">
        <v>452</v>
      </c>
      <c r="BA108" s="2" t="s">
        <v>452</v>
      </c>
      <c r="BB108" s="12" t="s">
        <v>195</v>
      </c>
      <c r="BC108" s="2" t="s">
        <v>452</v>
      </c>
      <c r="BD108" s="2" t="s">
        <v>452</v>
      </c>
      <c r="BE108" s="12" t="s">
        <v>640</v>
      </c>
      <c r="BF108" s="2" t="s">
        <v>452</v>
      </c>
      <c r="BG108" s="2" t="s">
        <v>452</v>
      </c>
      <c r="BH108" s="2" t="s">
        <v>452</v>
      </c>
      <c r="BI108" s="2" t="s">
        <v>452</v>
      </c>
      <c r="BJ108" s="2" t="s">
        <v>452</v>
      </c>
      <c r="BK108" s="2" t="s">
        <v>452</v>
      </c>
      <c r="BL108" s="12" t="s">
        <v>211</v>
      </c>
      <c r="BM108" s="2" t="s">
        <v>452</v>
      </c>
      <c r="BN108" s="2" t="s">
        <v>452</v>
      </c>
      <c r="BO108" s="12" t="s">
        <v>219</v>
      </c>
      <c r="BP108" s="2" t="s">
        <v>452</v>
      </c>
      <c r="BQ108" s="11" t="s">
        <v>587</v>
      </c>
      <c r="BR108" s="2" t="s">
        <v>452</v>
      </c>
      <c r="BS108" s="2" t="s">
        <v>452</v>
      </c>
      <c r="BT108" s="2" t="s">
        <v>452</v>
      </c>
      <c r="BU108" s="12" t="s">
        <v>547</v>
      </c>
      <c r="BV108" s="2" t="s">
        <v>452</v>
      </c>
      <c r="BW108" s="2" t="s">
        <v>452</v>
      </c>
      <c r="BX108" s="2" t="s">
        <v>452</v>
      </c>
      <c r="BY108" s="12" t="s">
        <v>648</v>
      </c>
      <c r="BZ108" s="2" t="s">
        <v>452</v>
      </c>
      <c r="CA108" s="2" t="s">
        <v>452</v>
      </c>
      <c r="CB108" s="2" t="s">
        <v>452</v>
      </c>
      <c r="CC108" s="2" t="s">
        <v>452</v>
      </c>
      <c r="CD108" s="2" t="s">
        <v>452</v>
      </c>
      <c r="CE108" s="2" t="s">
        <v>452</v>
      </c>
      <c r="CF108" s="2" t="s">
        <v>452</v>
      </c>
      <c r="CG108" s="2" t="s">
        <v>452</v>
      </c>
      <c r="CH108" s="2" t="s">
        <v>452</v>
      </c>
      <c r="CI108" s="2" t="s">
        <v>452</v>
      </c>
      <c r="CJ108" s="11" t="s">
        <v>252</v>
      </c>
      <c r="CK108" s="2" t="s">
        <v>452</v>
      </c>
      <c r="CL108" s="12" t="s">
        <v>1303</v>
      </c>
      <c r="CM108" s="2" t="s">
        <v>452</v>
      </c>
      <c r="CN108" s="2" t="s">
        <v>452</v>
      </c>
      <c r="CO108" s="2" t="s">
        <v>452</v>
      </c>
      <c r="CP108" s="2" t="s">
        <v>452</v>
      </c>
      <c r="CQ108" s="2" t="s">
        <v>452</v>
      </c>
      <c r="CR108" s="2" t="s">
        <v>452</v>
      </c>
      <c r="CS108" s="2" t="s">
        <v>452</v>
      </c>
      <c r="CT108" s="2" t="s">
        <v>452</v>
      </c>
      <c r="CU108" s="2" t="s">
        <v>452</v>
      </c>
      <c r="CV108" s="2" t="s">
        <v>452</v>
      </c>
      <c r="CW108" s="2" t="s">
        <v>452</v>
      </c>
      <c r="CX108" s="11" t="s">
        <v>265</v>
      </c>
      <c r="CY108" s="2" t="s">
        <v>452</v>
      </c>
      <c r="CZ108" s="2" t="s">
        <v>452</v>
      </c>
      <c r="DA108" s="2" t="s">
        <v>452</v>
      </c>
      <c r="DB108" s="2" t="s">
        <v>452</v>
      </c>
      <c r="DC108" s="2" t="s">
        <v>452</v>
      </c>
      <c r="DD108" s="2" t="s">
        <v>452</v>
      </c>
      <c r="DE108" s="2" t="s">
        <v>452</v>
      </c>
      <c r="DF108" s="2" t="s">
        <v>452</v>
      </c>
      <c r="DG108" s="2" t="s">
        <v>452</v>
      </c>
      <c r="DH108" s="2" t="s">
        <v>452</v>
      </c>
      <c r="DI108" s="12" t="s">
        <v>1304</v>
      </c>
      <c r="DJ108" s="2" t="s">
        <v>452</v>
      </c>
      <c r="DK108" s="2" t="s">
        <v>452</v>
      </c>
      <c r="DL108" s="2" t="s">
        <v>452</v>
      </c>
      <c r="DM108" s="2" t="s">
        <v>452</v>
      </c>
      <c r="DN108" s="2" t="s">
        <v>452</v>
      </c>
      <c r="DO108" s="2" t="s">
        <v>452</v>
      </c>
      <c r="DP108" s="11" t="s">
        <v>516</v>
      </c>
      <c r="DQ108" s="2" t="s">
        <v>452</v>
      </c>
      <c r="DR108" s="2" t="s">
        <v>452</v>
      </c>
      <c r="DS108" s="2" t="s">
        <v>452</v>
      </c>
      <c r="DT108" s="2" t="s">
        <v>452</v>
      </c>
      <c r="DU108" s="2" t="s">
        <v>452</v>
      </c>
      <c r="DV108" s="2" t="s">
        <v>452</v>
      </c>
      <c r="DW108" s="2" t="s">
        <v>452</v>
      </c>
      <c r="DX108" s="2" t="s">
        <v>452</v>
      </c>
      <c r="DY108" s="2" t="s">
        <v>452</v>
      </c>
      <c r="DZ108" s="2" t="s">
        <v>452</v>
      </c>
      <c r="EA108" s="2" t="s">
        <v>452</v>
      </c>
      <c r="EB108" s="2" t="s">
        <v>452</v>
      </c>
      <c r="EC108" s="2" t="s">
        <v>452</v>
      </c>
      <c r="ED108" s="2" t="s">
        <v>452</v>
      </c>
      <c r="EE108" s="2" t="s">
        <v>452</v>
      </c>
      <c r="EF108" s="2" t="s">
        <v>452</v>
      </c>
      <c r="EG108" s="2" t="s">
        <v>452</v>
      </c>
      <c r="EH108" s="11" t="s">
        <v>925</v>
      </c>
      <c r="EI108" s="12" t="s">
        <v>273</v>
      </c>
      <c r="EJ108" s="2" t="s">
        <v>452</v>
      </c>
      <c r="EK108" s="2" t="s">
        <v>452</v>
      </c>
      <c r="EL108" s="2" t="s">
        <v>452</v>
      </c>
      <c r="EM108" s="2" t="s">
        <v>452</v>
      </c>
      <c r="EN108" s="2" t="s">
        <v>452</v>
      </c>
      <c r="EO108" s="2" t="s">
        <v>452</v>
      </c>
      <c r="EP108" s="2" t="s">
        <v>452</v>
      </c>
      <c r="EQ108" s="2" t="s">
        <v>452</v>
      </c>
      <c r="ER108" s="2" t="s">
        <v>452</v>
      </c>
      <c r="ES108" s="2" t="s">
        <v>452</v>
      </c>
      <c r="ET108" s="2" t="s">
        <v>452</v>
      </c>
      <c r="EU108" s="2" t="s">
        <v>452</v>
      </c>
      <c r="EV108" s="2" t="s">
        <v>452</v>
      </c>
      <c r="EW108" s="2" t="s">
        <v>452</v>
      </c>
      <c r="EX108" s="2" t="s">
        <v>452</v>
      </c>
      <c r="EY108" s="2" t="s">
        <v>452</v>
      </c>
      <c r="EZ108" s="2" t="s">
        <v>452</v>
      </c>
      <c r="FA108" s="11" t="s">
        <v>912</v>
      </c>
      <c r="FB108" s="2" t="s">
        <v>452</v>
      </c>
    </row>
    <row r="109" spans="1:158" ht="89.1" customHeight="1" x14ac:dyDescent="0.25">
      <c r="A109" s="1">
        <v>2053</v>
      </c>
      <c r="B109" s="2" t="s">
        <v>826</v>
      </c>
      <c r="C109" s="2" t="s">
        <v>713</v>
      </c>
      <c r="D109" s="2" t="s">
        <v>688</v>
      </c>
      <c r="E109" s="2" t="s">
        <v>1694</v>
      </c>
      <c r="F109" s="2" t="s">
        <v>1564</v>
      </c>
      <c r="G109" s="11" t="s">
        <v>134</v>
      </c>
      <c r="H109" s="2" t="s">
        <v>452</v>
      </c>
      <c r="I109" s="2" t="s">
        <v>452</v>
      </c>
      <c r="J109" s="2" t="s">
        <v>452</v>
      </c>
      <c r="K109" s="2" t="s">
        <v>452</v>
      </c>
      <c r="L109" s="2" t="s">
        <v>452</v>
      </c>
      <c r="M109" s="11" t="s">
        <v>509</v>
      </c>
      <c r="N109" s="2" t="s">
        <v>452</v>
      </c>
      <c r="O109" s="2" t="s">
        <v>452</v>
      </c>
      <c r="P109" s="2" t="s">
        <v>452</v>
      </c>
      <c r="Q109" s="2" t="s">
        <v>452</v>
      </c>
      <c r="R109" s="2" t="s">
        <v>452</v>
      </c>
      <c r="S109" s="11" t="s">
        <v>152</v>
      </c>
      <c r="T109" s="2" t="s">
        <v>452</v>
      </c>
      <c r="U109" s="2" t="s">
        <v>452</v>
      </c>
      <c r="V109" s="2" t="s">
        <v>452</v>
      </c>
      <c r="W109" s="2" t="s">
        <v>452</v>
      </c>
      <c r="X109" s="11" t="s">
        <v>224</v>
      </c>
      <c r="Y109" s="2" t="s">
        <v>452</v>
      </c>
      <c r="Z109" s="2" t="s">
        <v>452</v>
      </c>
      <c r="AA109" s="2" t="s">
        <v>452</v>
      </c>
      <c r="AB109" s="2" t="s">
        <v>452</v>
      </c>
      <c r="AC109" s="2" t="s">
        <v>452</v>
      </c>
      <c r="AD109" s="2" t="s">
        <v>452</v>
      </c>
      <c r="AE109" s="11" t="s">
        <v>161</v>
      </c>
      <c r="AF109" s="19" t="s">
        <v>452</v>
      </c>
      <c r="AG109" s="11" t="s">
        <v>456</v>
      </c>
      <c r="AH109" s="11" t="s">
        <v>457</v>
      </c>
      <c r="AI109" s="2" t="s">
        <v>452</v>
      </c>
      <c r="AJ109" s="11" t="s">
        <v>477</v>
      </c>
      <c r="AK109" s="2" t="s">
        <v>452</v>
      </c>
      <c r="AL109" s="2" t="s">
        <v>452</v>
      </c>
      <c r="AM109" s="2" t="s">
        <v>452</v>
      </c>
      <c r="AN109" s="12" t="s">
        <v>541</v>
      </c>
      <c r="AO109" s="2" t="s">
        <v>452</v>
      </c>
      <c r="AP109" s="2" t="s">
        <v>452</v>
      </c>
      <c r="AQ109" s="2" t="s">
        <v>452</v>
      </c>
      <c r="AR109" s="2" t="s">
        <v>452</v>
      </c>
      <c r="AS109" s="2" t="s">
        <v>452</v>
      </c>
      <c r="AT109" s="2" t="s">
        <v>452</v>
      </c>
      <c r="AU109" s="2" t="s">
        <v>452</v>
      </c>
      <c r="AV109" s="11" t="s">
        <v>181</v>
      </c>
      <c r="AW109" s="2" t="s">
        <v>452</v>
      </c>
      <c r="AX109" s="2" t="s">
        <v>452</v>
      </c>
      <c r="AY109" s="2" t="s">
        <v>452</v>
      </c>
      <c r="AZ109" s="2" t="s">
        <v>452</v>
      </c>
      <c r="BA109" s="11" t="s">
        <v>1138</v>
      </c>
      <c r="BB109" s="2" t="s">
        <v>452</v>
      </c>
      <c r="BC109" s="2" t="s">
        <v>452</v>
      </c>
      <c r="BD109" s="2" t="s">
        <v>452</v>
      </c>
      <c r="BE109" s="2" t="s">
        <v>452</v>
      </c>
      <c r="BF109" s="11" t="s">
        <v>631</v>
      </c>
      <c r="BG109" s="2" t="s">
        <v>452</v>
      </c>
      <c r="BH109" s="2" t="s">
        <v>452</v>
      </c>
      <c r="BI109" s="11" t="s">
        <v>510</v>
      </c>
      <c r="BJ109" s="2" t="s">
        <v>452</v>
      </c>
      <c r="BK109" s="2" t="s">
        <v>452</v>
      </c>
      <c r="BL109" s="2" t="s">
        <v>452</v>
      </c>
      <c r="BM109" s="12" t="s">
        <v>1398</v>
      </c>
      <c r="BN109" s="2" t="s">
        <v>452</v>
      </c>
      <c r="BO109" s="2" t="s">
        <v>452</v>
      </c>
      <c r="BP109" s="2" t="s">
        <v>452</v>
      </c>
      <c r="BQ109" s="2" t="s">
        <v>452</v>
      </c>
      <c r="BR109" s="2" t="s">
        <v>452</v>
      </c>
      <c r="BS109" s="12" t="s">
        <v>1361</v>
      </c>
      <c r="BT109" s="2" t="s">
        <v>452</v>
      </c>
      <c r="BU109" s="12" t="s">
        <v>547</v>
      </c>
      <c r="BV109" s="2" t="s">
        <v>452</v>
      </c>
      <c r="BW109" s="2" t="s">
        <v>452</v>
      </c>
      <c r="BX109" s="12" t="s">
        <v>1399</v>
      </c>
      <c r="BY109" s="2" t="s">
        <v>452</v>
      </c>
      <c r="BZ109" s="2" t="s">
        <v>452</v>
      </c>
      <c r="CA109" s="11" t="s">
        <v>228</v>
      </c>
      <c r="CB109" s="2" t="s">
        <v>452</v>
      </c>
      <c r="CC109" s="2" t="s">
        <v>452</v>
      </c>
      <c r="CD109" s="2" t="s">
        <v>452</v>
      </c>
      <c r="CE109" s="2" t="s">
        <v>452</v>
      </c>
      <c r="CF109" s="2" t="s">
        <v>452</v>
      </c>
      <c r="CG109" s="2" t="s">
        <v>452</v>
      </c>
      <c r="CH109" s="2" t="s">
        <v>452</v>
      </c>
      <c r="CI109" s="2" t="s">
        <v>452</v>
      </c>
      <c r="CJ109" s="2" t="s">
        <v>452</v>
      </c>
      <c r="CK109" s="2" t="s">
        <v>452</v>
      </c>
      <c r="CL109" s="2" t="s">
        <v>452</v>
      </c>
      <c r="CM109" s="2" t="s">
        <v>452</v>
      </c>
      <c r="CN109" s="2" t="s">
        <v>452</v>
      </c>
      <c r="CO109" s="12" t="s">
        <v>1400</v>
      </c>
      <c r="CP109" s="2" t="s">
        <v>452</v>
      </c>
      <c r="CQ109" s="2" t="s">
        <v>452</v>
      </c>
      <c r="CR109" s="2" t="s">
        <v>452</v>
      </c>
      <c r="CS109" s="2" t="s">
        <v>452</v>
      </c>
      <c r="CT109" s="2" t="s">
        <v>452</v>
      </c>
      <c r="CU109" s="2" t="s">
        <v>452</v>
      </c>
      <c r="CV109" s="2" t="s">
        <v>452</v>
      </c>
      <c r="CW109" s="2" t="s">
        <v>452</v>
      </c>
      <c r="CX109" s="2" t="s">
        <v>452</v>
      </c>
      <c r="CY109" s="2" t="s">
        <v>452</v>
      </c>
      <c r="CZ109" s="2" t="s">
        <v>452</v>
      </c>
      <c r="DA109" s="2" t="s">
        <v>452</v>
      </c>
      <c r="DB109" s="2" t="s">
        <v>452</v>
      </c>
      <c r="DC109" s="2" t="s">
        <v>452</v>
      </c>
      <c r="DD109" s="12" t="s">
        <v>268</v>
      </c>
      <c r="DE109" s="2" t="s">
        <v>452</v>
      </c>
      <c r="DF109" s="2" t="s">
        <v>452</v>
      </c>
      <c r="DG109" s="2" t="s">
        <v>452</v>
      </c>
      <c r="DH109" s="2" t="s">
        <v>452</v>
      </c>
      <c r="DI109" s="2" t="s">
        <v>452</v>
      </c>
      <c r="DJ109" s="2" t="s">
        <v>452</v>
      </c>
      <c r="DK109" s="2" t="s">
        <v>452</v>
      </c>
      <c r="DL109" s="12" t="s">
        <v>488</v>
      </c>
      <c r="DM109" s="2" t="s">
        <v>452</v>
      </c>
      <c r="DN109" s="2" t="s">
        <v>452</v>
      </c>
      <c r="DO109" s="2" t="s">
        <v>452</v>
      </c>
      <c r="DP109" s="2" t="s">
        <v>452</v>
      </c>
      <c r="DQ109" s="2" t="s">
        <v>452</v>
      </c>
      <c r="DR109" s="2" t="s">
        <v>452</v>
      </c>
      <c r="DS109" s="11" t="s">
        <v>552</v>
      </c>
      <c r="DT109" s="2" t="s">
        <v>452</v>
      </c>
      <c r="DU109" s="2" t="s">
        <v>452</v>
      </c>
      <c r="DV109" s="2" t="s">
        <v>452</v>
      </c>
      <c r="DW109" s="2" t="s">
        <v>452</v>
      </c>
      <c r="DX109" s="2" t="s">
        <v>452</v>
      </c>
      <c r="DY109" s="2" t="s">
        <v>452</v>
      </c>
      <c r="DZ109" s="2" t="s">
        <v>452</v>
      </c>
      <c r="EA109" s="2" t="s">
        <v>452</v>
      </c>
      <c r="EB109" s="2" t="s">
        <v>452</v>
      </c>
      <c r="EC109" s="2" t="s">
        <v>452</v>
      </c>
      <c r="ED109" s="2" t="s">
        <v>452</v>
      </c>
      <c r="EE109" s="2" t="s">
        <v>452</v>
      </c>
      <c r="EF109" s="11" t="s">
        <v>672</v>
      </c>
      <c r="EG109" s="2" t="s">
        <v>452</v>
      </c>
      <c r="EH109" s="2" t="s">
        <v>452</v>
      </c>
      <c r="EI109" s="2" t="s">
        <v>452</v>
      </c>
      <c r="EJ109" s="2" t="s">
        <v>452</v>
      </c>
      <c r="EK109" s="11" t="s">
        <v>278</v>
      </c>
      <c r="EL109" s="2" t="s">
        <v>452</v>
      </c>
      <c r="EM109" s="2" t="s">
        <v>452</v>
      </c>
      <c r="EN109" s="2" t="s">
        <v>452</v>
      </c>
      <c r="EO109" s="2" t="s">
        <v>452</v>
      </c>
      <c r="EP109" s="2" t="s">
        <v>452</v>
      </c>
      <c r="EQ109" s="2" t="s">
        <v>452</v>
      </c>
      <c r="ER109" s="2" t="s">
        <v>452</v>
      </c>
      <c r="ES109" s="2" t="s">
        <v>452</v>
      </c>
      <c r="ET109" s="2" t="s">
        <v>452</v>
      </c>
      <c r="EU109" s="2" t="s">
        <v>452</v>
      </c>
      <c r="EV109" s="2" t="s">
        <v>452</v>
      </c>
      <c r="EW109" s="11" t="s">
        <v>943</v>
      </c>
      <c r="EX109" s="2" t="s">
        <v>452</v>
      </c>
      <c r="EY109" s="2" t="s">
        <v>452</v>
      </c>
      <c r="EZ109" s="2" t="s">
        <v>452</v>
      </c>
      <c r="FA109" s="2" t="s">
        <v>452</v>
      </c>
      <c r="FB109" s="2" t="s">
        <v>452</v>
      </c>
    </row>
    <row r="110" spans="1:158" ht="89.1" customHeight="1" x14ac:dyDescent="0.25">
      <c r="A110" s="1">
        <v>2428</v>
      </c>
      <c r="B110" s="2" t="s">
        <v>851</v>
      </c>
      <c r="C110" s="2" t="s">
        <v>695</v>
      </c>
      <c r="D110" s="2" t="s">
        <v>59</v>
      </c>
      <c r="E110" s="2" t="s">
        <v>1695</v>
      </c>
      <c r="F110" s="2" t="s">
        <v>1580</v>
      </c>
      <c r="G110" s="12" t="s">
        <v>135</v>
      </c>
      <c r="H110" s="2" t="s">
        <v>452</v>
      </c>
      <c r="I110" s="2" t="s">
        <v>452</v>
      </c>
      <c r="J110" s="2" t="s">
        <v>452</v>
      </c>
      <c r="K110" s="2" t="s">
        <v>452</v>
      </c>
      <c r="L110" s="2" t="s">
        <v>452</v>
      </c>
      <c r="M110" s="2" t="s">
        <v>452</v>
      </c>
      <c r="N110" s="2" t="s">
        <v>452</v>
      </c>
      <c r="O110" s="11" t="s">
        <v>145</v>
      </c>
      <c r="P110" s="2" t="s">
        <v>452</v>
      </c>
      <c r="Q110" s="2" t="s">
        <v>452</v>
      </c>
      <c r="R110" s="2" t="s">
        <v>452</v>
      </c>
      <c r="S110" s="2" t="s">
        <v>452</v>
      </c>
      <c r="T110" s="2" t="s">
        <v>452</v>
      </c>
      <c r="U110" s="2" t="s">
        <v>452</v>
      </c>
      <c r="V110" s="11" t="s">
        <v>222</v>
      </c>
      <c r="W110" s="2" t="s">
        <v>452</v>
      </c>
      <c r="X110" s="2" t="s">
        <v>452</v>
      </c>
      <c r="Y110" s="2" t="s">
        <v>452</v>
      </c>
      <c r="Z110" s="11" t="s">
        <v>136</v>
      </c>
      <c r="AA110" s="11" t="s">
        <v>154</v>
      </c>
      <c r="AB110" s="2" t="s">
        <v>452</v>
      </c>
      <c r="AC110" s="2" t="s">
        <v>452</v>
      </c>
      <c r="AD110" s="2" t="s">
        <v>452</v>
      </c>
      <c r="AE110" s="2" t="s">
        <v>452</v>
      </c>
      <c r="AF110" s="11" t="s">
        <v>455</v>
      </c>
      <c r="AG110" s="19" t="s">
        <v>452</v>
      </c>
      <c r="AH110" s="2" t="s">
        <v>452</v>
      </c>
      <c r="AI110" s="11" t="s">
        <v>476</v>
      </c>
      <c r="AJ110" s="11" t="s">
        <v>477</v>
      </c>
      <c r="AK110" s="2" t="s">
        <v>452</v>
      </c>
      <c r="AL110" s="2" t="s">
        <v>452</v>
      </c>
      <c r="AM110" s="2" t="s">
        <v>452</v>
      </c>
      <c r="AN110" s="2" t="s">
        <v>452</v>
      </c>
      <c r="AO110" s="12" t="s">
        <v>1250</v>
      </c>
      <c r="AP110" s="2" t="s">
        <v>452</v>
      </c>
      <c r="AQ110" s="2" t="s">
        <v>452</v>
      </c>
      <c r="AR110" s="2" t="s">
        <v>452</v>
      </c>
      <c r="AS110" s="2" t="s">
        <v>452</v>
      </c>
      <c r="AT110" s="2" t="s">
        <v>452</v>
      </c>
      <c r="AU110" s="2" t="s">
        <v>452</v>
      </c>
      <c r="AV110" s="11" t="s">
        <v>181</v>
      </c>
      <c r="AW110" s="2" t="s">
        <v>452</v>
      </c>
      <c r="AX110" s="2" t="s">
        <v>452</v>
      </c>
      <c r="AY110" s="12" t="s">
        <v>1393</v>
      </c>
      <c r="AZ110" s="2" t="s">
        <v>452</v>
      </c>
      <c r="BA110" s="2" t="s">
        <v>452</v>
      </c>
      <c r="BB110" s="2" t="s">
        <v>452</v>
      </c>
      <c r="BC110" s="11" t="s">
        <v>1477</v>
      </c>
      <c r="BD110" s="2" t="s">
        <v>452</v>
      </c>
      <c r="BE110" s="2" t="s">
        <v>452</v>
      </c>
      <c r="BF110" s="2" t="s">
        <v>452</v>
      </c>
      <c r="BG110" s="2" t="s">
        <v>452</v>
      </c>
      <c r="BH110" s="2" t="s">
        <v>452</v>
      </c>
      <c r="BI110" s="2" t="s">
        <v>452</v>
      </c>
      <c r="BJ110" s="2" t="s">
        <v>452</v>
      </c>
      <c r="BK110" s="2" t="s">
        <v>452</v>
      </c>
      <c r="BL110" s="12" t="s">
        <v>567</v>
      </c>
      <c r="BM110" s="2" t="s">
        <v>452</v>
      </c>
      <c r="BN110" s="2" t="s">
        <v>452</v>
      </c>
      <c r="BO110" s="12" t="s">
        <v>218</v>
      </c>
      <c r="BP110" s="2" t="s">
        <v>452</v>
      </c>
      <c r="BQ110" s="12" t="s">
        <v>935</v>
      </c>
      <c r="BR110" s="2" t="s">
        <v>452</v>
      </c>
      <c r="BS110" s="2" t="s">
        <v>452</v>
      </c>
      <c r="BT110" s="2" t="s">
        <v>452</v>
      </c>
      <c r="BU110" s="12" t="s">
        <v>1478</v>
      </c>
      <c r="BV110" s="2" t="s">
        <v>452</v>
      </c>
      <c r="BW110" s="12" t="s">
        <v>562</v>
      </c>
      <c r="BX110" s="2" t="s">
        <v>452</v>
      </c>
      <c r="BY110" s="2" t="s">
        <v>452</v>
      </c>
      <c r="BZ110" s="2" t="s">
        <v>452</v>
      </c>
      <c r="CA110" s="11" t="s">
        <v>228</v>
      </c>
      <c r="CB110" s="2" t="s">
        <v>452</v>
      </c>
      <c r="CC110" s="2" t="s">
        <v>452</v>
      </c>
      <c r="CD110" s="2" t="s">
        <v>452</v>
      </c>
      <c r="CE110" s="2" t="s">
        <v>452</v>
      </c>
      <c r="CF110" s="2" t="s">
        <v>452</v>
      </c>
      <c r="CG110" s="2" t="s">
        <v>452</v>
      </c>
      <c r="CH110" s="2" t="s">
        <v>452</v>
      </c>
      <c r="CI110" s="2" t="s">
        <v>452</v>
      </c>
      <c r="CJ110" s="2" t="s">
        <v>452</v>
      </c>
      <c r="CK110" s="2" t="s">
        <v>452</v>
      </c>
      <c r="CL110" s="2" t="s">
        <v>452</v>
      </c>
      <c r="CM110" s="2" t="s">
        <v>452</v>
      </c>
      <c r="CN110" s="2" t="s">
        <v>452</v>
      </c>
      <c r="CO110" s="2" t="s">
        <v>452</v>
      </c>
      <c r="CP110" s="2" t="s">
        <v>452</v>
      </c>
      <c r="CQ110" s="2" t="s">
        <v>452</v>
      </c>
      <c r="CR110" s="2" t="s">
        <v>452</v>
      </c>
      <c r="CS110" s="2" t="s">
        <v>452</v>
      </c>
      <c r="CT110" s="12" t="s">
        <v>1475</v>
      </c>
      <c r="CU110" s="2" t="s">
        <v>452</v>
      </c>
      <c r="CV110" s="2" t="s">
        <v>452</v>
      </c>
      <c r="CW110" s="2" t="s">
        <v>452</v>
      </c>
      <c r="CX110" s="2" t="s">
        <v>452</v>
      </c>
      <c r="CY110" s="2" t="s">
        <v>452</v>
      </c>
      <c r="CZ110" s="2" t="s">
        <v>452</v>
      </c>
      <c r="DA110" s="2" t="s">
        <v>452</v>
      </c>
      <c r="DB110" s="12" t="s">
        <v>267</v>
      </c>
      <c r="DC110" s="2" t="s">
        <v>452</v>
      </c>
      <c r="DD110" s="2" t="s">
        <v>452</v>
      </c>
      <c r="DE110" s="2" t="s">
        <v>452</v>
      </c>
      <c r="DF110" s="2" t="s">
        <v>452</v>
      </c>
      <c r="DG110" s="12" t="s">
        <v>975</v>
      </c>
      <c r="DH110" s="2" t="s">
        <v>452</v>
      </c>
      <c r="DI110" s="2" t="s">
        <v>452</v>
      </c>
      <c r="DJ110" s="2" t="s">
        <v>452</v>
      </c>
      <c r="DK110" s="2" t="s">
        <v>452</v>
      </c>
      <c r="DL110" s="2" t="s">
        <v>452</v>
      </c>
      <c r="DM110" s="2" t="s">
        <v>452</v>
      </c>
      <c r="DN110" s="2" t="s">
        <v>452</v>
      </c>
      <c r="DO110" s="2" t="s">
        <v>452</v>
      </c>
      <c r="DP110" s="2" t="s">
        <v>452</v>
      </c>
      <c r="DQ110" s="2" t="s">
        <v>452</v>
      </c>
      <c r="DR110" s="2" t="s">
        <v>452</v>
      </c>
      <c r="DS110" s="11" t="s">
        <v>552</v>
      </c>
      <c r="DT110" s="2" t="s">
        <v>452</v>
      </c>
      <c r="DU110" s="2" t="s">
        <v>452</v>
      </c>
      <c r="DV110" s="2" t="s">
        <v>452</v>
      </c>
      <c r="DW110" s="2" t="s">
        <v>452</v>
      </c>
      <c r="DX110" s="2" t="s">
        <v>452</v>
      </c>
      <c r="DY110" s="2" t="s">
        <v>452</v>
      </c>
      <c r="DZ110" s="2" t="s">
        <v>452</v>
      </c>
      <c r="EA110" s="2" t="s">
        <v>452</v>
      </c>
      <c r="EB110" s="2" t="s">
        <v>452</v>
      </c>
      <c r="EC110" s="2" t="s">
        <v>452</v>
      </c>
      <c r="ED110" s="11" t="s">
        <v>470</v>
      </c>
      <c r="EE110" s="2" t="s">
        <v>452</v>
      </c>
      <c r="EF110" s="2" t="s">
        <v>452</v>
      </c>
      <c r="EG110" s="2" t="s">
        <v>452</v>
      </c>
      <c r="EH110" s="2" t="s">
        <v>452</v>
      </c>
      <c r="EI110" s="2" t="s">
        <v>452</v>
      </c>
      <c r="EJ110" s="2" t="s">
        <v>452</v>
      </c>
      <c r="EK110" s="2" t="s">
        <v>452</v>
      </c>
      <c r="EL110" s="11" t="s">
        <v>281</v>
      </c>
      <c r="EM110" s="2" t="s">
        <v>452</v>
      </c>
      <c r="EN110" s="2" t="s">
        <v>452</v>
      </c>
      <c r="EO110" s="2" t="s">
        <v>452</v>
      </c>
      <c r="EP110" s="2" t="s">
        <v>452</v>
      </c>
      <c r="EQ110" s="2" t="s">
        <v>452</v>
      </c>
      <c r="ER110" s="2" t="s">
        <v>452</v>
      </c>
      <c r="ES110" s="2" t="s">
        <v>452</v>
      </c>
      <c r="ET110" s="2" t="s">
        <v>452</v>
      </c>
      <c r="EU110" s="2" t="s">
        <v>452</v>
      </c>
      <c r="EV110" s="12" t="s">
        <v>1048</v>
      </c>
      <c r="EW110" s="2" t="s">
        <v>452</v>
      </c>
      <c r="EX110" s="2" t="s">
        <v>452</v>
      </c>
      <c r="EY110" s="2" t="s">
        <v>452</v>
      </c>
      <c r="EZ110" s="2" t="s">
        <v>452</v>
      </c>
      <c r="FA110" s="2" t="s">
        <v>452</v>
      </c>
      <c r="FB110" s="2" t="s">
        <v>452</v>
      </c>
    </row>
    <row r="111" spans="1:158" ht="89.1" customHeight="1" x14ac:dyDescent="0.25">
      <c r="A111" s="1">
        <v>2406</v>
      </c>
      <c r="B111" s="2" t="s">
        <v>850</v>
      </c>
      <c r="C111" s="2" t="s">
        <v>74</v>
      </c>
      <c r="D111" s="2" t="s">
        <v>717</v>
      </c>
      <c r="E111" s="2" t="s">
        <v>1696</v>
      </c>
      <c r="F111" s="2" t="s">
        <v>1560</v>
      </c>
      <c r="G111" s="2" t="s">
        <v>452</v>
      </c>
      <c r="H111" s="2" t="s">
        <v>452</v>
      </c>
      <c r="I111" s="11" t="s">
        <v>136</v>
      </c>
      <c r="J111" s="2" t="s">
        <v>452</v>
      </c>
      <c r="K111" s="2" t="s">
        <v>452</v>
      </c>
      <c r="L111" s="2" t="s">
        <v>452</v>
      </c>
      <c r="M111" s="11" t="s">
        <v>509</v>
      </c>
      <c r="N111" s="2" t="s">
        <v>452</v>
      </c>
      <c r="O111" s="2" t="s">
        <v>452</v>
      </c>
      <c r="P111" s="2" t="s">
        <v>452</v>
      </c>
      <c r="Q111" s="2" t="s">
        <v>452</v>
      </c>
      <c r="R111" s="2" t="s">
        <v>452</v>
      </c>
      <c r="S111" s="2" t="s">
        <v>452</v>
      </c>
      <c r="T111" s="2" t="s">
        <v>452</v>
      </c>
      <c r="U111" s="2" t="s">
        <v>452</v>
      </c>
      <c r="V111" s="12" t="s">
        <v>136</v>
      </c>
      <c r="W111" s="2" t="s">
        <v>452</v>
      </c>
      <c r="X111" s="2" t="s">
        <v>452</v>
      </c>
      <c r="Y111" s="2" t="s">
        <v>452</v>
      </c>
      <c r="Z111" s="11" t="s">
        <v>136</v>
      </c>
      <c r="AA111" s="2" t="s">
        <v>452</v>
      </c>
      <c r="AB111" s="2" t="s">
        <v>452</v>
      </c>
      <c r="AC111" s="2" t="s">
        <v>452</v>
      </c>
      <c r="AD111" s="11" t="s">
        <v>160</v>
      </c>
      <c r="AE111" s="2" t="s">
        <v>452</v>
      </c>
      <c r="AF111" s="19" t="s">
        <v>452</v>
      </c>
      <c r="AG111" s="11" t="s">
        <v>456</v>
      </c>
      <c r="AH111" s="2" t="s">
        <v>452</v>
      </c>
      <c r="AI111" s="11" t="s">
        <v>476</v>
      </c>
      <c r="AJ111" s="12" t="s">
        <v>458</v>
      </c>
      <c r="AK111" s="2" t="s">
        <v>452</v>
      </c>
      <c r="AL111" s="2" t="s">
        <v>452</v>
      </c>
      <c r="AM111" s="2" t="s">
        <v>452</v>
      </c>
      <c r="AN111" s="2" t="s">
        <v>452</v>
      </c>
      <c r="AO111" s="2" t="s">
        <v>452</v>
      </c>
      <c r="AP111" s="11" t="s">
        <v>168</v>
      </c>
      <c r="AQ111" s="2" t="s">
        <v>452</v>
      </c>
      <c r="AR111" s="2" t="s">
        <v>452</v>
      </c>
      <c r="AS111" s="2" t="s">
        <v>452</v>
      </c>
      <c r="AT111" s="11" t="s">
        <v>181</v>
      </c>
      <c r="AU111" s="2" t="s">
        <v>452</v>
      </c>
      <c r="AV111" s="2" t="s">
        <v>452</v>
      </c>
      <c r="AW111" s="2" t="s">
        <v>452</v>
      </c>
      <c r="AX111" s="2" t="s">
        <v>452</v>
      </c>
      <c r="AY111" s="12" t="s">
        <v>1126</v>
      </c>
      <c r="AZ111" s="2" t="s">
        <v>452</v>
      </c>
      <c r="BA111" s="2" t="s">
        <v>452</v>
      </c>
      <c r="BB111" s="2" t="s">
        <v>452</v>
      </c>
      <c r="BC111" s="2" t="s">
        <v>452</v>
      </c>
      <c r="BD111" s="12" t="s">
        <v>1472</v>
      </c>
      <c r="BE111" s="2" t="s">
        <v>452</v>
      </c>
      <c r="BF111" s="2" t="s">
        <v>452</v>
      </c>
      <c r="BG111" s="2" t="s">
        <v>452</v>
      </c>
      <c r="BH111" s="2" t="s">
        <v>452</v>
      </c>
      <c r="BI111" s="2" t="s">
        <v>452</v>
      </c>
      <c r="BJ111" s="11" t="s">
        <v>462</v>
      </c>
      <c r="BK111" s="2" t="s">
        <v>452</v>
      </c>
      <c r="BL111" s="2" t="s">
        <v>452</v>
      </c>
      <c r="BM111" s="2" t="s">
        <v>452</v>
      </c>
      <c r="BN111" s="2" t="s">
        <v>452</v>
      </c>
      <c r="BO111" s="12" t="s">
        <v>949</v>
      </c>
      <c r="BP111" s="2" t="s">
        <v>452</v>
      </c>
      <c r="BQ111" s="12" t="s">
        <v>1209</v>
      </c>
      <c r="BR111" s="2" t="s">
        <v>452</v>
      </c>
      <c r="BS111" s="2" t="s">
        <v>452</v>
      </c>
      <c r="BT111" s="2" t="s">
        <v>452</v>
      </c>
      <c r="BU111" s="2" t="s">
        <v>452</v>
      </c>
      <c r="BV111" s="12" t="s">
        <v>1473</v>
      </c>
      <c r="BW111" s="2" t="s">
        <v>452</v>
      </c>
      <c r="BX111" s="2" t="s">
        <v>452</v>
      </c>
      <c r="BY111" s="2" t="s">
        <v>452</v>
      </c>
      <c r="BZ111" s="12" t="s">
        <v>1474</v>
      </c>
      <c r="CA111" s="2" t="s">
        <v>452</v>
      </c>
      <c r="CB111" s="2" t="s">
        <v>452</v>
      </c>
      <c r="CC111" s="2" t="s">
        <v>452</v>
      </c>
      <c r="CD111" s="2" t="s">
        <v>452</v>
      </c>
      <c r="CE111" s="11" t="s">
        <v>239</v>
      </c>
      <c r="CF111" s="2" t="s">
        <v>452</v>
      </c>
      <c r="CG111" s="2" t="s">
        <v>452</v>
      </c>
      <c r="CH111" s="2" t="s">
        <v>452</v>
      </c>
      <c r="CI111" s="2" t="s">
        <v>452</v>
      </c>
      <c r="CJ111" s="2" t="s">
        <v>452</v>
      </c>
      <c r="CK111" s="2" t="s">
        <v>452</v>
      </c>
      <c r="CL111" s="2" t="s">
        <v>452</v>
      </c>
      <c r="CM111" s="2" t="s">
        <v>452</v>
      </c>
      <c r="CN111" s="2" t="s">
        <v>452</v>
      </c>
      <c r="CO111" s="2" t="s">
        <v>452</v>
      </c>
      <c r="CP111" s="2" t="s">
        <v>452</v>
      </c>
      <c r="CQ111" s="2" t="s">
        <v>452</v>
      </c>
      <c r="CR111" s="2" t="s">
        <v>452</v>
      </c>
      <c r="CS111" s="2" t="s">
        <v>452</v>
      </c>
      <c r="CT111" s="12" t="s">
        <v>1475</v>
      </c>
      <c r="CU111" s="12" t="s">
        <v>1476</v>
      </c>
      <c r="CV111" s="2" t="s">
        <v>452</v>
      </c>
      <c r="CW111" s="2" t="s">
        <v>452</v>
      </c>
      <c r="CX111" s="2" t="s">
        <v>452</v>
      </c>
      <c r="CY111" s="2" t="s">
        <v>452</v>
      </c>
      <c r="CZ111" s="2" t="s">
        <v>452</v>
      </c>
      <c r="DA111" s="2" t="s">
        <v>452</v>
      </c>
      <c r="DB111" s="2" t="s">
        <v>452</v>
      </c>
      <c r="DC111" s="2" t="s">
        <v>452</v>
      </c>
      <c r="DD111" s="2" t="s">
        <v>452</v>
      </c>
      <c r="DE111" s="2" t="s">
        <v>452</v>
      </c>
      <c r="DF111" s="2" t="s">
        <v>452</v>
      </c>
      <c r="DG111" s="2" t="s">
        <v>452</v>
      </c>
      <c r="DH111" s="2" t="s">
        <v>452</v>
      </c>
      <c r="DI111" s="2" t="s">
        <v>452</v>
      </c>
      <c r="DJ111" s="12" t="s">
        <v>468</v>
      </c>
      <c r="DK111" s="2" t="s">
        <v>452</v>
      </c>
      <c r="DL111" s="2" t="s">
        <v>452</v>
      </c>
      <c r="DM111" s="2" t="s">
        <v>452</v>
      </c>
      <c r="DN111" s="2" t="s">
        <v>452</v>
      </c>
      <c r="DO111" s="2" t="s">
        <v>452</v>
      </c>
      <c r="DP111" s="2" t="s">
        <v>452</v>
      </c>
      <c r="DQ111" s="2" t="s">
        <v>452</v>
      </c>
      <c r="DR111" s="2" t="s">
        <v>452</v>
      </c>
      <c r="DS111" s="2" t="s">
        <v>452</v>
      </c>
      <c r="DT111" s="2" t="s">
        <v>452</v>
      </c>
      <c r="DU111" s="2" t="s">
        <v>452</v>
      </c>
      <c r="DV111" s="2" t="s">
        <v>452</v>
      </c>
      <c r="DW111" s="11" t="s">
        <v>893</v>
      </c>
      <c r="DX111" s="2" t="s">
        <v>452</v>
      </c>
      <c r="DY111" s="2" t="s">
        <v>452</v>
      </c>
      <c r="DZ111" s="2" t="s">
        <v>452</v>
      </c>
      <c r="EA111" s="2" t="s">
        <v>452</v>
      </c>
      <c r="EB111" s="2" t="s">
        <v>452</v>
      </c>
      <c r="EC111" s="2" t="s">
        <v>452</v>
      </c>
      <c r="ED111" s="2" t="s">
        <v>452</v>
      </c>
      <c r="EE111" s="2" t="s">
        <v>452</v>
      </c>
      <c r="EF111" s="11" t="s">
        <v>672</v>
      </c>
      <c r="EG111" s="2" t="s">
        <v>452</v>
      </c>
      <c r="EH111" s="2" t="s">
        <v>452</v>
      </c>
      <c r="EI111" s="2" t="s">
        <v>452</v>
      </c>
      <c r="EJ111" s="2" t="s">
        <v>452</v>
      </c>
      <c r="EK111" s="2" t="s">
        <v>452</v>
      </c>
      <c r="EL111" s="2" t="s">
        <v>452</v>
      </c>
      <c r="EM111" s="2" t="s">
        <v>452</v>
      </c>
      <c r="EN111" s="2" t="s">
        <v>452</v>
      </c>
      <c r="EO111" s="2" t="s">
        <v>452</v>
      </c>
      <c r="EP111" s="2" t="s">
        <v>452</v>
      </c>
      <c r="EQ111" s="11" t="s">
        <v>298</v>
      </c>
      <c r="ER111" s="2" t="s">
        <v>452</v>
      </c>
      <c r="ES111" s="11" t="s">
        <v>894</v>
      </c>
      <c r="ET111" s="2" t="s">
        <v>452</v>
      </c>
      <c r="EU111" s="2" t="s">
        <v>452</v>
      </c>
      <c r="EV111" s="2" t="s">
        <v>452</v>
      </c>
      <c r="EW111" s="2" t="s">
        <v>452</v>
      </c>
      <c r="EX111" s="2" t="s">
        <v>452</v>
      </c>
      <c r="EY111" s="2" t="s">
        <v>452</v>
      </c>
      <c r="EZ111" s="2" t="s">
        <v>452</v>
      </c>
      <c r="FA111" s="2" t="s">
        <v>452</v>
      </c>
      <c r="FB111" s="2" t="s">
        <v>452</v>
      </c>
    </row>
    <row r="112" spans="1:158" ht="89.1" customHeight="1" x14ac:dyDescent="0.25">
      <c r="A112" s="1">
        <v>394</v>
      </c>
      <c r="B112" s="2" t="s">
        <v>744</v>
      </c>
      <c r="C112" s="2" t="s">
        <v>716</v>
      </c>
      <c r="D112" s="2" t="s">
        <v>96</v>
      </c>
      <c r="E112" s="2" t="s">
        <v>1697</v>
      </c>
      <c r="F112" s="2" t="s">
        <v>1535</v>
      </c>
      <c r="G112" s="2" t="s">
        <v>452</v>
      </c>
      <c r="H112" s="2" t="s">
        <v>452</v>
      </c>
      <c r="I112" s="11" t="s">
        <v>136</v>
      </c>
      <c r="J112" s="2" t="s">
        <v>452</v>
      </c>
      <c r="K112" s="2" t="s">
        <v>452</v>
      </c>
      <c r="L112" s="2" t="s">
        <v>452</v>
      </c>
      <c r="M112" s="11" t="s">
        <v>509</v>
      </c>
      <c r="N112" s="2" t="s">
        <v>452</v>
      </c>
      <c r="O112" s="2" t="s">
        <v>452</v>
      </c>
      <c r="P112" s="2" t="s">
        <v>452</v>
      </c>
      <c r="Q112" s="2" t="s">
        <v>452</v>
      </c>
      <c r="R112" s="2" t="s">
        <v>452</v>
      </c>
      <c r="S112" s="2" t="s">
        <v>452</v>
      </c>
      <c r="T112" s="2" t="s">
        <v>452</v>
      </c>
      <c r="U112" s="2" t="s">
        <v>452</v>
      </c>
      <c r="V112" s="11" t="s">
        <v>222</v>
      </c>
      <c r="W112" s="2" t="s">
        <v>452</v>
      </c>
      <c r="X112" s="2" t="s">
        <v>452</v>
      </c>
      <c r="Y112" s="2" t="s">
        <v>452</v>
      </c>
      <c r="Z112" s="11" t="s">
        <v>136</v>
      </c>
      <c r="AA112" s="2" t="s">
        <v>452</v>
      </c>
      <c r="AB112" s="2" t="s">
        <v>452</v>
      </c>
      <c r="AC112" s="12" t="s">
        <v>1004</v>
      </c>
      <c r="AD112" s="2" t="s">
        <v>452</v>
      </c>
      <c r="AE112" s="2" t="s">
        <v>452</v>
      </c>
      <c r="AF112" s="11" t="s">
        <v>455</v>
      </c>
      <c r="AG112" s="19" t="s">
        <v>452</v>
      </c>
      <c r="AH112" s="2" t="s">
        <v>452</v>
      </c>
      <c r="AI112" s="11" t="s">
        <v>476</v>
      </c>
      <c r="AJ112" s="2" t="s">
        <v>452</v>
      </c>
      <c r="AK112" s="12" t="s">
        <v>495</v>
      </c>
      <c r="AL112" s="2" t="s">
        <v>452</v>
      </c>
      <c r="AM112" s="2" t="s">
        <v>452</v>
      </c>
      <c r="AN112" s="2" t="s">
        <v>452</v>
      </c>
      <c r="AO112" s="12" t="s">
        <v>1070</v>
      </c>
      <c r="AP112" s="2" t="s">
        <v>452</v>
      </c>
      <c r="AQ112" s="2" t="s">
        <v>452</v>
      </c>
      <c r="AR112" s="12" t="s">
        <v>177</v>
      </c>
      <c r="AS112" s="2" t="s">
        <v>452</v>
      </c>
      <c r="AT112" s="2" t="s">
        <v>452</v>
      </c>
      <c r="AU112" s="2" t="s">
        <v>452</v>
      </c>
      <c r="AV112" s="2" t="s">
        <v>452</v>
      </c>
      <c r="AW112" s="2" t="s">
        <v>452</v>
      </c>
      <c r="AX112" s="12" t="s">
        <v>666</v>
      </c>
      <c r="AY112" s="2" t="s">
        <v>452</v>
      </c>
      <c r="AZ112" s="2" t="s">
        <v>452</v>
      </c>
      <c r="BA112" s="2" t="s">
        <v>452</v>
      </c>
      <c r="BB112" s="2" t="s">
        <v>452</v>
      </c>
      <c r="BC112" s="2" t="s">
        <v>452</v>
      </c>
      <c r="BD112" s="2" t="s">
        <v>452</v>
      </c>
      <c r="BE112" s="2" t="s">
        <v>452</v>
      </c>
      <c r="BF112" s="2" t="s">
        <v>452</v>
      </c>
      <c r="BG112" s="2" t="s">
        <v>452</v>
      </c>
      <c r="BH112" s="11" t="s">
        <v>204</v>
      </c>
      <c r="BI112" s="2" t="s">
        <v>452</v>
      </c>
      <c r="BJ112" s="2" t="s">
        <v>452</v>
      </c>
      <c r="BK112" s="12" t="s">
        <v>934</v>
      </c>
      <c r="BL112" s="2" t="s">
        <v>452</v>
      </c>
      <c r="BM112" s="12" t="s">
        <v>1132</v>
      </c>
      <c r="BN112" s="2" t="s">
        <v>452</v>
      </c>
      <c r="BO112" s="2" t="s">
        <v>452</v>
      </c>
      <c r="BP112" s="2" t="s">
        <v>452</v>
      </c>
      <c r="BQ112" s="2" t="s">
        <v>452</v>
      </c>
      <c r="BR112" s="12" t="s">
        <v>1011</v>
      </c>
      <c r="BS112" s="2" t="s">
        <v>452</v>
      </c>
      <c r="BT112" s="2" t="s">
        <v>452</v>
      </c>
      <c r="BU112" s="2" t="s">
        <v>452</v>
      </c>
      <c r="BV112" s="12" t="s">
        <v>966</v>
      </c>
      <c r="BW112" s="2" t="s">
        <v>452</v>
      </c>
      <c r="BX112" s="2" t="s">
        <v>452</v>
      </c>
      <c r="BY112" s="2" t="s">
        <v>452</v>
      </c>
      <c r="BZ112" s="12" t="s">
        <v>1133</v>
      </c>
      <c r="CA112" s="2" t="s">
        <v>452</v>
      </c>
      <c r="CB112" s="2" t="s">
        <v>452</v>
      </c>
      <c r="CC112" s="2" t="s">
        <v>452</v>
      </c>
      <c r="CD112" s="11" t="s">
        <v>236</v>
      </c>
      <c r="CE112" s="2" t="s">
        <v>452</v>
      </c>
      <c r="CF112" s="2" t="s">
        <v>452</v>
      </c>
      <c r="CG112" s="2" t="s">
        <v>452</v>
      </c>
      <c r="CH112" s="2" t="s">
        <v>452</v>
      </c>
      <c r="CI112" s="2" t="s">
        <v>452</v>
      </c>
      <c r="CJ112" s="2" t="s">
        <v>452</v>
      </c>
      <c r="CK112" s="2" t="s">
        <v>452</v>
      </c>
      <c r="CL112" s="12" t="s">
        <v>1134</v>
      </c>
      <c r="CM112" s="2" t="s">
        <v>452</v>
      </c>
      <c r="CN112" s="2" t="s">
        <v>452</v>
      </c>
      <c r="CO112" s="2" t="s">
        <v>452</v>
      </c>
      <c r="CP112" s="2" t="s">
        <v>452</v>
      </c>
      <c r="CQ112" s="2" t="s">
        <v>452</v>
      </c>
      <c r="CR112" s="2" t="s">
        <v>452</v>
      </c>
      <c r="CS112" s="2" t="s">
        <v>452</v>
      </c>
      <c r="CT112" s="2" t="s">
        <v>452</v>
      </c>
      <c r="CU112" s="2" t="s">
        <v>452</v>
      </c>
      <c r="CV112" s="2" t="s">
        <v>452</v>
      </c>
      <c r="CW112" s="2" t="s">
        <v>452</v>
      </c>
      <c r="CX112" s="2" t="s">
        <v>452</v>
      </c>
      <c r="CY112" s="2" t="s">
        <v>452</v>
      </c>
      <c r="CZ112" s="11" t="s">
        <v>266</v>
      </c>
      <c r="DA112" s="2" t="s">
        <v>452</v>
      </c>
      <c r="DB112" s="2" t="s">
        <v>452</v>
      </c>
      <c r="DC112" s="2" t="s">
        <v>452</v>
      </c>
      <c r="DD112" s="2" t="s">
        <v>452</v>
      </c>
      <c r="DE112" s="2" t="s">
        <v>452</v>
      </c>
      <c r="DF112" s="2" t="s">
        <v>452</v>
      </c>
      <c r="DG112" s="2" t="s">
        <v>452</v>
      </c>
      <c r="DH112" s="2" t="s">
        <v>452</v>
      </c>
      <c r="DI112" s="12" t="s">
        <v>931</v>
      </c>
      <c r="DJ112" s="2" t="s">
        <v>452</v>
      </c>
      <c r="DK112" s="2" t="s">
        <v>452</v>
      </c>
      <c r="DL112" s="2" t="s">
        <v>452</v>
      </c>
      <c r="DM112" s="2" t="s">
        <v>452</v>
      </c>
      <c r="DN112" s="2" t="s">
        <v>452</v>
      </c>
      <c r="DO112" s="11" t="s">
        <v>489</v>
      </c>
      <c r="DP112" s="2" t="s">
        <v>452</v>
      </c>
      <c r="DQ112" s="2" t="s">
        <v>452</v>
      </c>
      <c r="DR112" s="2" t="s">
        <v>452</v>
      </c>
      <c r="DS112" s="2" t="s">
        <v>452</v>
      </c>
      <c r="DT112" s="2" t="s">
        <v>452</v>
      </c>
      <c r="DU112" s="2" t="s">
        <v>452</v>
      </c>
      <c r="DV112" s="2" t="s">
        <v>452</v>
      </c>
      <c r="DW112" s="2" t="s">
        <v>452</v>
      </c>
      <c r="DX112" s="2" t="s">
        <v>452</v>
      </c>
      <c r="DY112" s="11" t="s">
        <v>537</v>
      </c>
      <c r="DZ112" s="2" t="s">
        <v>452</v>
      </c>
      <c r="EA112" s="2" t="s">
        <v>452</v>
      </c>
      <c r="EB112" s="2" t="s">
        <v>452</v>
      </c>
      <c r="EC112" s="2" t="s">
        <v>452</v>
      </c>
      <c r="ED112" s="2" t="s">
        <v>452</v>
      </c>
      <c r="EE112" s="2" t="s">
        <v>452</v>
      </c>
      <c r="EF112" s="2" t="s">
        <v>452</v>
      </c>
      <c r="EG112" s="2" t="s">
        <v>452</v>
      </c>
      <c r="EH112" s="2" t="s">
        <v>452</v>
      </c>
      <c r="EI112" s="2" t="s">
        <v>452</v>
      </c>
      <c r="EJ112" s="2" t="s">
        <v>452</v>
      </c>
      <c r="EK112" s="2" t="s">
        <v>452</v>
      </c>
      <c r="EL112" s="2" t="s">
        <v>452</v>
      </c>
      <c r="EM112" s="2" t="s">
        <v>452</v>
      </c>
      <c r="EN112" s="2" t="s">
        <v>452</v>
      </c>
      <c r="EO112" s="2" t="s">
        <v>452</v>
      </c>
      <c r="EP112" s="2" t="s">
        <v>452</v>
      </c>
      <c r="EQ112" s="12" t="s">
        <v>299</v>
      </c>
      <c r="ER112" s="2" t="s">
        <v>452</v>
      </c>
      <c r="ES112" s="2" t="s">
        <v>452</v>
      </c>
      <c r="ET112" s="2" t="s">
        <v>452</v>
      </c>
      <c r="EU112" s="2" t="s">
        <v>452</v>
      </c>
      <c r="EV112" s="2" t="s">
        <v>452</v>
      </c>
      <c r="EW112" s="2" t="s">
        <v>452</v>
      </c>
      <c r="EX112" s="2" t="s">
        <v>452</v>
      </c>
      <c r="EY112" s="2" t="s">
        <v>452</v>
      </c>
      <c r="EZ112" s="2" t="s">
        <v>452</v>
      </c>
      <c r="FA112" s="11" t="s">
        <v>912</v>
      </c>
      <c r="FB112" s="2" t="s">
        <v>452</v>
      </c>
    </row>
    <row r="113" spans="1:158" ht="89.1" customHeight="1" x14ac:dyDescent="0.25">
      <c r="A113" s="1">
        <v>218</v>
      </c>
      <c r="B113" s="2" t="s">
        <v>682</v>
      </c>
      <c r="C113" s="2" t="s">
        <v>58</v>
      </c>
      <c r="D113" s="2" t="s">
        <v>62</v>
      </c>
      <c r="E113" s="2" t="s">
        <v>1642</v>
      </c>
      <c r="F113" s="2" t="s">
        <v>1544</v>
      </c>
      <c r="G113" s="2" t="s">
        <v>452</v>
      </c>
      <c r="H113" s="11" t="s">
        <v>136</v>
      </c>
      <c r="I113" s="2" t="s">
        <v>452</v>
      </c>
      <c r="J113" s="2" t="s">
        <v>452</v>
      </c>
      <c r="K113" s="2" t="s">
        <v>452</v>
      </c>
      <c r="L113" s="2" t="s">
        <v>452</v>
      </c>
      <c r="M113" s="2" t="s">
        <v>452</v>
      </c>
      <c r="N113" s="2" t="s">
        <v>452</v>
      </c>
      <c r="O113" s="2" t="s">
        <v>452</v>
      </c>
      <c r="P113" s="2" t="s">
        <v>452</v>
      </c>
      <c r="Q113" s="11" t="s">
        <v>509</v>
      </c>
      <c r="R113" s="11" t="s">
        <v>148</v>
      </c>
      <c r="S113" s="2" t="s">
        <v>452</v>
      </c>
      <c r="T113" s="2" t="s">
        <v>452</v>
      </c>
      <c r="U113" s="2" t="s">
        <v>452</v>
      </c>
      <c r="V113" s="2" t="s">
        <v>452</v>
      </c>
      <c r="W113" s="2" t="s">
        <v>452</v>
      </c>
      <c r="X113" s="2" t="s">
        <v>452</v>
      </c>
      <c r="Y113" s="2" t="s">
        <v>452</v>
      </c>
      <c r="Z113" s="11" t="s">
        <v>136</v>
      </c>
      <c r="AA113" s="12" t="s">
        <v>877</v>
      </c>
      <c r="AB113" s="2" t="s">
        <v>452</v>
      </c>
      <c r="AC113" s="2" t="s">
        <v>452</v>
      </c>
      <c r="AD113" s="2" t="s">
        <v>452</v>
      </c>
      <c r="AE113" s="2" t="s">
        <v>452</v>
      </c>
      <c r="AF113" s="11" t="s">
        <v>455</v>
      </c>
      <c r="AG113" s="19" t="s">
        <v>452</v>
      </c>
      <c r="AH113" s="2" t="s">
        <v>452</v>
      </c>
      <c r="AI113" s="11" t="s">
        <v>476</v>
      </c>
      <c r="AJ113" s="2" t="s">
        <v>452</v>
      </c>
      <c r="AK113" s="12" t="s">
        <v>495</v>
      </c>
      <c r="AL113" s="2" t="s">
        <v>452</v>
      </c>
      <c r="AM113" s="2" t="s">
        <v>452</v>
      </c>
      <c r="AN113" s="2" t="s">
        <v>452</v>
      </c>
      <c r="AO113" s="2" t="s">
        <v>452</v>
      </c>
      <c r="AP113" s="2" t="s">
        <v>452</v>
      </c>
      <c r="AQ113" s="11" t="s">
        <v>459</v>
      </c>
      <c r="AR113" s="2" t="s">
        <v>452</v>
      </c>
      <c r="AS113" s="11" t="s">
        <v>178</v>
      </c>
      <c r="AT113" s="2" t="s">
        <v>452</v>
      </c>
      <c r="AU113" s="2" t="s">
        <v>452</v>
      </c>
      <c r="AV113" s="2" t="s">
        <v>452</v>
      </c>
      <c r="AW113" s="2" t="s">
        <v>452</v>
      </c>
      <c r="AX113" s="2" t="s">
        <v>452</v>
      </c>
      <c r="AY113" s="12" t="s">
        <v>878</v>
      </c>
      <c r="AZ113" s="2" t="s">
        <v>452</v>
      </c>
      <c r="BA113" s="2" t="s">
        <v>452</v>
      </c>
      <c r="BB113" s="2" t="s">
        <v>452</v>
      </c>
      <c r="BC113" s="2" t="s">
        <v>452</v>
      </c>
      <c r="BD113" s="2" t="s">
        <v>452</v>
      </c>
      <c r="BE113" s="11" t="s">
        <v>196</v>
      </c>
      <c r="BF113" s="2" t="s">
        <v>452</v>
      </c>
      <c r="BG113" s="2" t="s">
        <v>452</v>
      </c>
      <c r="BH113" s="2" t="s">
        <v>452</v>
      </c>
      <c r="BI113" s="2" t="s">
        <v>452</v>
      </c>
      <c r="BJ113" s="2" t="s">
        <v>452</v>
      </c>
      <c r="BK113" s="12" t="s">
        <v>209</v>
      </c>
      <c r="BL113" s="2" t="s">
        <v>452</v>
      </c>
      <c r="BM113" s="2" t="s">
        <v>452</v>
      </c>
      <c r="BN113" s="12" t="s">
        <v>215</v>
      </c>
      <c r="BO113" s="2" t="s">
        <v>452</v>
      </c>
      <c r="BP113" s="2" t="s">
        <v>452</v>
      </c>
      <c r="BQ113" s="2" t="s">
        <v>452</v>
      </c>
      <c r="BR113" s="2" t="s">
        <v>452</v>
      </c>
      <c r="BS113" s="12" t="s">
        <v>879</v>
      </c>
      <c r="BT113" s="2" t="s">
        <v>452</v>
      </c>
      <c r="BU113" s="2" t="s">
        <v>452</v>
      </c>
      <c r="BV113" s="12" t="s">
        <v>880</v>
      </c>
      <c r="BW113" s="12" t="s">
        <v>881</v>
      </c>
      <c r="BX113" s="2" t="s">
        <v>452</v>
      </c>
      <c r="BY113" s="2" t="s">
        <v>452</v>
      </c>
      <c r="BZ113" s="2" t="s">
        <v>452</v>
      </c>
      <c r="CA113" s="2" t="s">
        <v>452</v>
      </c>
      <c r="CB113" s="2" t="s">
        <v>452</v>
      </c>
      <c r="CC113" s="2" t="s">
        <v>452</v>
      </c>
      <c r="CD113" s="2" t="s">
        <v>452</v>
      </c>
      <c r="CE113" s="2" t="s">
        <v>452</v>
      </c>
      <c r="CF113" s="2" t="s">
        <v>452</v>
      </c>
      <c r="CG113" s="2" t="s">
        <v>452</v>
      </c>
      <c r="CH113" s="2" t="s">
        <v>452</v>
      </c>
      <c r="CI113" s="2" t="s">
        <v>452</v>
      </c>
      <c r="CJ113" s="11" t="s">
        <v>252</v>
      </c>
      <c r="CK113" s="2" t="s">
        <v>452</v>
      </c>
      <c r="CL113" s="2" t="s">
        <v>452</v>
      </c>
      <c r="CM113" s="2" t="s">
        <v>452</v>
      </c>
      <c r="CN113" s="2" t="s">
        <v>452</v>
      </c>
      <c r="CO113" s="12" t="s">
        <v>882</v>
      </c>
      <c r="CP113" s="2" t="s">
        <v>452</v>
      </c>
      <c r="CQ113" s="2" t="s">
        <v>452</v>
      </c>
      <c r="CR113" s="2" t="s">
        <v>452</v>
      </c>
      <c r="CS113" s="2" t="s">
        <v>452</v>
      </c>
      <c r="CT113" s="2" t="s">
        <v>452</v>
      </c>
      <c r="CU113" s="2" t="s">
        <v>452</v>
      </c>
      <c r="CV113" s="2" t="s">
        <v>452</v>
      </c>
      <c r="CW113" s="2" t="s">
        <v>452</v>
      </c>
      <c r="CX113" s="2" t="s">
        <v>452</v>
      </c>
      <c r="CY113" s="2" t="s">
        <v>452</v>
      </c>
      <c r="CZ113" s="2" t="s">
        <v>452</v>
      </c>
      <c r="DA113" s="2" t="s">
        <v>452</v>
      </c>
      <c r="DB113" s="2" t="s">
        <v>452</v>
      </c>
      <c r="DC113" s="11" t="s">
        <v>269</v>
      </c>
      <c r="DD113" s="2" t="s">
        <v>452</v>
      </c>
      <c r="DE113" s="2" t="s">
        <v>452</v>
      </c>
      <c r="DF113" s="2" t="s">
        <v>452</v>
      </c>
      <c r="DG113" s="2" t="s">
        <v>452</v>
      </c>
      <c r="DH113" s="2" t="s">
        <v>452</v>
      </c>
      <c r="DI113" s="2" t="s">
        <v>452</v>
      </c>
      <c r="DJ113" s="2" t="s">
        <v>452</v>
      </c>
      <c r="DK113" s="2" t="s">
        <v>452</v>
      </c>
      <c r="DL113" s="2" t="s">
        <v>452</v>
      </c>
      <c r="DM113" s="2" t="s">
        <v>452</v>
      </c>
      <c r="DN113" s="12" t="s">
        <v>883</v>
      </c>
      <c r="DO113" s="2" t="s">
        <v>452</v>
      </c>
      <c r="DP113" s="2" t="s">
        <v>452</v>
      </c>
      <c r="DQ113" s="2" t="s">
        <v>452</v>
      </c>
      <c r="DR113" s="11" t="s">
        <v>506</v>
      </c>
      <c r="DS113" s="2" t="s">
        <v>452</v>
      </c>
      <c r="DT113" s="2" t="s">
        <v>452</v>
      </c>
      <c r="DU113" s="2" t="s">
        <v>452</v>
      </c>
      <c r="DV113" s="2" t="s">
        <v>452</v>
      </c>
      <c r="DW113" s="2" t="s">
        <v>452</v>
      </c>
      <c r="DX113" s="2" t="s">
        <v>452</v>
      </c>
      <c r="DY113" s="2" t="s">
        <v>452</v>
      </c>
      <c r="DZ113" s="2" t="s">
        <v>452</v>
      </c>
      <c r="EA113" s="2" t="s">
        <v>452</v>
      </c>
      <c r="EB113" s="2" t="s">
        <v>452</v>
      </c>
      <c r="EC113" s="2" t="s">
        <v>452</v>
      </c>
      <c r="ED113" s="2" t="s">
        <v>452</v>
      </c>
      <c r="EE113" s="2" t="s">
        <v>452</v>
      </c>
      <c r="EF113" s="11" t="s">
        <v>672</v>
      </c>
      <c r="EG113" s="2" t="s">
        <v>452</v>
      </c>
      <c r="EH113" s="2" t="s">
        <v>452</v>
      </c>
      <c r="EI113" s="2" t="s">
        <v>452</v>
      </c>
      <c r="EJ113" s="2" t="s">
        <v>452</v>
      </c>
      <c r="EK113" s="2" t="s">
        <v>452</v>
      </c>
      <c r="EL113" s="2" t="s">
        <v>452</v>
      </c>
      <c r="EM113" s="2" t="s">
        <v>452</v>
      </c>
      <c r="EN113" s="11" t="s">
        <v>288</v>
      </c>
      <c r="EO113" s="2" t="s">
        <v>452</v>
      </c>
      <c r="EP113" s="2" t="s">
        <v>452</v>
      </c>
      <c r="EQ113" s="2" t="s">
        <v>452</v>
      </c>
      <c r="ER113" s="2" t="s">
        <v>452</v>
      </c>
      <c r="ES113" s="2" t="s">
        <v>452</v>
      </c>
      <c r="ET113" s="2" t="s">
        <v>452</v>
      </c>
      <c r="EU113" s="2" t="s">
        <v>452</v>
      </c>
      <c r="EV113" s="2" t="s">
        <v>452</v>
      </c>
      <c r="EW113" s="2" t="s">
        <v>452</v>
      </c>
      <c r="EX113" s="2" t="s">
        <v>452</v>
      </c>
      <c r="EY113" s="12" t="s">
        <v>554</v>
      </c>
      <c r="EZ113" s="2" t="s">
        <v>452</v>
      </c>
      <c r="FA113" s="2" t="s">
        <v>452</v>
      </c>
      <c r="FB113" s="2" t="s">
        <v>452</v>
      </c>
    </row>
    <row r="114" spans="1:158" ht="89.1" customHeight="1" x14ac:dyDescent="0.25">
      <c r="A114" s="1">
        <v>529</v>
      </c>
      <c r="B114" s="2" t="s">
        <v>783</v>
      </c>
      <c r="C114" s="2" t="s">
        <v>95</v>
      </c>
      <c r="D114" s="2" t="s">
        <v>685</v>
      </c>
      <c r="E114" s="2" t="s">
        <v>1698</v>
      </c>
      <c r="F114" s="2" t="s">
        <v>1544</v>
      </c>
      <c r="G114" s="2" t="s">
        <v>452</v>
      </c>
      <c r="H114" s="2" t="s">
        <v>452</v>
      </c>
      <c r="I114" s="2" t="s">
        <v>452</v>
      </c>
      <c r="J114" s="2" t="s">
        <v>452</v>
      </c>
      <c r="K114" s="2" t="s">
        <v>452</v>
      </c>
      <c r="L114" s="11" t="s">
        <v>472</v>
      </c>
      <c r="M114" s="12" t="s">
        <v>473</v>
      </c>
      <c r="N114" s="2" t="s">
        <v>452</v>
      </c>
      <c r="O114" s="2" t="s">
        <v>452</v>
      </c>
      <c r="P114" s="2" t="s">
        <v>452</v>
      </c>
      <c r="Q114" s="2" t="s">
        <v>452</v>
      </c>
      <c r="R114" s="2" t="s">
        <v>452</v>
      </c>
      <c r="S114" s="12" t="s">
        <v>913</v>
      </c>
      <c r="T114" s="2" t="s">
        <v>452</v>
      </c>
      <c r="U114" s="2" t="s">
        <v>452</v>
      </c>
      <c r="V114" s="2" t="s">
        <v>452</v>
      </c>
      <c r="W114" s="2" t="s">
        <v>452</v>
      </c>
      <c r="X114" s="12" t="s">
        <v>136</v>
      </c>
      <c r="Y114" s="2" t="s">
        <v>452</v>
      </c>
      <c r="Z114" s="2" t="s">
        <v>452</v>
      </c>
      <c r="AA114" s="2" t="s">
        <v>452</v>
      </c>
      <c r="AB114" s="11" t="s">
        <v>156</v>
      </c>
      <c r="AC114" s="2" t="s">
        <v>452</v>
      </c>
      <c r="AD114" s="2" t="s">
        <v>452</v>
      </c>
      <c r="AE114" s="2" t="s">
        <v>452</v>
      </c>
      <c r="AF114" s="19" t="s">
        <v>452</v>
      </c>
      <c r="AG114" s="11" t="s">
        <v>456</v>
      </c>
      <c r="AH114" s="2" t="s">
        <v>452</v>
      </c>
      <c r="AI114" s="11" t="s">
        <v>476</v>
      </c>
      <c r="AJ114" s="2" t="s">
        <v>452</v>
      </c>
      <c r="AK114" s="12" t="s">
        <v>495</v>
      </c>
      <c r="AL114" s="2" t="s">
        <v>452</v>
      </c>
      <c r="AM114" s="2" t="s">
        <v>452</v>
      </c>
      <c r="AN114" s="2" t="s">
        <v>452</v>
      </c>
      <c r="AO114" s="12" t="s">
        <v>998</v>
      </c>
      <c r="AP114" s="2" t="s">
        <v>452</v>
      </c>
      <c r="AQ114" s="2" t="s">
        <v>452</v>
      </c>
      <c r="AR114" s="11" t="s">
        <v>175</v>
      </c>
      <c r="AS114" s="2" t="s">
        <v>452</v>
      </c>
      <c r="AT114" s="2" t="s">
        <v>452</v>
      </c>
      <c r="AU114" s="2" t="s">
        <v>452</v>
      </c>
      <c r="AV114" s="2" t="s">
        <v>452</v>
      </c>
      <c r="AW114" s="2" t="s">
        <v>452</v>
      </c>
      <c r="AX114" s="2" t="s">
        <v>452</v>
      </c>
      <c r="AY114" s="2" t="s">
        <v>452</v>
      </c>
      <c r="AZ114" s="2" t="s">
        <v>452</v>
      </c>
      <c r="BA114" s="2" t="s">
        <v>452</v>
      </c>
      <c r="BB114" s="12" t="s">
        <v>194</v>
      </c>
      <c r="BC114" s="2" t="s">
        <v>452</v>
      </c>
      <c r="BD114" s="2" t="s">
        <v>452</v>
      </c>
      <c r="BE114" s="11" t="s">
        <v>196</v>
      </c>
      <c r="BF114" s="2" t="s">
        <v>452</v>
      </c>
      <c r="BG114" s="2" t="s">
        <v>452</v>
      </c>
      <c r="BH114" s="2" t="s">
        <v>452</v>
      </c>
      <c r="BI114" s="2" t="s">
        <v>452</v>
      </c>
      <c r="BJ114" s="11" t="s">
        <v>462</v>
      </c>
      <c r="BK114" s="2" t="s">
        <v>452</v>
      </c>
      <c r="BL114" s="2" t="s">
        <v>452</v>
      </c>
      <c r="BM114" s="2" t="s">
        <v>452</v>
      </c>
      <c r="BN114" s="2" t="s">
        <v>452</v>
      </c>
      <c r="BO114" s="12" t="s">
        <v>1229</v>
      </c>
      <c r="BP114" s="2" t="s">
        <v>452</v>
      </c>
      <c r="BQ114" s="12" t="s">
        <v>1269</v>
      </c>
      <c r="BR114" s="2" t="s">
        <v>452</v>
      </c>
      <c r="BS114" s="2" t="s">
        <v>452</v>
      </c>
      <c r="BT114" s="2" t="s">
        <v>452</v>
      </c>
      <c r="BU114" s="12" t="s">
        <v>1270</v>
      </c>
      <c r="BV114" s="2" t="s">
        <v>452</v>
      </c>
      <c r="BW114" s="2" t="s">
        <v>452</v>
      </c>
      <c r="BX114" s="12" t="s">
        <v>1271</v>
      </c>
      <c r="BY114" s="2" t="s">
        <v>452</v>
      </c>
      <c r="BZ114" s="2" t="s">
        <v>452</v>
      </c>
      <c r="CA114" s="2" t="s">
        <v>452</v>
      </c>
      <c r="CB114" s="2" t="s">
        <v>452</v>
      </c>
      <c r="CC114" s="2" t="s">
        <v>452</v>
      </c>
      <c r="CD114" s="2" t="s">
        <v>452</v>
      </c>
      <c r="CE114" s="2" t="s">
        <v>452</v>
      </c>
      <c r="CF114" s="2" t="s">
        <v>452</v>
      </c>
      <c r="CG114" s="11" t="s">
        <v>244</v>
      </c>
      <c r="CH114" s="2" t="s">
        <v>452</v>
      </c>
      <c r="CI114" s="2" t="s">
        <v>452</v>
      </c>
      <c r="CJ114" s="2" t="s">
        <v>452</v>
      </c>
      <c r="CK114" s="2" t="s">
        <v>452</v>
      </c>
      <c r="CL114" s="2" t="s">
        <v>452</v>
      </c>
      <c r="CM114" s="2" t="s">
        <v>452</v>
      </c>
      <c r="CN114" s="12" t="s">
        <v>1272</v>
      </c>
      <c r="CO114" s="2" t="s">
        <v>452</v>
      </c>
      <c r="CP114" s="2" t="s">
        <v>452</v>
      </c>
      <c r="CQ114" s="2" t="s">
        <v>452</v>
      </c>
      <c r="CR114" s="2" t="s">
        <v>452</v>
      </c>
      <c r="CS114" s="2" t="s">
        <v>452</v>
      </c>
      <c r="CT114" s="2" t="s">
        <v>452</v>
      </c>
      <c r="CU114" s="2" t="s">
        <v>452</v>
      </c>
      <c r="CV114" s="2" t="s">
        <v>452</v>
      </c>
      <c r="CW114" s="2" t="s">
        <v>452</v>
      </c>
      <c r="CX114" s="2" t="s">
        <v>452</v>
      </c>
      <c r="CY114" s="2" t="s">
        <v>452</v>
      </c>
      <c r="CZ114" s="11" t="s">
        <v>266</v>
      </c>
      <c r="DA114" s="2" t="s">
        <v>452</v>
      </c>
      <c r="DB114" s="2" t="s">
        <v>452</v>
      </c>
      <c r="DC114" s="2" t="s">
        <v>452</v>
      </c>
      <c r="DD114" s="2" t="s">
        <v>452</v>
      </c>
      <c r="DE114" s="2" t="s">
        <v>452</v>
      </c>
      <c r="DF114" s="2" t="s">
        <v>452</v>
      </c>
      <c r="DG114" s="12" t="s">
        <v>1273</v>
      </c>
      <c r="DH114" s="2" t="s">
        <v>452</v>
      </c>
      <c r="DI114" s="2" t="s">
        <v>452</v>
      </c>
      <c r="DJ114" s="2" t="s">
        <v>452</v>
      </c>
      <c r="DK114" s="2" t="s">
        <v>452</v>
      </c>
      <c r="DL114" s="2" t="s">
        <v>452</v>
      </c>
      <c r="DM114" s="2" t="s">
        <v>452</v>
      </c>
      <c r="DN114" s="2" t="s">
        <v>452</v>
      </c>
      <c r="DO114" s="2" t="s">
        <v>452</v>
      </c>
      <c r="DP114" s="2" t="s">
        <v>452</v>
      </c>
      <c r="DQ114" s="2" t="s">
        <v>452</v>
      </c>
      <c r="DR114" s="2" t="s">
        <v>452</v>
      </c>
      <c r="DS114" s="2" t="s">
        <v>452</v>
      </c>
      <c r="DT114" s="11" t="s">
        <v>536</v>
      </c>
      <c r="DU114" s="2" t="s">
        <v>452</v>
      </c>
      <c r="DV114" s="2" t="s">
        <v>452</v>
      </c>
      <c r="DW114" s="2" t="s">
        <v>452</v>
      </c>
      <c r="DX114" s="2" t="s">
        <v>452</v>
      </c>
      <c r="DY114" s="2" t="s">
        <v>452</v>
      </c>
      <c r="DZ114" s="2" t="s">
        <v>452</v>
      </c>
      <c r="EA114" s="11" t="s">
        <v>517</v>
      </c>
      <c r="EB114" s="2" t="s">
        <v>452</v>
      </c>
      <c r="EC114" s="2" t="s">
        <v>452</v>
      </c>
      <c r="ED114" s="2" t="s">
        <v>452</v>
      </c>
      <c r="EE114" s="2" t="s">
        <v>452</v>
      </c>
      <c r="EF114" s="2" t="s">
        <v>452</v>
      </c>
      <c r="EG114" s="2" t="s">
        <v>452</v>
      </c>
      <c r="EH114" s="2" t="s">
        <v>452</v>
      </c>
      <c r="EI114" s="2" t="s">
        <v>452</v>
      </c>
      <c r="EJ114" s="2" t="s">
        <v>452</v>
      </c>
      <c r="EK114" s="2" t="s">
        <v>452</v>
      </c>
      <c r="EL114" s="2" t="s">
        <v>452</v>
      </c>
      <c r="EM114" s="2" t="s">
        <v>452</v>
      </c>
      <c r="EN114" s="2" t="s">
        <v>452</v>
      </c>
      <c r="EO114" s="2" t="s">
        <v>452</v>
      </c>
      <c r="EP114" s="11" t="s">
        <v>293</v>
      </c>
      <c r="EQ114" s="2" t="s">
        <v>452</v>
      </c>
      <c r="ER114" s="2" t="s">
        <v>452</v>
      </c>
      <c r="ES114" s="2" t="s">
        <v>452</v>
      </c>
      <c r="ET114" s="11" t="s">
        <v>1016</v>
      </c>
      <c r="EU114" s="2" t="s">
        <v>452</v>
      </c>
      <c r="EV114" s="2" t="s">
        <v>452</v>
      </c>
      <c r="EW114" s="2" t="s">
        <v>452</v>
      </c>
      <c r="EX114" s="2" t="s">
        <v>452</v>
      </c>
      <c r="EY114" s="2" t="s">
        <v>452</v>
      </c>
      <c r="EZ114" s="2" t="s">
        <v>452</v>
      </c>
      <c r="FA114" s="2" t="s">
        <v>452</v>
      </c>
      <c r="FB114" s="2" t="s">
        <v>452</v>
      </c>
    </row>
    <row r="115" spans="1:158" ht="89.1" customHeight="1" x14ac:dyDescent="0.25">
      <c r="A115" s="1">
        <v>5031</v>
      </c>
      <c r="B115" s="2" t="s">
        <v>93</v>
      </c>
      <c r="C115" s="2" t="s">
        <v>58</v>
      </c>
      <c r="D115" s="2" t="s">
        <v>75</v>
      </c>
      <c r="E115" s="2" t="s">
        <v>1699</v>
      </c>
      <c r="F115" s="2" t="s">
        <v>1582</v>
      </c>
      <c r="G115" s="2" t="s">
        <v>452</v>
      </c>
      <c r="H115" s="2" t="s">
        <v>452</v>
      </c>
      <c r="I115" s="2" t="s">
        <v>452</v>
      </c>
      <c r="J115" s="11" t="s">
        <v>137</v>
      </c>
      <c r="K115" s="2" t="s">
        <v>452</v>
      </c>
      <c r="L115" s="2" t="s">
        <v>452</v>
      </c>
      <c r="M115" s="2" t="s">
        <v>452</v>
      </c>
      <c r="N115" s="2" t="s">
        <v>452</v>
      </c>
      <c r="O115" s="11" t="s">
        <v>145</v>
      </c>
      <c r="P115" s="2" t="s">
        <v>452</v>
      </c>
      <c r="Q115" s="2" t="s">
        <v>452</v>
      </c>
      <c r="R115" s="2" t="s">
        <v>452</v>
      </c>
      <c r="S115" s="12" t="s">
        <v>150</v>
      </c>
      <c r="T115" s="2" t="s">
        <v>452</v>
      </c>
      <c r="U115" s="2" t="s">
        <v>452</v>
      </c>
      <c r="V115" s="2" t="s">
        <v>452</v>
      </c>
      <c r="W115" s="12" t="s">
        <v>652</v>
      </c>
      <c r="X115" s="2" t="s">
        <v>452</v>
      </c>
      <c r="Y115" s="2" t="s">
        <v>452</v>
      </c>
      <c r="Z115" s="2" t="s">
        <v>452</v>
      </c>
      <c r="AA115" s="12" t="s">
        <v>155</v>
      </c>
      <c r="AB115" s="2" t="s">
        <v>452</v>
      </c>
      <c r="AC115" s="2" t="s">
        <v>452</v>
      </c>
      <c r="AD115" s="2" t="s">
        <v>452</v>
      </c>
      <c r="AE115" s="2" t="s">
        <v>452</v>
      </c>
      <c r="AF115" s="19" t="s">
        <v>452</v>
      </c>
      <c r="AG115" s="12" t="s">
        <v>162</v>
      </c>
      <c r="AH115" s="12" t="s">
        <v>494</v>
      </c>
      <c r="AI115" s="2" t="s">
        <v>452</v>
      </c>
      <c r="AJ115" s="2" t="s">
        <v>452</v>
      </c>
      <c r="AK115" s="12" t="s">
        <v>653</v>
      </c>
      <c r="AL115" s="2" t="s">
        <v>452</v>
      </c>
      <c r="AM115" s="2" t="s">
        <v>452</v>
      </c>
      <c r="AN115" s="2" t="s">
        <v>452</v>
      </c>
      <c r="AO115" s="2" t="s">
        <v>452</v>
      </c>
      <c r="AP115" s="2" t="s">
        <v>452</v>
      </c>
      <c r="AQ115" s="12" t="s">
        <v>172</v>
      </c>
      <c r="AR115" s="2" t="s">
        <v>452</v>
      </c>
      <c r="AS115" s="2" t="s">
        <v>452</v>
      </c>
      <c r="AT115" s="11" t="s">
        <v>181</v>
      </c>
      <c r="AU115" s="2" t="s">
        <v>452</v>
      </c>
      <c r="AV115" s="2" t="s">
        <v>452</v>
      </c>
      <c r="AW115" s="2" t="s">
        <v>452</v>
      </c>
      <c r="AX115" s="2" t="s">
        <v>452</v>
      </c>
      <c r="AY115" s="12" t="s">
        <v>190</v>
      </c>
      <c r="AZ115" s="2" t="s">
        <v>452</v>
      </c>
      <c r="BA115" s="2" t="s">
        <v>452</v>
      </c>
      <c r="BB115" s="2" t="s">
        <v>452</v>
      </c>
      <c r="BC115" s="2" t="s">
        <v>452</v>
      </c>
      <c r="BD115" s="2" t="s">
        <v>452</v>
      </c>
      <c r="BE115" s="2" t="s">
        <v>452</v>
      </c>
      <c r="BF115" s="12" t="s">
        <v>654</v>
      </c>
      <c r="BG115" s="2" t="s">
        <v>452</v>
      </c>
      <c r="BH115" s="2" t="s">
        <v>452</v>
      </c>
      <c r="BI115" s="2" t="s">
        <v>452</v>
      </c>
      <c r="BJ115" s="12" t="s">
        <v>544</v>
      </c>
      <c r="BK115" s="2" t="s">
        <v>452</v>
      </c>
      <c r="BL115" s="2" t="s">
        <v>452</v>
      </c>
      <c r="BM115" s="12" t="s">
        <v>655</v>
      </c>
      <c r="BN115" s="2" t="s">
        <v>452</v>
      </c>
      <c r="BO115" s="2" t="s">
        <v>452</v>
      </c>
      <c r="BP115" s="2" t="s">
        <v>452</v>
      </c>
      <c r="BQ115" s="12" t="s">
        <v>656</v>
      </c>
      <c r="BR115" s="2" t="s">
        <v>452</v>
      </c>
      <c r="BS115" s="2" t="s">
        <v>452</v>
      </c>
      <c r="BT115" s="2" t="s">
        <v>452</v>
      </c>
      <c r="BU115" s="2" t="s">
        <v>452</v>
      </c>
      <c r="BV115" s="12" t="s">
        <v>657</v>
      </c>
      <c r="BW115" s="2" t="s">
        <v>452</v>
      </c>
      <c r="BX115" s="12" t="s">
        <v>658</v>
      </c>
      <c r="BY115" s="2" t="s">
        <v>452</v>
      </c>
      <c r="BZ115" s="2" t="s">
        <v>452</v>
      </c>
      <c r="CA115" s="2" t="s">
        <v>452</v>
      </c>
      <c r="CB115" s="2" t="s">
        <v>452</v>
      </c>
      <c r="CC115" s="2" t="s">
        <v>452</v>
      </c>
      <c r="CD115" s="2" t="s">
        <v>452</v>
      </c>
      <c r="CE115" s="2" t="s">
        <v>452</v>
      </c>
      <c r="CF115" s="2" t="s">
        <v>452</v>
      </c>
      <c r="CG115" s="2" t="s">
        <v>452</v>
      </c>
      <c r="CH115" s="2" t="s">
        <v>452</v>
      </c>
      <c r="CI115" s="11" t="s">
        <v>249</v>
      </c>
      <c r="CJ115" s="2" t="s">
        <v>452</v>
      </c>
      <c r="CK115" s="2" t="s">
        <v>452</v>
      </c>
      <c r="CL115" s="2" t="s">
        <v>452</v>
      </c>
      <c r="CM115" s="2" t="s">
        <v>452</v>
      </c>
      <c r="CN115" s="2" t="s">
        <v>452</v>
      </c>
      <c r="CO115" s="2" t="s">
        <v>452</v>
      </c>
      <c r="CP115" s="2" t="s">
        <v>452</v>
      </c>
      <c r="CQ115" s="12" t="s">
        <v>659</v>
      </c>
      <c r="CR115" s="2" t="s">
        <v>452</v>
      </c>
      <c r="CS115" s="2" t="s">
        <v>452</v>
      </c>
      <c r="CT115" s="2" t="s">
        <v>452</v>
      </c>
      <c r="CU115" s="2" t="s">
        <v>452</v>
      </c>
      <c r="CV115" s="2" t="s">
        <v>452</v>
      </c>
      <c r="CW115" s="2" t="s">
        <v>452</v>
      </c>
      <c r="CX115" s="2" t="s">
        <v>452</v>
      </c>
      <c r="CY115" s="2" t="s">
        <v>452</v>
      </c>
      <c r="CZ115" s="2" t="s">
        <v>452</v>
      </c>
      <c r="DA115" s="2" t="s">
        <v>452</v>
      </c>
      <c r="DB115" s="2" t="s">
        <v>452</v>
      </c>
      <c r="DC115" s="11" t="s">
        <v>269</v>
      </c>
      <c r="DD115" s="2" t="s">
        <v>452</v>
      </c>
      <c r="DE115" s="2" t="s">
        <v>452</v>
      </c>
      <c r="DF115" s="2" t="s">
        <v>452</v>
      </c>
      <c r="DG115" s="2" t="s">
        <v>452</v>
      </c>
      <c r="DH115" s="2" t="s">
        <v>452</v>
      </c>
      <c r="DI115" s="12" t="s">
        <v>660</v>
      </c>
      <c r="DJ115" s="2" t="s">
        <v>452</v>
      </c>
      <c r="DK115" s="2" t="s">
        <v>452</v>
      </c>
      <c r="DL115" s="2" t="s">
        <v>452</v>
      </c>
      <c r="DM115" s="2" t="s">
        <v>452</v>
      </c>
      <c r="DN115" s="2" t="s">
        <v>452</v>
      </c>
      <c r="DO115" s="2" t="s">
        <v>452</v>
      </c>
      <c r="DP115" s="2" t="s">
        <v>452</v>
      </c>
      <c r="DQ115" s="2" t="s">
        <v>452</v>
      </c>
      <c r="DR115" s="2" t="s">
        <v>452</v>
      </c>
      <c r="DS115" s="2" t="s">
        <v>452</v>
      </c>
      <c r="DT115" s="2" t="s">
        <v>452</v>
      </c>
      <c r="DU115" s="2" t="s">
        <v>452</v>
      </c>
      <c r="DV115" s="13" t="s">
        <v>661</v>
      </c>
      <c r="DW115" s="2" t="s">
        <v>452</v>
      </c>
      <c r="DX115" s="2" t="s">
        <v>452</v>
      </c>
      <c r="DY115" s="12" t="s">
        <v>662</v>
      </c>
      <c r="DZ115" s="2" t="s">
        <v>452</v>
      </c>
      <c r="EA115" s="2" t="s">
        <v>452</v>
      </c>
      <c r="EB115" s="2" t="s">
        <v>452</v>
      </c>
      <c r="EC115" s="2" t="s">
        <v>452</v>
      </c>
      <c r="ED115" s="2" t="s">
        <v>452</v>
      </c>
      <c r="EE115" s="2" t="s">
        <v>452</v>
      </c>
      <c r="EF115" s="2" t="s">
        <v>452</v>
      </c>
      <c r="EG115" s="2" t="s">
        <v>452</v>
      </c>
      <c r="EH115" s="2" t="s">
        <v>452</v>
      </c>
      <c r="EI115" s="2" t="s">
        <v>452</v>
      </c>
      <c r="EJ115" s="2" t="s">
        <v>452</v>
      </c>
      <c r="EK115" s="2" t="s">
        <v>452</v>
      </c>
      <c r="EL115" s="2" t="s">
        <v>452</v>
      </c>
      <c r="EM115" s="12" t="s">
        <v>284</v>
      </c>
      <c r="EN115" s="2" t="s">
        <v>452</v>
      </c>
      <c r="EO115" s="2" t="s">
        <v>452</v>
      </c>
      <c r="EP115" s="2" t="s">
        <v>452</v>
      </c>
      <c r="EQ115" s="2" t="s">
        <v>452</v>
      </c>
      <c r="ER115" s="2" t="s">
        <v>452</v>
      </c>
      <c r="ES115" s="2" t="s">
        <v>452</v>
      </c>
      <c r="ET115" s="2" t="s">
        <v>452</v>
      </c>
      <c r="EU115" s="2" t="s">
        <v>452</v>
      </c>
      <c r="EV115" s="2" t="s">
        <v>452</v>
      </c>
      <c r="EW115" s="2" t="s">
        <v>452</v>
      </c>
      <c r="EX115" s="2" t="s">
        <v>452</v>
      </c>
      <c r="EY115" s="12" t="s">
        <v>663</v>
      </c>
      <c r="EZ115" s="2" t="s">
        <v>452</v>
      </c>
      <c r="FA115" s="2" t="s">
        <v>452</v>
      </c>
      <c r="FB115" s="2" t="s">
        <v>452</v>
      </c>
    </row>
    <row r="116" spans="1:158" ht="89.1" customHeight="1" x14ac:dyDescent="0.25">
      <c r="A116" s="1">
        <v>2302</v>
      </c>
      <c r="B116" s="2" t="s">
        <v>844</v>
      </c>
      <c r="C116" s="2" t="s">
        <v>68</v>
      </c>
      <c r="D116" s="2" t="s">
        <v>765</v>
      </c>
      <c r="E116" s="2" t="s">
        <v>1700</v>
      </c>
      <c r="F116" s="2" t="s">
        <v>1539</v>
      </c>
      <c r="G116" s="2" t="s">
        <v>452</v>
      </c>
      <c r="H116" s="12" t="s">
        <v>134</v>
      </c>
      <c r="I116" s="2" t="s">
        <v>452</v>
      </c>
      <c r="J116" s="2" t="s">
        <v>452</v>
      </c>
      <c r="K116" s="2" t="s">
        <v>452</v>
      </c>
      <c r="L116" s="2" t="s">
        <v>452</v>
      </c>
      <c r="M116" s="2" t="s">
        <v>452</v>
      </c>
      <c r="N116" s="2" t="s">
        <v>452</v>
      </c>
      <c r="O116" s="11" t="s">
        <v>145</v>
      </c>
      <c r="P116" s="2" t="s">
        <v>452</v>
      </c>
      <c r="Q116" s="2" t="s">
        <v>452</v>
      </c>
      <c r="R116" s="11" t="s">
        <v>148</v>
      </c>
      <c r="S116" s="2" t="s">
        <v>452</v>
      </c>
      <c r="T116" s="2" t="s">
        <v>452</v>
      </c>
      <c r="U116" s="2" t="s">
        <v>452</v>
      </c>
      <c r="V116" s="2" t="s">
        <v>452</v>
      </c>
      <c r="W116" s="2" t="s">
        <v>452</v>
      </c>
      <c r="X116" s="11" t="s">
        <v>224</v>
      </c>
      <c r="Y116" s="2" t="s">
        <v>452</v>
      </c>
      <c r="Z116" s="2" t="s">
        <v>452</v>
      </c>
      <c r="AA116" s="2" t="s">
        <v>452</v>
      </c>
      <c r="AB116" s="11" t="s">
        <v>156</v>
      </c>
      <c r="AC116" s="2" t="s">
        <v>452</v>
      </c>
      <c r="AD116" s="2" t="s">
        <v>452</v>
      </c>
      <c r="AE116" s="2" t="s">
        <v>452</v>
      </c>
      <c r="AF116" s="12" t="s">
        <v>555</v>
      </c>
      <c r="AG116" s="19" t="s">
        <v>452</v>
      </c>
      <c r="AH116" s="2" t="s">
        <v>452</v>
      </c>
      <c r="AI116" s="11" t="s">
        <v>476</v>
      </c>
      <c r="AJ116" s="2" t="s">
        <v>452</v>
      </c>
      <c r="AK116" s="11" t="s">
        <v>540</v>
      </c>
      <c r="AL116" s="2" t="s">
        <v>452</v>
      </c>
      <c r="AM116" s="2" t="s">
        <v>452</v>
      </c>
      <c r="AN116" s="2" t="s">
        <v>452</v>
      </c>
      <c r="AO116" s="2" t="s">
        <v>452</v>
      </c>
      <c r="AP116" s="2" t="s">
        <v>452</v>
      </c>
      <c r="AQ116" s="12" t="s">
        <v>1452</v>
      </c>
      <c r="AR116" s="11" t="s">
        <v>175</v>
      </c>
      <c r="AS116" s="2" t="s">
        <v>452</v>
      </c>
      <c r="AT116" s="2" t="s">
        <v>452</v>
      </c>
      <c r="AU116" s="2" t="s">
        <v>452</v>
      </c>
      <c r="AV116" s="2" t="s">
        <v>452</v>
      </c>
      <c r="AW116" s="2" t="s">
        <v>452</v>
      </c>
      <c r="AX116" s="2" t="s">
        <v>452</v>
      </c>
      <c r="AY116" s="2" t="s">
        <v>452</v>
      </c>
      <c r="AZ116" s="12" t="s">
        <v>1453</v>
      </c>
      <c r="BA116" s="2" t="s">
        <v>452</v>
      </c>
      <c r="BB116" s="2" t="s">
        <v>452</v>
      </c>
      <c r="BC116" s="12" t="s">
        <v>646</v>
      </c>
      <c r="BD116" s="2" t="s">
        <v>452</v>
      </c>
      <c r="BE116" s="2" t="s">
        <v>452</v>
      </c>
      <c r="BF116" s="2" t="s">
        <v>452</v>
      </c>
      <c r="BG116" s="2" t="s">
        <v>452</v>
      </c>
      <c r="BH116" s="2" t="s">
        <v>452</v>
      </c>
      <c r="BI116" s="12" t="s">
        <v>532</v>
      </c>
      <c r="BJ116" s="2" t="s">
        <v>452</v>
      </c>
      <c r="BK116" s="2" t="s">
        <v>452</v>
      </c>
      <c r="BL116" s="2" t="s">
        <v>452</v>
      </c>
      <c r="BM116" s="2" t="s">
        <v>452</v>
      </c>
      <c r="BN116" s="2" t="s">
        <v>452</v>
      </c>
      <c r="BO116" s="12" t="s">
        <v>218</v>
      </c>
      <c r="BP116" s="2" t="s">
        <v>452</v>
      </c>
      <c r="BQ116" s="2" t="s">
        <v>452</v>
      </c>
      <c r="BR116" s="2" t="s">
        <v>452</v>
      </c>
      <c r="BS116" s="12" t="s">
        <v>1168</v>
      </c>
      <c r="BT116" s="2" t="s">
        <v>452</v>
      </c>
      <c r="BU116" s="12" t="s">
        <v>1059</v>
      </c>
      <c r="BV116" s="2" t="s">
        <v>452</v>
      </c>
      <c r="BW116" s="2" t="s">
        <v>452</v>
      </c>
      <c r="BX116" s="2" t="s">
        <v>452</v>
      </c>
      <c r="BY116" s="2" t="s">
        <v>452</v>
      </c>
      <c r="BZ116" s="12" t="s">
        <v>1454</v>
      </c>
      <c r="CA116" s="2" t="s">
        <v>452</v>
      </c>
      <c r="CB116" s="2" t="s">
        <v>452</v>
      </c>
      <c r="CC116" s="2" t="s">
        <v>452</v>
      </c>
      <c r="CD116" s="2" t="s">
        <v>452</v>
      </c>
      <c r="CE116" s="11" t="s">
        <v>239</v>
      </c>
      <c r="CF116" s="2" t="s">
        <v>452</v>
      </c>
      <c r="CG116" s="2" t="s">
        <v>452</v>
      </c>
      <c r="CH116" s="2" t="s">
        <v>452</v>
      </c>
      <c r="CI116" s="2" t="s">
        <v>452</v>
      </c>
      <c r="CJ116" s="2" t="s">
        <v>452</v>
      </c>
      <c r="CK116" s="2" t="s">
        <v>452</v>
      </c>
      <c r="CL116" s="2" t="s">
        <v>452</v>
      </c>
      <c r="CM116" s="12" t="s">
        <v>671</v>
      </c>
      <c r="CN116" s="2" t="s">
        <v>452</v>
      </c>
      <c r="CO116" s="2" t="s">
        <v>452</v>
      </c>
      <c r="CP116" s="2" t="s">
        <v>452</v>
      </c>
      <c r="CQ116" s="2" t="s">
        <v>452</v>
      </c>
      <c r="CR116" s="2" t="s">
        <v>452</v>
      </c>
      <c r="CS116" s="2" t="s">
        <v>452</v>
      </c>
      <c r="CT116" s="2" t="s">
        <v>452</v>
      </c>
      <c r="CU116" s="2" t="s">
        <v>452</v>
      </c>
      <c r="CV116" s="2" t="s">
        <v>452</v>
      </c>
      <c r="CW116" s="12" t="s">
        <v>1455</v>
      </c>
      <c r="CX116" s="2" t="s">
        <v>452</v>
      </c>
      <c r="CY116" s="2" t="s">
        <v>452</v>
      </c>
      <c r="CZ116" s="2" t="s">
        <v>452</v>
      </c>
      <c r="DA116" s="2" t="s">
        <v>452</v>
      </c>
      <c r="DB116" s="2" t="s">
        <v>452</v>
      </c>
      <c r="DC116" s="2" t="s">
        <v>452</v>
      </c>
      <c r="DD116" s="2" t="s">
        <v>452</v>
      </c>
      <c r="DE116" s="2" t="s">
        <v>452</v>
      </c>
      <c r="DF116" s="2" t="s">
        <v>452</v>
      </c>
      <c r="DG116" s="2" t="s">
        <v>452</v>
      </c>
      <c r="DH116" s="2" t="s">
        <v>452</v>
      </c>
      <c r="DI116" s="2" t="s">
        <v>452</v>
      </c>
      <c r="DJ116" s="12" t="s">
        <v>1456</v>
      </c>
      <c r="DK116" s="2" t="s">
        <v>452</v>
      </c>
      <c r="DL116" s="2" t="s">
        <v>452</v>
      </c>
      <c r="DM116" s="2" t="s">
        <v>452</v>
      </c>
      <c r="DN116" s="2" t="s">
        <v>452</v>
      </c>
      <c r="DO116" s="2" t="s">
        <v>452</v>
      </c>
      <c r="DP116" s="2" t="s">
        <v>452</v>
      </c>
      <c r="DQ116" s="2" t="s">
        <v>452</v>
      </c>
      <c r="DR116" s="2" t="s">
        <v>452</v>
      </c>
      <c r="DS116" s="2" t="s">
        <v>452</v>
      </c>
      <c r="DT116" s="2" t="s">
        <v>452</v>
      </c>
      <c r="DU116" s="11" t="s">
        <v>527</v>
      </c>
      <c r="DV116" s="2" t="s">
        <v>452</v>
      </c>
      <c r="DW116" s="2" t="s">
        <v>452</v>
      </c>
      <c r="DX116" s="2" t="s">
        <v>452</v>
      </c>
      <c r="DY116" s="2" t="s">
        <v>452</v>
      </c>
      <c r="DZ116" s="2" t="s">
        <v>452</v>
      </c>
      <c r="EA116" s="2" t="s">
        <v>452</v>
      </c>
      <c r="EB116" s="12" t="s">
        <v>1457</v>
      </c>
      <c r="EC116" s="2" t="s">
        <v>452</v>
      </c>
      <c r="ED116" s="2" t="s">
        <v>452</v>
      </c>
      <c r="EE116" s="2" t="s">
        <v>452</v>
      </c>
      <c r="EF116" s="2" t="s">
        <v>452</v>
      </c>
      <c r="EG116" s="2" t="s">
        <v>452</v>
      </c>
      <c r="EH116" s="2" t="s">
        <v>452</v>
      </c>
      <c r="EI116" s="2" t="s">
        <v>452</v>
      </c>
      <c r="EJ116" s="2" t="s">
        <v>452</v>
      </c>
      <c r="EK116" s="2" t="s">
        <v>452</v>
      </c>
      <c r="EL116" s="2" t="s">
        <v>452</v>
      </c>
      <c r="EM116" s="2" t="s">
        <v>452</v>
      </c>
      <c r="EN116" s="11" t="s">
        <v>288</v>
      </c>
      <c r="EO116" s="2" t="s">
        <v>452</v>
      </c>
      <c r="EP116" s="2" t="s">
        <v>452</v>
      </c>
      <c r="EQ116" s="2" t="s">
        <v>452</v>
      </c>
      <c r="ER116" s="2" t="s">
        <v>452</v>
      </c>
      <c r="ES116" s="2" t="s">
        <v>452</v>
      </c>
      <c r="ET116" s="2" t="s">
        <v>452</v>
      </c>
      <c r="EU116" s="2" t="s">
        <v>452</v>
      </c>
      <c r="EV116" s="2" t="s">
        <v>452</v>
      </c>
      <c r="EW116" s="2" t="s">
        <v>452</v>
      </c>
      <c r="EX116" s="2" t="s">
        <v>452</v>
      </c>
      <c r="EY116" s="2" t="s">
        <v>452</v>
      </c>
      <c r="EZ116" s="2" t="s">
        <v>452</v>
      </c>
      <c r="FA116" s="11" t="s">
        <v>1458</v>
      </c>
      <c r="FB116" s="2" t="s">
        <v>452</v>
      </c>
    </row>
    <row r="117" spans="1:158" ht="89.1" customHeight="1" x14ac:dyDescent="0.25">
      <c r="A117" s="1">
        <v>371</v>
      </c>
      <c r="B117" s="2" t="s">
        <v>736</v>
      </c>
      <c r="C117" s="2" t="s">
        <v>713</v>
      </c>
      <c r="D117" s="2" t="s">
        <v>89</v>
      </c>
      <c r="E117" s="2" t="s">
        <v>1701</v>
      </c>
      <c r="F117" s="2" t="s">
        <v>1583</v>
      </c>
      <c r="G117" s="2" t="s">
        <v>452</v>
      </c>
      <c r="H117" s="2" t="s">
        <v>452</v>
      </c>
      <c r="I117" s="2" t="s">
        <v>452</v>
      </c>
      <c r="J117" s="2" t="s">
        <v>452</v>
      </c>
      <c r="K117" s="11" t="s">
        <v>224</v>
      </c>
      <c r="L117" s="2" t="s">
        <v>452</v>
      </c>
      <c r="M117" s="2" t="s">
        <v>452</v>
      </c>
      <c r="N117" s="2" t="s">
        <v>452</v>
      </c>
      <c r="O117" s="2" t="s">
        <v>452</v>
      </c>
      <c r="P117" s="2" t="s">
        <v>452</v>
      </c>
      <c r="Q117" s="11" t="s">
        <v>509</v>
      </c>
      <c r="R117" s="11" t="s">
        <v>148</v>
      </c>
      <c r="S117" s="2" t="s">
        <v>452</v>
      </c>
      <c r="T117" s="2" t="s">
        <v>452</v>
      </c>
      <c r="U117" s="2" t="s">
        <v>452</v>
      </c>
      <c r="V117" s="2" t="s">
        <v>452</v>
      </c>
      <c r="W117" s="11" t="s">
        <v>628</v>
      </c>
      <c r="X117" s="2" t="s">
        <v>452</v>
      </c>
      <c r="Y117" s="2" t="s">
        <v>452</v>
      </c>
      <c r="Z117" s="2" t="s">
        <v>452</v>
      </c>
      <c r="AA117" s="2" t="s">
        <v>452</v>
      </c>
      <c r="AB117" s="2" t="s">
        <v>452</v>
      </c>
      <c r="AC117" s="2" t="s">
        <v>452</v>
      </c>
      <c r="AD117" s="12" t="s">
        <v>1101</v>
      </c>
      <c r="AE117" s="2" t="s">
        <v>452</v>
      </c>
      <c r="AF117" s="11" t="s">
        <v>455</v>
      </c>
      <c r="AG117" s="19" t="s">
        <v>452</v>
      </c>
      <c r="AH117" s="11" t="s">
        <v>457</v>
      </c>
      <c r="AI117" s="2" t="s">
        <v>452</v>
      </c>
      <c r="AJ117" s="11" t="s">
        <v>477</v>
      </c>
      <c r="AK117" s="2" t="s">
        <v>452</v>
      </c>
      <c r="AL117" s="2" t="s">
        <v>452</v>
      </c>
      <c r="AM117" s="2" t="s">
        <v>452</v>
      </c>
      <c r="AN117" s="2" t="s">
        <v>452</v>
      </c>
      <c r="AO117" s="2" t="s">
        <v>452</v>
      </c>
      <c r="AP117" s="12" t="s">
        <v>1102</v>
      </c>
      <c r="AQ117" s="2" t="s">
        <v>452</v>
      </c>
      <c r="AR117" s="2" t="s">
        <v>452</v>
      </c>
      <c r="AS117" s="2" t="s">
        <v>452</v>
      </c>
      <c r="AT117" s="2" t="s">
        <v>452</v>
      </c>
      <c r="AU117" s="11" t="s">
        <v>183</v>
      </c>
      <c r="AV117" s="2" t="s">
        <v>452</v>
      </c>
      <c r="AW117" s="2" t="s">
        <v>452</v>
      </c>
      <c r="AX117" s="2" t="s">
        <v>452</v>
      </c>
      <c r="AY117" s="2" t="s">
        <v>452</v>
      </c>
      <c r="AZ117" s="2" t="s">
        <v>452</v>
      </c>
      <c r="BA117" s="2" t="s">
        <v>452</v>
      </c>
      <c r="BB117" s="12" t="s">
        <v>195</v>
      </c>
      <c r="BC117" s="2" t="s">
        <v>452</v>
      </c>
      <c r="BD117" s="2" t="s">
        <v>452</v>
      </c>
      <c r="BE117" s="2" t="s">
        <v>452</v>
      </c>
      <c r="BF117" s="2" t="s">
        <v>452</v>
      </c>
      <c r="BG117" s="2" t="s">
        <v>452</v>
      </c>
      <c r="BH117" s="12" t="s">
        <v>205</v>
      </c>
      <c r="BI117" s="2" t="s">
        <v>452</v>
      </c>
      <c r="BJ117" s="2" t="s">
        <v>452</v>
      </c>
      <c r="BK117" s="11" t="s">
        <v>498</v>
      </c>
      <c r="BL117" s="2" t="s">
        <v>452</v>
      </c>
      <c r="BM117" s="12" t="s">
        <v>1103</v>
      </c>
      <c r="BN117" s="2" t="s">
        <v>452</v>
      </c>
      <c r="BO117" s="2" t="s">
        <v>452</v>
      </c>
      <c r="BP117" s="12" t="s">
        <v>1104</v>
      </c>
      <c r="BQ117" s="2" t="s">
        <v>452</v>
      </c>
      <c r="BR117" s="2" t="s">
        <v>452</v>
      </c>
      <c r="BS117" s="2" t="s">
        <v>452</v>
      </c>
      <c r="BT117" s="2" t="s">
        <v>452</v>
      </c>
      <c r="BU117" s="12" t="s">
        <v>1105</v>
      </c>
      <c r="BV117" s="2" t="s">
        <v>452</v>
      </c>
      <c r="BW117" s="2" t="s">
        <v>452</v>
      </c>
      <c r="BX117" s="12" t="s">
        <v>1106</v>
      </c>
      <c r="BY117" s="2" t="s">
        <v>452</v>
      </c>
      <c r="BZ117" s="2" t="s">
        <v>452</v>
      </c>
      <c r="CA117" s="2" t="s">
        <v>452</v>
      </c>
      <c r="CB117" s="2" t="s">
        <v>452</v>
      </c>
      <c r="CC117" s="2" t="s">
        <v>452</v>
      </c>
      <c r="CD117" s="11" t="s">
        <v>236</v>
      </c>
      <c r="CE117" s="2" t="s">
        <v>452</v>
      </c>
      <c r="CF117" s="2" t="s">
        <v>452</v>
      </c>
      <c r="CG117" s="2" t="s">
        <v>452</v>
      </c>
      <c r="CH117" s="2" t="s">
        <v>452</v>
      </c>
      <c r="CI117" s="2" t="s">
        <v>452</v>
      </c>
      <c r="CJ117" s="2" t="s">
        <v>452</v>
      </c>
      <c r="CK117" s="2" t="s">
        <v>452</v>
      </c>
      <c r="CL117" s="2" t="s">
        <v>452</v>
      </c>
      <c r="CM117" s="2" t="s">
        <v>452</v>
      </c>
      <c r="CN117" s="2" t="s">
        <v>452</v>
      </c>
      <c r="CO117" s="2" t="s">
        <v>452</v>
      </c>
      <c r="CP117" s="2" t="s">
        <v>452</v>
      </c>
      <c r="CQ117" s="12" t="s">
        <v>659</v>
      </c>
      <c r="CR117" s="2" t="s">
        <v>452</v>
      </c>
      <c r="CS117" s="2" t="s">
        <v>452</v>
      </c>
      <c r="CT117" s="2" t="s">
        <v>452</v>
      </c>
      <c r="CU117" s="2" t="s">
        <v>452</v>
      </c>
      <c r="CV117" s="2" t="s">
        <v>452</v>
      </c>
      <c r="CW117" s="2" t="s">
        <v>452</v>
      </c>
      <c r="CX117" s="11" t="s">
        <v>265</v>
      </c>
      <c r="CY117" s="2" t="s">
        <v>452</v>
      </c>
      <c r="CZ117" s="2" t="s">
        <v>452</v>
      </c>
      <c r="DA117" s="2" t="s">
        <v>452</v>
      </c>
      <c r="DB117" s="2" t="s">
        <v>452</v>
      </c>
      <c r="DC117" s="2" t="s">
        <v>452</v>
      </c>
      <c r="DD117" s="2" t="s">
        <v>452</v>
      </c>
      <c r="DE117" s="2" t="s">
        <v>452</v>
      </c>
      <c r="DF117" s="2" t="s">
        <v>452</v>
      </c>
      <c r="DG117" s="2" t="s">
        <v>452</v>
      </c>
      <c r="DH117" s="2" t="s">
        <v>452</v>
      </c>
      <c r="DI117" s="2" t="s">
        <v>452</v>
      </c>
      <c r="DJ117" s="2" t="s">
        <v>452</v>
      </c>
      <c r="DK117" s="12" t="s">
        <v>1107</v>
      </c>
      <c r="DL117" s="2" t="s">
        <v>452</v>
      </c>
      <c r="DM117" s="2" t="s">
        <v>452</v>
      </c>
      <c r="DN117" s="2" t="s">
        <v>452</v>
      </c>
      <c r="DO117" s="2" t="s">
        <v>452</v>
      </c>
      <c r="DP117" s="2" t="s">
        <v>452</v>
      </c>
      <c r="DQ117" s="2" t="s">
        <v>452</v>
      </c>
      <c r="DR117" s="2" t="s">
        <v>452</v>
      </c>
      <c r="DS117" s="11" t="s">
        <v>552</v>
      </c>
      <c r="DT117" s="2" t="s">
        <v>452</v>
      </c>
      <c r="DU117" s="2" t="s">
        <v>452</v>
      </c>
      <c r="DV117" s="2" t="s">
        <v>452</v>
      </c>
      <c r="DW117" s="2" t="s">
        <v>452</v>
      </c>
      <c r="DX117" s="2" t="s">
        <v>452</v>
      </c>
      <c r="DY117" s="2" t="s">
        <v>452</v>
      </c>
      <c r="DZ117" s="2" t="s">
        <v>452</v>
      </c>
      <c r="EA117" s="2" t="s">
        <v>452</v>
      </c>
      <c r="EB117" s="2" t="s">
        <v>452</v>
      </c>
      <c r="EC117" s="2" t="s">
        <v>452</v>
      </c>
      <c r="ED117" s="2" t="s">
        <v>452</v>
      </c>
      <c r="EE117" s="11" t="s">
        <v>875</v>
      </c>
      <c r="EF117" s="2" t="s">
        <v>452</v>
      </c>
      <c r="EG117" s="2" t="s">
        <v>452</v>
      </c>
      <c r="EH117" s="2" t="s">
        <v>452</v>
      </c>
      <c r="EI117" s="2" t="s">
        <v>452</v>
      </c>
      <c r="EJ117" s="2" t="s">
        <v>452</v>
      </c>
      <c r="EK117" s="2" t="s">
        <v>452</v>
      </c>
      <c r="EL117" s="2" t="s">
        <v>452</v>
      </c>
      <c r="EM117" s="2" t="s">
        <v>452</v>
      </c>
      <c r="EN117" s="2" t="s">
        <v>452</v>
      </c>
      <c r="EO117" s="2" t="s">
        <v>452</v>
      </c>
      <c r="EP117" s="2" t="s">
        <v>452</v>
      </c>
      <c r="EQ117" s="11" t="s">
        <v>298</v>
      </c>
      <c r="ER117" s="2" t="s">
        <v>452</v>
      </c>
      <c r="ES117" s="2" t="s">
        <v>452</v>
      </c>
      <c r="ET117" s="2" t="s">
        <v>452</v>
      </c>
      <c r="EU117" s="2" t="s">
        <v>452</v>
      </c>
      <c r="EV117" s="2" t="s">
        <v>452</v>
      </c>
      <c r="EW117" s="2" t="s">
        <v>452</v>
      </c>
      <c r="EX117" s="2" t="s">
        <v>452</v>
      </c>
      <c r="EY117" s="2" t="s">
        <v>452</v>
      </c>
      <c r="EZ117" s="2" t="s">
        <v>452</v>
      </c>
      <c r="FA117" s="2" t="s">
        <v>452</v>
      </c>
      <c r="FB117" s="13" t="s">
        <v>981</v>
      </c>
    </row>
    <row r="118" spans="1:158" ht="89.1" customHeight="1" x14ac:dyDescent="0.25">
      <c r="A118" s="1">
        <v>863</v>
      </c>
      <c r="B118" s="2" t="s">
        <v>804</v>
      </c>
      <c r="C118" s="2" t="s">
        <v>91</v>
      </c>
      <c r="D118" s="2" t="s">
        <v>693</v>
      </c>
      <c r="E118" s="2" t="s">
        <v>1702</v>
      </c>
      <c r="F118" s="2" t="s">
        <v>1569</v>
      </c>
      <c r="G118" s="2" t="s">
        <v>452</v>
      </c>
      <c r="H118" s="2" t="s">
        <v>452</v>
      </c>
      <c r="I118" s="2" t="s">
        <v>452</v>
      </c>
      <c r="J118" s="11" t="s">
        <v>137</v>
      </c>
      <c r="K118" s="2" t="s">
        <v>452</v>
      </c>
      <c r="L118" s="2" t="s">
        <v>452</v>
      </c>
      <c r="M118" s="2" t="s">
        <v>452</v>
      </c>
      <c r="N118" s="2" t="s">
        <v>452</v>
      </c>
      <c r="O118" s="2" t="s">
        <v>452</v>
      </c>
      <c r="P118" s="2" t="s">
        <v>452</v>
      </c>
      <c r="Q118" s="11" t="s">
        <v>509</v>
      </c>
      <c r="R118" s="2" t="s">
        <v>452</v>
      </c>
      <c r="S118" s="12" t="s">
        <v>913</v>
      </c>
      <c r="T118" s="2" t="s">
        <v>452</v>
      </c>
      <c r="U118" s="2" t="s">
        <v>452</v>
      </c>
      <c r="V118" s="2" t="s">
        <v>452</v>
      </c>
      <c r="W118" s="2" t="s">
        <v>452</v>
      </c>
      <c r="X118" s="2" t="s">
        <v>452</v>
      </c>
      <c r="Y118" s="11" t="s">
        <v>136</v>
      </c>
      <c r="Z118" s="2" t="s">
        <v>452</v>
      </c>
      <c r="AA118" s="2" t="s">
        <v>452</v>
      </c>
      <c r="AB118" s="2" t="s">
        <v>452</v>
      </c>
      <c r="AC118" s="12" t="s">
        <v>1004</v>
      </c>
      <c r="AD118" s="2" t="s">
        <v>452</v>
      </c>
      <c r="AE118" s="2" t="s">
        <v>452</v>
      </c>
      <c r="AF118" s="19" t="s">
        <v>452</v>
      </c>
      <c r="AG118" s="11" t="s">
        <v>456</v>
      </c>
      <c r="AH118" s="11" t="s">
        <v>457</v>
      </c>
      <c r="AI118" s="2" t="s">
        <v>452</v>
      </c>
      <c r="AJ118" s="11" t="s">
        <v>477</v>
      </c>
      <c r="AK118" s="2" t="s">
        <v>452</v>
      </c>
      <c r="AL118" s="11" t="s">
        <v>541</v>
      </c>
      <c r="AM118" s="2" t="s">
        <v>452</v>
      </c>
      <c r="AN118" s="2" t="s">
        <v>452</v>
      </c>
      <c r="AO118" s="2" t="s">
        <v>452</v>
      </c>
      <c r="AP118" s="2" t="s">
        <v>452</v>
      </c>
      <c r="AQ118" s="2" t="s">
        <v>452</v>
      </c>
      <c r="AR118" s="2" t="s">
        <v>452</v>
      </c>
      <c r="AS118" s="2" t="s">
        <v>452</v>
      </c>
      <c r="AT118" s="2" t="s">
        <v>452</v>
      </c>
      <c r="AU118" s="2" t="s">
        <v>452</v>
      </c>
      <c r="AV118" s="11" t="s">
        <v>181</v>
      </c>
      <c r="AW118" s="2" t="s">
        <v>452</v>
      </c>
      <c r="AX118" s="2" t="s">
        <v>452</v>
      </c>
      <c r="AY118" s="2" t="s">
        <v>452</v>
      </c>
      <c r="AZ118" s="2" t="s">
        <v>452</v>
      </c>
      <c r="BA118" s="2" t="s">
        <v>452</v>
      </c>
      <c r="BB118" s="12" t="s">
        <v>194</v>
      </c>
      <c r="BC118" s="12" t="s">
        <v>1017</v>
      </c>
      <c r="BD118" s="2" t="s">
        <v>452</v>
      </c>
      <c r="BE118" s="2" t="s">
        <v>452</v>
      </c>
      <c r="BF118" s="2" t="s">
        <v>452</v>
      </c>
      <c r="BG118" s="2" t="s">
        <v>452</v>
      </c>
      <c r="BH118" s="2" t="s">
        <v>452</v>
      </c>
      <c r="BI118" s="2" t="s">
        <v>452</v>
      </c>
      <c r="BJ118" s="2" t="s">
        <v>452</v>
      </c>
      <c r="BK118" s="11" t="s">
        <v>498</v>
      </c>
      <c r="BL118" s="2" t="s">
        <v>452</v>
      </c>
      <c r="BM118" s="2" t="s">
        <v>452</v>
      </c>
      <c r="BN118" s="2" t="s">
        <v>452</v>
      </c>
      <c r="BO118" s="12" t="s">
        <v>1237</v>
      </c>
      <c r="BP118" s="2" t="s">
        <v>452</v>
      </c>
      <c r="BQ118" s="15" t="s">
        <v>1319</v>
      </c>
      <c r="BR118" s="2" t="s">
        <v>452</v>
      </c>
      <c r="BS118" s="2" t="s">
        <v>452</v>
      </c>
      <c r="BT118" s="2" t="s">
        <v>452</v>
      </c>
      <c r="BU118" s="12" t="s">
        <v>1320</v>
      </c>
      <c r="BV118" s="2" t="s">
        <v>452</v>
      </c>
      <c r="BW118" s="12" t="s">
        <v>1286</v>
      </c>
      <c r="BX118" s="2" t="s">
        <v>452</v>
      </c>
      <c r="BY118" s="2" t="s">
        <v>452</v>
      </c>
      <c r="BZ118" s="2" t="s">
        <v>452</v>
      </c>
      <c r="CA118" s="2" t="s">
        <v>452</v>
      </c>
      <c r="CB118" s="2" t="s">
        <v>452</v>
      </c>
      <c r="CC118" s="2" t="s">
        <v>452</v>
      </c>
      <c r="CD118" s="2" t="s">
        <v>452</v>
      </c>
      <c r="CE118" s="2" t="s">
        <v>452</v>
      </c>
      <c r="CF118" s="2" t="s">
        <v>452</v>
      </c>
      <c r="CG118" s="2" t="s">
        <v>452</v>
      </c>
      <c r="CH118" s="12" t="s">
        <v>247</v>
      </c>
      <c r="CI118" s="2" t="s">
        <v>452</v>
      </c>
      <c r="CJ118" s="2" t="s">
        <v>452</v>
      </c>
      <c r="CK118" s="2" t="s">
        <v>452</v>
      </c>
      <c r="CL118" s="12" t="s">
        <v>1140</v>
      </c>
      <c r="CM118" s="2" t="s">
        <v>452</v>
      </c>
      <c r="CN118" s="2" t="s">
        <v>452</v>
      </c>
      <c r="CO118" s="2" t="s">
        <v>452</v>
      </c>
      <c r="CP118" s="2" t="s">
        <v>452</v>
      </c>
      <c r="CQ118" s="2" t="s">
        <v>452</v>
      </c>
      <c r="CR118" s="2" t="s">
        <v>452</v>
      </c>
      <c r="CS118" s="2" t="s">
        <v>452</v>
      </c>
      <c r="CT118" s="2" t="s">
        <v>452</v>
      </c>
      <c r="CU118" s="2" t="s">
        <v>452</v>
      </c>
      <c r="CV118" s="12" t="s">
        <v>1321</v>
      </c>
      <c r="CW118" s="2" t="s">
        <v>452</v>
      </c>
      <c r="CX118" s="2" t="s">
        <v>452</v>
      </c>
      <c r="CY118" s="2" t="s">
        <v>452</v>
      </c>
      <c r="CZ118" s="2" t="s">
        <v>452</v>
      </c>
      <c r="DA118" s="2" t="s">
        <v>452</v>
      </c>
      <c r="DB118" s="2" t="s">
        <v>452</v>
      </c>
      <c r="DC118" s="2" t="s">
        <v>452</v>
      </c>
      <c r="DD118" s="2" t="s">
        <v>452</v>
      </c>
      <c r="DE118" s="2" t="s">
        <v>452</v>
      </c>
      <c r="DF118" s="2" t="s">
        <v>452</v>
      </c>
      <c r="DG118" s="2" t="s">
        <v>452</v>
      </c>
      <c r="DH118" s="2" t="s">
        <v>452</v>
      </c>
      <c r="DI118" s="12" t="s">
        <v>1279</v>
      </c>
      <c r="DJ118" s="2" t="s">
        <v>452</v>
      </c>
      <c r="DK118" s="2" t="s">
        <v>452</v>
      </c>
      <c r="DL118" s="2" t="s">
        <v>452</v>
      </c>
      <c r="DM118" s="2" t="s">
        <v>452</v>
      </c>
      <c r="DN118" s="2" t="s">
        <v>452</v>
      </c>
      <c r="DO118" s="2" t="s">
        <v>452</v>
      </c>
      <c r="DP118" s="2" t="s">
        <v>452</v>
      </c>
      <c r="DQ118" s="2" t="s">
        <v>452</v>
      </c>
      <c r="DR118" s="2" t="s">
        <v>452</v>
      </c>
      <c r="DS118" s="2" t="s">
        <v>452</v>
      </c>
      <c r="DT118" s="2" t="s">
        <v>452</v>
      </c>
      <c r="DU118" s="2" t="s">
        <v>452</v>
      </c>
      <c r="DV118" s="2" t="s">
        <v>452</v>
      </c>
      <c r="DW118" s="11" t="s">
        <v>893</v>
      </c>
      <c r="DX118" s="2" t="s">
        <v>452</v>
      </c>
      <c r="DY118" s="2" t="s">
        <v>452</v>
      </c>
      <c r="DZ118" s="2" t="s">
        <v>452</v>
      </c>
      <c r="EA118" s="2" t="s">
        <v>452</v>
      </c>
      <c r="EB118" s="2" t="s">
        <v>452</v>
      </c>
      <c r="EC118" s="2" t="s">
        <v>452</v>
      </c>
      <c r="ED118" s="2" t="s">
        <v>452</v>
      </c>
      <c r="EE118" s="2" t="s">
        <v>452</v>
      </c>
      <c r="EF118" s="2" t="s">
        <v>452</v>
      </c>
      <c r="EG118" s="11" t="s">
        <v>584</v>
      </c>
      <c r="EH118" s="2" t="s">
        <v>452</v>
      </c>
      <c r="EI118" s="2" t="s">
        <v>452</v>
      </c>
      <c r="EJ118" s="2" t="s">
        <v>452</v>
      </c>
      <c r="EK118" s="2" t="s">
        <v>452</v>
      </c>
      <c r="EL118" s="2" t="s">
        <v>452</v>
      </c>
      <c r="EM118" s="2" t="s">
        <v>452</v>
      </c>
      <c r="EN118" s="2" t="s">
        <v>452</v>
      </c>
      <c r="EO118" s="2" t="s">
        <v>452</v>
      </c>
      <c r="EP118" s="2" t="s">
        <v>452</v>
      </c>
      <c r="EQ118" s="12" t="s">
        <v>296</v>
      </c>
      <c r="ER118" s="2" t="s">
        <v>452</v>
      </c>
      <c r="ES118" s="2" t="s">
        <v>452</v>
      </c>
      <c r="ET118" s="2" t="s">
        <v>452</v>
      </c>
      <c r="EU118" s="13" t="s">
        <v>1322</v>
      </c>
      <c r="EV118" s="2" t="s">
        <v>452</v>
      </c>
      <c r="EW118" s="2" t="s">
        <v>452</v>
      </c>
      <c r="EX118" s="2" t="s">
        <v>452</v>
      </c>
      <c r="EY118" s="2" t="s">
        <v>452</v>
      </c>
      <c r="EZ118" s="2" t="s">
        <v>452</v>
      </c>
      <c r="FA118" s="2" t="s">
        <v>452</v>
      </c>
      <c r="FB118" s="2" t="s">
        <v>452</v>
      </c>
    </row>
    <row r="119" spans="1:158" ht="89.1" customHeight="1" x14ac:dyDescent="0.25">
      <c r="A119" s="1">
        <v>507</v>
      </c>
      <c r="B119" s="2" t="s">
        <v>774</v>
      </c>
      <c r="C119" s="2" t="s">
        <v>775</v>
      </c>
      <c r="D119" s="2" t="s">
        <v>776</v>
      </c>
      <c r="E119" s="2" t="s">
        <v>1703</v>
      </c>
      <c r="F119" s="2" t="s">
        <v>1539</v>
      </c>
      <c r="G119" s="2" t="s">
        <v>452</v>
      </c>
      <c r="H119" s="2" t="s">
        <v>452</v>
      </c>
      <c r="I119" s="11" t="s">
        <v>136</v>
      </c>
      <c r="J119" s="2" t="s">
        <v>452</v>
      </c>
      <c r="K119" s="2" t="s">
        <v>452</v>
      </c>
      <c r="L119" s="2" t="s">
        <v>452</v>
      </c>
      <c r="M119" s="2" t="s">
        <v>452</v>
      </c>
      <c r="N119" s="2" t="s">
        <v>452</v>
      </c>
      <c r="O119" s="11" t="s">
        <v>145</v>
      </c>
      <c r="P119" s="2" t="s">
        <v>452</v>
      </c>
      <c r="Q119" s="2" t="s">
        <v>452</v>
      </c>
      <c r="R119" s="2" t="s">
        <v>452</v>
      </c>
      <c r="S119" s="2" t="s">
        <v>452</v>
      </c>
      <c r="T119" s="2" t="s">
        <v>452</v>
      </c>
      <c r="U119" s="11" t="s">
        <v>530</v>
      </c>
      <c r="V119" s="2" t="s">
        <v>452</v>
      </c>
      <c r="W119" s="2" t="s">
        <v>452</v>
      </c>
      <c r="X119" s="12" t="s">
        <v>222</v>
      </c>
      <c r="Y119" s="2" t="s">
        <v>452</v>
      </c>
      <c r="Z119" s="2" t="s">
        <v>452</v>
      </c>
      <c r="AA119" s="2" t="s">
        <v>452</v>
      </c>
      <c r="AB119" s="2" t="s">
        <v>452</v>
      </c>
      <c r="AC119" s="2" t="s">
        <v>452</v>
      </c>
      <c r="AD119" s="2" t="s">
        <v>452</v>
      </c>
      <c r="AE119" s="11" t="s">
        <v>161</v>
      </c>
      <c r="AF119" s="19" t="s">
        <v>452</v>
      </c>
      <c r="AG119" s="11" t="s">
        <v>456</v>
      </c>
      <c r="AH119" s="11" t="s">
        <v>457</v>
      </c>
      <c r="AI119" s="2" t="s">
        <v>452</v>
      </c>
      <c r="AJ119" s="11" t="s">
        <v>477</v>
      </c>
      <c r="AK119" s="2" t="s">
        <v>452</v>
      </c>
      <c r="AL119" s="2" t="s">
        <v>452</v>
      </c>
      <c r="AM119" s="12" t="s">
        <v>593</v>
      </c>
      <c r="AN119" s="2" t="s">
        <v>452</v>
      </c>
      <c r="AO119" s="2" t="s">
        <v>452</v>
      </c>
      <c r="AP119" s="2" t="s">
        <v>452</v>
      </c>
      <c r="AQ119" s="2" t="s">
        <v>452</v>
      </c>
      <c r="AR119" s="2" t="s">
        <v>452</v>
      </c>
      <c r="AS119" s="2" t="s">
        <v>452</v>
      </c>
      <c r="AT119" s="11" t="s">
        <v>181</v>
      </c>
      <c r="AU119" s="2" t="s">
        <v>452</v>
      </c>
      <c r="AV119" s="2" t="s">
        <v>452</v>
      </c>
      <c r="AW119" s="2" t="s">
        <v>452</v>
      </c>
      <c r="AX119" s="12" t="s">
        <v>927</v>
      </c>
      <c r="AY119" s="2" t="s">
        <v>452</v>
      </c>
      <c r="AZ119" s="2" t="s">
        <v>452</v>
      </c>
      <c r="BA119" s="2" t="s">
        <v>452</v>
      </c>
      <c r="BB119" s="2" t="s">
        <v>452</v>
      </c>
      <c r="BC119" s="12" t="s">
        <v>520</v>
      </c>
      <c r="BD119" s="2" t="s">
        <v>452</v>
      </c>
      <c r="BE119" s="2" t="s">
        <v>452</v>
      </c>
      <c r="BF119" s="2" t="s">
        <v>452</v>
      </c>
      <c r="BG119" s="2" t="s">
        <v>452</v>
      </c>
      <c r="BH119" s="2" t="s">
        <v>452</v>
      </c>
      <c r="BI119" s="2" t="s">
        <v>452</v>
      </c>
      <c r="BJ119" s="2" t="s">
        <v>452</v>
      </c>
      <c r="BK119" s="12" t="s">
        <v>934</v>
      </c>
      <c r="BL119" s="2" t="s">
        <v>452</v>
      </c>
      <c r="BM119" s="2" t="s">
        <v>452</v>
      </c>
      <c r="BN119" s="2" t="s">
        <v>452</v>
      </c>
      <c r="BO119" s="12" t="s">
        <v>219</v>
      </c>
      <c r="BP119" s="2" t="s">
        <v>452</v>
      </c>
      <c r="BQ119" s="12" t="s">
        <v>1209</v>
      </c>
      <c r="BR119" s="2" t="s">
        <v>452</v>
      </c>
      <c r="BS119" s="2" t="s">
        <v>452</v>
      </c>
      <c r="BT119" s="2" t="s">
        <v>452</v>
      </c>
      <c r="BU119" s="2" t="s">
        <v>452</v>
      </c>
      <c r="BV119" s="12" t="s">
        <v>501</v>
      </c>
      <c r="BW119" s="2" t="s">
        <v>452</v>
      </c>
      <c r="BX119" s="2" t="s">
        <v>452</v>
      </c>
      <c r="BY119" s="11" t="s">
        <v>571</v>
      </c>
      <c r="BZ119" s="2" t="s">
        <v>452</v>
      </c>
      <c r="CA119" s="11" t="s">
        <v>228</v>
      </c>
      <c r="CB119" s="2" t="s">
        <v>452</v>
      </c>
      <c r="CC119" s="2" t="s">
        <v>452</v>
      </c>
      <c r="CD119" s="2" t="s">
        <v>452</v>
      </c>
      <c r="CE119" s="2" t="s">
        <v>452</v>
      </c>
      <c r="CF119" s="2" t="s">
        <v>452</v>
      </c>
      <c r="CG119" s="2" t="s">
        <v>452</v>
      </c>
      <c r="CH119" s="2" t="s">
        <v>452</v>
      </c>
      <c r="CI119" s="2" t="s">
        <v>452</v>
      </c>
      <c r="CJ119" s="2" t="s">
        <v>452</v>
      </c>
      <c r="CK119" s="2" t="s">
        <v>452</v>
      </c>
      <c r="CL119" s="12" t="s">
        <v>1061</v>
      </c>
      <c r="CM119" s="2" t="s">
        <v>452</v>
      </c>
      <c r="CN119" s="2" t="s">
        <v>452</v>
      </c>
      <c r="CO119" s="2" t="s">
        <v>452</v>
      </c>
      <c r="CP119" s="2" t="s">
        <v>452</v>
      </c>
      <c r="CQ119" s="2" t="s">
        <v>452</v>
      </c>
      <c r="CR119" s="2" t="s">
        <v>452</v>
      </c>
      <c r="CS119" s="2" t="s">
        <v>452</v>
      </c>
      <c r="CT119" s="2" t="s">
        <v>452</v>
      </c>
      <c r="CU119" s="12" t="s">
        <v>1242</v>
      </c>
      <c r="CV119" s="2" t="s">
        <v>452</v>
      </c>
      <c r="CW119" s="2" t="s">
        <v>452</v>
      </c>
      <c r="CX119" s="2" t="s">
        <v>452</v>
      </c>
      <c r="CY119" s="2" t="s">
        <v>452</v>
      </c>
      <c r="CZ119" s="2" t="s">
        <v>452</v>
      </c>
      <c r="DA119" s="2" t="s">
        <v>452</v>
      </c>
      <c r="DB119" s="2" t="s">
        <v>452</v>
      </c>
      <c r="DC119" s="2" t="s">
        <v>452</v>
      </c>
      <c r="DD119" s="2" t="s">
        <v>452</v>
      </c>
      <c r="DE119" s="2" t="s">
        <v>452</v>
      </c>
      <c r="DF119" s="2" t="s">
        <v>452</v>
      </c>
      <c r="DG119" s="2" t="s">
        <v>452</v>
      </c>
      <c r="DH119" s="2" t="s">
        <v>452</v>
      </c>
      <c r="DI119" s="2" t="s">
        <v>452</v>
      </c>
      <c r="DJ119" s="2" t="s">
        <v>452</v>
      </c>
      <c r="DK119" s="2" t="s">
        <v>452</v>
      </c>
      <c r="DL119" s="2" t="s">
        <v>452</v>
      </c>
      <c r="DM119" s="12" t="s">
        <v>1243</v>
      </c>
      <c r="DN119" s="2" t="s">
        <v>452</v>
      </c>
      <c r="DO119" s="2" t="s">
        <v>452</v>
      </c>
      <c r="DP119" s="2" t="s">
        <v>452</v>
      </c>
      <c r="DQ119" s="2" t="s">
        <v>452</v>
      </c>
      <c r="DR119" s="2" t="s">
        <v>452</v>
      </c>
      <c r="DS119" s="2" t="s">
        <v>452</v>
      </c>
      <c r="DT119" s="2" t="s">
        <v>452</v>
      </c>
      <c r="DU119" s="2" t="s">
        <v>452</v>
      </c>
      <c r="DV119" s="2" t="s">
        <v>452</v>
      </c>
      <c r="DW119" s="11" t="s">
        <v>893</v>
      </c>
      <c r="DX119" s="2" t="s">
        <v>452</v>
      </c>
      <c r="DY119" s="2" t="s">
        <v>452</v>
      </c>
      <c r="DZ119" s="11" t="s">
        <v>490</v>
      </c>
      <c r="EA119" s="2" t="s">
        <v>452</v>
      </c>
      <c r="EB119" s="2" t="s">
        <v>452</v>
      </c>
      <c r="EC119" s="2" t="s">
        <v>452</v>
      </c>
      <c r="ED119" s="2" t="s">
        <v>452</v>
      </c>
      <c r="EE119" s="2" t="s">
        <v>452</v>
      </c>
      <c r="EF119" s="2" t="s">
        <v>452</v>
      </c>
      <c r="EG119" s="2" t="s">
        <v>452</v>
      </c>
      <c r="EH119" s="2" t="s">
        <v>452</v>
      </c>
      <c r="EI119" s="2" t="s">
        <v>452</v>
      </c>
      <c r="EJ119" s="2" t="s">
        <v>452</v>
      </c>
      <c r="EK119" s="2" t="s">
        <v>452</v>
      </c>
      <c r="EL119" s="2" t="s">
        <v>452</v>
      </c>
      <c r="EM119" s="2" t="s">
        <v>452</v>
      </c>
      <c r="EN119" s="2" t="s">
        <v>452</v>
      </c>
      <c r="EO119" s="2" t="s">
        <v>452</v>
      </c>
      <c r="EP119" s="2" t="s">
        <v>452</v>
      </c>
      <c r="EQ119" s="2" t="s">
        <v>452</v>
      </c>
      <c r="ER119" s="11" t="s">
        <v>282</v>
      </c>
      <c r="ES119" s="2" t="s">
        <v>452</v>
      </c>
      <c r="ET119" s="2" t="s">
        <v>452</v>
      </c>
      <c r="EU119" s="2" t="s">
        <v>452</v>
      </c>
      <c r="EV119" s="2" t="s">
        <v>452</v>
      </c>
      <c r="EW119" s="11" t="s">
        <v>943</v>
      </c>
      <c r="EX119" s="2" t="s">
        <v>452</v>
      </c>
      <c r="EY119" s="2" t="s">
        <v>452</v>
      </c>
      <c r="EZ119" s="2" t="s">
        <v>452</v>
      </c>
      <c r="FA119" s="2" t="s">
        <v>452</v>
      </c>
      <c r="FB119" s="2" t="s">
        <v>452</v>
      </c>
    </row>
    <row r="120" spans="1:158" ht="89.1" customHeight="1" x14ac:dyDescent="0.25">
      <c r="A120" s="1">
        <v>4159</v>
      </c>
      <c r="B120" s="2" t="s">
        <v>70</v>
      </c>
      <c r="C120" s="2" t="s">
        <v>71</v>
      </c>
      <c r="D120" s="2" t="s">
        <v>72</v>
      </c>
      <c r="E120" s="2" t="s">
        <v>1704</v>
      </c>
      <c r="F120" s="2" t="s">
        <v>1584</v>
      </c>
      <c r="G120" s="2" t="s">
        <v>452</v>
      </c>
      <c r="H120" s="2" t="s">
        <v>452</v>
      </c>
      <c r="I120" s="11" t="s">
        <v>136</v>
      </c>
      <c r="J120" s="2" t="s">
        <v>452</v>
      </c>
      <c r="K120" s="2" t="s">
        <v>452</v>
      </c>
      <c r="L120" s="2" t="s">
        <v>452</v>
      </c>
      <c r="M120" s="2" t="s">
        <v>452</v>
      </c>
      <c r="N120" s="11" t="s">
        <v>566</v>
      </c>
      <c r="O120" s="2" t="s">
        <v>452</v>
      </c>
      <c r="P120" s="2" t="s">
        <v>452</v>
      </c>
      <c r="Q120" s="2" t="s">
        <v>452</v>
      </c>
      <c r="R120" s="11" t="s">
        <v>148</v>
      </c>
      <c r="S120" s="2" t="s">
        <v>452</v>
      </c>
      <c r="T120" s="2" t="s">
        <v>452</v>
      </c>
      <c r="U120" s="2" t="s">
        <v>452</v>
      </c>
      <c r="V120" s="2" t="s">
        <v>452</v>
      </c>
      <c r="W120" s="2" t="s">
        <v>452</v>
      </c>
      <c r="X120" s="2" t="s">
        <v>452</v>
      </c>
      <c r="Y120" s="12" t="s">
        <v>135</v>
      </c>
      <c r="Z120" s="2" t="s">
        <v>452</v>
      </c>
      <c r="AA120" s="2" t="s">
        <v>452</v>
      </c>
      <c r="AB120" s="2" t="s">
        <v>452</v>
      </c>
      <c r="AC120" s="11" t="s">
        <v>158</v>
      </c>
      <c r="AD120" s="2" t="s">
        <v>452</v>
      </c>
      <c r="AE120" s="2" t="s">
        <v>452</v>
      </c>
      <c r="AF120" s="11" t="s">
        <v>455</v>
      </c>
      <c r="AG120" s="19" t="s">
        <v>452</v>
      </c>
      <c r="AH120" s="2" t="s">
        <v>452</v>
      </c>
      <c r="AI120" s="11" t="s">
        <v>476</v>
      </c>
      <c r="AJ120" s="12" t="s">
        <v>458</v>
      </c>
      <c r="AK120" s="2" t="s">
        <v>452</v>
      </c>
      <c r="AL120" s="2" t="s">
        <v>452</v>
      </c>
      <c r="AM120" s="12" t="s">
        <v>459</v>
      </c>
      <c r="AN120" s="2" t="s">
        <v>452</v>
      </c>
      <c r="AO120" s="2" t="s">
        <v>452</v>
      </c>
      <c r="AP120" s="2" t="s">
        <v>452</v>
      </c>
      <c r="AQ120" s="2" t="s">
        <v>452</v>
      </c>
      <c r="AR120" s="2" t="s">
        <v>452</v>
      </c>
      <c r="AS120" s="2" t="s">
        <v>452</v>
      </c>
      <c r="AT120" s="2" t="s">
        <v>452</v>
      </c>
      <c r="AU120" s="12" t="s">
        <v>184</v>
      </c>
      <c r="AV120" s="2" t="s">
        <v>452</v>
      </c>
      <c r="AW120" s="2" t="s">
        <v>452</v>
      </c>
      <c r="AX120" s="12" t="s">
        <v>556</v>
      </c>
      <c r="AY120" s="2" t="s">
        <v>452</v>
      </c>
      <c r="AZ120" s="2" t="s">
        <v>452</v>
      </c>
      <c r="BA120" s="2" t="s">
        <v>452</v>
      </c>
      <c r="BB120" s="2" t="s">
        <v>452</v>
      </c>
      <c r="BC120" s="2" t="s">
        <v>452</v>
      </c>
      <c r="BD120" s="2" t="s">
        <v>452</v>
      </c>
      <c r="BE120" s="2" t="s">
        <v>452</v>
      </c>
      <c r="BF120" s="2" t="s">
        <v>452</v>
      </c>
      <c r="BG120" s="12" t="s">
        <v>201</v>
      </c>
      <c r="BH120" s="2" t="s">
        <v>452</v>
      </c>
      <c r="BI120" s="2" t="s">
        <v>452</v>
      </c>
      <c r="BJ120" s="2" t="s">
        <v>452</v>
      </c>
      <c r="BK120" s="2" t="s">
        <v>452</v>
      </c>
      <c r="BL120" s="12" t="s">
        <v>567</v>
      </c>
      <c r="BM120" s="2" t="s">
        <v>452</v>
      </c>
      <c r="BN120" s="2" t="s">
        <v>452</v>
      </c>
      <c r="BO120" s="12" t="s">
        <v>568</v>
      </c>
      <c r="BP120" s="2" t="s">
        <v>452</v>
      </c>
      <c r="BQ120" s="12" t="s">
        <v>569</v>
      </c>
      <c r="BR120" s="2" t="s">
        <v>452</v>
      </c>
      <c r="BS120" s="2" t="s">
        <v>452</v>
      </c>
      <c r="BT120" s="2" t="s">
        <v>452</v>
      </c>
      <c r="BU120" s="2" t="s">
        <v>452</v>
      </c>
      <c r="BV120" s="12" t="s">
        <v>570</v>
      </c>
      <c r="BW120" s="2" t="s">
        <v>452</v>
      </c>
      <c r="BX120" s="2" t="s">
        <v>452</v>
      </c>
      <c r="BY120" s="11" t="s">
        <v>571</v>
      </c>
      <c r="BZ120" s="2" t="s">
        <v>452</v>
      </c>
      <c r="CA120" s="2" t="s">
        <v>452</v>
      </c>
      <c r="CB120" s="2" t="s">
        <v>452</v>
      </c>
      <c r="CC120" s="2" t="s">
        <v>452</v>
      </c>
      <c r="CD120" s="2" t="s">
        <v>452</v>
      </c>
      <c r="CE120" s="2" t="s">
        <v>452</v>
      </c>
      <c r="CF120" s="2" t="s">
        <v>452</v>
      </c>
      <c r="CG120" s="2" t="s">
        <v>452</v>
      </c>
      <c r="CH120" s="2" t="s">
        <v>452</v>
      </c>
      <c r="CI120" s="2" t="s">
        <v>452</v>
      </c>
      <c r="CJ120" s="11" t="s">
        <v>252</v>
      </c>
      <c r="CK120" s="2" t="s">
        <v>452</v>
      </c>
      <c r="CL120" s="2" t="s">
        <v>452</v>
      </c>
      <c r="CM120" s="2" t="s">
        <v>452</v>
      </c>
      <c r="CN120" s="2" t="s">
        <v>452</v>
      </c>
      <c r="CO120" s="2" t="s">
        <v>452</v>
      </c>
      <c r="CP120" s="12" t="s">
        <v>572</v>
      </c>
      <c r="CQ120" s="2" t="s">
        <v>452</v>
      </c>
      <c r="CR120" s="2" t="s">
        <v>452</v>
      </c>
      <c r="CS120" s="2" t="s">
        <v>452</v>
      </c>
      <c r="CT120" s="2" t="s">
        <v>452</v>
      </c>
      <c r="CU120" s="12" t="s">
        <v>573</v>
      </c>
      <c r="CV120" s="2" t="s">
        <v>452</v>
      </c>
      <c r="CW120" s="2" t="s">
        <v>452</v>
      </c>
      <c r="CX120" s="2" t="s">
        <v>452</v>
      </c>
      <c r="CY120" s="2" t="s">
        <v>452</v>
      </c>
      <c r="CZ120" s="2" t="s">
        <v>452</v>
      </c>
      <c r="DA120" s="2" t="s">
        <v>452</v>
      </c>
      <c r="DB120" s="2" t="s">
        <v>452</v>
      </c>
      <c r="DC120" s="2" t="s">
        <v>452</v>
      </c>
      <c r="DD120" s="2" t="s">
        <v>452</v>
      </c>
      <c r="DE120" s="2" t="s">
        <v>452</v>
      </c>
      <c r="DF120" s="2" t="s">
        <v>452</v>
      </c>
      <c r="DG120" s="2" t="s">
        <v>452</v>
      </c>
      <c r="DH120" s="2" t="s">
        <v>452</v>
      </c>
      <c r="DI120" s="2" t="s">
        <v>452</v>
      </c>
      <c r="DJ120" s="2" t="s">
        <v>452</v>
      </c>
      <c r="DK120" s="2" t="s">
        <v>452</v>
      </c>
      <c r="DL120" s="2" t="s">
        <v>452</v>
      </c>
      <c r="DM120" s="2" t="s">
        <v>452</v>
      </c>
      <c r="DN120" s="12" t="s">
        <v>574</v>
      </c>
      <c r="DO120" s="2" t="s">
        <v>452</v>
      </c>
      <c r="DP120" s="2" t="s">
        <v>452</v>
      </c>
      <c r="DQ120" s="2" t="s">
        <v>452</v>
      </c>
      <c r="DR120" s="2" t="s">
        <v>452</v>
      </c>
      <c r="DS120" s="11" t="s">
        <v>552</v>
      </c>
      <c r="DT120" s="2" t="s">
        <v>452</v>
      </c>
      <c r="DU120" s="2" t="s">
        <v>452</v>
      </c>
      <c r="DV120" s="2" t="s">
        <v>452</v>
      </c>
      <c r="DW120" s="2" t="s">
        <v>452</v>
      </c>
      <c r="DX120" s="2" t="s">
        <v>452</v>
      </c>
      <c r="DY120" s="2" t="s">
        <v>452</v>
      </c>
      <c r="DZ120" s="11" t="s">
        <v>490</v>
      </c>
      <c r="EA120" s="2" t="s">
        <v>452</v>
      </c>
      <c r="EB120" s="2" t="s">
        <v>452</v>
      </c>
      <c r="EC120" s="2" t="s">
        <v>452</v>
      </c>
      <c r="ED120" s="2" t="s">
        <v>452</v>
      </c>
      <c r="EE120" s="2" t="s">
        <v>452</v>
      </c>
      <c r="EF120" s="2" t="s">
        <v>452</v>
      </c>
      <c r="EG120" s="2" t="s">
        <v>452</v>
      </c>
      <c r="EH120" s="2" t="s">
        <v>452</v>
      </c>
      <c r="EI120" s="2" t="s">
        <v>452</v>
      </c>
      <c r="EJ120" s="2" t="s">
        <v>452</v>
      </c>
      <c r="EK120" s="2" t="s">
        <v>452</v>
      </c>
      <c r="EL120" s="2" t="s">
        <v>452</v>
      </c>
      <c r="EM120" s="2" t="s">
        <v>452</v>
      </c>
      <c r="EN120" s="2" t="s">
        <v>452</v>
      </c>
      <c r="EO120" s="2" t="s">
        <v>452</v>
      </c>
      <c r="EP120" s="12" t="s">
        <v>292</v>
      </c>
      <c r="EQ120" s="2" t="s">
        <v>452</v>
      </c>
      <c r="ER120" s="2" t="s">
        <v>452</v>
      </c>
      <c r="ES120" s="2" t="s">
        <v>452</v>
      </c>
      <c r="ET120" s="2" t="s">
        <v>452</v>
      </c>
      <c r="EU120" s="2" t="s">
        <v>452</v>
      </c>
      <c r="EV120" s="2" t="s">
        <v>452</v>
      </c>
      <c r="EW120" s="2" t="s">
        <v>452</v>
      </c>
      <c r="EX120" s="11" t="s">
        <v>529</v>
      </c>
      <c r="EY120" s="2" t="s">
        <v>452</v>
      </c>
      <c r="EZ120" s="2" t="s">
        <v>452</v>
      </c>
      <c r="FA120" s="2" t="s">
        <v>452</v>
      </c>
      <c r="FB120" s="2" t="s">
        <v>452</v>
      </c>
    </row>
    <row r="121" spans="1:158" ht="89.1" customHeight="1" x14ac:dyDescent="0.25">
      <c r="A121" s="1">
        <v>592</v>
      </c>
      <c r="B121" s="2" t="s">
        <v>792</v>
      </c>
      <c r="C121" s="2" t="s">
        <v>713</v>
      </c>
      <c r="D121" s="2" t="s">
        <v>688</v>
      </c>
      <c r="E121" s="2" t="s">
        <v>1705</v>
      </c>
      <c r="F121" s="2" t="s">
        <v>1559</v>
      </c>
      <c r="G121" s="2" t="s">
        <v>452</v>
      </c>
      <c r="H121" s="2" t="s">
        <v>452</v>
      </c>
      <c r="I121" s="2" t="s">
        <v>452</v>
      </c>
      <c r="J121" s="2" t="s">
        <v>452</v>
      </c>
      <c r="K121" s="2" t="s">
        <v>452</v>
      </c>
      <c r="L121" s="12" t="s">
        <v>884</v>
      </c>
      <c r="M121" s="2" t="s">
        <v>452</v>
      </c>
      <c r="N121" s="11" t="s">
        <v>566</v>
      </c>
      <c r="O121" s="2" t="s">
        <v>452</v>
      </c>
      <c r="P121" s="2" t="s">
        <v>452</v>
      </c>
      <c r="Q121" s="2" t="s">
        <v>452</v>
      </c>
      <c r="R121" s="2" t="s">
        <v>452</v>
      </c>
      <c r="S121" s="12" t="s">
        <v>150</v>
      </c>
      <c r="T121" s="2" t="s">
        <v>452</v>
      </c>
      <c r="U121" s="2" t="s">
        <v>452</v>
      </c>
      <c r="V121" s="2" t="s">
        <v>452</v>
      </c>
      <c r="W121" s="2" t="s">
        <v>452</v>
      </c>
      <c r="X121" s="2" t="s">
        <v>452</v>
      </c>
      <c r="Y121" s="11" t="s">
        <v>136</v>
      </c>
      <c r="Z121" s="2" t="s">
        <v>452</v>
      </c>
      <c r="AA121" s="2" t="s">
        <v>452</v>
      </c>
      <c r="AB121" s="2" t="s">
        <v>452</v>
      </c>
      <c r="AC121" s="2" t="s">
        <v>452</v>
      </c>
      <c r="AD121" s="11" t="s">
        <v>160</v>
      </c>
      <c r="AE121" s="2" t="s">
        <v>452</v>
      </c>
      <c r="AF121" s="19" t="s">
        <v>452</v>
      </c>
      <c r="AG121" s="11" t="s">
        <v>456</v>
      </c>
      <c r="AH121" s="2" t="s">
        <v>452</v>
      </c>
      <c r="AI121" s="11" t="s">
        <v>476</v>
      </c>
      <c r="AJ121" s="12" t="s">
        <v>458</v>
      </c>
      <c r="AK121" s="2" t="s">
        <v>452</v>
      </c>
      <c r="AL121" s="2" t="s">
        <v>452</v>
      </c>
      <c r="AM121" s="2" t="s">
        <v>452</v>
      </c>
      <c r="AN121" s="2" t="s">
        <v>452</v>
      </c>
      <c r="AO121" s="2" t="s">
        <v>452</v>
      </c>
      <c r="AP121" s="11" t="s">
        <v>575</v>
      </c>
      <c r="AQ121" s="2" t="s">
        <v>452</v>
      </c>
      <c r="AR121" s="2" t="s">
        <v>452</v>
      </c>
      <c r="AS121" s="2" t="s">
        <v>452</v>
      </c>
      <c r="AT121" s="2" t="s">
        <v>452</v>
      </c>
      <c r="AU121" s="2" t="s">
        <v>452</v>
      </c>
      <c r="AV121" s="11" t="s">
        <v>181</v>
      </c>
      <c r="AW121" s="2" t="s">
        <v>452</v>
      </c>
      <c r="AX121" s="2" t="s">
        <v>452</v>
      </c>
      <c r="AY121" s="2" t="s">
        <v>452</v>
      </c>
      <c r="AZ121" s="2" t="s">
        <v>452</v>
      </c>
      <c r="BA121" s="2" t="s">
        <v>452</v>
      </c>
      <c r="BB121" s="12" t="s">
        <v>194</v>
      </c>
      <c r="BC121" s="12" t="s">
        <v>520</v>
      </c>
      <c r="BD121" s="2" t="s">
        <v>452</v>
      </c>
      <c r="BE121" s="2" t="s">
        <v>452</v>
      </c>
      <c r="BF121" s="2" t="s">
        <v>452</v>
      </c>
      <c r="BG121" s="2" t="s">
        <v>452</v>
      </c>
      <c r="BH121" s="2" t="s">
        <v>452</v>
      </c>
      <c r="BI121" s="12" t="s">
        <v>899</v>
      </c>
      <c r="BJ121" s="2" t="s">
        <v>452</v>
      </c>
      <c r="BK121" s="2" t="s">
        <v>452</v>
      </c>
      <c r="BL121" s="2" t="s">
        <v>452</v>
      </c>
      <c r="BM121" s="2" t="s">
        <v>452</v>
      </c>
      <c r="BN121" s="2" t="s">
        <v>452</v>
      </c>
      <c r="BO121" s="12" t="s">
        <v>949</v>
      </c>
      <c r="BP121" s="12" t="s">
        <v>1181</v>
      </c>
      <c r="BQ121" s="2" t="s">
        <v>452</v>
      </c>
      <c r="BR121" s="2" t="s">
        <v>452</v>
      </c>
      <c r="BS121" s="2" t="s">
        <v>452</v>
      </c>
      <c r="BT121" s="2" t="s">
        <v>452</v>
      </c>
      <c r="BU121" s="2" t="s">
        <v>452</v>
      </c>
      <c r="BV121" s="12" t="s">
        <v>570</v>
      </c>
      <c r="BW121" s="2" t="s">
        <v>452</v>
      </c>
      <c r="BX121" s="2" t="s">
        <v>452</v>
      </c>
      <c r="BY121" s="12" t="s">
        <v>1238</v>
      </c>
      <c r="BZ121" s="2" t="s">
        <v>452</v>
      </c>
      <c r="CA121" s="2" t="s">
        <v>452</v>
      </c>
      <c r="CB121" s="2" t="s">
        <v>452</v>
      </c>
      <c r="CC121" s="2" t="s">
        <v>452</v>
      </c>
      <c r="CD121" s="2" t="s">
        <v>452</v>
      </c>
      <c r="CE121" s="2" t="s">
        <v>452</v>
      </c>
      <c r="CF121" s="2" t="s">
        <v>452</v>
      </c>
      <c r="CG121" s="2" t="s">
        <v>452</v>
      </c>
      <c r="CH121" s="2" t="s">
        <v>452</v>
      </c>
      <c r="CI121" s="2" t="s">
        <v>452</v>
      </c>
      <c r="CJ121" s="11" t="s">
        <v>252</v>
      </c>
      <c r="CK121" s="2" t="s">
        <v>452</v>
      </c>
      <c r="CL121" s="2" t="s">
        <v>452</v>
      </c>
      <c r="CM121" s="2" t="s">
        <v>452</v>
      </c>
      <c r="CN121" s="2" t="s">
        <v>452</v>
      </c>
      <c r="CO121" s="2" t="s">
        <v>452</v>
      </c>
      <c r="CP121" s="2" t="s">
        <v>452</v>
      </c>
      <c r="CQ121" s="2" t="s">
        <v>452</v>
      </c>
      <c r="CR121" s="2" t="s">
        <v>452</v>
      </c>
      <c r="CS121" s="12" t="s">
        <v>675</v>
      </c>
      <c r="CT121" s="2" t="s">
        <v>452</v>
      </c>
      <c r="CU121" s="2" t="s">
        <v>452</v>
      </c>
      <c r="CV121" s="2" t="s">
        <v>452</v>
      </c>
      <c r="CW121" s="2" t="s">
        <v>452</v>
      </c>
      <c r="CX121" s="2" t="s">
        <v>452</v>
      </c>
      <c r="CY121" s="2" t="s">
        <v>452</v>
      </c>
      <c r="CZ121" s="2" t="s">
        <v>452</v>
      </c>
      <c r="DA121" s="2" t="s">
        <v>452</v>
      </c>
      <c r="DB121" s="2" t="s">
        <v>452</v>
      </c>
      <c r="DC121" s="12" t="s">
        <v>267</v>
      </c>
      <c r="DD121" s="2" t="s">
        <v>452</v>
      </c>
      <c r="DE121" s="2" t="s">
        <v>452</v>
      </c>
      <c r="DF121" s="2" t="s">
        <v>452</v>
      </c>
      <c r="DG121" s="2" t="s">
        <v>452</v>
      </c>
      <c r="DH121" s="2" t="s">
        <v>452</v>
      </c>
      <c r="DI121" s="2" t="s">
        <v>452</v>
      </c>
      <c r="DJ121" s="2" t="s">
        <v>452</v>
      </c>
      <c r="DK121" s="2" t="s">
        <v>452</v>
      </c>
      <c r="DL121" s="2" t="s">
        <v>452</v>
      </c>
      <c r="DM121" s="12" t="s">
        <v>651</v>
      </c>
      <c r="DN121" s="2" t="s">
        <v>452</v>
      </c>
      <c r="DO121" s="2" t="s">
        <v>452</v>
      </c>
      <c r="DP121" s="2" t="s">
        <v>452</v>
      </c>
      <c r="DQ121" s="2" t="s">
        <v>452</v>
      </c>
      <c r="DR121" s="11" t="s">
        <v>506</v>
      </c>
      <c r="DS121" s="2" t="s">
        <v>452</v>
      </c>
      <c r="DT121" s="2" t="s">
        <v>452</v>
      </c>
      <c r="DU121" s="2" t="s">
        <v>452</v>
      </c>
      <c r="DV121" s="2" t="s">
        <v>452</v>
      </c>
      <c r="DW121" s="2" t="s">
        <v>452</v>
      </c>
      <c r="DX121" s="2" t="s">
        <v>452</v>
      </c>
      <c r="DY121" s="2" t="s">
        <v>452</v>
      </c>
      <c r="DZ121" s="2" t="s">
        <v>452</v>
      </c>
      <c r="EA121" s="2" t="s">
        <v>452</v>
      </c>
      <c r="EB121" s="2" t="s">
        <v>452</v>
      </c>
      <c r="EC121" s="2" t="s">
        <v>452</v>
      </c>
      <c r="ED121" s="2" t="s">
        <v>452</v>
      </c>
      <c r="EE121" s="12" t="s">
        <v>1296</v>
      </c>
      <c r="EF121" s="2" t="s">
        <v>452</v>
      </c>
      <c r="EG121" s="2" t="s">
        <v>452</v>
      </c>
      <c r="EH121" s="2" t="s">
        <v>452</v>
      </c>
      <c r="EI121" s="2" t="s">
        <v>452</v>
      </c>
      <c r="EJ121" s="2" t="s">
        <v>452</v>
      </c>
      <c r="EK121" s="12" t="s">
        <v>279</v>
      </c>
      <c r="EL121" s="2" t="s">
        <v>452</v>
      </c>
      <c r="EM121" s="2" t="s">
        <v>452</v>
      </c>
      <c r="EN121" s="2" t="s">
        <v>452</v>
      </c>
      <c r="EO121" s="2" t="s">
        <v>452</v>
      </c>
      <c r="EP121" s="2" t="s">
        <v>452</v>
      </c>
      <c r="EQ121" s="2" t="s">
        <v>452</v>
      </c>
      <c r="ER121" s="2" t="s">
        <v>452</v>
      </c>
      <c r="ES121" s="11" t="s">
        <v>894</v>
      </c>
      <c r="ET121" s="2" t="s">
        <v>452</v>
      </c>
      <c r="EU121" s="2" t="s">
        <v>452</v>
      </c>
      <c r="EV121" s="2" t="s">
        <v>452</v>
      </c>
      <c r="EW121" s="2" t="s">
        <v>452</v>
      </c>
      <c r="EX121" s="2" t="s">
        <v>452</v>
      </c>
      <c r="EY121" s="2" t="s">
        <v>452</v>
      </c>
      <c r="EZ121" s="2" t="s">
        <v>452</v>
      </c>
      <c r="FA121" s="2" t="s">
        <v>452</v>
      </c>
      <c r="FB121" s="2" t="s">
        <v>452</v>
      </c>
    </row>
    <row r="122" spans="1:158" ht="89.1" customHeight="1" x14ac:dyDescent="0.25">
      <c r="A122" s="1">
        <v>291</v>
      </c>
      <c r="B122" s="2" t="s">
        <v>707</v>
      </c>
      <c r="C122" s="2" t="s">
        <v>55</v>
      </c>
      <c r="D122" s="2" t="s">
        <v>89</v>
      </c>
      <c r="E122" s="2" t="s">
        <v>1706</v>
      </c>
      <c r="F122" s="2" t="s">
        <v>1555</v>
      </c>
      <c r="G122" s="11" t="s">
        <v>134</v>
      </c>
      <c r="H122" s="2" t="s">
        <v>452</v>
      </c>
      <c r="I122" s="2" t="s">
        <v>452</v>
      </c>
      <c r="J122" s="2" t="s">
        <v>452</v>
      </c>
      <c r="K122" s="2" t="s">
        <v>452</v>
      </c>
      <c r="L122" s="2" t="s">
        <v>452</v>
      </c>
      <c r="M122" s="2" t="s">
        <v>452</v>
      </c>
      <c r="N122" s="11" t="s">
        <v>566</v>
      </c>
      <c r="O122" s="2" t="s">
        <v>452</v>
      </c>
      <c r="P122" s="2" t="s">
        <v>452</v>
      </c>
      <c r="Q122" s="2" t="s">
        <v>452</v>
      </c>
      <c r="R122" s="2" t="s">
        <v>452</v>
      </c>
      <c r="S122" s="2" t="s">
        <v>452</v>
      </c>
      <c r="T122" s="2" t="s">
        <v>452</v>
      </c>
      <c r="U122" s="12" t="s">
        <v>227</v>
      </c>
      <c r="V122" s="2" t="s">
        <v>452</v>
      </c>
      <c r="W122" s="2" t="s">
        <v>452</v>
      </c>
      <c r="X122" s="2" t="s">
        <v>452</v>
      </c>
      <c r="Y122" s="2" t="s">
        <v>452</v>
      </c>
      <c r="Z122" s="12" t="s">
        <v>135</v>
      </c>
      <c r="AA122" s="2" t="s">
        <v>452</v>
      </c>
      <c r="AB122" s="2" t="s">
        <v>452</v>
      </c>
      <c r="AC122" s="2" t="s">
        <v>452</v>
      </c>
      <c r="AD122" s="11" t="s">
        <v>160</v>
      </c>
      <c r="AE122" s="2" t="s">
        <v>452</v>
      </c>
      <c r="AF122" s="11" t="s">
        <v>455</v>
      </c>
      <c r="AG122" s="19" t="s">
        <v>452</v>
      </c>
      <c r="AH122" s="2" t="s">
        <v>452</v>
      </c>
      <c r="AI122" s="11" t="s">
        <v>476</v>
      </c>
      <c r="AJ122" s="2" t="s">
        <v>452</v>
      </c>
      <c r="AK122" s="12" t="s">
        <v>167</v>
      </c>
      <c r="AL122" s="2" t="s">
        <v>452</v>
      </c>
      <c r="AM122" s="2" t="s">
        <v>452</v>
      </c>
      <c r="AN122" s="12" t="s">
        <v>173</v>
      </c>
      <c r="AO122" s="2" t="s">
        <v>452</v>
      </c>
      <c r="AP122" s="2" t="s">
        <v>452</v>
      </c>
      <c r="AQ122" s="2" t="s">
        <v>452</v>
      </c>
      <c r="AR122" s="2" t="s">
        <v>452</v>
      </c>
      <c r="AS122" s="2" t="s">
        <v>452</v>
      </c>
      <c r="AT122" s="2" t="s">
        <v>452</v>
      </c>
      <c r="AU122" s="2" t="s">
        <v>452</v>
      </c>
      <c r="AV122" s="2" t="s">
        <v>452</v>
      </c>
      <c r="AW122" s="11" t="s">
        <v>175</v>
      </c>
      <c r="AX122" s="2" t="s">
        <v>452</v>
      </c>
      <c r="AY122" s="2" t="s">
        <v>452</v>
      </c>
      <c r="AZ122" s="12" t="s">
        <v>989</v>
      </c>
      <c r="BA122" s="2" t="s">
        <v>452</v>
      </c>
      <c r="BB122" s="2" t="s">
        <v>452</v>
      </c>
      <c r="BC122" s="2" t="s">
        <v>452</v>
      </c>
      <c r="BD122" s="2" t="s">
        <v>452</v>
      </c>
      <c r="BE122" s="2" t="s">
        <v>452</v>
      </c>
      <c r="BF122" s="2" t="s">
        <v>452</v>
      </c>
      <c r="BG122" s="12" t="s">
        <v>200</v>
      </c>
      <c r="BH122" s="2" t="s">
        <v>452</v>
      </c>
      <c r="BI122" s="11" t="s">
        <v>510</v>
      </c>
      <c r="BJ122" s="2" t="s">
        <v>452</v>
      </c>
      <c r="BK122" s="2" t="s">
        <v>452</v>
      </c>
      <c r="BL122" s="2" t="s">
        <v>452</v>
      </c>
      <c r="BM122" s="2" t="s">
        <v>452</v>
      </c>
      <c r="BN122" s="12" t="s">
        <v>215</v>
      </c>
      <c r="BO122" s="2" t="s">
        <v>452</v>
      </c>
      <c r="BP122" s="2" t="s">
        <v>452</v>
      </c>
      <c r="BQ122" s="12" t="s">
        <v>569</v>
      </c>
      <c r="BR122" s="2" t="s">
        <v>452</v>
      </c>
      <c r="BS122" s="2" t="s">
        <v>452</v>
      </c>
      <c r="BT122" s="12" t="s">
        <v>622</v>
      </c>
      <c r="BU122" s="2" t="s">
        <v>452</v>
      </c>
      <c r="BV122" s="2" t="s">
        <v>452</v>
      </c>
      <c r="BW122" s="2" t="s">
        <v>452</v>
      </c>
      <c r="BX122" s="2" t="s">
        <v>452</v>
      </c>
      <c r="BY122" s="2" t="s">
        <v>452</v>
      </c>
      <c r="BZ122" s="12" t="s">
        <v>642</v>
      </c>
      <c r="CA122" s="2" t="s">
        <v>452</v>
      </c>
      <c r="CB122" s="2" t="s">
        <v>452</v>
      </c>
      <c r="CC122" s="2" t="s">
        <v>452</v>
      </c>
      <c r="CD122" s="2" t="s">
        <v>452</v>
      </c>
      <c r="CE122" s="11" t="s">
        <v>239</v>
      </c>
      <c r="CF122" s="2" t="s">
        <v>452</v>
      </c>
      <c r="CG122" s="2" t="s">
        <v>452</v>
      </c>
      <c r="CH122" s="2" t="s">
        <v>452</v>
      </c>
      <c r="CI122" s="2" t="s">
        <v>452</v>
      </c>
      <c r="CJ122" s="2" t="s">
        <v>452</v>
      </c>
      <c r="CK122" s="2" t="s">
        <v>452</v>
      </c>
      <c r="CL122" s="2" t="s">
        <v>452</v>
      </c>
      <c r="CM122" s="2" t="s">
        <v>452</v>
      </c>
      <c r="CN122" s="2" t="s">
        <v>452</v>
      </c>
      <c r="CO122" s="2" t="s">
        <v>452</v>
      </c>
      <c r="CP122" s="12" t="s">
        <v>990</v>
      </c>
      <c r="CQ122" s="2" t="s">
        <v>452</v>
      </c>
      <c r="CR122" s="2" t="s">
        <v>452</v>
      </c>
      <c r="CS122" s="2" t="s">
        <v>452</v>
      </c>
      <c r="CT122" s="2" t="s">
        <v>452</v>
      </c>
      <c r="CU122" s="2" t="s">
        <v>452</v>
      </c>
      <c r="CV122" s="2" t="s">
        <v>452</v>
      </c>
      <c r="CW122" s="2" t="s">
        <v>452</v>
      </c>
      <c r="CX122" s="2" t="s">
        <v>452</v>
      </c>
      <c r="CY122" s="12" t="s">
        <v>265</v>
      </c>
      <c r="CZ122" s="2" t="s">
        <v>452</v>
      </c>
      <c r="DA122" s="2" t="s">
        <v>452</v>
      </c>
      <c r="DB122" s="2" t="s">
        <v>452</v>
      </c>
      <c r="DC122" s="2" t="s">
        <v>452</v>
      </c>
      <c r="DD122" s="2" t="s">
        <v>452</v>
      </c>
      <c r="DE122" s="2" t="s">
        <v>452</v>
      </c>
      <c r="DF122" s="2" t="s">
        <v>452</v>
      </c>
      <c r="DG122" s="2" t="s">
        <v>452</v>
      </c>
      <c r="DH122" s="2" t="s">
        <v>452</v>
      </c>
      <c r="DI122" s="12" t="s">
        <v>651</v>
      </c>
      <c r="DJ122" s="2" t="s">
        <v>452</v>
      </c>
      <c r="DK122" s="2" t="s">
        <v>452</v>
      </c>
      <c r="DL122" s="2" t="s">
        <v>452</v>
      </c>
      <c r="DM122" s="2" t="s">
        <v>452</v>
      </c>
      <c r="DN122" s="2" t="s">
        <v>452</v>
      </c>
      <c r="DO122" s="2" t="s">
        <v>452</v>
      </c>
      <c r="DP122" s="2" t="s">
        <v>452</v>
      </c>
      <c r="DQ122" s="2" t="s">
        <v>452</v>
      </c>
      <c r="DR122" s="2" t="s">
        <v>452</v>
      </c>
      <c r="DS122" s="2" t="s">
        <v>452</v>
      </c>
      <c r="DT122" s="2" t="s">
        <v>452</v>
      </c>
      <c r="DU122" s="11" t="s">
        <v>527</v>
      </c>
      <c r="DV122" s="2" t="s">
        <v>452</v>
      </c>
      <c r="DW122" s="2" t="s">
        <v>452</v>
      </c>
      <c r="DX122" s="2" t="s">
        <v>452</v>
      </c>
      <c r="DY122" s="11" t="s">
        <v>537</v>
      </c>
      <c r="DZ122" s="2" t="s">
        <v>452</v>
      </c>
      <c r="EA122" s="2" t="s">
        <v>452</v>
      </c>
      <c r="EB122" s="2" t="s">
        <v>452</v>
      </c>
      <c r="EC122" s="2" t="s">
        <v>452</v>
      </c>
      <c r="ED122" s="2" t="s">
        <v>452</v>
      </c>
      <c r="EE122" s="2" t="s">
        <v>452</v>
      </c>
      <c r="EF122" s="2" t="s">
        <v>452</v>
      </c>
      <c r="EG122" s="2" t="s">
        <v>452</v>
      </c>
      <c r="EH122" s="2" t="s">
        <v>452</v>
      </c>
      <c r="EI122" s="2" t="s">
        <v>452</v>
      </c>
      <c r="EJ122" s="11" t="s">
        <v>275</v>
      </c>
      <c r="EK122" s="2" t="s">
        <v>452</v>
      </c>
      <c r="EL122" s="2" t="s">
        <v>452</v>
      </c>
      <c r="EM122" s="2" t="s">
        <v>452</v>
      </c>
      <c r="EN122" s="2" t="s">
        <v>452</v>
      </c>
      <c r="EO122" s="2" t="s">
        <v>452</v>
      </c>
      <c r="EP122" s="2" t="s">
        <v>452</v>
      </c>
      <c r="EQ122" s="2" t="s">
        <v>452</v>
      </c>
      <c r="ER122" s="2" t="s">
        <v>452</v>
      </c>
      <c r="ES122" s="2" t="s">
        <v>452</v>
      </c>
      <c r="ET122" s="2" t="s">
        <v>452</v>
      </c>
      <c r="EU122" s="2" t="s">
        <v>452</v>
      </c>
      <c r="EV122" s="2" t="s">
        <v>452</v>
      </c>
      <c r="EW122" s="2" t="s">
        <v>452</v>
      </c>
      <c r="EX122" s="2" t="s">
        <v>452</v>
      </c>
      <c r="EY122" s="2" t="s">
        <v>452</v>
      </c>
      <c r="EZ122" s="2" t="s">
        <v>452</v>
      </c>
      <c r="FA122" s="11" t="s">
        <v>912</v>
      </c>
      <c r="FB122" s="2" t="s">
        <v>452</v>
      </c>
    </row>
    <row r="123" spans="1:158" ht="89.1" customHeight="1" x14ac:dyDescent="0.25">
      <c r="A123" s="1">
        <v>2550</v>
      </c>
      <c r="B123" s="2" t="s">
        <v>869</v>
      </c>
      <c r="C123" s="2" t="s">
        <v>695</v>
      </c>
      <c r="D123" s="2" t="s">
        <v>681</v>
      </c>
      <c r="E123" s="2" t="s">
        <v>1707</v>
      </c>
      <c r="F123" s="2" t="s">
        <v>1572</v>
      </c>
      <c r="G123" s="2" t="s">
        <v>452</v>
      </c>
      <c r="H123" s="11" t="s">
        <v>136</v>
      </c>
      <c r="I123" s="2" t="s">
        <v>452</v>
      </c>
      <c r="J123" s="2" t="s">
        <v>452</v>
      </c>
      <c r="K123" s="2" t="s">
        <v>452</v>
      </c>
      <c r="L123" s="2" t="s">
        <v>452</v>
      </c>
      <c r="M123" s="2" t="s">
        <v>452</v>
      </c>
      <c r="N123" s="11" t="s">
        <v>566</v>
      </c>
      <c r="O123" s="2" t="s">
        <v>452</v>
      </c>
      <c r="P123" s="2" t="s">
        <v>452</v>
      </c>
      <c r="Q123" s="2" t="s">
        <v>452</v>
      </c>
      <c r="R123" s="11" t="s">
        <v>148</v>
      </c>
      <c r="S123" s="2" t="s">
        <v>452</v>
      </c>
      <c r="T123" s="2" t="s">
        <v>452</v>
      </c>
      <c r="U123" s="2" t="s">
        <v>452</v>
      </c>
      <c r="V123" s="2" t="s">
        <v>452</v>
      </c>
      <c r="W123" s="2" t="s">
        <v>452</v>
      </c>
      <c r="X123" s="2" t="s">
        <v>452</v>
      </c>
      <c r="Y123" s="2" t="s">
        <v>452</v>
      </c>
      <c r="Z123" s="11" t="s">
        <v>136</v>
      </c>
      <c r="AA123" s="2" t="s">
        <v>452</v>
      </c>
      <c r="AB123" s="2" t="s">
        <v>452</v>
      </c>
      <c r="AC123" s="11" t="s">
        <v>158</v>
      </c>
      <c r="AD123" s="2" t="s">
        <v>452</v>
      </c>
      <c r="AE123" s="2" t="s">
        <v>452</v>
      </c>
      <c r="AF123" s="11" t="s">
        <v>455</v>
      </c>
      <c r="AG123" s="19" t="s">
        <v>452</v>
      </c>
      <c r="AH123" s="2" t="s">
        <v>452</v>
      </c>
      <c r="AI123" s="12" t="s">
        <v>970</v>
      </c>
      <c r="AJ123" s="12" t="s">
        <v>458</v>
      </c>
      <c r="AK123" s="2" t="s">
        <v>452</v>
      </c>
      <c r="AL123" s="2" t="s">
        <v>452</v>
      </c>
      <c r="AM123" s="2" t="s">
        <v>452</v>
      </c>
      <c r="AN123" s="2" t="s">
        <v>452</v>
      </c>
      <c r="AO123" s="11" t="s">
        <v>541</v>
      </c>
      <c r="AP123" s="2" t="s">
        <v>452</v>
      </c>
      <c r="AQ123" s="2" t="s">
        <v>452</v>
      </c>
      <c r="AR123" s="11" t="s">
        <v>175</v>
      </c>
      <c r="AS123" s="2" t="s">
        <v>452</v>
      </c>
      <c r="AT123" s="2" t="s">
        <v>452</v>
      </c>
      <c r="AU123" s="2" t="s">
        <v>452</v>
      </c>
      <c r="AV123" s="2" t="s">
        <v>452</v>
      </c>
      <c r="AW123" s="2" t="s">
        <v>452</v>
      </c>
      <c r="AX123" s="12" t="s">
        <v>1468</v>
      </c>
      <c r="AY123" s="2" t="s">
        <v>452</v>
      </c>
      <c r="AZ123" s="2" t="s">
        <v>452</v>
      </c>
      <c r="BA123" s="2" t="s">
        <v>452</v>
      </c>
      <c r="BB123" s="2" t="s">
        <v>452</v>
      </c>
      <c r="BC123" s="12" t="s">
        <v>520</v>
      </c>
      <c r="BD123" s="2" t="s">
        <v>452</v>
      </c>
      <c r="BE123" s="2" t="s">
        <v>452</v>
      </c>
      <c r="BF123" s="2" t="s">
        <v>452</v>
      </c>
      <c r="BG123" s="2" t="s">
        <v>452</v>
      </c>
      <c r="BH123" s="2" t="s">
        <v>452</v>
      </c>
      <c r="BI123" s="2" t="s">
        <v>452</v>
      </c>
      <c r="BJ123" s="2" t="s">
        <v>452</v>
      </c>
      <c r="BK123" s="2" t="s">
        <v>452</v>
      </c>
      <c r="BL123" s="12" t="s">
        <v>1376</v>
      </c>
      <c r="BM123" s="2" t="s">
        <v>452</v>
      </c>
      <c r="BN123" s="2" t="s">
        <v>452</v>
      </c>
      <c r="BO123" s="12" t="s">
        <v>1034</v>
      </c>
      <c r="BP123" s="2" t="s">
        <v>452</v>
      </c>
      <c r="BQ123" s="2" t="s">
        <v>452</v>
      </c>
      <c r="BR123" s="2" t="s">
        <v>452</v>
      </c>
      <c r="BS123" s="12" t="s">
        <v>1525</v>
      </c>
      <c r="BT123" s="2" t="s">
        <v>452</v>
      </c>
      <c r="BU123" s="12" t="s">
        <v>547</v>
      </c>
      <c r="BV123" s="2" t="s">
        <v>452</v>
      </c>
      <c r="BW123" s="2" t="s">
        <v>452</v>
      </c>
      <c r="BX123" s="12" t="s">
        <v>1526</v>
      </c>
      <c r="BY123" s="2" t="s">
        <v>452</v>
      </c>
      <c r="BZ123" s="2" t="s">
        <v>452</v>
      </c>
      <c r="CA123" s="2" t="s">
        <v>452</v>
      </c>
      <c r="CB123" s="2" t="s">
        <v>452</v>
      </c>
      <c r="CC123" s="2" t="s">
        <v>452</v>
      </c>
      <c r="CD123" s="2" t="s">
        <v>452</v>
      </c>
      <c r="CE123" s="2" t="s">
        <v>452</v>
      </c>
      <c r="CF123" s="11" t="s">
        <v>241</v>
      </c>
      <c r="CG123" s="2" t="s">
        <v>452</v>
      </c>
      <c r="CH123" s="2" t="s">
        <v>452</v>
      </c>
      <c r="CI123" s="2" t="s">
        <v>452</v>
      </c>
      <c r="CJ123" s="2" t="s">
        <v>452</v>
      </c>
      <c r="CK123" s="2" t="s">
        <v>452</v>
      </c>
      <c r="CL123" s="2" t="s">
        <v>452</v>
      </c>
      <c r="CM123" s="2" t="s">
        <v>452</v>
      </c>
      <c r="CN123" s="2" t="s">
        <v>452</v>
      </c>
      <c r="CO123" s="2" t="s">
        <v>452</v>
      </c>
      <c r="CP123" s="2" t="s">
        <v>452</v>
      </c>
      <c r="CQ123" s="2" t="s">
        <v>452</v>
      </c>
      <c r="CR123" s="2" t="s">
        <v>452</v>
      </c>
      <c r="CS123" s="12" t="s">
        <v>1527</v>
      </c>
      <c r="CT123" s="2" t="s">
        <v>452</v>
      </c>
      <c r="CU123" s="2" t="s">
        <v>452</v>
      </c>
      <c r="CV123" s="2" t="s">
        <v>452</v>
      </c>
      <c r="CW123" s="2" t="s">
        <v>452</v>
      </c>
      <c r="CX123" s="2" t="s">
        <v>452</v>
      </c>
      <c r="CY123" s="2" t="s">
        <v>452</v>
      </c>
      <c r="CZ123" s="2" t="s">
        <v>452</v>
      </c>
      <c r="DA123" s="11" t="s">
        <v>267</v>
      </c>
      <c r="DB123" s="2" t="s">
        <v>452</v>
      </c>
      <c r="DC123" s="2" t="s">
        <v>452</v>
      </c>
      <c r="DD123" s="2" t="s">
        <v>452</v>
      </c>
      <c r="DE123" s="2" t="s">
        <v>452</v>
      </c>
      <c r="DF123" s="2" t="s">
        <v>452</v>
      </c>
      <c r="DG123" s="2" t="s">
        <v>452</v>
      </c>
      <c r="DH123" s="2" t="s">
        <v>452</v>
      </c>
      <c r="DI123" s="2" t="s">
        <v>452</v>
      </c>
      <c r="DJ123" s="2" t="s">
        <v>452</v>
      </c>
      <c r="DK123" s="11" t="s">
        <v>551</v>
      </c>
      <c r="DL123" s="2" t="s">
        <v>452</v>
      </c>
      <c r="DM123" s="2" t="s">
        <v>452</v>
      </c>
      <c r="DN123" s="2" t="s">
        <v>452</v>
      </c>
      <c r="DO123" s="2" t="s">
        <v>452</v>
      </c>
      <c r="DP123" s="2" t="s">
        <v>452</v>
      </c>
      <c r="DQ123" s="2" t="s">
        <v>452</v>
      </c>
      <c r="DR123" s="2" t="s">
        <v>452</v>
      </c>
      <c r="DS123" s="2" t="s">
        <v>452</v>
      </c>
      <c r="DT123" s="2" t="s">
        <v>452</v>
      </c>
      <c r="DU123" s="11" t="s">
        <v>527</v>
      </c>
      <c r="DV123" s="2" t="s">
        <v>452</v>
      </c>
      <c r="DW123" s="2" t="s">
        <v>452</v>
      </c>
      <c r="DX123" s="2" t="s">
        <v>452</v>
      </c>
      <c r="DY123" s="2" t="s">
        <v>452</v>
      </c>
      <c r="DZ123" s="2" t="s">
        <v>452</v>
      </c>
      <c r="EA123" s="11" t="s">
        <v>517</v>
      </c>
      <c r="EB123" s="2" t="s">
        <v>452</v>
      </c>
      <c r="EC123" s="2" t="s">
        <v>452</v>
      </c>
      <c r="ED123" s="2" t="s">
        <v>452</v>
      </c>
      <c r="EE123" s="2" t="s">
        <v>452</v>
      </c>
      <c r="EF123" s="2" t="s">
        <v>452</v>
      </c>
      <c r="EG123" s="2" t="s">
        <v>452</v>
      </c>
      <c r="EH123" s="2" t="s">
        <v>452</v>
      </c>
      <c r="EI123" s="2" t="s">
        <v>452</v>
      </c>
      <c r="EJ123" s="2" t="s">
        <v>452</v>
      </c>
      <c r="EK123" s="2" t="s">
        <v>452</v>
      </c>
      <c r="EL123" s="2" t="s">
        <v>452</v>
      </c>
      <c r="EM123" s="2" t="s">
        <v>452</v>
      </c>
      <c r="EN123" s="2" t="s">
        <v>452</v>
      </c>
      <c r="EO123" s="2" t="s">
        <v>452</v>
      </c>
      <c r="EP123" s="2" t="s">
        <v>452</v>
      </c>
      <c r="EQ123" s="2" t="s">
        <v>452</v>
      </c>
      <c r="ER123" s="11" t="s">
        <v>282</v>
      </c>
      <c r="ES123" s="2" t="s">
        <v>452</v>
      </c>
      <c r="ET123" s="2" t="s">
        <v>452</v>
      </c>
      <c r="EU123" s="11" t="s">
        <v>939</v>
      </c>
      <c r="EV123" s="2" t="s">
        <v>452</v>
      </c>
      <c r="EW123" s="2" t="s">
        <v>452</v>
      </c>
      <c r="EX123" s="2" t="s">
        <v>452</v>
      </c>
      <c r="EY123" s="2" t="s">
        <v>452</v>
      </c>
      <c r="EZ123" s="2" t="s">
        <v>452</v>
      </c>
      <c r="FA123" s="2" t="s">
        <v>452</v>
      </c>
      <c r="FB123" s="2" t="s">
        <v>452</v>
      </c>
    </row>
    <row r="124" spans="1:158" ht="89.1" customHeight="1" x14ac:dyDescent="0.25">
      <c r="A124" s="1">
        <v>481</v>
      </c>
      <c r="B124" s="2" t="s">
        <v>770</v>
      </c>
      <c r="C124" s="2" t="s">
        <v>723</v>
      </c>
      <c r="D124" s="2" t="s">
        <v>75</v>
      </c>
      <c r="E124" s="2" t="s">
        <v>1656</v>
      </c>
      <c r="F124" s="2" t="s">
        <v>1544</v>
      </c>
      <c r="G124" s="12" t="s">
        <v>135</v>
      </c>
      <c r="H124" s="2" t="s">
        <v>452</v>
      </c>
      <c r="I124" s="2" t="s">
        <v>452</v>
      </c>
      <c r="J124" s="2" t="s">
        <v>452</v>
      </c>
      <c r="K124" s="2" t="s">
        <v>452</v>
      </c>
      <c r="L124" s="2" t="s">
        <v>452</v>
      </c>
      <c r="M124" s="2" t="s">
        <v>452</v>
      </c>
      <c r="N124" s="2" t="s">
        <v>452</v>
      </c>
      <c r="O124" s="11" t="s">
        <v>145</v>
      </c>
      <c r="P124" s="2" t="s">
        <v>452</v>
      </c>
      <c r="Q124" s="2" t="s">
        <v>452</v>
      </c>
      <c r="R124" s="2" t="s">
        <v>452</v>
      </c>
      <c r="S124" s="2" t="s">
        <v>452</v>
      </c>
      <c r="T124" s="11" t="s">
        <v>227</v>
      </c>
      <c r="U124" s="2" t="s">
        <v>452</v>
      </c>
      <c r="V124" s="2" t="s">
        <v>452</v>
      </c>
      <c r="W124" s="11" t="s">
        <v>628</v>
      </c>
      <c r="X124" s="2" t="s">
        <v>452</v>
      </c>
      <c r="Y124" s="2" t="s">
        <v>452</v>
      </c>
      <c r="Z124" s="2" t="s">
        <v>452</v>
      </c>
      <c r="AA124" s="2" t="s">
        <v>452</v>
      </c>
      <c r="AB124" s="2" t="s">
        <v>452</v>
      </c>
      <c r="AC124" s="12" t="s">
        <v>1226</v>
      </c>
      <c r="AD124" s="2" t="s">
        <v>452</v>
      </c>
      <c r="AE124" s="2" t="s">
        <v>452</v>
      </c>
      <c r="AF124" s="19" t="s">
        <v>452</v>
      </c>
      <c r="AG124" s="11" t="s">
        <v>456</v>
      </c>
      <c r="AH124" s="12" t="s">
        <v>1227</v>
      </c>
      <c r="AI124" s="2" t="s">
        <v>452</v>
      </c>
      <c r="AJ124" s="2" t="s">
        <v>452</v>
      </c>
      <c r="AK124" s="12" t="s">
        <v>608</v>
      </c>
      <c r="AL124" s="12" t="s">
        <v>998</v>
      </c>
      <c r="AM124" s="2" t="s">
        <v>452</v>
      </c>
      <c r="AN124" s="2" t="s">
        <v>452</v>
      </c>
      <c r="AO124" s="2" t="s">
        <v>452</v>
      </c>
      <c r="AP124" s="2" t="s">
        <v>452</v>
      </c>
      <c r="AQ124" s="2" t="s">
        <v>452</v>
      </c>
      <c r="AR124" s="2" t="s">
        <v>452</v>
      </c>
      <c r="AS124" s="11" t="s">
        <v>178</v>
      </c>
      <c r="AT124" s="2" t="s">
        <v>452</v>
      </c>
      <c r="AU124" s="2" t="s">
        <v>452</v>
      </c>
      <c r="AV124" s="2" t="s">
        <v>452</v>
      </c>
      <c r="AW124" s="2" t="s">
        <v>452</v>
      </c>
      <c r="AX124" s="2" t="s">
        <v>452</v>
      </c>
      <c r="AY124" s="12" t="s">
        <v>1126</v>
      </c>
      <c r="AZ124" s="2" t="s">
        <v>452</v>
      </c>
      <c r="BA124" s="2" t="s">
        <v>452</v>
      </c>
      <c r="BB124" s="2" t="s">
        <v>452</v>
      </c>
      <c r="BC124" s="2" t="s">
        <v>452</v>
      </c>
      <c r="BD124" s="2" t="s">
        <v>452</v>
      </c>
      <c r="BE124" s="2" t="s">
        <v>452</v>
      </c>
      <c r="BF124" s="2" t="s">
        <v>452</v>
      </c>
      <c r="BG124" s="2" t="s">
        <v>452</v>
      </c>
      <c r="BH124" s="11" t="s">
        <v>204</v>
      </c>
      <c r="BI124" s="12" t="s">
        <v>1228</v>
      </c>
      <c r="BJ124" s="2" t="s">
        <v>452</v>
      </c>
      <c r="BK124" s="2" t="s">
        <v>452</v>
      </c>
      <c r="BL124" s="2" t="s">
        <v>452</v>
      </c>
      <c r="BM124" s="2" t="s">
        <v>452</v>
      </c>
      <c r="BN124" s="2" t="s">
        <v>452</v>
      </c>
      <c r="BO124" s="12" t="s">
        <v>1229</v>
      </c>
      <c r="BP124" s="11" t="s">
        <v>577</v>
      </c>
      <c r="BQ124" s="2" t="s">
        <v>452</v>
      </c>
      <c r="BR124" s="2" t="s">
        <v>452</v>
      </c>
      <c r="BS124" s="2" t="s">
        <v>452</v>
      </c>
      <c r="BT124" s="2" t="s">
        <v>452</v>
      </c>
      <c r="BU124" s="2" t="s">
        <v>452</v>
      </c>
      <c r="BV124" s="12" t="s">
        <v>1110</v>
      </c>
      <c r="BW124" s="2" t="s">
        <v>452</v>
      </c>
      <c r="BX124" s="2" t="s">
        <v>452</v>
      </c>
      <c r="BY124" s="12" t="s">
        <v>1230</v>
      </c>
      <c r="BZ124" s="2" t="s">
        <v>452</v>
      </c>
      <c r="CA124" s="2" t="s">
        <v>452</v>
      </c>
      <c r="CB124" s="2" t="s">
        <v>452</v>
      </c>
      <c r="CC124" s="2" t="s">
        <v>452</v>
      </c>
      <c r="CD124" s="2" t="s">
        <v>452</v>
      </c>
      <c r="CE124" s="2" t="s">
        <v>452</v>
      </c>
      <c r="CF124" s="2" t="s">
        <v>452</v>
      </c>
      <c r="CG124" s="12" t="s">
        <v>245</v>
      </c>
      <c r="CH124" s="2" t="s">
        <v>452</v>
      </c>
      <c r="CI124" s="2" t="s">
        <v>452</v>
      </c>
      <c r="CJ124" s="2" t="s">
        <v>452</v>
      </c>
      <c r="CK124" s="2" t="s">
        <v>452</v>
      </c>
      <c r="CL124" s="2" t="s">
        <v>452</v>
      </c>
      <c r="CM124" s="2" t="s">
        <v>452</v>
      </c>
      <c r="CN124" s="2" t="s">
        <v>452</v>
      </c>
      <c r="CO124" s="2" t="s">
        <v>452</v>
      </c>
      <c r="CP124" s="2" t="s">
        <v>452</v>
      </c>
      <c r="CQ124" s="2" t="s">
        <v>452</v>
      </c>
      <c r="CR124" s="12" t="s">
        <v>1231</v>
      </c>
      <c r="CS124" s="2" t="s">
        <v>452</v>
      </c>
      <c r="CT124" s="2" t="s">
        <v>452</v>
      </c>
      <c r="CU124" s="2" t="s">
        <v>452</v>
      </c>
      <c r="CV124" s="2" t="s">
        <v>452</v>
      </c>
      <c r="CW124" s="2" t="s">
        <v>452</v>
      </c>
      <c r="CX124" s="2" t="s">
        <v>452</v>
      </c>
      <c r="CY124" s="12" t="s">
        <v>266</v>
      </c>
      <c r="CZ124" s="2" t="s">
        <v>452</v>
      </c>
      <c r="DA124" s="2" t="s">
        <v>452</v>
      </c>
      <c r="DB124" s="2" t="s">
        <v>452</v>
      </c>
      <c r="DC124" s="2" t="s">
        <v>452</v>
      </c>
      <c r="DD124" s="2" t="s">
        <v>452</v>
      </c>
      <c r="DE124" s="2" t="s">
        <v>452</v>
      </c>
      <c r="DF124" s="2" t="s">
        <v>452</v>
      </c>
      <c r="DG124" s="2" t="s">
        <v>452</v>
      </c>
      <c r="DH124" s="12" t="s">
        <v>1232</v>
      </c>
      <c r="DI124" s="2" t="s">
        <v>452</v>
      </c>
      <c r="DJ124" s="2" t="s">
        <v>452</v>
      </c>
      <c r="DK124" s="2" t="s">
        <v>452</v>
      </c>
      <c r="DL124" s="2" t="s">
        <v>452</v>
      </c>
      <c r="DM124" s="2" t="s">
        <v>452</v>
      </c>
      <c r="DN124" s="2" t="s">
        <v>452</v>
      </c>
      <c r="DO124" s="2" t="s">
        <v>452</v>
      </c>
      <c r="DP124" s="2" t="s">
        <v>452</v>
      </c>
      <c r="DQ124" s="2" t="s">
        <v>452</v>
      </c>
      <c r="DR124" s="2" t="s">
        <v>452</v>
      </c>
      <c r="DS124" s="2" t="s">
        <v>452</v>
      </c>
      <c r="DT124" s="2" t="s">
        <v>452</v>
      </c>
      <c r="DU124" s="2" t="s">
        <v>452</v>
      </c>
      <c r="DV124" s="13" t="s">
        <v>1088</v>
      </c>
      <c r="DW124" s="2" t="s">
        <v>452</v>
      </c>
      <c r="DX124" s="2" t="s">
        <v>452</v>
      </c>
      <c r="DY124" s="2" t="s">
        <v>452</v>
      </c>
      <c r="DZ124" s="2" t="s">
        <v>452</v>
      </c>
      <c r="EA124" s="2" t="s">
        <v>452</v>
      </c>
      <c r="EB124" s="2" t="s">
        <v>452</v>
      </c>
      <c r="EC124" s="2" t="s">
        <v>452</v>
      </c>
      <c r="ED124" s="2" t="s">
        <v>452</v>
      </c>
      <c r="EE124" s="11" t="s">
        <v>875</v>
      </c>
      <c r="EF124" s="2" t="s">
        <v>452</v>
      </c>
      <c r="EG124" s="2" t="s">
        <v>452</v>
      </c>
      <c r="EH124" s="2" t="s">
        <v>452</v>
      </c>
      <c r="EI124" s="2" t="s">
        <v>452</v>
      </c>
      <c r="EJ124" s="2" t="s">
        <v>452</v>
      </c>
      <c r="EK124" s="2" t="s">
        <v>452</v>
      </c>
      <c r="EL124" s="2" t="s">
        <v>452</v>
      </c>
      <c r="EM124" s="12" t="s">
        <v>285</v>
      </c>
      <c r="EN124" s="2" t="s">
        <v>452</v>
      </c>
      <c r="EO124" s="2" t="s">
        <v>452</v>
      </c>
      <c r="EP124" s="2" t="s">
        <v>452</v>
      </c>
      <c r="EQ124" s="2" t="s">
        <v>452</v>
      </c>
      <c r="ER124" s="2" t="s">
        <v>452</v>
      </c>
      <c r="ES124" s="2" t="s">
        <v>452</v>
      </c>
      <c r="ET124" s="2" t="s">
        <v>452</v>
      </c>
      <c r="EU124" s="2" t="s">
        <v>452</v>
      </c>
      <c r="EV124" s="2" t="s">
        <v>452</v>
      </c>
      <c r="EW124" s="2" t="s">
        <v>452</v>
      </c>
      <c r="EX124" s="12" t="s">
        <v>1205</v>
      </c>
      <c r="EY124" s="2" t="s">
        <v>452</v>
      </c>
      <c r="EZ124" s="2" t="s">
        <v>452</v>
      </c>
      <c r="FA124" s="2" t="s">
        <v>452</v>
      </c>
      <c r="FB124" s="2" t="s">
        <v>452</v>
      </c>
    </row>
    <row r="125" spans="1:158" ht="89.1" customHeight="1" x14ac:dyDescent="0.25">
      <c r="A125" s="1">
        <v>3702</v>
      </c>
      <c r="B125" s="2" t="s">
        <v>60</v>
      </c>
      <c r="C125" s="2" t="s">
        <v>61</v>
      </c>
      <c r="D125" s="2" t="s">
        <v>62</v>
      </c>
      <c r="E125" s="2" t="s">
        <v>1708</v>
      </c>
      <c r="F125" s="2" t="s">
        <v>1577</v>
      </c>
      <c r="G125" s="2" t="s">
        <v>452</v>
      </c>
      <c r="H125" s="2" t="s">
        <v>452</v>
      </c>
      <c r="I125" s="2" t="s">
        <v>452</v>
      </c>
      <c r="J125" s="11" t="s">
        <v>137</v>
      </c>
      <c r="K125" s="2" t="s">
        <v>452</v>
      </c>
      <c r="L125" s="2" t="s">
        <v>452</v>
      </c>
      <c r="M125" s="11" t="s">
        <v>509</v>
      </c>
      <c r="N125" s="2" t="s">
        <v>452</v>
      </c>
      <c r="O125" s="2" t="s">
        <v>452</v>
      </c>
      <c r="P125" s="2" t="s">
        <v>452</v>
      </c>
      <c r="Q125" s="2" t="s">
        <v>452</v>
      </c>
      <c r="R125" s="2" t="s">
        <v>452</v>
      </c>
      <c r="S125" s="2" t="s">
        <v>452</v>
      </c>
      <c r="T125" s="2" t="s">
        <v>452</v>
      </c>
      <c r="U125" s="12" t="s">
        <v>519</v>
      </c>
      <c r="V125" s="2" t="s">
        <v>452</v>
      </c>
      <c r="W125" s="2" t="s">
        <v>452</v>
      </c>
      <c r="X125" s="11" t="s">
        <v>224</v>
      </c>
      <c r="Y125" s="2" t="s">
        <v>452</v>
      </c>
      <c r="Z125" s="2" t="s">
        <v>452</v>
      </c>
      <c r="AA125" s="2" t="s">
        <v>452</v>
      </c>
      <c r="AB125" s="2" t="s">
        <v>452</v>
      </c>
      <c r="AC125" s="2" t="s">
        <v>452</v>
      </c>
      <c r="AD125" s="11" t="s">
        <v>160</v>
      </c>
      <c r="AE125" s="2" t="s">
        <v>452</v>
      </c>
      <c r="AF125" s="19" t="s">
        <v>452</v>
      </c>
      <c r="AG125" s="11" t="s">
        <v>456</v>
      </c>
      <c r="AH125" s="2" t="s">
        <v>452</v>
      </c>
      <c r="AI125" s="11" t="s">
        <v>476</v>
      </c>
      <c r="AJ125" s="11" t="s">
        <v>477</v>
      </c>
      <c r="AK125" s="2" t="s">
        <v>452</v>
      </c>
      <c r="AL125" s="2" t="s">
        <v>452</v>
      </c>
      <c r="AM125" s="12" t="s">
        <v>459</v>
      </c>
      <c r="AN125" s="2" t="s">
        <v>452</v>
      </c>
      <c r="AO125" s="2" t="s">
        <v>452</v>
      </c>
      <c r="AP125" s="2" t="s">
        <v>452</v>
      </c>
      <c r="AQ125" s="2" t="s">
        <v>452</v>
      </c>
      <c r="AR125" s="2" t="s">
        <v>452</v>
      </c>
      <c r="AS125" s="2" t="s">
        <v>452</v>
      </c>
      <c r="AT125" s="2" t="s">
        <v>452</v>
      </c>
      <c r="AU125" s="2" t="s">
        <v>452</v>
      </c>
      <c r="AV125" s="2" t="s">
        <v>452</v>
      </c>
      <c r="AW125" s="11" t="s">
        <v>175</v>
      </c>
      <c r="AX125" s="2" t="s">
        <v>452</v>
      </c>
      <c r="AY125" s="2" t="s">
        <v>452</v>
      </c>
      <c r="AZ125" s="2" t="s">
        <v>452</v>
      </c>
      <c r="BA125" s="2" t="s">
        <v>452</v>
      </c>
      <c r="BB125" s="12" t="s">
        <v>194</v>
      </c>
      <c r="BC125" s="12" t="s">
        <v>520</v>
      </c>
      <c r="BD125" s="2" t="s">
        <v>452</v>
      </c>
      <c r="BE125" s="2" t="s">
        <v>452</v>
      </c>
      <c r="BF125" s="2" t="s">
        <v>452</v>
      </c>
      <c r="BG125" s="2" t="s">
        <v>452</v>
      </c>
      <c r="BH125" s="2" t="s">
        <v>452</v>
      </c>
      <c r="BI125" s="2" t="s">
        <v>452</v>
      </c>
      <c r="BJ125" s="11" t="s">
        <v>462</v>
      </c>
      <c r="BK125" s="2" t="s">
        <v>452</v>
      </c>
      <c r="BL125" s="2" t="s">
        <v>452</v>
      </c>
      <c r="BM125" s="2" t="s">
        <v>452</v>
      </c>
      <c r="BN125" s="2" t="s">
        <v>452</v>
      </c>
      <c r="BO125" s="12" t="s">
        <v>521</v>
      </c>
      <c r="BP125" s="2" t="s">
        <v>452</v>
      </c>
      <c r="BQ125" s="2" t="s">
        <v>452</v>
      </c>
      <c r="BR125" s="14" t="s">
        <v>522</v>
      </c>
      <c r="BS125" s="2" t="s">
        <v>452</v>
      </c>
      <c r="BT125" s="2" t="s">
        <v>452</v>
      </c>
      <c r="BU125" s="2" t="s">
        <v>452</v>
      </c>
      <c r="BV125" s="11" t="s">
        <v>523</v>
      </c>
      <c r="BW125" s="2" t="s">
        <v>452</v>
      </c>
      <c r="BX125" s="2" t="s">
        <v>452</v>
      </c>
      <c r="BY125" s="2" t="s">
        <v>452</v>
      </c>
      <c r="BZ125" s="11" t="s">
        <v>524</v>
      </c>
      <c r="CA125" s="11" t="s">
        <v>228</v>
      </c>
      <c r="CB125" s="2" t="s">
        <v>452</v>
      </c>
      <c r="CC125" s="2" t="s">
        <v>452</v>
      </c>
      <c r="CD125" s="2" t="s">
        <v>452</v>
      </c>
      <c r="CE125" s="2" t="s">
        <v>452</v>
      </c>
      <c r="CF125" s="2" t="s">
        <v>452</v>
      </c>
      <c r="CG125" s="2" t="s">
        <v>452</v>
      </c>
      <c r="CH125" s="2" t="s">
        <v>452</v>
      </c>
      <c r="CI125" s="2" t="s">
        <v>452</v>
      </c>
      <c r="CJ125" s="2" t="s">
        <v>452</v>
      </c>
      <c r="CK125" s="2" t="s">
        <v>452</v>
      </c>
      <c r="CL125" s="2" t="s">
        <v>452</v>
      </c>
      <c r="CM125" s="2" t="s">
        <v>452</v>
      </c>
      <c r="CN125" s="12" t="s">
        <v>525</v>
      </c>
      <c r="CO125" s="2" t="s">
        <v>452</v>
      </c>
      <c r="CP125" s="2" t="s">
        <v>452</v>
      </c>
      <c r="CQ125" s="2" t="s">
        <v>452</v>
      </c>
      <c r="CR125" s="2" t="s">
        <v>452</v>
      </c>
      <c r="CS125" s="2" t="s">
        <v>452</v>
      </c>
      <c r="CT125" s="2" t="s">
        <v>452</v>
      </c>
      <c r="CU125" s="2" t="s">
        <v>452</v>
      </c>
      <c r="CV125" s="2" t="s">
        <v>452</v>
      </c>
      <c r="CW125" s="2" t="s">
        <v>452</v>
      </c>
      <c r="CX125" s="2" t="s">
        <v>452</v>
      </c>
      <c r="CY125" s="2" t="s">
        <v>452</v>
      </c>
      <c r="CZ125" s="2" t="s">
        <v>452</v>
      </c>
      <c r="DA125" s="2" t="s">
        <v>452</v>
      </c>
      <c r="DB125" s="12" t="s">
        <v>267</v>
      </c>
      <c r="DC125" s="2" t="s">
        <v>452</v>
      </c>
      <c r="DD125" s="2" t="s">
        <v>452</v>
      </c>
      <c r="DE125" s="2" t="s">
        <v>452</v>
      </c>
      <c r="DF125" s="2" t="s">
        <v>452</v>
      </c>
      <c r="DG125" s="2" t="s">
        <v>452</v>
      </c>
      <c r="DH125" s="2" t="s">
        <v>452</v>
      </c>
      <c r="DI125" s="2" t="s">
        <v>452</v>
      </c>
      <c r="DJ125" s="2" t="s">
        <v>452</v>
      </c>
      <c r="DK125" s="12" t="s">
        <v>526</v>
      </c>
      <c r="DL125" s="2" t="s">
        <v>452</v>
      </c>
      <c r="DM125" s="2" t="s">
        <v>452</v>
      </c>
      <c r="DN125" s="2" t="s">
        <v>452</v>
      </c>
      <c r="DO125" s="2" t="s">
        <v>452</v>
      </c>
      <c r="DP125" s="2" t="s">
        <v>452</v>
      </c>
      <c r="DQ125" s="2" t="s">
        <v>452</v>
      </c>
      <c r="DR125" s="2" t="s">
        <v>452</v>
      </c>
      <c r="DS125" s="2" t="s">
        <v>452</v>
      </c>
      <c r="DT125" s="2" t="s">
        <v>452</v>
      </c>
      <c r="DU125" s="11" t="s">
        <v>527</v>
      </c>
      <c r="DV125" s="2" t="s">
        <v>452</v>
      </c>
      <c r="DW125" s="2" t="s">
        <v>452</v>
      </c>
      <c r="DX125" s="2" t="s">
        <v>452</v>
      </c>
      <c r="DY125" s="2" t="s">
        <v>452</v>
      </c>
      <c r="DZ125" s="2" t="s">
        <v>452</v>
      </c>
      <c r="EA125" s="2" t="s">
        <v>452</v>
      </c>
      <c r="EB125" s="11" t="s">
        <v>528</v>
      </c>
      <c r="EC125" s="2" t="s">
        <v>452</v>
      </c>
      <c r="ED125" s="2" t="s">
        <v>452</v>
      </c>
      <c r="EE125" s="2" t="s">
        <v>452</v>
      </c>
      <c r="EF125" s="2" t="s">
        <v>452</v>
      </c>
      <c r="EG125" s="2" t="s">
        <v>452</v>
      </c>
      <c r="EH125" s="2" t="s">
        <v>452</v>
      </c>
      <c r="EI125" s="2" t="s">
        <v>452</v>
      </c>
      <c r="EJ125" s="2" t="s">
        <v>452</v>
      </c>
      <c r="EK125" s="2" t="s">
        <v>452</v>
      </c>
      <c r="EL125" s="2" t="s">
        <v>452</v>
      </c>
      <c r="EM125" s="2" t="s">
        <v>452</v>
      </c>
      <c r="EN125" s="12" t="s">
        <v>287</v>
      </c>
      <c r="EO125" s="2" t="s">
        <v>452</v>
      </c>
      <c r="EP125" s="2" t="s">
        <v>452</v>
      </c>
      <c r="EQ125" s="2" t="s">
        <v>452</v>
      </c>
      <c r="ER125" s="2" t="s">
        <v>452</v>
      </c>
      <c r="ES125" s="2" t="s">
        <v>452</v>
      </c>
      <c r="ET125" s="2" t="s">
        <v>452</v>
      </c>
      <c r="EU125" s="2" t="s">
        <v>452</v>
      </c>
      <c r="EV125" s="2" t="s">
        <v>452</v>
      </c>
      <c r="EW125" s="2" t="s">
        <v>452</v>
      </c>
      <c r="EX125" s="11" t="s">
        <v>529</v>
      </c>
      <c r="EY125" s="2" t="s">
        <v>452</v>
      </c>
      <c r="EZ125" s="2" t="s">
        <v>452</v>
      </c>
      <c r="FA125" s="2" t="s">
        <v>452</v>
      </c>
      <c r="FB125" s="2" t="s">
        <v>452</v>
      </c>
    </row>
    <row r="126" spans="1:158" ht="89.1" customHeight="1" x14ac:dyDescent="0.25">
      <c r="A126" s="1">
        <v>2111</v>
      </c>
      <c r="B126" s="2" t="s">
        <v>833</v>
      </c>
      <c r="C126" s="2" t="s">
        <v>695</v>
      </c>
      <c r="D126" s="2" t="s">
        <v>56</v>
      </c>
      <c r="E126" s="2" t="s">
        <v>1709</v>
      </c>
      <c r="F126" s="2" t="s">
        <v>1540</v>
      </c>
      <c r="G126" s="11" t="s">
        <v>134</v>
      </c>
      <c r="H126" s="2" t="s">
        <v>452</v>
      </c>
      <c r="I126" s="2" t="s">
        <v>452</v>
      </c>
      <c r="J126" s="2" t="s">
        <v>452</v>
      </c>
      <c r="K126" s="2" t="s">
        <v>452</v>
      </c>
      <c r="L126" s="2" t="s">
        <v>452</v>
      </c>
      <c r="M126" s="2" t="s">
        <v>452</v>
      </c>
      <c r="N126" s="2" t="s">
        <v>452</v>
      </c>
      <c r="O126" s="2" t="s">
        <v>452</v>
      </c>
      <c r="P126" s="11" t="s">
        <v>600</v>
      </c>
      <c r="Q126" s="2" t="s">
        <v>452</v>
      </c>
      <c r="R126" s="2" t="s">
        <v>452</v>
      </c>
      <c r="S126" s="2" t="s">
        <v>452</v>
      </c>
      <c r="T126" s="11" t="s">
        <v>227</v>
      </c>
      <c r="U126" s="2" t="s">
        <v>452</v>
      </c>
      <c r="V126" s="2" t="s">
        <v>452</v>
      </c>
      <c r="W126" s="2" t="s">
        <v>452</v>
      </c>
      <c r="X126" s="2" t="s">
        <v>452</v>
      </c>
      <c r="Y126" s="11" t="s">
        <v>136</v>
      </c>
      <c r="Z126" s="2" t="s">
        <v>452</v>
      </c>
      <c r="AA126" s="2" t="s">
        <v>452</v>
      </c>
      <c r="AB126" s="11" t="s">
        <v>156</v>
      </c>
      <c r="AC126" s="2" t="s">
        <v>452</v>
      </c>
      <c r="AD126" s="2" t="s">
        <v>452</v>
      </c>
      <c r="AE126" s="2" t="s">
        <v>452</v>
      </c>
      <c r="AF126" s="19" t="s">
        <v>452</v>
      </c>
      <c r="AG126" s="11" t="s">
        <v>456</v>
      </c>
      <c r="AH126" s="11" t="s">
        <v>457</v>
      </c>
      <c r="AI126" s="2" t="s">
        <v>452</v>
      </c>
      <c r="AJ126" s="11" t="s">
        <v>477</v>
      </c>
      <c r="AK126" s="2" t="s">
        <v>452</v>
      </c>
      <c r="AL126" s="2" t="s">
        <v>452</v>
      </c>
      <c r="AM126" s="2" t="s">
        <v>452</v>
      </c>
      <c r="AN126" s="2" t="s">
        <v>452</v>
      </c>
      <c r="AO126" s="2" t="s">
        <v>452</v>
      </c>
      <c r="AP126" s="11" t="s">
        <v>575</v>
      </c>
      <c r="AQ126" s="2" t="s">
        <v>452</v>
      </c>
      <c r="AR126" s="2" t="s">
        <v>452</v>
      </c>
      <c r="AS126" s="2" t="s">
        <v>452</v>
      </c>
      <c r="AT126" s="2" t="s">
        <v>452</v>
      </c>
      <c r="AU126" s="2" t="s">
        <v>452</v>
      </c>
      <c r="AV126" s="11" t="s">
        <v>181</v>
      </c>
      <c r="AW126" s="2" t="s">
        <v>452</v>
      </c>
      <c r="AX126" s="12" t="s">
        <v>185</v>
      </c>
      <c r="AY126" s="2" t="s">
        <v>452</v>
      </c>
      <c r="AZ126" s="2" t="s">
        <v>452</v>
      </c>
      <c r="BA126" s="2" t="s">
        <v>452</v>
      </c>
      <c r="BB126" s="2" t="s">
        <v>452</v>
      </c>
      <c r="BC126" s="2" t="s">
        <v>452</v>
      </c>
      <c r="BD126" s="2" t="s">
        <v>452</v>
      </c>
      <c r="BE126" s="2" t="s">
        <v>452</v>
      </c>
      <c r="BF126" s="2" t="s">
        <v>452</v>
      </c>
      <c r="BG126" s="2" t="s">
        <v>452</v>
      </c>
      <c r="BH126" s="12" t="s">
        <v>205</v>
      </c>
      <c r="BI126" s="11" t="s">
        <v>510</v>
      </c>
      <c r="BJ126" s="2" t="s">
        <v>452</v>
      </c>
      <c r="BK126" s="2" t="s">
        <v>452</v>
      </c>
      <c r="BL126" s="2" t="s">
        <v>452</v>
      </c>
      <c r="BM126" s="2" t="s">
        <v>452</v>
      </c>
      <c r="BN126" s="2" t="s">
        <v>452</v>
      </c>
      <c r="BO126" s="12" t="s">
        <v>219</v>
      </c>
      <c r="BP126" s="2" t="s">
        <v>452</v>
      </c>
      <c r="BQ126" s="12" t="s">
        <v>1066</v>
      </c>
      <c r="BR126" s="2" t="s">
        <v>452</v>
      </c>
      <c r="BS126" s="2" t="s">
        <v>452</v>
      </c>
      <c r="BT126" s="2" t="s">
        <v>452</v>
      </c>
      <c r="BU126" s="2" t="s">
        <v>452</v>
      </c>
      <c r="BV126" s="12" t="s">
        <v>570</v>
      </c>
      <c r="BW126" s="2" t="s">
        <v>452</v>
      </c>
      <c r="BX126" s="2" t="s">
        <v>452</v>
      </c>
      <c r="BY126" s="2" t="s">
        <v>452</v>
      </c>
      <c r="BZ126" s="12" t="s">
        <v>613</v>
      </c>
      <c r="CA126" s="2" t="s">
        <v>452</v>
      </c>
      <c r="CB126" s="2" t="s">
        <v>452</v>
      </c>
      <c r="CC126" s="11" t="s">
        <v>233</v>
      </c>
      <c r="CD126" s="2" t="s">
        <v>452</v>
      </c>
      <c r="CE126" s="2" t="s">
        <v>452</v>
      </c>
      <c r="CF126" s="2" t="s">
        <v>452</v>
      </c>
      <c r="CG126" s="2" t="s">
        <v>452</v>
      </c>
      <c r="CH126" s="2" t="s">
        <v>452</v>
      </c>
      <c r="CI126" s="2" t="s">
        <v>452</v>
      </c>
      <c r="CJ126" s="2" t="s">
        <v>452</v>
      </c>
      <c r="CK126" s="2" t="s">
        <v>452</v>
      </c>
      <c r="CL126" s="2" t="s">
        <v>452</v>
      </c>
      <c r="CM126" s="2" t="s">
        <v>452</v>
      </c>
      <c r="CN126" s="2" t="s">
        <v>452</v>
      </c>
      <c r="CO126" s="2" t="s">
        <v>452</v>
      </c>
      <c r="CP126" s="2" t="s">
        <v>452</v>
      </c>
      <c r="CQ126" s="2" t="s">
        <v>452</v>
      </c>
      <c r="CR126" s="12" t="s">
        <v>1419</v>
      </c>
      <c r="CS126" s="2" t="s">
        <v>452</v>
      </c>
      <c r="CT126" s="2" t="s">
        <v>452</v>
      </c>
      <c r="CU126" s="2" t="s">
        <v>452</v>
      </c>
      <c r="CV126" s="12" t="s">
        <v>1420</v>
      </c>
      <c r="CW126" s="2" t="s">
        <v>452</v>
      </c>
      <c r="CX126" s="2" t="s">
        <v>452</v>
      </c>
      <c r="CY126" s="2" t="s">
        <v>452</v>
      </c>
      <c r="CZ126" s="2" t="s">
        <v>452</v>
      </c>
      <c r="DA126" s="2" t="s">
        <v>452</v>
      </c>
      <c r="DB126" s="2" t="s">
        <v>452</v>
      </c>
      <c r="DC126" s="2" t="s">
        <v>452</v>
      </c>
      <c r="DD126" s="2" t="s">
        <v>452</v>
      </c>
      <c r="DE126" s="2" t="s">
        <v>452</v>
      </c>
      <c r="DF126" s="2" t="s">
        <v>452</v>
      </c>
      <c r="DG126" s="2" t="s">
        <v>452</v>
      </c>
      <c r="DH126" s="12" t="s">
        <v>1003</v>
      </c>
      <c r="DI126" s="2" t="s">
        <v>452</v>
      </c>
      <c r="DJ126" s="2" t="s">
        <v>452</v>
      </c>
      <c r="DK126" s="2" t="s">
        <v>452</v>
      </c>
      <c r="DL126" s="2" t="s">
        <v>452</v>
      </c>
      <c r="DM126" s="2" t="s">
        <v>452</v>
      </c>
      <c r="DN126" s="2" t="s">
        <v>452</v>
      </c>
      <c r="DO126" s="2" t="s">
        <v>452</v>
      </c>
      <c r="DP126" s="2" t="s">
        <v>452</v>
      </c>
      <c r="DQ126" s="2" t="s">
        <v>452</v>
      </c>
      <c r="DR126" s="2" t="s">
        <v>452</v>
      </c>
      <c r="DS126" s="2" t="s">
        <v>452</v>
      </c>
      <c r="DT126" s="2" t="s">
        <v>452</v>
      </c>
      <c r="DU126" s="2" t="s">
        <v>452</v>
      </c>
      <c r="DV126" s="11" t="s">
        <v>469</v>
      </c>
      <c r="DW126" s="2" t="s">
        <v>452</v>
      </c>
      <c r="DX126" s="2" t="s">
        <v>452</v>
      </c>
      <c r="DY126" s="2" t="s">
        <v>452</v>
      </c>
      <c r="DZ126" s="2" t="s">
        <v>452</v>
      </c>
      <c r="EA126" s="2" t="s">
        <v>452</v>
      </c>
      <c r="EB126" s="11" t="s">
        <v>528</v>
      </c>
      <c r="EC126" s="2" t="s">
        <v>452</v>
      </c>
      <c r="ED126" s="2" t="s">
        <v>452</v>
      </c>
      <c r="EE126" s="2" t="s">
        <v>452</v>
      </c>
      <c r="EF126" s="2" t="s">
        <v>452</v>
      </c>
      <c r="EG126" s="2" t="s">
        <v>452</v>
      </c>
      <c r="EH126" s="2" t="s">
        <v>452</v>
      </c>
      <c r="EI126" s="2" t="s">
        <v>452</v>
      </c>
      <c r="EJ126" s="2" t="s">
        <v>452</v>
      </c>
      <c r="EK126" s="2" t="s">
        <v>452</v>
      </c>
      <c r="EL126" s="2" t="s">
        <v>452</v>
      </c>
      <c r="EM126" s="2" t="s">
        <v>452</v>
      </c>
      <c r="EN126" s="12" t="s">
        <v>287</v>
      </c>
      <c r="EO126" s="2" t="s">
        <v>452</v>
      </c>
      <c r="EP126" s="2" t="s">
        <v>452</v>
      </c>
      <c r="EQ126" s="2" t="s">
        <v>452</v>
      </c>
      <c r="ER126" s="2" t="s">
        <v>452</v>
      </c>
      <c r="ES126" s="2" t="s">
        <v>452</v>
      </c>
      <c r="ET126" s="2" t="s">
        <v>452</v>
      </c>
      <c r="EU126" s="2" t="s">
        <v>452</v>
      </c>
      <c r="EV126" s="2" t="s">
        <v>452</v>
      </c>
      <c r="EW126" s="11" t="s">
        <v>1421</v>
      </c>
      <c r="EX126" s="2" t="s">
        <v>452</v>
      </c>
      <c r="EY126" s="2" t="s">
        <v>452</v>
      </c>
      <c r="EZ126" s="2" t="s">
        <v>452</v>
      </c>
      <c r="FA126" s="2" t="s">
        <v>452</v>
      </c>
      <c r="FB126" s="2" t="s">
        <v>452</v>
      </c>
    </row>
    <row r="127" spans="1:158" ht="89.1" customHeight="1" x14ac:dyDescent="0.25">
      <c r="A127" s="1">
        <v>3661</v>
      </c>
      <c r="B127" s="2" t="s">
        <v>57</v>
      </c>
      <c r="C127" s="2" t="s">
        <v>58</v>
      </c>
      <c r="D127" s="2" t="s">
        <v>59</v>
      </c>
      <c r="E127" s="2" t="s">
        <v>1710</v>
      </c>
      <c r="F127" s="2" t="s">
        <v>1544</v>
      </c>
      <c r="G127" s="11" t="s">
        <v>134</v>
      </c>
      <c r="H127" s="2" t="s">
        <v>452</v>
      </c>
      <c r="I127" s="2" t="s">
        <v>452</v>
      </c>
      <c r="J127" s="2" t="s">
        <v>452</v>
      </c>
      <c r="K127" s="2" t="s">
        <v>452</v>
      </c>
      <c r="L127" s="2" t="s">
        <v>452</v>
      </c>
      <c r="M127" s="11" t="s">
        <v>509</v>
      </c>
      <c r="N127" s="2" t="s">
        <v>452</v>
      </c>
      <c r="O127" s="2" t="s">
        <v>452</v>
      </c>
      <c r="P127" s="2" t="s">
        <v>452</v>
      </c>
      <c r="Q127" s="2" t="s">
        <v>452</v>
      </c>
      <c r="R127" s="2" t="s">
        <v>452</v>
      </c>
      <c r="S127" s="11" t="s">
        <v>152</v>
      </c>
      <c r="T127" s="2" t="s">
        <v>452</v>
      </c>
      <c r="U127" s="2" t="s">
        <v>452</v>
      </c>
      <c r="V127" s="2" t="s">
        <v>452</v>
      </c>
      <c r="W127" s="2" t="s">
        <v>452</v>
      </c>
      <c r="X127" s="2" t="s">
        <v>452</v>
      </c>
      <c r="Y127" s="2" t="s">
        <v>452</v>
      </c>
      <c r="Z127" s="12" t="s">
        <v>224</v>
      </c>
      <c r="AA127" s="11" t="s">
        <v>154</v>
      </c>
      <c r="AB127" s="2" t="s">
        <v>452</v>
      </c>
      <c r="AC127" s="2" t="s">
        <v>452</v>
      </c>
      <c r="AD127" s="2" t="s">
        <v>452</v>
      </c>
      <c r="AE127" s="2" t="s">
        <v>452</v>
      </c>
      <c r="AF127" s="11" t="s">
        <v>455</v>
      </c>
      <c r="AG127" s="19" t="s">
        <v>452</v>
      </c>
      <c r="AH127" s="11" t="s">
        <v>457</v>
      </c>
      <c r="AI127" s="2" t="s">
        <v>452</v>
      </c>
      <c r="AJ127" s="11" t="s">
        <v>477</v>
      </c>
      <c r="AK127" s="2" t="s">
        <v>452</v>
      </c>
      <c r="AL127" s="2" t="s">
        <v>452</v>
      </c>
      <c r="AM127" s="2" t="s">
        <v>452</v>
      </c>
      <c r="AN127" s="2" t="s">
        <v>452</v>
      </c>
      <c r="AO127" s="2" t="s">
        <v>452</v>
      </c>
      <c r="AP127" s="2" t="s">
        <v>452</v>
      </c>
      <c r="AQ127" s="11" t="s">
        <v>459</v>
      </c>
      <c r="AR127" s="2" t="s">
        <v>452</v>
      </c>
      <c r="AS127" s="2" t="s">
        <v>452</v>
      </c>
      <c r="AT127" s="11" t="s">
        <v>181</v>
      </c>
      <c r="AU127" s="2" t="s">
        <v>452</v>
      </c>
      <c r="AV127" s="2" t="s">
        <v>452</v>
      </c>
      <c r="AW127" s="2" t="s">
        <v>452</v>
      </c>
      <c r="AX127" s="12" t="s">
        <v>185</v>
      </c>
      <c r="AY127" s="2" t="s">
        <v>452</v>
      </c>
      <c r="AZ127" s="2" t="s">
        <v>452</v>
      </c>
      <c r="BA127" s="2" t="s">
        <v>452</v>
      </c>
      <c r="BB127" s="2" t="s">
        <v>452</v>
      </c>
      <c r="BC127" s="2" t="s">
        <v>452</v>
      </c>
      <c r="BD127" s="2" t="s">
        <v>452</v>
      </c>
      <c r="BE127" s="2" t="s">
        <v>452</v>
      </c>
      <c r="BF127" s="2" t="s">
        <v>452</v>
      </c>
      <c r="BG127" s="12" t="s">
        <v>200</v>
      </c>
      <c r="BH127" s="2" t="s">
        <v>452</v>
      </c>
      <c r="BI127" s="11" t="s">
        <v>510</v>
      </c>
      <c r="BJ127" s="2" t="s">
        <v>452</v>
      </c>
      <c r="BK127" s="2" t="s">
        <v>452</v>
      </c>
      <c r="BL127" s="2" t="s">
        <v>452</v>
      </c>
      <c r="BM127" s="12" t="s">
        <v>511</v>
      </c>
      <c r="BN127" s="2" t="s">
        <v>452</v>
      </c>
      <c r="BO127" s="2" t="s">
        <v>452</v>
      </c>
      <c r="BP127" s="2" t="s">
        <v>452</v>
      </c>
      <c r="BQ127" s="2" t="s">
        <v>452</v>
      </c>
      <c r="BR127" s="12" t="s">
        <v>512</v>
      </c>
      <c r="BS127" s="2" t="s">
        <v>452</v>
      </c>
      <c r="BT127" s="11" t="s">
        <v>513</v>
      </c>
      <c r="BU127" s="2" t="s">
        <v>452</v>
      </c>
      <c r="BV127" s="2" t="s">
        <v>452</v>
      </c>
      <c r="BW127" s="2" t="s">
        <v>452</v>
      </c>
      <c r="BX127" s="2" t="s">
        <v>452</v>
      </c>
      <c r="BY127" s="2" t="s">
        <v>452</v>
      </c>
      <c r="BZ127" s="12" t="s">
        <v>514</v>
      </c>
      <c r="CA127" s="2" t="s">
        <v>452</v>
      </c>
      <c r="CB127" s="2" t="s">
        <v>452</v>
      </c>
      <c r="CC127" s="2" t="s">
        <v>452</v>
      </c>
      <c r="CD127" s="11" t="s">
        <v>236</v>
      </c>
      <c r="CE127" s="2" t="s">
        <v>452</v>
      </c>
      <c r="CF127" s="2" t="s">
        <v>452</v>
      </c>
      <c r="CG127" s="2" t="s">
        <v>452</v>
      </c>
      <c r="CH127" s="2" t="s">
        <v>452</v>
      </c>
      <c r="CI127" s="2" t="s">
        <v>452</v>
      </c>
      <c r="CJ127" s="2" t="s">
        <v>452</v>
      </c>
      <c r="CK127" s="2" t="s">
        <v>452</v>
      </c>
      <c r="CL127" s="2" t="s">
        <v>452</v>
      </c>
      <c r="CM127" s="2" t="s">
        <v>452</v>
      </c>
      <c r="CN127" s="2" t="s">
        <v>452</v>
      </c>
      <c r="CO127" s="2" t="s">
        <v>452</v>
      </c>
      <c r="CP127" s="2" t="s">
        <v>452</v>
      </c>
      <c r="CQ127" s="2" t="s">
        <v>452</v>
      </c>
      <c r="CR127" s="2" t="s">
        <v>452</v>
      </c>
      <c r="CS127" s="11" t="s">
        <v>467</v>
      </c>
      <c r="CT127" s="2" t="s">
        <v>452</v>
      </c>
      <c r="CU127" s="2" t="s">
        <v>452</v>
      </c>
      <c r="CV127" s="2" t="s">
        <v>452</v>
      </c>
      <c r="CW127" s="2" t="s">
        <v>452</v>
      </c>
      <c r="CX127" s="2" t="s">
        <v>452</v>
      </c>
      <c r="CY127" s="2" t="s">
        <v>452</v>
      </c>
      <c r="CZ127" s="2" t="s">
        <v>452</v>
      </c>
      <c r="DA127" s="2" t="s">
        <v>452</v>
      </c>
      <c r="DB127" s="2" t="s">
        <v>452</v>
      </c>
      <c r="DC127" s="2" t="s">
        <v>452</v>
      </c>
      <c r="DD127" s="11" t="s">
        <v>269</v>
      </c>
      <c r="DE127" s="2" t="s">
        <v>452</v>
      </c>
      <c r="DF127" s="2" t="s">
        <v>452</v>
      </c>
      <c r="DG127" s="12" t="s">
        <v>515</v>
      </c>
      <c r="DH127" s="2" t="s">
        <v>452</v>
      </c>
      <c r="DI127" s="2" t="s">
        <v>452</v>
      </c>
      <c r="DJ127" s="2" t="s">
        <v>452</v>
      </c>
      <c r="DK127" s="2" t="s">
        <v>452</v>
      </c>
      <c r="DL127" s="2" t="s">
        <v>452</v>
      </c>
      <c r="DM127" s="2" t="s">
        <v>452</v>
      </c>
      <c r="DN127" s="2" t="s">
        <v>452</v>
      </c>
      <c r="DO127" s="2" t="s">
        <v>452</v>
      </c>
      <c r="DP127" s="11" t="s">
        <v>516</v>
      </c>
      <c r="DQ127" s="2" t="s">
        <v>452</v>
      </c>
      <c r="DR127" s="2" t="s">
        <v>452</v>
      </c>
      <c r="DS127" s="2" t="s">
        <v>452</v>
      </c>
      <c r="DT127" s="2" t="s">
        <v>452</v>
      </c>
      <c r="DU127" s="2" t="s">
        <v>452</v>
      </c>
      <c r="DV127" s="2" t="s">
        <v>452</v>
      </c>
      <c r="DW127" s="2" t="s">
        <v>452</v>
      </c>
      <c r="DX127" s="2" t="s">
        <v>452</v>
      </c>
      <c r="DY127" s="2" t="s">
        <v>452</v>
      </c>
      <c r="DZ127" s="2" t="s">
        <v>452</v>
      </c>
      <c r="EA127" s="11" t="s">
        <v>517</v>
      </c>
      <c r="EB127" s="2" t="s">
        <v>452</v>
      </c>
      <c r="EC127" s="2" t="s">
        <v>452</v>
      </c>
      <c r="ED127" s="2" t="s">
        <v>452</v>
      </c>
      <c r="EE127" s="2" t="s">
        <v>452</v>
      </c>
      <c r="EF127" s="2" t="s">
        <v>452</v>
      </c>
      <c r="EG127" s="2" t="s">
        <v>452</v>
      </c>
      <c r="EH127" s="2" t="s">
        <v>452</v>
      </c>
      <c r="EI127" s="2" t="s">
        <v>452</v>
      </c>
      <c r="EJ127" s="2" t="s">
        <v>452</v>
      </c>
      <c r="EK127" s="2" t="s">
        <v>452</v>
      </c>
      <c r="EL127" s="2" t="s">
        <v>452</v>
      </c>
      <c r="EM127" s="2" t="s">
        <v>452</v>
      </c>
      <c r="EN127" s="2" t="s">
        <v>452</v>
      </c>
      <c r="EO127" s="12" t="s">
        <v>289</v>
      </c>
      <c r="EP127" s="2" t="s">
        <v>452</v>
      </c>
      <c r="EQ127" s="2" t="s">
        <v>452</v>
      </c>
      <c r="ER127" s="2" t="s">
        <v>452</v>
      </c>
      <c r="ES127" s="2" t="s">
        <v>452</v>
      </c>
      <c r="ET127" s="2" t="s">
        <v>452</v>
      </c>
      <c r="EU127" s="2" t="s">
        <v>452</v>
      </c>
      <c r="EV127" s="2" t="s">
        <v>452</v>
      </c>
      <c r="EW127" s="2" t="s">
        <v>452</v>
      </c>
      <c r="EX127" s="13" t="s">
        <v>518</v>
      </c>
      <c r="EY127" s="2" t="s">
        <v>452</v>
      </c>
      <c r="EZ127" s="2" t="s">
        <v>452</v>
      </c>
      <c r="FA127" s="2" t="s">
        <v>452</v>
      </c>
      <c r="FB127" s="2" t="s">
        <v>452</v>
      </c>
    </row>
    <row r="128" spans="1:158" ht="89.1" customHeight="1" x14ac:dyDescent="0.25">
      <c r="A128" s="1">
        <v>278</v>
      </c>
      <c r="B128" s="2" t="s">
        <v>698</v>
      </c>
      <c r="C128" s="2" t="s">
        <v>687</v>
      </c>
      <c r="D128" s="2" t="s">
        <v>699</v>
      </c>
      <c r="E128" s="2" t="s">
        <v>1711</v>
      </c>
      <c r="F128" s="2" t="s">
        <v>1549</v>
      </c>
      <c r="G128" s="11" t="s">
        <v>134</v>
      </c>
      <c r="H128" s="2" t="s">
        <v>452</v>
      </c>
      <c r="I128" s="2" t="s">
        <v>452</v>
      </c>
      <c r="J128" s="2" t="s">
        <v>452</v>
      </c>
      <c r="K128" s="2" t="s">
        <v>452</v>
      </c>
      <c r="L128" s="2" t="s">
        <v>452</v>
      </c>
      <c r="M128" s="11" t="s">
        <v>509</v>
      </c>
      <c r="N128" s="2" t="s">
        <v>452</v>
      </c>
      <c r="O128" s="2" t="s">
        <v>452</v>
      </c>
      <c r="P128" s="2" t="s">
        <v>452</v>
      </c>
      <c r="Q128" s="2" t="s">
        <v>452</v>
      </c>
      <c r="R128" s="12" t="s">
        <v>895</v>
      </c>
      <c r="S128" s="2" t="s">
        <v>452</v>
      </c>
      <c r="T128" s="2" t="s">
        <v>452</v>
      </c>
      <c r="U128" s="2" t="s">
        <v>452</v>
      </c>
      <c r="V128" s="2" t="s">
        <v>452</v>
      </c>
      <c r="W128" s="2" t="s">
        <v>452</v>
      </c>
      <c r="X128" s="2" t="s">
        <v>452</v>
      </c>
      <c r="Y128" s="2" t="s">
        <v>452</v>
      </c>
      <c r="Z128" s="12" t="s">
        <v>134</v>
      </c>
      <c r="AA128" s="2" t="s">
        <v>452</v>
      </c>
      <c r="AB128" s="11" t="s">
        <v>951</v>
      </c>
      <c r="AC128" s="2" t="s">
        <v>452</v>
      </c>
      <c r="AD128" s="2" t="s">
        <v>452</v>
      </c>
      <c r="AE128" s="2" t="s">
        <v>452</v>
      </c>
      <c r="AF128" s="19" t="s">
        <v>452</v>
      </c>
      <c r="AG128" s="11" t="s">
        <v>456</v>
      </c>
      <c r="AH128" s="11" t="s">
        <v>457</v>
      </c>
      <c r="AI128" s="2" t="s">
        <v>452</v>
      </c>
      <c r="AJ128" s="2" t="s">
        <v>452</v>
      </c>
      <c r="AK128" s="11" t="s">
        <v>540</v>
      </c>
      <c r="AL128" s="11" t="s">
        <v>541</v>
      </c>
      <c r="AM128" s="2" t="s">
        <v>452</v>
      </c>
      <c r="AN128" s="2" t="s">
        <v>452</v>
      </c>
      <c r="AO128" s="2" t="s">
        <v>452</v>
      </c>
      <c r="AP128" s="2" t="s">
        <v>452</v>
      </c>
      <c r="AQ128" s="2" t="s">
        <v>452</v>
      </c>
      <c r="AR128" s="2" t="s">
        <v>452</v>
      </c>
      <c r="AS128" s="2" t="s">
        <v>452</v>
      </c>
      <c r="AT128" s="2" t="s">
        <v>452</v>
      </c>
      <c r="AU128" s="2" t="s">
        <v>452</v>
      </c>
      <c r="AV128" s="11" t="s">
        <v>181</v>
      </c>
      <c r="AW128" s="2" t="s">
        <v>452</v>
      </c>
      <c r="AX128" s="2" t="s">
        <v>452</v>
      </c>
      <c r="AY128" s="2" t="s">
        <v>452</v>
      </c>
      <c r="AZ128" s="12" t="s">
        <v>952</v>
      </c>
      <c r="BA128" s="2" t="s">
        <v>452</v>
      </c>
      <c r="BB128" s="2" t="s">
        <v>452</v>
      </c>
      <c r="BC128" s="2" t="s">
        <v>452</v>
      </c>
      <c r="BD128" s="2" t="s">
        <v>452</v>
      </c>
      <c r="BE128" s="2" t="s">
        <v>452</v>
      </c>
      <c r="BF128" s="2" t="s">
        <v>452</v>
      </c>
      <c r="BG128" s="12" t="s">
        <v>203</v>
      </c>
      <c r="BH128" s="2" t="s">
        <v>452</v>
      </c>
      <c r="BI128" s="2" t="s">
        <v>452</v>
      </c>
      <c r="BJ128" s="2" t="s">
        <v>452</v>
      </c>
      <c r="BK128" s="2" t="s">
        <v>452</v>
      </c>
      <c r="BL128" s="12" t="s">
        <v>213</v>
      </c>
      <c r="BM128" s="12" t="s">
        <v>953</v>
      </c>
      <c r="BN128" s="2" t="s">
        <v>452</v>
      </c>
      <c r="BO128" s="2" t="s">
        <v>452</v>
      </c>
      <c r="BP128" s="2" t="s">
        <v>452</v>
      </c>
      <c r="BQ128" s="2" t="s">
        <v>452</v>
      </c>
      <c r="BR128" s="2" t="s">
        <v>452</v>
      </c>
      <c r="BS128" s="12" t="s">
        <v>954</v>
      </c>
      <c r="BT128" s="11" t="s">
        <v>513</v>
      </c>
      <c r="BU128" s="2" t="s">
        <v>452</v>
      </c>
      <c r="BV128" s="2" t="s">
        <v>452</v>
      </c>
      <c r="BW128" s="2" t="s">
        <v>452</v>
      </c>
      <c r="BX128" s="12" t="s">
        <v>955</v>
      </c>
      <c r="BY128" s="2" t="s">
        <v>452</v>
      </c>
      <c r="BZ128" s="2" t="s">
        <v>452</v>
      </c>
      <c r="CA128" s="2" t="s">
        <v>452</v>
      </c>
      <c r="CB128" s="2" t="s">
        <v>452</v>
      </c>
      <c r="CC128" s="11" t="s">
        <v>233</v>
      </c>
      <c r="CD128" s="2" t="s">
        <v>452</v>
      </c>
      <c r="CE128" s="2" t="s">
        <v>452</v>
      </c>
      <c r="CF128" s="2" t="s">
        <v>452</v>
      </c>
      <c r="CG128" s="2" t="s">
        <v>452</v>
      </c>
      <c r="CH128" s="2" t="s">
        <v>452</v>
      </c>
      <c r="CI128" s="2" t="s">
        <v>452</v>
      </c>
      <c r="CJ128" s="2" t="s">
        <v>452</v>
      </c>
      <c r="CK128" s="2" t="s">
        <v>452</v>
      </c>
      <c r="CL128" s="2" t="s">
        <v>452</v>
      </c>
      <c r="CM128" s="2" t="s">
        <v>452</v>
      </c>
      <c r="CN128" s="2" t="s">
        <v>452</v>
      </c>
      <c r="CO128" s="2" t="s">
        <v>452</v>
      </c>
      <c r="CP128" s="2" t="s">
        <v>452</v>
      </c>
      <c r="CQ128" s="2" t="s">
        <v>452</v>
      </c>
      <c r="CR128" s="2" t="s">
        <v>452</v>
      </c>
      <c r="CS128" s="12" t="s">
        <v>262</v>
      </c>
      <c r="CT128" s="2" t="s">
        <v>452</v>
      </c>
      <c r="CU128" s="12" t="s">
        <v>956</v>
      </c>
      <c r="CV128" s="2" t="s">
        <v>452</v>
      </c>
      <c r="CW128" s="2" t="s">
        <v>452</v>
      </c>
      <c r="CX128" s="2" t="s">
        <v>452</v>
      </c>
      <c r="CY128" s="2" t="s">
        <v>452</v>
      </c>
      <c r="CZ128" s="2" t="s">
        <v>452</v>
      </c>
      <c r="DA128" s="2" t="s">
        <v>452</v>
      </c>
      <c r="DB128" s="2" t="s">
        <v>452</v>
      </c>
      <c r="DC128" s="2" t="s">
        <v>452</v>
      </c>
      <c r="DD128" s="2" t="s">
        <v>452</v>
      </c>
      <c r="DE128" s="2" t="s">
        <v>452</v>
      </c>
      <c r="DF128" s="2" t="s">
        <v>452</v>
      </c>
      <c r="DG128" s="2" t="s">
        <v>452</v>
      </c>
      <c r="DH128" s="2" t="s">
        <v>452</v>
      </c>
      <c r="DI128" s="2" t="s">
        <v>452</v>
      </c>
      <c r="DJ128" s="2" t="s">
        <v>452</v>
      </c>
      <c r="DK128" s="2" t="s">
        <v>452</v>
      </c>
      <c r="DL128" s="2" t="s">
        <v>452</v>
      </c>
      <c r="DM128" s="12" t="s">
        <v>957</v>
      </c>
      <c r="DN128" s="2" t="s">
        <v>452</v>
      </c>
      <c r="DO128" s="2" t="s">
        <v>452</v>
      </c>
      <c r="DP128" s="2" t="s">
        <v>452</v>
      </c>
      <c r="DQ128" s="2" t="s">
        <v>452</v>
      </c>
      <c r="DR128" s="2" t="s">
        <v>452</v>
      </c>
      <c r="DS128" s="2" t="s">
        <v>452</v>
      </c>
      <c r="DT128" s="2" t="s">
        <v>452</v>
      </c>
      <c r="DU128" s="2" t="s">
        <v>452</v>
      </c>
      <c r="DV128" s="11" t="s">
        <v>469</v>
      </c>
      <c r="DW128" s="2" t="s">
        <v>452</v>
      </c>
      <c r="DX128" s="2" t="s">
        <v>452</v>
      </c>
      <c r="DY128" s="2" t="s">
        <v>452</v>
      </c>
      <c r="DZ128" s="2" t="s">
        <v>452</v>
      </c>
      <c r="EA128" s="2" t="s">
        <v>452</v>
      </c>
      <c r="EB128" s="2" t="s">
        <v>452</v>
      </c>
      <c r="EC128" s="2" t="s">
        <v>452</v>
      </c>
      <c r="ED128" s="12" t="s">
        <v>958</v>
      </c>
      <c r="EE128" s="2" t="s">
        <v>452</v>
      </c>
      <c r="EF128" s="2" t="s">
        <v>452</v>
      </c>
      <c r="EG128" s="2" t="s">
        <v>452</v>
      </c>
      <c r="EH128" s="2" t="s">
        <v>452</v>
      </c>
      <c r="EI128" s="2" t="s">
        <v>452</v>
      </c>
      <c r="EJ128" s="2" t="s">
        <v>452</v>
      </c>
      <c r="EK128" s="2" t="s">
        <v>452</v>
      </c>
      <c r="EL128" s="2" t="s">
        <v>452</v>
      </c>
      <c r="EM128" s="2" t="s">
        <v>452</v>
      </c>
      <c r="EN128" s="2" t="s">
        <v>452</v>
      </c>
      <c r="EO128" s="11" t="s">
        <v>291</v>
      </c>
      <c r="EP128" s="2" t="s">
        <v>452</v>
      </c>
      <c r="EQ128" s="2" t="s">
        <v>452</v>
      </c>
      <c r="ER128" s="2" t="s">
        <v>452</v>
      </c>
      <c r="ES128" s="2" t="s">
        <v>452</v>
      </c>
      <c r="ET128" s="2" t="s">
        <v>452</v>
      </c>
      <c r="EU128" s="2" t="s">
        <v>452</v>
      </c>
      <c r="EV128" s="2" t="s">
        <v>452</v>
      </c>
      <c r="EW128" s="2" t="s">
        <v>452</v>
      </c>
      <c r="EX128" s="2" t="s">
        <v>452</v>
      </c>
      <c r="EY128" s="2" t="s">
        <v>452</v>
      </c>
      <c r="EZ128" s="13" t="s">
        <v>959</v>
      </c>
      <c r="FA128" s="2" t="s">
        <v>452</v>
      </c>
      <c r="FB128" s="2" t="s">
        <v>452</v>
      </c>
    </row>
    <row r="129" spans="1:158" ht="89.1" customHeight="1" x14ac:dyDescent="0.25">
      <c r="A129" s="1">
        <v>512</v>
      </c>
      <c r="B129" s="2" t="s">
        <v>777</v>
      </c>
      <c r="C129" s="2" t="s">
        <v>723</v>
      </c>
      <c r="D129" s="2" t="s">
        <v>717</v>
      </c>
      <c r="E129" s="2" t="s">
        <v>1712</v>
      </c>
      <c r="F129" s="2" t="s">
        <v>1576</v>
      </c>
      <c r="G129" s="2" t="s">
        <v>452</v>
      </c>
      <c r="H129" s="11" t="s">
        <v>136</v>
      </c>
      <c r="I129" s="2" t="s">
        <v>452</v>
      </c>
      <c r="J129" s="2" t="s">
        <v>452</v>
      </c>
      <c r="K129" s="2" t="s">
        <v>452</v>
      </c>
      <c r="L129" s="2" t="s">
        <v>452</v>
      </c>
      <c r="M129" s="2" t="s">
        <v>452</v>
      </c>
      <c r="N129" s="2" t="s">
        <v>452</v>
      </c>
      <c r="O129" s="2" t="s">
        <v>452</v>
      </c>
      <c r="P129" s="12" t="s">
        <v>1244</v>
      </c>
      <c r="Q129" s="2" t="s">
        <v>452</v>
      </c>
      <c r="R129" s="2" t="s">
        <v>452</v>
      </c>
      <c r="S129" s="2" t="s">
        <v>452</v>
      </c>
      <c r="T129" s="2" t="s">
        <v>452</v>
      </c>
      <c r="U129" s="2" t="s">
        <v>452</v>
      </c>
      <c r="V129" s="12" t="s">
        <v>135</v>
      </c>
      <c r="W129" s="2" t="s">
        <v>452</v>
      </c>
      <c r="X129" s="2" t="s">
        <v>452</v>
      </c>
      <c r="Y129" s="2" t="s">
        <v>452</v>
      </c>
      <c r="Z129" s="12" t="s">
        <v>224</v>
      </c>
      <c r="AA129" s="2" t="s">
        <v>452</v>
      </c>
      <c r="AB129" s="2" t="s">
        <v>452</v>
      </c>
      <c r="AC129" s="12" t="s">
        <v>1004</v>
      </c>
      <c r="AD129" s="2" t="s">
        <v>452</v>
      </c>
      <c r="AE129" s="2" t="s">
        <v>452</v>
      </c>
      <c r="AF129" s="19" t="s">
        <v>452</v>
      </c>
      <c r="AG129" s="11" t="s">
        <v>456</v>
      </c>
      <c r="AH129" s="2" t="s">
        <v>452</v>
      </c>
      <c r="AI129" s="11" t="s">
        <v>476</v>
      </c>
      <c r="AJ129" s="12" t="s">
        <v>458</v>
      </c>
      <c r="AK129" s="2" t="s">
        <v>452</v>
      </c>
      <c r="AL129" s="2" t="s">
        <v>452</v>
      </c>
      <c r="AM129" s="2" t="s">
        <v>452</v>
      </c>
      <c r="AN129" s="2" t="s">
        <v>452</v>
      </c>
      <c r="AO129" s="2" t="s">
        <v>452</v>
      </c>
      <c r="AP129" s="12" t="s">
        <v>1245</v>
      </c>
      <c r="AQ129" s="2" t="s">
        <v>452</v>
      </c>
      <c r="AR129" s="2" t="s">
        <v>452</v>
      </c>
      <c r="AS129" s="2" t="s">
        <v>452</v>
      </c>
      <c r="AT129" s="2" t="s">
        <v>452</v>
      </c>
      <c r="AU129" s="2" t="s">
        <v>452</v>
      </c>
      <c r="AV129" s="12" t="s">
        <v>179</v>
      </c>
      <c r="AW129" s="2" t="s">
        <v>452</v>
      </c>
      <c r="AX129" s="12" t="s">
        <v>479</v>
      </c>
      <c r="AY129" s="2" t="s">
        <v>452</v>
      </c>
      <c r="AZ129" s="2" t="s">
        <v>452</v>
      </c>
      <c r="BA129" s="2" t="s">
        <v>452</v>
      </c>
      <c r="BB129" s="2" t="s">
        <v>452</v>
      </c>
      <c r="BC129" s="2" t="s">
        <v>452</v>
      </c>
      <c r="BD129" s="12" t="s">
        <v>1246</v>
      </c>
      <c r="BE129" s="2" t="s">
        <v>452</v>
      </c>
      <c r="BF129" s="2" t="s">
        <v>452</v>
      </c>
      <c r="BG129" s="2" t="s">
        <v>452</v>
      </c>
      <c r="BH129" s="2" t="s">
        <v>452</v>
      </c>
      <c r="BI129" s="2" t="s">
        <v>452</v>
      </c>
      <c r="BJ129" s="11" t="s">
        <v>462</v>
      </c>
      <c r="BK129" s="2" t="s">
        <v>452</v>
      </c>
      <c r="BL129" s="2" t="s">
        <v>452</v>
      </c>
      <c r="BM129" s="2" t="s">
        <v>452</v>
      </c>
      <c r="BN129" s="12" t="s">
        <v>215</v>
      </c>
      <c r="BO129" s="2" t="s">
        <v>452</v>
      </c>
      <c r="BP129" s="11" t="s">
        <v>577</v>
      </c>
      <c r="BQ129" s="2" t="s">
        <v>452</v>
      </c>
      <c r="BR129" s="2" t="s">
        <v>452</v>
      </c>
      <c r="BS129" s="2" t="s">
        <v>452</v>
      </c>
      <c r="BT129" s="11" t="s">
        <v>513</v>
      </c>
      <c r="BU129" s="2" t="s">
        <v>452</v>
      </c>
      <c r="BV129" s="2" t="s">
        <v>452</v>
      </c>
      <c r="BW129" s="2" t="s">
        <v>452</v>
      </c>
      <c r="BX129" s="2" t="s">
        <v>452</v>
      </c>
      <c r="BY129" s="12" t="s">
        <v>648</v>
      </c>
      <c r="BZ129" s="2" t="s">
        <v>452</v>
      </c>
      <c r="CA129" s="2" t="s">
        <v>452</v>
      </c>
      <c r="CB129" s="2" t="s">
        <v>452</v>
      </c>
      <c r="CC129" s="2" t="s">
        <v>452</v>
      </c>
      <c r="CD129" s="2" t="s">
        <v>452</v>
      </c>
      <c r="CE129" s="2" t="s">
        <v>452</v>
      </c>
      <c r="CF129" s="2" t="s">
        <v>452</v>
      </c>
      <c r="CG129" s="2" t="s">
        <v>452</v>
      </c>
      <c r="CH129" s="2" t="s">
        <v>452</v>
      </c>
      <c r="CI129" s="2" t="s">
        <v>452</v>
      </c>
      <c r="CJ129" s="11" t="s">
        <v>252</v>
      </c>
      <c r="CK129" s="2" t="s">
        <v>452</v>
      </c>
      <c r="CL129" s="2" t="s">
        <v>452</v>
      </c>
      <c r="CM129" s="12" t="s">
        <v>1247</v>
      </c>
      <c r="CN129" s="2" t="s">
        <v>452</v>
      </c>
      <c r="CO129" s="2" t="s">
        <v>452</v>
      </c>
      <c r="CP129" s="2" t="s">
        <v>452</v>
      </c>
      <c r="CQ129" s="2" t="s">
        <v>452</v>
      </c>
      <c r="CR129" s="2" t="s">
        <v>452</v>
      </c>
      <c r="CS129" s="2" t="s">
        <v>452</v>
      </c>
      <c r="CT129" s="2" t="s">
        <v>452</v>
      </c>
      <c r="CU129" s="2" t="s">
        <v>452</v>
      </c>
      <c r="CV129" s="12" t="s">
        <v>1248</v>
      </c>
      <c r="CW129" s="2" t="s">
        <v>452</v>
      </c>
      <c r="CX129" s="2" t="s">
        <v>452</v>
      </c>
      <c r="CY129" s="2" t="s">
        <v>452</v>
      </c>
      <c r="CZ129" s="2" t="s">
        <v>452</v>
      </c>
      <c r="DA129" s="2" t="s">
        <v>452</v>
      </c>
      <c r="DB129" s="2" t="s">
        <v>452</v>
      </c>
      <c r="DC129" s="2" t="s">
        <v>452</v>
      </c>
      <c r="DD129" s="2" t="s">
        <v>452</v>
      </c>
      <c r="DE129" s="2" t="s">
        <v>452</v>
      </c>
      <c r="DF129" s="2" t="s">
        <v>452</v>
      </c>
      <c r="DG129" s="2" t="s">
        <v>452</v>
      </c>
      <c r="DH129" s="2" t="s">
        <v>452</v>
      </c>
      <c r="DI129" s="12" t="s">
        <v>1249</v>
      </c>
      <c r="DJ129" s="2" t="s">
        <v>452</v>
      </c>
      <c r="DK129" s="2" t="s">
        <v>452</v>
      </c>
      <c r="DL129" s="2" t="s">
        <v>452</v>
      </c>
      <c r="DM129" s="2" t="s">
        <v>452</v>
      </c>
      <c r="DN129" s="2" t="s">
        <v>452</v>
      </c>
      <c r="DO129" s="2" t="s">
        <v>452</v>
      </c>
      <c r="DP129" s="11" t="s">
        <v>516</v>
      </c>
      <c r="DQ129" s="2" t="s">
        <v>452</v>
      </c>
      <c r="DR129" s="2" t="s">
        <v>452</v>
      </c>
      <c r="DS129" s="2" t="s">
        <v>452</v>
      </c>
      <c r="DT129" s="2" t="s">
        <v>452</v>
      </c>
      <c r="DU129" s="2" t="s">
        <v>452</v>
      </c>
      <c r="DV129" s="2" t="s">
        <v>452</v>
      </c>
      <c r="DW129" s="2" t="s">
        <v>452</v>
      </c>
      <c r="DX129" s="2" t="s">
        <v>452</v>
      </c>
      <c r="DY129" s="2" t="s">
        <v>452</v>
      </c>
      <c r="DZ129" s="2" t="s">
        <v>452</v>
      </c>
      <c r="EA129" s="2" t="s">
        <v>452</v>
      </c>
      <c r="EB129" s="2" t="s">
        <v>452</v>
      </c>
      <c r="EC129" s="11" t="s">
        <v>553</v>
      </c>
      <c r="ED129" s="2" t="s">
        <v>452</v>
      </c>
      <c r="EE129" s="2" t="s">
        <v>452</v>
      </c>
      <c r="EF129" s="2" t="s">
        <v>452</v>
      </c>
      <c r="EG129" s="2" t="s">
        <v>452</v>
      </c>
      <c r="EH129" s="2" t="s">
        <v>452</v>
      </c>
      <c r="EI129" s="2" t="s">
        <v>452</v>
      </c>
      <c r="EJ129" s="2" t="s">
        <v>452</v>
      </c>
      <c r="EK129" s="11" t="s">
        <v>278</v>
      </c>
      <c r="EL129" s="2" t="s">
        <v>452</v>
      </c>
      <c r="EM129" s="2" t="s">
        <v>452</v>
      </c>
      <c r="EN129" s="2" t="s">
        <v>452</v>
      </c>
      <c r="EO129" s="2" t="s">
        <v>452</v>
      </c>
      <c r="EP129" s="2" t="s">
        <v>452</v>
      </c>
      <c r="EQ129" s="2" t="s">
        <v>452</v>
      </c>
      <c r="ER129" s="2" t="s">
        <v>452</v>
      </c>
      <c r="ES129" s="2" t="s">
        <v>452</v>
      </c>
      <c r="ET129" s="2" t="s">
        <v>452</v>
      </c>
      <c r="EU129" s="2" t="s">
        <v>452</v>
      </c>
      <c r="EV129" s="2" t="s">
        <v>452</v>
      </c>
      <c r="EW129" s="2" t="s">
        <v>452</v>
      </c>
      <c r="EX129" s="2" t="s">
        <v>452</v>
      </c>
      <c r="EY129" s="2" t="s">
        <v>452</v>
      </c>
      <c r="EZ129" s="2" t="s">
        <v>452</v>
      </c>
      <c r="FA129" s="11" t="s">
        <v>912</v>
      </c>
      <c r="FB129" s="2" t="s">
        <v>452</v>
      </c>
    </row>
    <row r="130" spans="1:158" ht="89.1" customHeight="1" x14ac:dyDescent="0.25">
      <c r="A130" s="1">
        <v>314</v>
      </c>
      <c r="B130" s="2" t="s">
        <v>715</v>
      </c>
      <c r="C130" s="2" t="s">
        <v>716</v>
      </c>
      <c r="D130" s="2" t="s">
        <v>717</v>
      </c>
      <c r="E130" s="2" t="s">
        <v>1649</v>
      </c>
      <c r="F130" s="2" t="s">
        <v>1566</v>
      </c>
      <c r="G130" s="2" t="s">
        <v>452</v>
      </c>
      <c r="H130" s="11" t="s">
        <v>136</v>
      </c>
      <c r="I130" s="2" t="s">
        <v>452</v>
      </c>
      <c r="J130" s="2" t="s">
        <v>452</v>
      </c>
      <c r="K130" s="2" t="s">
        <v>452</v>
      </c>
      <c r="L130" s="2" t="s">
        <v>452</v>
      </c>
      <c r="M130" s="2" t="s">
        <v>452</v>
      </c>
      <c r="N130" s="2" t="s">
        <v>452</v>
      </c>
      <c r="O130" s="2" t="s">
        <v>452</v>
      </c>
      <c r="P130" s="11" t="s">
        <v>600</v>
      </c>
      <c r="Q130" s="2" t="s">
        <v>452</v>
      </c>
      <c r="R130" s="2" t="s">
        <v>452</v>
      </c>
      <c r="S130" s="2" t="s">
        <v>452</v>
      </c>
      <c r="T130" s="2" t="s">
        <v>452</v>
      </c>
      <c r="U130" s="12" t="s">
        <v>652</v>
      </c>
      <c r="V130" s="2" t="s">
        <v>452</v>
      </c>
      <c r="W130" s="2" t="s">
        <v>452</v>
      </c>
      <c r="X130" s="11" t="s">
        <v>224</v>
      </c>
      <c r="Y130" s="2" t="s">
        <v>452</v>
      </c>
      <c r="Z130" s="2" t="s">
        <v>452</v>
      </c>
      <c r="AA130" s="2" t="s">
        <v>452</v>
      </c>
      <c r="AB130" s="12" t="s">
        <v>157</v>
      </c>
      <c r="AC130" s="2" t="s">
        <v>452</v>
      </c>
      <c r="AD130" s="2" t="s">
        <v>452</v>
      </c>
      <c r="AE130" s="2" t="s">
        <v>452</v>
      </c>
      <c r="AF130" s="11" t="s">
        <v>455</v>
      </c>
      <c r="AG130" s="19" t="s">
        <v>452</v>
      </c>
      <c r="AH130" s="11" t="s">
        <v>457</v>
      </c>
      <c r="AI130" s="2" t="s">
        <v>452</v>
      </c>
      <c r="AJ130" s="2" t="s">
        <v>452</v>
      </c>
      <c r="AK130" s="12" t="s">
        <v>495</v>
      </c>
      <c r="AL130" s="2" t="s">
        <v>452</v>
      </c>
      <c r="AM130" s="2" t="s">
        <v>452</v>
      </c>
      <c r="AN130" s="2" t="s">
        <v>452</v>
      </c>
      <c r="AO130" s="2" t="s">
        <v>452</v>
      </c>
      <c r="AP130" s="11" t="s">
        <v>575</v>
      </c>
      <c r="AQ130" s="2" t="s">
        <v>452</v>
      </c>
      <c r="AR130" s="2" t="s">
        <v>452</v>
      </c>
      <c r="AS130" s="2" t="s">
        <v>452</v>
      </c>
      <c r="AT130" s="14" t="s">
        <v>522</v>
      </c>
      <c r="AU130" s="2" t="s">
        <v>452</v>
      </c>
      <c r="AV130" s="2" t="s">
        <v>452</v>
      </c>
      <c r="AW130" s="2" t="s">
        <v>452</v>
      </c>
      <c r="AX130" s="12" t="s">
        <v>666</v>
      </c>
      <c r="AY130" s="2" t="s">
        <v>452</v>
      </c>
      <c r="AZ130" s="2" t="s">
        <v>452</v>
      </c>
      <c r="BA130" s="2" t="s">
        <v>452</v>
      </c>
      <c r="BB130" s="2" t="s">
        <v>452</v>
      </c>
      <c r="BC130" s="12" t="s">
        <v>1017</v>
      </c>
      <c r="BD130" s="2" t="s">
        <v>452</v>
      </c>
      <c r="BE130" s="2" t="s">
        <v>452</v>
      </c>
      <c r="BF130" s="2" t="s">
        <v>452</v>
      </c>
      <c r="BG130" s="2" t="s">
        <v>452</v>
      </c>
      <c r="BH130" s="2" t="s">
        <v>452</v>
      </c>
      <c r="BI130" s="2" t="s">
        <v>452</v>
      </c>
      <c r="BJ130" s="11" t="s">
        <v>462</v>
      </c>
      <c r="BK130" s="2" t="s">
        <v>452</v>
      </c>
      <c r="BL130" s="2" t="s">
        <v>452</v>
      </c>
      <c r="BM130" s="14" t="s">
        <v>522</v>
      </c>
      <c r="BN130" s="2" t="s">
        <v>452</v>
      </c>
      <c r="BO130" s="2" t="s">
        <v>452</v>
      </c>
      <c r="BP130" s="11" t="s">
        <v>577</v>
      </c>
      <c r="BQ130" s="2" t="s">
        <v>452</v>
      </c>
      <c r="BR130" s="2" t="s">
        <v>452</v>
      </c>
      <c r="BS130" s="2" t="s">
        <v>452</v>
      </c>
      <c r="BT130" s="2" t="s">
        <v>452</v>
      </c>
      <c r="BU130" s="2" t="s">
        <v>452</v>
      </c>
      <c r="BV130" s="12" t="s">
        <v>1018</v>
      </c>
      <c r="BW130" s="2" t="s">
        <v>452</v>
      </c>
      <c r="BX130" s="2" t="s">
        <v>452</v>
      </c>
      <c r="BY130" s="2" t="s">
        <v>452</v>
      </c>
      <c r="BZ130" s="12" t="s">
        <v>1019</v>
      </c>
      <c r="CA130" s="11" t="s">
        <v>228</v>
      </c>
      <c r="CB130" s="2" t="s">
        <v>452</v>
      </c>
      <c r="CC130" s="2" t="s">
        <v>452</v>
      </c>
      <c r="CD130" s="2" t="s">
        <v>452</v>
      </c>
      <c r="CE130" s="2" t="s">
        <v>452</v>
      </c>
      <c r="CF130" s="2" t="s">
        <v>452</v>
      </c>
      <c r="CG130" s="2" t="s">
        <v>452</v>
      </c>
      <c r="CH130" s="2" t="s">
        <v>452</v>
      </c>
      <c r="CI130" s="2" t="s">
        <v>452</v>
      </c>
      <c r="CJ130" s="2" t="s">
        <v>452</v>
      </c>
      <c r="CK130" s="2" t="s">
        <v>452</v>
      </c>
      <c r="CL130" s="2" t="s">
        <v>452</v>
      </c>
      <c r="CM130" s="12" t="s">
        <v>1020</v>
      </c>
      <c r="CN130" s="2" t="s">
        <v>452</v>
      </c>
      <c r="CO130" s="2" t="s">
        <v>452</v>
      </c>
      <c r="CP130" s="2" t="s">
        <v>452</v>
      </c>
      <c r="CQ130" s="2" t="s">
        <v>452</v>
      </c>
      <c r="CR130" s="2" t="s">
        <v>452</v>
      </c>
      <c r="CS130" s="2" t="s">
        <v>452</v>
      </c>
      <c r="CT130" s="2" t="s">
        <v>452</v>
      </c>
      <c r="CU130" s="12" t="s">
        <v>1021</v>
      </c>
      <c r="CV130" s="2" t="s">
        <v>452</v>
      </c>
      <c r="CW130" s="2" t="s">
        <v>452</v>
      </c>
      <c r="CX130" s="2" t="s">
        <v>452</v>
      </c>
      <c r="CY130" s="2" t="s">
        <v>452</v>
      </c>
      <c r="CZ130" s="2" t="s">
        <v>452</v>
      </c>
      <c r="DA130" s="2" t="s">
        <v>452</v>
      </c>
      <c r="DB130" s="2" t="s">
        <v>452</v>
      </c>
      <c r="DC130" s="2" t="s">
        <v>452</v>
      </c>
      <c r="DD130" s="2" t="s">
        <v>452</v>
      </c>
      <c r="DE130" s="2" t="s">
        <v>452</v>
      </c>
      <c r="DF130" s="2" t="s">
        <v>452</v>
      </c>
      <c r="DG130" s="2" t="s">
        <v>452</v>
      </c>
      <c r="DH130" s="2" t="s">
        <v>452</v>
      </c>
      <c r="DI130" s="2" t="s">
        <v>452</v>
      </c>
      <c r="DJ130" s="12" t="s">
        <v>1022</v>
      </c>
      <c r="DK130" s="2" t="s">
        <v>452</v>
      </c>
      <c r="DL130" s="2" t="s">
        <v>452</v>
      </c>
      <c r="DM130" s="2" t="s">
        <v>452</v>
      </c>
      <c r="DN130" s="2" t="s">
        <v>452</v>
      </c>
      <c r="DO130" s="11" t="s">
        <v>489</v>
      </c>
      <c r="DP130" s="2" t="s">
        <v>452</v>
      </c>
      <c r="DQ130" s="2" t="s">
        <v>452</v>
      </c>
      <c r="DR130" s="2" t="s">
        <v>452</v>
      </c>
      <c r="DS130" s="2" t="s">
        <v>452</v>
      </c>
      <c r="DT130" s="2" t="s">
        <v>452</v>
      </c>
      <c r="DU130" s="2" t="s">
        <v>452</v>
      </c>
      <c r="DV130" s="2" t="s">
        <v>452</v>
      </c>
      <c r="DW130" s="2" t="s">
        <v>452</v>
      </c>
      <c r="DX130" s="2" t="s">
        <v>452</v>
      </c>
      <c r="DY130" s="2" t="s">
        <v>452</v>
      </c>
      <c r="DZ130" s="2" t="s">
        <v>452</v>
      </c>
      <c r="EA130" s="12" t="s">
        <v>1023</v>
      </c>
      <c r="EB130" s="2" t="s">
        <v>452</v>
      </c>
      <c r="EC130" s="2" t="s">
        <v>452</v>
      </c>
      <c r="ED130" s="2" t="s">
        <v>452</v>
      </c>
      <c r="EE130" s="2" t="s">
        <v>452</v>
      </c>
      <c r="EF130" s="2" t="s">
        <v>452</v>
      </c>
      <c r="EG130" s="2" t="s">
        <v>452</v>
      </c>
      <c r="EH130" s="2" t="s">
        <v>452</v>
      </c>
      <c r="EI130" s="2" t="s">
        <v>452</v>
      </c>
      <c r="EJ130" s="2" t="s">
        <v>452</v>
      </c>
      <c r="EK130" s="2" t="s">
        <v>452</v>
      </c>
      <c r="EL130" s="2" t="s">
        <v>452</v>
      </c>
      <c r="EM130" s="2" t="s">
        <v>452</v>
      </c>
      <c r="EN130" s="2" t="s">
        <v>452</v>
      </c>
      <c r="EO130" s="12" t="s">
        <v>289</v>
      </c>
      <c r="EP130" s="2" t="s">
        <v>452</v>
      </c>
      <c r="EQ130" s="2" t="s">
        <v>452</v>
      </c>
      <c r="ER130" s="2" t="s">
        <v>452</v>
      </c>
      <c r="ES130" s="2" t="s">
        <v>452</v>
      </c>
      <c r="ET130" s="2" t="s">
        <v>452</v>
      </c>
      <c r="EU130" s="2" t="s">
        <v>452</v>
      </c>
      <c r="EV130" s="2" t="s">
        <v>452</v>
      </c>
      <c r="EW130" s="13" t="s">
        <v>1024</v>
      </c>
      <c r="EX130" s="2" t="s">
        <v>452</v>
      </c>
      <c r="EY130" s="2" t="s">
        <v>452</v>
      </c>
      <c r="EZ130" s="2" t="s">
        <v>452</v>
      </c>
      <c r="FA130" s="2" t="s">
        <v>452</v>
      </c>
      <c r="FB130" s="2" t="s">
        <v>452</v>
      </c>
    </row>
    <row r="131" spans="1:158" ht="89.1" customHeight="1" x14ac:dyDescent="0.25">
      <c r="A131" s="1">
        <v>772</v>
      </c>
      <c r="B131" s="2" t="s">
        <v>715</v>
      </c>
      <c r="C131" s="2" t="s">
        <v>91</v>
      </c>
      <c r="D131" s="2" t="s">
        <v>56</v>
      </c>
      <c r="E131" s="2" t="s">
        <v>1713</v>
      </c>
      <c r="F131" s="2" t="s">
        <v>1549</v>
      </c>
      <c r="G131" s="2" t="s">
        <v>452</v>
      </c>
      <c r="H131" s="2" t="s">
        <v>452</v>
      </c>
      <c r="I131" s="2" t="s">
        <v>452</v>
      </c>
      <c r="J131" s="11" t="s">
        <v>137</v>
      </c>
      <c r="K131" s="2" t="s">
        <v>452</v>
      </c>
      <c r="L131" s="2" t="s">
        <v>452</v>
      </c>
      <c r="M131" s="2" t="s">
        <v>452</v>
      </c>
      <c r="N131" s="11" t="s">
        <v>566</v>
      </c>
      <c r="O131" s="2" t="s">
        <v>452</v>
      </c>
      <c r="P131" s="2" t="s">
        <v>452</v>
      </c>
      <c r="Q131" s="2" t="s">
        <v>452</v>
      </c>
      <c r="R131" s="2" t="s">
        <v>452</v>
      </c>
      <c r="S131" s="2" t="s">
        <v>452</v>
      </c>
      <c r="T131" s="12" t="s">
        <v>226</v>
      </c>
      <c r="U131" s="2" t="s">
        <v>452</v>
      </c>
      <c r="V131" s="2" t="s">
        <v>452</v>
      </c>
      <c r="W131" s="2" t="s">
        <v>452</v>
      </c>
      <c r="X131" s="11" t="s">
        <v>224</v>
      </c>
      <c r="Y131" s="2" t="s">
        <v>452</v>
      </c>
      <c r="Z131" s="2" t="s">
        <v>452</v>
      </c>
      <c r="AA131" s="11" t="s">
        <v>154</v>
      </c>
      <c r="AB131" s="2" t="s">
        <v>452</v>
      </c>
      <c r="AC131" s="2" t="s">
        <v>452</v>
      </c>
      <c r="AD131" s="2" t="s">
        <v>452</v>
      </c>
      <c r="AE131" s="2" t="s">
        <v>452</v>
      </c>
      <c r="AF131" s="11" t="s">
        <v>455</v>
      </c>
      <c r="AG131" s="19" t="s">
        <v>452</v>
      </c>
      <c r="AH131" s="11" t="s">
        <v>457</v>
      </c>
      <c r="AI131" s="2" t="s">
        <v>452</v>
      </c>
      <c r="AJ131" s="12" t="s">
        <v>165</v>
      </c>
      <c r="AK131" s="2" t="s">
        <v>452</v>
      </c>
      <c r="AL131" s="2" t="s">
        <v>452</v>
      </c>
      <c r="AM131" s="2" t="s">
        <v>452</v>
      </c>
      <c r="AN131" s="12" t="s">
        <v>496</v>
      </c>
      <c r="AO131" s="2" t="s">
        <v>452</v>
      </c>
      <c r="AP131" s="2" t="s">
        <v>452</v>
      </c>
      <c r="AQ131" s="2" t="s">
        <v>452</v>
      </c>
      <c r="AR131" s="2" t="s">
        <v>452</v>
      </c>
      <c r="AS131" s="2" t="s">
        <v>452</v>
      </c>
      <c r="AT131" s="2" t="s">
        <v>452</v>
      </c>
      <c r="AU131" s="2" t="s">
        <v>452</v>
      </c>
      <c r="AV131" s="11" t="s">
        <v>181</v>
      </c>
      <c r="AW131" s="2" t="s">
        <v>452</v>
      </c>
      <c r="AX131" s="2" t="s">
        <v>452</v>
      </c>
      <c r="AY131" s="12" t="s">
        <v>1310</v>
      </c>
      <c r="AZ131" s="2" t="s">
        <v>452</v>
      </c>
      <c r="BA131" s="2" t="s">
        <v>452</v>
      </c>
      <c r="BB131" s="2" t="s">
        <v>452</v>
      </c>
      <c r="BC131" s="2" t="s">
        <v>452</v>
      </c>
      <c r="BD131" s="2" t="s">
        <v>452</v>
      </c>
      <c r="BE131" s="11" t="s">
        <v>196</v>
      </c>
      <c r="BF131" s="2" t="s">
        <v>452</v>
      </c>
      <c r="BG131" s="2" t="s">
        <v>452</v>
      </c>
      <c r="BH131" s="2" t="s">
        <v>452</v>
      </c>
      <c r="BI131" s="2" t="s">
        <v>452</v>
      </c>
      <c r="BJ131" s="12" t="s">
        <v>544</v>
      </c>
      <c r="BK131" s="2" t="s">
        <v>452</v>
      </c>
      <c r="BL131" s="2" t="s">
        <v>452</v>
      </c>
      <c r="BM131" s="12" t="s">
        <v>1311</v>
      </c>
      <c r="BN131" s="2" t="s">
        <v>452</v>
      </c>
      <c r="BO131" s="2" t="s">
        <v>452</v>
      </c>
      <c r="BP131" s="11" t="s">
        <v>577</v>
      </c>
      <c r="BQ131" s="2" t="s">
        <v>452</v>
      </c>
      <c r="BR131" s="2" t="s">
        <v>452</v>
      </c>
      <c r="BS131" s="2" t="s">
        <v>452</v>
      </c>
      <c r="BT131" s="2" t="s">
        <v>452</v>
      </c>
      <c r="BU131" s="2" t="s">
        <v>452</v>
      </c>
      <c r="BV131" s="12" t="s">
        <v>966</v>
      </c>
      <c r="BW131" s="2" t="s">
        <v>452</v>
      </c>
      <c r="BX131" s="2" t="s">
        <v>452</v>
      </c>
      <c r="BY131" s="2" t="s">
        <v>452</v>
      </c>
      <c r="BZ131" s="12" t="s">
        <v>1133</v>
      </c>
      <c r="CA131" s="2" t="s">
        <v>452</v>
      </c>
      <c r="CB131" s="11" t="s">
        <v>229</v>
      </c>
      <c r="CC131" s="2" t="s">
        <v>452</v>
      </c>
      <c r="CD131" s="2" t="s">
        <v>452</v>
      </c>
      <c r="CE131" s="2" t="s">
        <v>452</v>
      </c>
      <c r="CF131" s="2" t="s">
        <v>452</v>
      </c>
      <c r="CG131" s="2" t="s">
        <v>452</v>
      </c>
      <c r="CH131" s="2" t="s">
        <v>452</v>
      </c>
      <c r="CI131" s="2" t="s">
        <v>452</v>
      </c>
      <c r="CJ131" s="2" t="s">
        <v>452</v>
      </c>
      <c r="CK131" s="2" t="s">
        <v>452</v>
      </c>
      <c r="CL131" s="2" t="s">
        <v>452</v>
      </c>
      <c r="CM131" s="11" t="s">
        <v>1225</v>
      </c>
      <c r="CN131" s="2" t="s">
        <v>452</v>
      </c>
      <c r="CO131" s="2" t="s">
        <v>452</v>
      </c>
      <c r="CP131" s="2" t="s">
        <v>452</v>
      </c>
      <c r="CQ131" s="2" t="s">
        <v>452</v>
      </c>
      <c r="CR131" s="2" t="s">
        <v>452</v>
      </c>
      <c r="CS131" s="2" t="s">
        <v>452</v>
      </c>
      <c r="CT131" s="2" t="s">
        <v>452</v>
      </c>
      <c r="CU131" s="2" t="s">
        <v>452</v>
      </c>
      <c r="CV131" s="2" t="s">
        <v>452</v>
      </c>
      <c r="CW131" s="2" t="s">
        <v>452</v>
      </c>
      <c r="CX131" s="2" t="s">
        <v>452</v>
      </c>
      <c r="CY131" s="2" t="s">
        <v>452</v>
      </c>
      <c r="CZ131" s="2" t="s">
        <v>452</v>
      </c>
      <c r="DA131" s="11" t="s">
        <v>267</v>
      </c>
      <c r="DB131" s="2" t="s">
        <v>452</v>
      </c>
      <c r="DC131" s="2" t="s">
        <v>452</v>
      </c>
      <c r="DD131" s="2" t="s">
        <v>452</v>
      </c>
      <c r="DE131" s="2" t="s">
        <v>452</v>
      </c>
      <c r="DF131" s="2" t="s">
        <v>452</v>
      </c>
      <c r="DG131" s="2" t="s">
        <v>452</v>
      </c>
      <c r="DH131" s="2" t="s">
        <v>452</v>
      </c>
      <c r="DI131" s="2" t="s">
        <v>452</v>
      </c>
      <c r="DJ131" s="2" t="s">
        <v>452</v>
      </c>
      <c r="DK131" s="2" t="s">
        <v>452</v>
      </c>
      <c r="DL131" s="2" t="s">
        <v>452</v>
      </c>
      <c r="DM131" s="12" t="s">
        <v>1131</v>
      </c>
      <c r="DN131" s="2" t="s">
        <v>452</v>
      </c>
      <c r="DO131" s="2" t="s">
        <v>452</v>
      </c>
      <c r="DP131" s="2" t="s">
        <v>452</v>
      </c>
      <c r="DQ131" s="2" t="s">
        <v>452</v>
      </c>
      <c r="DR131" s="2" t="s">
        <v>452</v>
      </c>
      <c r="DS131" s="2" t="s">
        <v>452</v>
      </c>
      <c r="DT131" s="2" t="s">
        <v>452</v>
      </c>
      <c r="DU131" s="2" t="s">
        <v>452</v>
      </c>
      <c r="DV131" s="13" t="s">
        <v>1312</v>
      </c>
      <c r="DW131" s="2" t="s">
        <v>452</v>
      </c>
      <c r="DX131" s="2" t="s">
        <v>452</v>
      </c>
      <c r="DY131" s="2" t="s">
        <v>452</v>
      </c>
      <c r="DZ131" s="2" t="s">
        <v>452</v>
      </c>
      <c r="EA131" s="2" t="s">
        <v>452</v>
      </c>
      <c r="EB131" s="2" t="s">
        <v>452</v>
      </c>
      <c r="EC131" s="11" t="s">
        <v>553</v>
      </c>
      <c r="ED131" s="2" t="s">
        <v>452</v>
      </c>
      <c r="EE131" s="2" t="s">
        <v>452</v>
      </c>
      <c r="EF131" s="2" t="s">
        <v>452</v>
      </c>
      <c r="EG131" s="2" t="s">
        <v>452</v>
      </c>
      <c r="EH131" s="2" t="s">
        <v>452</v>
      </c>
      <c r="EI131" s="2" t="s">
        <v>452</v>
      </c>
      <c r="EJ131" s="2" t="s">
        <v>452</v>
      </c>
      <c r="EK131" s="11" t="s">
        <v>278</v>
      </c>
      <c r="EL131" s="2" t="s">
        <v>452</v>
      </c>
      <c r="EM131" s="2" t="s">
        <v>452</v>
      </c>
      <c r="EN131" s="2" t="s">
        <v>452</v>
      </c>
      <c r="EO131" s="2" t="s">
        <v>452</v>
      </c>
      <c r="EP131" s="2" t="s">
        <v>452</v>
      </c>
      <c r="EQ131" s="2" t="s">
        <v>452</v>
      </c>
      <c r="ER131" s="2" t="s">
        <v>452</v>
      </c>
      <c r="ES131" s="11" t="s">
        <v>894</v>
      </c>
      <c r="ET131" s="2" t="s">
        <v>452</v>
      </c>
      <c r="EU131" s="2" t="s">
        <v>452</v>
      </c>
      <c r="EV131" s="2" t="s">
        <v>452</v>
      </c>
      <c r="EW131" s="2" t="s">
        <v>452</v>
      </c>
      <c r="EX131" s="2" t="s">
        <v>452</v>
      </c>
      <c r="EY131" s="2" t="s">
        <v>452</v>
      </c>
      <c r="EZ131" s="2" t="s">
        <v>452</v>
      </c>
      <c r="FA131" s="2" t="s">
        <v>452</v>
      </c>
      <c r="FB131" s="2" t="s">
        <v>452</v>
      </c>
    </row>
    <row r="132" spans="1:158" ht="89.1" customHeight="1" x14ac:dyDescent="0.25">
      <c r="A132" s="1">
        <v>308</v>
      </c>
      <c r="B132" s="2" t="s">
        <v>712</v>
      </c>
      <c r="C132" s="2" t="s">
        <v>713</v>
      </c>
      <c r="D132" s="2" t="s">
        <v>56</v>
      </c>
      <c r="E132" s="2" t="s">
        <v>1714</v>
      </c>
      <c r="F132" s="2" t="s">
        <v>1542</v>
      </c>
      <c r="G132" s="2" t="s">
        <v>452</v>
      </c>
      <c r="H132" s="2" t="s">
        <v>452</v>
      </c>
      <c r="I132" s="2" t="s">
        <v>452</v>
      </c>
      <c r="J132" s="11" t="s">
        <v>137</v>
      </c>
      <c r="K132" s="2" t="s">
        <v>452</v>
      </c>
      <c r="L132" s="2" t="s">
        <v>452</v>
      </c>
      <c r="M132" s="2" t="s">
        <v>452</v>
      </c>
      <c r="N132" s="2" t="s">
        <v>452</v>
      </c>
      <c r="O132" s="2" t="s">
        <v>452</v>
      </c>
      <c r="P132" s="2" t="s">
        <v>452</v>
      </c>
      <c r="Q132" s="11" t="s">
        <v>509</v>
      </c>
      <c r="R132" s="2" t="s">
        <v>452</v>
      </c>
      <c r="S132" s="2" t="s">
        <v>452</v>
      </c>
      <c r="T132" s="12" t="s">
        <v>652</v>
      </c>
      <c r="U132" s="2" t="s">
        <v>452</v>
      </c>
      <c r="V132" s="2" t="s">
        <v>452</v>
      </c>
      <c r="W132" s="2" t="s">
        <v>452</v>
      </c>
      <c r="X132" s="2" t="s">
        <v>452</v>
      </c>
      <c r="Y132" s="2" t="s">
        <v>452</v>
      </c>
      <c r="Z132" s="11" t="s">
        <v>136</v>
      </c>
      <c r="AA132" s="2" t="s">
        <v>452</v>
      </c>
      <c r="AB132" s="2" t="s">
        <v>452</v>
      </c>
      <c r="AC132" s="12" t="s">
        <v>1004</v>
      </c>
      <c r="AD132" s="2" t="s">
        <v>452</v>
      </c>
      <c r="AE132" s="2" t="s">
        <v>452</v>
      </c>
      <c r="AF132" s="19" t="s">
        <v>452</v>
      </c>
      <c r="AG132" s="11" t="s">
        <v>456</v>
      </c>
      <c r="AH132" s="11" t="s">
        <v>457</v>
      </c>
      <c r="AI132" s="2" t="s">
        <v>452</v>
      </c>
      <c r="AJ132" s="2" t="s">
        <v>452</v>
      </c>
      <c r="AK132" s="11" t="s">
        <v>540</v>
      </c>
      <c r="AL132" s="2" t="s">
        <v>452</v>
      </c>
      <c r="AM132" s="2" t="s">
        <v>452</v>
      </c>
      <c r="AN132" s="2" t="s">
        <v>452</v>
      </c>
      <c r="AO132" s="2" t="s">
        <v>452</v>
      </c>
      <c r="AP132" s="11" t="s">
        <v>575</v>
      </c>
      <c r="AQ132" s="2" t="s">
        <v>452</v>
      </c>
      <c r="AR132" s="2" t="s">
        <v>452</v>
      </c>
      <c r="AS132" s="2" t="s">
        <v>452</v>
      </c>
      <c r="AT132" s="2" t="s">
        <v>452</v>
      </c>
      <c r="AU132" s="2" t="s">
        <v>452</v>
      </c>
      <c r="AV132" s="2" t="s">
        <v>452</v>
      </c>
      <c r="AW132" s="11" t="s">
        <v>175</v>
      </c>
      <c r="AX132" s="12" t="s">
        <v>188</v>
      </c>
      <c r="AY132" s="2" t="s">
        <v>452</v>
      </c>
      <c r="AZ132" s="2" t="s">
        <v>452</v>
      </c>
      <c r="BA132" s="2" t="s">
        <v>452</v>
      </c>
      <c r="BB132" s="2" t="s">
        <v>452</v>
      </c>
      <c r="BC132" s="2" t="s">
        <v>452</v>
      </c>
      <c r="BD132" s="2" t="s">
        <v>452</v>
      </c>
      <c r="BE132" s="12" t="s">
        <v>1005</v>
      </c>
      <c r="BF132" s="2" t="s">
        <v>452</v>
      </c>
      <c r="BG132" s="2" t="s">
        <v>452</v>
      </c>
      <c r="BH132" s="2" t="s">
        <v>452</v>
      </c>
      <c r="BI132" s="12" t="s">
        <v>899</v>
      </c>
      <c r="BJ132" s="2" t="s">
        <v>452</v>
      </c>
      <c r="BK132" s="2" t="s">
        <v>452</v>
      </c>
      <c r="BL132" s="2" t="s">
        <v>452</v>
      </c>
      <c r="BM132" s="2" t="s">
        <v>452</v>
      </c>
      <c r="BN132" s="12" t="s">
        <v>217</v>
      </c>
      <c r="BO132" s="2" t="s">
        <v>452</v>
      </c>
      <c r="BP132" s="2" t="s">
        <v>452</v>
      </c>
      <c r="BQ132" s="2" t="s">
        <v>452</v>
      </c>
      <c r="BR132" s="12" t="s">
        <v>1006</v>
      </c>
      <c r="BS132" s="2" t="s">
        <v>452</v>
      </c>
      <c r="BT132" s="11" t="s">
        <v>513</v>
      </c>
      <c r="BU132" s="2" t="s">
        <v>452</v>
      </c>
      <c r="BV132" s="2" t="s">
        <v>452</v>
      </c>
      <c r="BW132" s="11" t="s">
        <v>950</v>
      </c>
      <c r="BX132" s="2" t="s">
        <v>452</v>
      </c>
      <c r="BY132" s="2" t="s">
        <v>452</v>
      </c>
      <c r="BZ132" s="2" t="s">
        <v>452</v>
      </c>
      <c r="CA132" s="2" t="s">
        <v>452</v>
      </c>
      <c r="CB132" s="2" t="s">
        <v>452</v>
      </c>
      <c r="CC132" s="2" t="s">
        <v>452</v>
      </c>
      <c r="CD132" s="11" t="s">
        <v>236</v>
      </c>
      <c r="CE132" s="2" t="s">
        <v>452</v>
      </c>
      <c r="CF132" s="2" t="s">
        <v>452</v>
      </c>
      <c r="CG132" s="2" t="s">
        <v>452</v>
      </c>
      <c r="CH132" s="2" t="s">
        <v>452</v>
      </c>
      <c r="CI132" s="2" t="s">
        <v>452</v>
      </c>
      <c r="CJ132" s="2" t="s">
        <v>452</v>
      </c>
      <c r="CK132" s="2" t="s">
        <v>452</v>
      </c>
      <c r="CL132" s="2" t="s">
        <v>452</v>
      </c>
      <c r="CM132" s="2" t="s">
        <v>452</v>
      </c>
      <c r="CN132" s="2" t="s">
        <v>452</v>
      </c>
      <c r="CO132" s="2" t="s">
        <v>452</v>
      </c>
      <c r="CP132" s="2" t="s">
        <v>452</v>
      </c>
      <c r="CQ132" s="2" t="s">
        <v>452</v>
      </c>
      <c r="CR132" s="12" t="s">
        <v>1007</v>
      </c>
      <c r="CS132" s="2" t="s">
        <v>452</v>
      </c>
      <c r="CT132" s="2" t="s">
        <v>452</v>
      </c>
      <c r="CU132" s="2" t="s">
        <v>452</v>
      </c>
      <c r="CV132" s="2" t="s">
        <v>452</v>
      </c>
      <c r="CW132" s="2" t="s">
        <v>452</v>
      </c>
      <c r="CX132" s="2" t="s">
        <v>452</v>
      </c>
      <c r="CY132" s="2" t="s">
        <v>452</v>
      </c>
      <c r="CZ132" s="2" t="s">
        <v>452</v>
      </c>
      <c r="DA132" s="2" t="s">
        <v>452</v>
      </c>
      <c r="DB132" s="11" t="s">
        <v>268</v>
      </c>
      <c r="DC132" s="2" t="s">
        <v>452</v>
      </c>
      <c r="DD132" s="2" t="s">
        <v>452</v>
      </c>
      <c r="DE132" s="2" t="s">
        <v>452</v>
      </c>
      <c r="DF132" s="2" t="s">
        <v>452</v>
      </c>
      <c r="DG132" s="2" t="s">
        <v>452</v>
      </c>
      <c r="DH132" s="2" t="s">
        <v>452</v>
      </c>
      <c r="DI132" s="12" t="s">
        <v>1008</v>
      </c>
      <c r="DJ132" s="2" t="s">
        <v>452</v>
      </c>
      <c r="DK132" s="2" t="s">
        <v>452</v>
      </c>
      <c r="DL132" s="2" t="s">
        <v>452</v>
      </c>
      <c r="DM132" s="2" t="s">
        <v>452</v>
      </c>
      <c r="DN132" s="2" t="s">
        <v>452</v>
      </c>
      <c r="DO132" s="2" t="s">
        <v>452</v>
      </c>
      <c r="DP132" s="2" t="s">
        <v>452</v>
      </c>
      <c r="DQ132" s="2" t="s">
        <v>452</v>
      </c>
      <c r="DR132" s="2" t="s">
        <v>452</v>
      </c>
      <c r="DS132" s="2" t="s">
        <v>452</v>
      </c>
      <c r="DT132" s="2" t="s">
        <v>452</v>
      </c>
      <c r="DU132" s="13" t="s">
        <v>1009</v>
      </c>
      <c r="DV132" s="2" t="s">
        <v>452</v>
      </c>
      <c r="DW132" s="2" t="s">
        <v>452</v>
      </c>
      <c r="DX132" s="2" t="s">
        <v>452</v>
      </c>
      <c r="DY132" s="2" t="s">
        <v>452</v>
      </c>
      <c r="DZ132" s="2" t="s">
        <v>452</v>
      </c>
      <c r="EA132" s="2" t="s">
        <v>452</v>
      </c>
      <c r="EB132" s="2" t="s">
        <v>452</v>
      </c>
      <c r="EC132" s="2" t="s">
        <v>452</v>
      </c>
      <c r="ED132" s="2" t="s">
        <v>452</v>
      </c>
      <c r="EE132" s="11" t="s">
        <v>875</v>
      </c>
      <c r="EF132" s="2" t="s">
        <v>452</v>
      </c>
      <c r="EG132" s="2" t="s">
        <v>452</v>
      </c>
      <c r="EH132" s="2" t="s">
        <v>452</v>
      </c>
      <c r="EI132" s="2" t="s">
        <v>452</v>
      </c>
      <c r="EJ132" s="2" t="s">
        <v>452</v>
      </c>
      <c r="EK132" s="2" t="s">
        <v>452</v>
      </c>
      <c r="EL132" s="2" t="s">
        <v>452</v>
      </c>
      <c r="EM132" s="2" t="s">
        <v>452</v>
      </c>
      <c r="EN132" s="2" t="s">
        <v>452</v>
      </c>
      <c r="EO132" s="2" t="s">
        <v>452</v>
      </c>
      <c r="EP132" s="2" t="s">
        <v>452</v>
      </c>
      <c r="EQ132" s="11" t="s">
        <v>298</v>
      </c>
      <c r="ER132" s="2" t="s">
        <v>452</v>
      </c>
      <c r="ES132" s="2" t="s">
        <v>452</v>
      </c>
      <c r="ET132" s="2" t="s">
        <v>452</v>
      </c>
      <c r="EU132" s="2" t="s">
        <v>452</v>
      </c>
      <c r="EV132" s="2" t="s">
        <v>452</v>
      </c>
      <c r="EW132" s="2" t="s">
        <v>452</v>
      </c>
      <c r="EX132" s="2" t="s">
        <v>452</v>
      </c>
      <c r="EY132" s="13" t="s">
        <v>676</v>
      </c>
      <c r="EZ132" s="2" t="s">
        <v>452</v>
      </c>
      <c r="FA132" s="2" t="s">
        <v>452</v>
      </c>
      <c r="FB132" s="2" t="s">
        <v>452</v>
      </c>
    </row>
    <row r="133" spans="1:158" ht="89.1" customHeight="1" x14ac:dyDescent="0.25">
      <c r="A133" s="1">
        <v>842</v>
      </c>
      <c r="B133" s="2" t="s">
        <v>802</v>
      </c>
      <c r="C133" s="2" t="s">
        <v>803</v>
      </c>
      <c r="D133" s="2" t="s">
        <v>75</v>
      </c>
      <c r="E133" s="2" t="s">
        <v>1715</v>
      </c>
      <c r="F133" s="2" t="s">
        <v>1544</v>
      </c>
      <c r="G133" s="2" t="s">
        <v>452</v>
      </c>
      <c r="H133" s="11" t="s">
        <v>136</v>
      </c>
      <c r="I133" s="2" t="s">
        <v>452</v>
      </c>
      <c r="J133" s="2" t="s">
        <v>452</v>
      </c>
      <c r="K133" s="2" t="s">
        <v>452</v>
      </c>
      <c r="L133" s="2" t="s">
        <v>452</v>
      </c>
      <c r="M133" s="12" t="s">
        <v>991</v>
      </c>
      <c r="N133" s="2" t="s">
        <v>452</v>
      </c>
      <c r="O133" s="2" t="s">
        <v>452</v>
      </c>
      <c r="P133" s="2" t="s">
        <v>452</v>
      </c>
      <c r="Q133" s="2" t="s">
        <v>452</v>
      </c>
      <c r="R133" s="2" t="s">
        <v>452</v>
      </c>
      <c r="S133" s="12" t="s">
        <v>913</v>
      </c>
      <c r="T133" s="2" t="s">
        <v>452</v>
      </c>
      <c r="U133" s="2" t="s">
        <v>452</v>
      </c>
      <c r="V133" s="2" t="s">
        <v>452</v>
      </c>
      <c r="W133" s="2" t="s">
        <v>452</v>
      </c>
      <c r="X133" s="2" t="s">
        <v>452</v>
      </c>
      <c r="Y133" s="11" t="s">
        <v>136</v>
      </c>
      <c r="Z133" s="2" t="s">
        <v>452</v>
      </c>
      <c r="AA133" s="2" t="s">
        <v>452</v>
      </c>
      <c r="AB133" s="2" t="s">
        <v>452</v>
      </c>
      <c r="AC133" s="2" t="s">
        <v>452</v>
      </c>
      <c r="AD133" s="11" t="s">
        <v>1313</v>
      </c>
      <c r="AE133" s="2" t="s">
        <v>452</v>
      </c>
      <c r="AF133" s="19" t="s">
        <v>452</v>
      </c>
      <c r="AG133" s="11" t="s">
        <v>456</v>
      </c>
      <c r="AH133" s="11" t="s">
        <v>457</v>
      </c>
      <c r="AI133" s="2" t="s">
        <v>452</v>
      </c>
      <c r="AJ133" s="2" t="s">
        <v>452</v>
      </c>
      <c r="AK133" s="11" t="s">
        <v>540</v>
      </c>
      <c r="AL133" s="2" t="s">
        <v>452</v>
      </c>
      <c r="AM133" s="2" t="s">
        <v>452</v>
      </c>
      <c r="AN133" s="2" t="s">
        <v>452</v>
      </c>
      <c r="AO133" s="2" t="s">
        <v>452</v>
      </c>
      <c r="AP133" s="12" t="s">
        <v>541</v>
      </c>
      <c r="AQ133" s="2" t="s">
        <v>452</v>
      </c>
      <c r="AR133" s="2" t="s">
        <v>452</v>
      </c>
      <c r="AS133" s="12" t="s">
        <v>179</v>
      </c>
      <c r="AT133" s="2" t="s">
        <v>452</v>
      </c>
      <c r="AU133" s="2" t="s">
        <v>452</v>
      </c>
      <c r="AV133" s="2" t="s">
        <v>452</v>
      </c>
      <c r="AW133" s="2" t="s">
        <v>452</v>
      </c>
      <c r="AX133" s="2" t="s">
        <v>452</v>
      </c>
      <c r="AY133" s="2" t="s">
        <v>452</v>
      </c>
      <c r="AZ133" s="2" t="s">
        <v>452</v>
      </c>
      <c r="BA133" s="2" t="s">
        <v>452</v>
      </c>
      <c r="BB133" s="12" t="s">
        <v>194</v>
      </c>
      <c r="BC133" s="2" t="s">
        <v>452</v>
      </c>
      <c r="BD133" s="2" t="s">
        <v>452</v>
      </c>
      <c r="BE133" s="2" t="s">
        <v>452</v>
      </c>
      <c r="BF133" s="2" t="s">
        <v>452</v>
      </c>
      <c r="BG133" s="2" t="s">
        <v>452</v>
      </c>
      <c r="BH133" s="11" t="s">
        <v>204</v>
      </c>
      <c r="BI133" s="11" t="s">
        <v>510</v>
      </c>
      <c r="BJ133" s="2" t="s">
        <v>452</v>
      </c>
      <c r="BK133" s="2" t="s">
        <v>452</v>
      </c>
      <c r="BL133" s="2" t="s">
        <v>452</v>
      </c>
      <c r="BM133" s="2" t="s">
        <v>452</v>
      </c>
      <c r="BN133" s="12" t="s">
        <v>215</v>
      </c>
      <c r="BO133" s="2" t="s">
        <v>452</v>
      </c>
      <c r="BP133" s="2" t="s">
        <v>452</v>
      </c>
      <c r="BQ133" s="12" t="s">
        <v>569</v>
      </c>
      <c r="BR133" s="2" t="s">
        <v>452</v>
      </c>
      <c r="BS133" s="2" t="s">
        <v>452</v>
      </c>
      <c r="BT133" s="2" t="s">
        <v>452</v>
      </c>
      <c r="BU133" s="12" t="s">
        <v>1314</v>
      </c>
      <c r="BV133" s="2" t="s">
        <v>452</v>
      </c>
      <c r="BW133" s="2" t="s">
        <v>452</v>
      </c>
      <c r="BX133" s="12" t="s">
        <v>1315</v>
      </c>
      <c r="BY133" s="2" t="s">
        <v>452</v>
      </c>
      <c r="BZ133" s="2" t="s">
        <v>452</v>
      </c>
      <c r="CA133" s="11" t="s">
        <v>228</v>
      </c>
      <c r="CB133" s="2" t="s">
        <v>452</v>
      </c>
      <c r="CC133" s="2" t="s">
        <v>452</v>
      </c>
      <c r="CD133" s="2" t="s">
        <v>452</v>
      </c>
      <c r="CE133" s="2" t="s">
        <v>452</v>
      </c>
      <c r="CF133" s="2" t="s">
        <v>452</v>
      </c>
      <c r="CG133" s="2" t="s">
        <v>452</v>
      </c>
      <c r="CH133" s="2" t="s">
        <v>452</v>
      </c>
      <c r="CI133" s="2" t="s">
        <v>452</v>
      </c>
      <c r="CJ133" s="2" t="s">
        <v>452</v>
      </c>
      <c r="CK133" s="2" t="s">
        <v>452</v>
      </c>
      <c r="CL133" s="2" t="s">
        <v>452</v>
      </c>
      <c r="CM133" s="2" t="s">
        <v>452</v>
      </c>
      <c r="CN133" s="2" t="s">
        <v>452</v>
      </c>
      <c r="CO133" s="2" t="s">
        <v>452</v>
      </c>
      <c r="CP133" s="2" t="s">
        <v>452</v>
      </c>
      <c r="CQ133" s="12" t="s">
        <v>1231</v>
      </c>
      <c r="CR133" s="2" t="s">
        <v>452</v>
      </c>
      <c r="CS133" s="2" t="s">
        <v>452</v>
      </c>
      <c r="CT133" s="2" t="s">
        <v>452</v>
      </c>
      <c r="CU133" s="2" t="s">
        <v>452</v>
      </c>
      <c r="CV133" s="2" t="s">
        <v>452</v>
      </c>
      <c r="CW133" s="2" t="s">
        <v>452</v>
      </c>
      <c r="CX133" s="2" t="s">
        <v>452</v>
      </c>
      <c r="CY133" s="2" t="s">
        <v>452</v>
      </c>
      <c r="CZ133" s="2" t="s">
        <v>452</v>
      </c>
      <c r="DA133" s="12" t="s">
        <v>268</v>
      </c>
      <c r="DB133" s="2" t="s">
        <v>452</v>
      </c>
      <c r="DC133" s="2" t="s">
        <v>452</v>
      </c>
      <c r="DD133" s="2" t="s">
        <v>452</v>
      </c>
      <c r="DE133" s="2" t="s">
        <v>452</v>
      </c>
      <c r="DF133" s="2" t="s">
        <v>452</v>
      </c>
      <c r="DG133" s="2" t="s">
        <v>452</v>
      </c>
      <c r="DH133" s="2" t="s">
        <v>452</v>
      </c>
      <c r="DI133" s="2" t="s">
        <v>452</v>
      </c>
      <c r="DJ133" s="2" t="s">
        <v>452</v>
      </c>
      <c r="DK133" s="2" t="s">
        <v>452</v>
      </c>
      <c r="DL133" s="2" t="s">
        <v>452</v>
      </c>
      <c r="DM133" s="2" t="s">
        <v>452</v>
      </c>
      <c r="DN133" s="12" t="s">
        <v>931</v>
      </c>
      <c r="DO133" s="2" t="s">
        <v>452</v>
      </c>
      <c r="DP133" s="2" t="s">
        <v>452</v>
      </c>
      <c r="DQ133" s="12" t="s">
        <v>1316</v>
      </c>
      <c r="DR133" s="2" t="s">
        <v>452</v>
      </c>
      <c r="DS133" s="2" t="s">
        <v>452</v>
      </c>
      <c r="DT133" s="2" t="s">
        <v>452</v>
      </c>
      <c r="DU133" s="2" t="s">
        <v>452</v>
      </c>
      <c r="DV133" s="2" t="s">
        <v>452</v>
      </c>
      <c r="DW133" s="2" t="s">
        <v>452</v>
      </c>
      <c r="DX133" s="2" t="s">
        <v>452</v>
      </c>
      <c r="DY133" s="2" t="s">
        <v>452</v>
      </c>
      <c r="DZ133" s="2" t="s">
        <v>452</v>
      </c>
      <c r="EA133" s="2" t="s">
        <v>452</v>
      </c>
      <c r="EB133" s="12" t="s">
        <v>1317</v>
      </c>
      <c r="EC133" s="2" t="s">
        <v>452</v>
      </c>
      <c r="ED133" s="2" t="s">
        <v>452</v>
      </c>
      <c r="EE133" s="2" t="s">
        <v>452</v>
      </c>
      <c r="EF133" s="2" t="s">
        <v>452</v>
      </c>
      <c r="EG133" s="2" t="s">
        <v>452</v>
      </c>
      <c r="EH133" s="2" t="s">
        <v>452</v>
      </c>
      <c r="EI133" s="2" t="s">
        <v>452</v>
      </c>
      <c r="EJ133" s="2" t="s">
        <v>452</v>
      </c>
      <c r="EK133" s="2" t="s">
        <v>452</v>
      </c>
      <c r="EL133" s="2" t="s">
        <v>452</v>
      </c>
      <c r="EM133" s="2" t="s">
        <v>452</v>
      </c>
      <c r="EN133" s="2" t="s">
        <v>452</v>
      </c>
      <c r="EO133" s="2" t="s">
        <v>452</v>
      </c>
      <c r="EP133" s="2" t="s">
        <v>452</v>
      </c>
      <c r="EQ133" s="12" t="s">
        <v>299</v>
      </c>
      <c r="ER133" s="2" t="s">
        <v>452</v>
      </c>
      <c r="ES133" s="2" t="s">
        <v>452</v>
      </c>
      <c r="ET133" s="2" t="s">
        <v>452</v>
      </c>
      <c r="EU133" s="2" t="s">
        <v>452</v>
      </c>
      <c r="EV133" s="2" t="s">
        <v>452</v>
      </c>
      <c r="EW133" s="12" t="s">
        <v>1318</v>
      </c>
      <c r="EX133" s="2" t="s">
        <v>452</v>
      </c>
      <c r="EY133" s="2" t="s">
        <v>452</v>
      </c>
      <c r="EZ133" s="2" t="s">
        <v>452</v>
      </c>
      <c r="FA133" s="2" t="s">
        <v>452</v>
      </c>
      <c r="FB133" s="2" t="s">
        <v>452</v>
      </c>
    </row>
    <row r="134" spans="1:158" ht="89.1" customHeight="1" x14ac:dyDescent="0.25">
      <c r="A134" s="1">
        <v>2091</v>
      </c>
      <c r="B134" s="2" t="s">
        <v>830</v>
      </c>
      <c r="C134" s="2" t="s">
        <v>767</v>
      </c>
      <c r="D134" s="2" t="s">
        <v>831</v>
      </c>
      <c r="E134" s="2" t="s">
        <v>1716</v>
      </c>
      <c r="F134" s="2" t="s">
        <v>1558</v>
      </c>
      <c r="G134" s="2" t="s">
        <v>452</v>
      </c>
      <c r="H134" s="12" t="s">
        <v>134</v>
      </c>
      <c r="I134" s="2" t="s">
        <v>452</v>
      </c>
      <c r="J134" s="2" t="s">
        <v>452</v>
      </c>
      <c r="K134" s="2" t="s">
        <v>452</v>
      </c>
      <c r="L134" s="2" t="s">
        <v>452</v>
      </c>
      <c r="M134" s="12" t="s">
        <v>473</v>
      </c>
      <c r="N134" s="2" t="s">
        <v>452</v>
      </c>
      <c r="O134" s="2" t="s">
        <v>452</v>
      </c>
      <c r="P134" s="2" t="s">
        <v>452</v>
      </c>
      <c r="Q134" s="2" t="s">
        <v>452</v>
      </c>
      <c r="R134" s="2" t="s">
        <v>452</v>
      </c>
      <c r="S134" s="2" t="s">
        <v>452</v>
      </c>
      <c r="T134" s="2" t="s">
        <v>452</v>
      </c>
      <c r="U134" s="2" t="s">
        <v>452</v>
      </c>
      <c r="V134" s="12" t="s">
        <v>519</v>
      </c>
      <c r="W134" s="11" t="s">
        <v>628</v>
      </c>
      <c r="X134" s="2" t="s">
        <v>452</v>
      </c>
      <c r="Y134" s="2" t="s">
        <v>452</v>
      </c>
      <c r="Z134" s="2" t="s">
        <v>452</v>
      </c>
      <c r="AA134" s="2" t="s">
        <v>452</v>
      </c>
      <c r="AB134" s="2" t="s">
        <v>452</v>
      </c>
      <c r="AC134" s="12" t="s">
        <v>1411</v>
      </c>
      <c r="AD134" s="2" t="s">
        <v>452</v>
      </c>
      <c r="AE134" s="2" t="s">
        <v>452</v>
      </c>
      <c r="AF134" s="19" t="s">
        <v>452</v>
      </c>
      <c r="AG134" s="11" t="s">
        <v>456</v>
      </c>
      <c r="AH134" s="11" t="s">
        <v>457</v>
      </c>
      <c r="AI134" s="2" t="s">
        <v>452</v>
      </c>
      <c r="AJ134" s="11" t="s">
        <v>477</v>
      </c>
      <c r="AK134" s="2" t="s">
        <v>452</v>
      </c>
      <c r="AL134" s="2" t="s">
        <v>452</v>
      </c>
      <c r="AM134" s="2" t="s">
        <v>452</v>
      </c>
      <c r="AN134" s="2" t="s">
        <v>452</v>
      </c>
      <c r="AO134" s="2" t="s">
        <v>452</v>
      </c>
      <c r="AP134" s="11" t="s">
        <v>575</v>
      </c>
      <c r="AQ134" s="2" t="s">
        <v>452</v>
      </c>
      <c r="AR134" s="11" t="s">
        <v>175</v>
      </c>
      <c r="AS134" s="2" t="s">
        <v>452</v>
      </c>
      <c r="AT134" s="2" t="s">
        <v>452</v>
      </c>
      <c r="AU134" s="2" t="s">
        <v>452</v>
      </c>
      <c r="AV134" s="2" t="s">
        <v>452</v>
      </c>
      <c r="AW134" s="2" t="s">
        <v>452</v>
      </c>
      <c r="AX134" s="2" t="s">
        <v>452</v>
      </c>
      <c r="AY134" s="2" t="s">
        <v>452</v>
      </c>
      <c r="AZ134" s="12" t="s">
        <v>1257</v>
      </c>
      <c r="BA134" s="2" t="s">
        <v>452</v>
      </c>
      <c r="BB134" s="2" t="s">
        <v>452</v>
      </c>
      <c r="BC134" s="2" t="s">
        <v>452</v>
      </c>
      <c r="BD134" s="2" t="s">
        <v>452</v>
      </c>
      <c r="BE134" s="2" t="s">
        <v>452</v>
      </c>
      <c r="BF134" s="2" t="s">
        <v>452</v>
      </c>
      <c r="BG134" s="12" t="s">
        <v>480</v>
      </c>
      <c r="BH134" s="2" t="s">
        <v>452</v>
      </c>
      <c r="BI134" s="2" t="s">
        <v>452</v>
      </c>
      <c r="BJ134" s="2" t="s">
        <v>452</v>
      </c>
      <c r="BK134" s="2" t="s">
        <v>452</v>
      </c>
      <c r="BL134" s="12" t="s">
        <v>567</v>
      </c>
      <c r="BM134" s="12" t="s">
        <v>1412</v>
      </c>
      <c r="BN134" s="2" t="s">
        <v>452</v>
      </c>
      <c r="BO134" s="2" t="s">
        <v>452</v>
      </c>
      <c r="BP134" s="2" t="s">
        <v>452</v>
      </c>
      <c r="BQ134" s="2" t="s">
        <v>452</v>
      </c>
      <c r="BR134" s="2" t="s">
        <v>452</v>
      </c>
      <c r="BS134" s="12" t="s">
        <v>1413</v>
      </c>
      <c r="BT134" s="2" t="s">
        <v>452</v>
      </c>
      <c r="BU134" s="12" t="s">
        <v>1414</v>
      </c>
      <c r="BV134" s="2" t="s">
        <v>452</v>
      </c>
      <c r="BW134" s="2" t="s">
        <v>452</v>
      </c>
      <c r="BX134" s="2" t="s">
        <v>452</v>
      </c>
      <c r="BY134" s="12" t="s">
        <v>1415</v>
      </c>
      <c r="BZ134" s="2" t="s">
        <v>452</v>
      </c>
      <c r="CA134" s="2" t="s">
        <v>452</v>
      </c>
      <c r="CB134" s="2" t="s">
        <v>452</v>
      </c>
      <c r="CC134" s="2" t="s">
        <v>452</v>
      </c>
      <c r="CD134" s="2" t="s">
        <v>452</v>
      </c>
      <c r="CE134" s="2" t="s">
        <v>452</v>
      </c>
      <c r="CF134" s="2" t="s">
        <v>452</v>
      </c>
      <c r="CG134" s="2" t="s">
        <v>452</v>
      </c>
      <c r="CH134" s="2" t="s">
        <v>452</v>
      </c>
      <c r="CI134" s="11" t="s">
        <v>249</v>
      </c>
      <c r="CJ134" s="2" t="s">
        <v>452</v>
      </c>
      <c r="CK134" s="2" t="s">
        <v>452</v>
      </c>
      <c r="CL134" s="2" t="s">
        <v>452</v>
      </c>
      <c r="CM134" s="2" t="s">
        <v>452</v>
      </c>
      <c r="CN134" s="2" t="s">
        <v>452</v>
      </c>
      <c r="CO134" s="2" t="s">
        <v>452</v>
      </c>
      <c r="CP134" s="11" t="s">
        <v>1027</v>
      </c>
      <c r="CQ134" s="2" t="s">
        <v>452</v>
      </c>
      <c r="CR134" s="2" t="s">
        <v>452</v>
      </c>
      <c r="CS134" s="2" t="s">
        <v>452</v>
      </c>
      <c r="CT134" s="2" t="s">
        <v>452</v>
      </c>
      <c r="CU134" s="2" t="s">
        <v>452</v>
      </c>
      <c r="CV134" s="2" t="s">
        <v>452</v>
      </c>
      <c r="CW134" s="2" t="s">
        <v>452</v>
      </c>
      <c r="CX134" s="2" t="s">
        <v>452</v>
      </c>
      <c r="CY134" s="2" t="s">
        <v>452</v>
      </c>
      <c r="CZ134" s="11" t="s">
        <v>266</v>
      </c>
      <c r="DA134" s="2" t="s">
        <v>452</v>
      </c>
      <c r="DB134" s="2" t="s">
        <v>452</v>
      </c>
      <c r="DC134" s="2" t="s">
        <v>452</v>
      </c>
      <c r="DD134" s="2" t="s">
        <v>452</v>
      </c>
      <c r="DE134" s="2" t="s">
        <v>452</v>
      </c>
      <c r="DF134" s="2" t="s">
        <v>452</v>
      </c>
      <c r="DG134" s="2" t="s">
        <v>452</v>
      </c>
      <c r="DH134" s="2" t="s">
        <v>452</v>
      </c>
      <c r="DI134" s="2" t="s">
        <v>452</v>
      </c>
      <c r="DJ134" s="2" t="s">
        <v>452</v>
      </c>
      <c r="DK134" s="12" t="s">
        <v>1416</v>
      </c>
      <c r="DL134" s="2" t="s">
        <v>452</v>
      </c>
      <c r="DM134" s="2" t="s">
        <v>452</v>
      </c>
      <c r="DN134" s="2" t="s">
        <v>452</v>
      </c>
      <c r="DO134" s="2" t="s">
        <v>452</v>
      </c>
      <c r="DP134" s="2" t="s">
        <v>452</v>
      </c>
      <c r="DQ134" s="2" t="s">
        <v>452</v>
      </c>
      <c r="DR134" s="2" t="s">
        <v>452</v>
      </c>
      <c r="DS134" s="2" t="s">
        <v>452</v>
      </c>
      <c r="DT134" s="11" t="s">
        <v>536</v>
      </c>
      <c r="DU134" s="2" t="s">
        <v>452</v>
      </c>
      <c r="DV134" s="2" t="s">
        <v>452</v>
      </c>
      <c r="DW134" s="2" t="s">
        <v>452</v>
      </c>
      <c r="DX134" s="2" t="s">
        <v>452</v>
      </c>
      <c r="DY134" s="2" t="s">
        <v>452</v>
      </c>
      <c r="DZ134" s="2" t="s">
        <v>452</v>
      </c>
      <c r="EA134" s="2" t="s">
        <v>452</v>
      </c>
      <c r="EB134" s="2" t="s">
        <v>452</v>
      </c>
      <c r="EC134" s="2" t="s">
        <v>452</v>
      </c>
      <c r="ED134" s="2" t="s">
        <v>452</v>
      </c>
      <c r="EE134" s="11" t="s">
        <v>875</v>
      </c>
      <c r="EF134" s="2" t="s">
        <v>452</v>
      </c>
      <c r="EG134" s="2" t="s">
        <v>452</v>
      </c>
      <c r="EH134" s="2" t="s">
        <v>452</v>
      </c>
      <c r="EI134" s="2" t="s">
        <v>452</v>
      </c>
      <c r="EJ134" s="11" t="s">
        <v>275</v>
      </c>
      <c r="EK134" s="2" t="s">
        <v>452</v>
      </c>
      <c r="EL134" s="2" t="s">
        <v>452</v>
      </c>
      <c r="EM134" s="2" t="s">
        <v>452</v>
      </c>
      <c r="EN134" s="2" t="s">
        <v>452</v>
      </c>
      <c r="EO134" s="2" t="s">
        <v>452</v>
      </c>
      <c r="EP134" s="2" t="s">
        <v>452</v>
      </c>
      <c r="EQ134" s="2" t="s">
        <v>452</v>
      </c>
      <c r="ER134" s="2" t="s">
        <v>452</v>
      </c>
      <c r="ES134" s="2" t="s">
        <v>452</v>
      </c>
      <c r="ET134" s="2" t="s">
        <v>452</v>
      </c>
      <c r="EU134" s="2" t="s">
        <v>452</v>
      </c>
      <c r="EV134" s="2" t="s">
        <v>452</v>
      </c>
      <c r="EW134" s="2" t="s">
        <v>452</v>
      </c>
      <c r="EX134" s="2" t="s">
        <v>452</v>
      </c>
      <c r="EY134" s="2" t="s">
        <v>452</v>
      </c>
      <c r="EZ134" s="2" t="s">
        <v>452</v>
      </c>
      <c r="FA134" s="11" t="s">
        <v>912</v>
      </c>
      <c r="FB134" s="2" t="s">
        <v>452</v>
      </c>
    </row>
    <row r="135" spans="1:158" ht="89.1" customHeight="1" x14ac:dyDescent="0.25">
      <c r="A135" s="1">
        <v>474</v>
      </c>
      <c r="B135" s="2" t="s">
        <v>768</v>
      </c>
      <c r="C135" s="2" t="s">
        <v>741</v>
      </c>
      <c r="D135" s="2" t="s">
        <v>82</v>
      </c>
      <c r="E135" s="2" t="s">
        <v>1717</v>
      </c>
      <c r="F135" s="2" t="s">
        <v>1576</v>
      </c>
      <c r="G135" s="11" t="s">
        <v>134</v>
      </c>
      <c r="H135" s="2" t="s">
        <v>452</v>
      </c>
      <c r="I135" s="2" t="s">
        <v>452</v>
      </c>
      <c r="J135" s="2" t="s">
        <v>452</v>
      </c>
      <c r="K135" s="2" t="s">
        <v>452</v>
      </c>
      <c r="L135" s="2" t="s">
        <v>452</v>
      </c>
      <c r="M135" s="2" t="s">
        <v>452</v>
      </c>
      <c r="N135" s="2" t="s">
        <v>452</v>
      </c>
      <c r="O135" s="2" t="s">
        <v>452</v>
      </c>
      <c r="P135" s="11" t="s">
        <v>600</v>
      </c>
      <c r="Q135" s="2" t="s">
        <v>452</v>
      </c>
      <c r="R135" s="2" t="s">
        <v>452</v>
      </c>
      <c r="S135" s="12" t="s">
        <v>1218</v>
      </c>
      <c r="T135" s="2" t="s">
        <v>452</v>
      </c>
      <c r="U135" s="2" t="s">
        <v>452</v>
      </c>
      <c r="V135" s="2" t="s">
        <v>452</v>
      </c>
      <c r="W135" s="11" t="s">
        <v>628</v>
      </c>
      <c r="X135" s="2" t="s">
        <v>452</v>
      </c>
      <c r="Y135" s="2" t="s">
        <v>452</v>
      </c>
      <c r="Z135" s="2" t="s">
        <v>452</v>
      </c>
      <c r="AA135" s="2" t="s">
        <v>452</v>
      </c>
      <c r="AB135" s="2" t="s">
        <v>452</v>
      </c>
      <c r="AC135" s="12" t="s">
        <v>1004</v>
      </c>
      <c r="AD135" s="2" t="s">
        <v>452</v>
      </c>
      <c r="AE135" s="2" t="s">
        <v>452</v>
      </c>
      <c r="AF135" s="11" t="s">
        <v>455</v>
      </c>
      <c r="AG135" s="19" t="s">
        <v>452</v>
      </c>
      <c r="AH135" s="11" t="s">
        <v>457</v>
      </c>
      <c r="AI135" s="2" t="s">
        <v>452</v>
      </c>
      <c r="AJ135" s="2" t="s">
        <v>452</v>
      </c>
      <c r="AK135" s="12" t="s">
        <v>495</v>
      </c>
      <c r="AL135" s="11" t="s">
        <v>541</v>
      </c>
      <c r="AM135" s="2" t="s">
        <v>452</v>
      </c>
      <c r="AN135" s="2" t="s">
        <v>452</v>
      </c>
      <c r="AO135" s="2" t="s">
        <v>452</v>
      </c>
      <c r="AP135" s="2" t="s">
        <v>452</v>
      </c>
      <c r="AQ135" s="2" t="s">
        <v>452</v>
      </c>
      <c r="AR135" s="2" t="s">
        <v>452</v>
      </c>
      <c r="AS135" s="2" t="s">
        <v>452</v>
      </c>
      <c r="AT135" s="2" t="s">
        <v>452</v>
      </c>
      <c r="AU135" s="2" t="s">
        <v>452</v>
      </c>
      <c r="AV135" s="2" t="s">
        <v>452</v>
      </c>
      <c r="AW135" s="11" t="s">
        <v>175</v>
      </c>
      <c r="AX135" s="2" t="s">
        <v>452</v>
      </c>
      <c r="AY135" s="12" t="s">
        <v>1071</v>
      </c>
      <c r="AZ135" s="2" t="s">
        <v>452</v>
      </c>
      <c r="BA135" s="2" t="s">
        <v>452</v>
      </c>
      <c r="BB135" s="2" t="s">
        <v>452</v>
      </c>
      <c r="BC135" s="2" t="s">
        <v>452</v>
      </c>
      <c r="BD135" s="2" t="s">
        <v>452</v>
      </c>
      <c r="BE135" s="2" t="s">
        <v>452</v>
      </c>
      <c r="BF135" s="11" t="s">
        <v>631</v>
      </c>
      <c r="BG135" s="2" t="s">
        <v>452</v>
      </c>
      <c r="BH135" s="2" t="s">
        <v>452</v>
      </c>
      <c r="BI135" s="11" t="s">
        <v>510</v>
      </c>
      <c r="BJ135" s="2" t="s">
        <v>452</v>
      </c>
      <c r="BK135" s="2" t="s">
        <v>452</v>
      </c>
      <c r="BL135" s="2" t="s">
        <v>452</v>
      </c>
      <c r="BM135" s="12" t="s">
        <v>1219</v>
      </c>
      <c r="BN135" s="2" t="s">
        <v>452</v>
      </c>
      <c r="BO135" s="2" t="s">
        <v>452</v>
      </c>
      <c r="BP135" s="2" t="s">
        <v>452</v>
      </c>
      <c r="BQ135" s="2" t="s">
        <v>452</v>
      </c>
      <c r="BR135" s="12" t="s">
        <v>1220</v>
      </c>
      <c r="BS135" s="2" t="s">
        <v>452</v>
      </c>
      <c r="BT135" s="12" t="s">
        <v>622</v>
      </c>
      <c r="BU135" s="2" t="s">
        <v>452</v>
      </c>
      <c r="BV135" s="2" t="s">
        <v>452</v>
      </c>
      <c r="BW135" s="2" t="s">
        <v>452</v>
      </c>
      <c r="BX135" s="2" t="s">
        <v>452</v>
      </c>
      <c r="BY135" s="2" t="s">
        <v>452</v>
      </c>
      <c r="BZ135" s="12" t="s">
        <v>642</v>
      </c>
      <c r="CA135" s="2" t="s">
        <v>452</v>
      </c>
      <c r="CB135" s="2" t="s">
        <v>452</v>
      </c>
      <c r="CC135" s="2" t="s">
        <v>452</v>
      </c>
      <c r="CD135" s="2" t="s">
        <v>452</v>
      </c>
      <c r="CE135" s="2" t="s">
        <v>452</v>
      </c>
      <c r="CF135" s="2" t="s">
        <v>452</v>
      </c>
      <c r="CG135" s="12" t="s">
        <v>246</v>
      </c>
      <c r="CH135" s="2" t="s">
        <v>452</v>
      </c>
      <c r="CI135" s="2" t="s">
        <v>452</v>
      </c>
      <c r="CJ135" s="2" t="s">
        <v>452</v>
      </c>
      <c r="CK135" s="2" t="s">
        <v>452</v>
      </c>
      <c r="CL135" s="2" t="s">
        <v>452</v>
      </c>
      <c r="CM135" s="2" t="s">
        <v>452</v>
      </c>
      <c r="CN135" s="2" t="s">
        <v>452</v>
      </c>
      <c r="CO135" s="2" t="s">
        <v>452</v>
      </c>
      <c r="CP135" s="2" t="s">
        <v>452</v>
      </c>
      <c r="CQ135" s="12" t="s">
        <v>1136</v>
      </c>
      <c r="CR135" s="2" t="s">
        <v>452</v>
      </c>
      <c r="CS135" s="2" t="s">
        <v>452</v>
      </c>
      <c r="CT135" s="2" t="s">
        <v>452</v>
      </c>
      <c r="CU135" s="2" t="s">
        <v>452</v>
      </c>
      <c r="CV135" s="12" t="s">
        <v>1221</v>
      </c>
      <c r="CW135" s="2" t="s">
        <v>452</v>
      </c>
      <c r="CX135" s="2" t="s">
        <v>452</v>
      </c>
      <c r="CY135" s="2" t="s">
        <v>452</v>
      </c>
      <c r="CZ135" s="2" t="s">
        <v>452</v>
      </c>
      <c r="DA135" s="2" t="s">
        <v>452</v>
      </c>
      <c r="DB135" s="2" t="s">
        <v>452</v>
      </c>
      <c r="DC135" s="2" t="s">
        <v>452</v>
      </c>
      <c r="DD135" s="2" t="s">
        <v>452</v>
      </c>
      <c r="DE135" s="2" t="s">
        <v>452</v>
      </c>
      <c r="DF135" s="2" t="s">
        <v>452</v>
      </c>
      <c r="DG135" s="2" t="s">
        <v>452</v>
      </c>
      <c r="DH135" s="2" t="s">
        <v>452</v>
      </c>
      <c r="DI135" s="12" t="s">
        <v>946</v>
      </c>
      <c r="DJ135" s="2" t="s">
        <v>452</v>
      </c>
      <c r="DK135" s="2" t="s">
        <v>452</v>
      </c>
      <c r="DL135" s="2" t="s">
        <v>452</v>
      </c>
      <c r="DM135" s="2" t="s">
        <v>452</v>
      </c>
      <c r="DN135" s="2" t="s">
        <v>452</v>
      </c>
      <c r="DO135" s="2" t="s">
        <v>452</v>
      </c>
      <c r="DP135" s="2" t="s">
        <v>452</v>
      </c>
      <c r="DQ135" s="2" t="s">
        <v>452</v>
      </c>
      <c r="DR135" s="2" t="s">
        <v>452</v>
      </c>
      <c r="DS135" s="2" t="s">
        <v>452</v>
      </c>
      <c r="DT135" s="2" t="s">
        <v>452</v>
      </c>
      <c r="DU135" s="2" t="s">
        <v>452</v>
      </c>
      <c r="DV135" s="11" t="s">
        <v>469</v>
      </c>
      <c r="DW135" s="2" t="s">
        <v>452</v>
      </c>
      <c r="DX135" s="2" t="s">
        <v>452</v>
      </c>
      <c r="DY135" s="2" t="s">
        <v>452</v>
      </c>
      <c r="DZ135" s="2" t="s">
        <v>452</v>
      </c>
      <c r="EA135" s="2" t="s">
        <v>452</v>
      </c>
      <c r="EB135" s="2" t="s">
        <v>452</v>
      </c>
      <c r="EC135" s="2" t="s">
        <v>452</v>
      </c>
      <c r="ED135" s="11" t="s">
        <v>470</v>
      </c>
      <c r="EE135" s="2" t="s">
        <v>452</v>
      </c>
      <c r="EF135" s="2" t="s">
        <v>452</v>
      </c>
      <c r="EG135" s="2" t="s">
        <v>452</v>
      </c>
      <c r="EH135" s="2" t="s">
        <v>452</v>
      </c>
      <c r="EI135" s="2" t="s">
        <v>452</v>
      </c>
      <c r="EJ135" s="2" t="s">
        <v>452</v>
      </c>
      <c r="EK135" s="2" t="s">
        <v>452</v>
      </c>
      <c r="EL135" s="2" t="s">
        <v>452</v>
      </c>
      <c r="EM135" s="2" t="s">
        <v>452</v>
      </c>
      <c r="EN135" s="2" t="s">
        <v>452</v>
      </c>
      <c r="EO135" s="2" t="s">
        <v>452</v>
      </c>
      <c r="EP135" s="2" t="s">
        <v>452</v>
      </c>
      <c r="EQ135" s="2" t="s">
        <v>452</v>
      </c>
      <c r="ER135" s="11" t="s">
        <v>282</v>
      </c>
      <c r="ES135" s="2" t="s">
        <v>452</v>
      </c>
      <c r="ET135" s="2" t="s">
        <v>452</v>
      </c>
      <c r="EU135" s="2" t="s">
        <v>452</v>
      </c>
      <c r="EV135" s="12" t="s">
        <v>1222</v>
      </c>
      <c r="EW135" s="2" t="s">
        <v>452</v>
      </c>
      <c r="EX135" s="2" t="s">
        <v>452</v>
      </c>
      <c r="EY135" s="2" t="s">
        <v>452</v>
      </c>
      <c r="EZ135" s="2" t="s">
        <v>452</v>
      </c>
      <c r="FA135" s="2" t="s">
        <v>452</v>
      </c>
      <c r="FB135" s="2" t="s">
        <v>452</v>
      </c>
    </row>
    <row r="136" spans="1:158" ht="89.1" customHeight="1" x14ac:dyDescent="0.25">
      <c r="A136" s="1">
        <v>416</v>
      </c>
      <c r="B136" s="2" t="s">
        <v>751</v>
      </c>
      <c r="C136" s="2" t="s">
        <v>692</v>
      </c>
      <c r="D136" s="2" t="s">
        <v>82</v>
      </c>
      <c r="E136" s="2" t="s">
        <v>1718</v>
      </c>
      <c r="F136" s="2" t="s">
        <v>1579</v>
      </c>
      <c r="G136" s="2" t="s">
        <v>452</v>
      </c>
      <c r="H136" s="2" t="s">
        <v>452</v>
      </c>
      <c r="I136" s="2" t="s">
        <v>452</v>
      </c>
      <c r="J136" s="2" t="s">
        <v>452</v>
      </c>
      <c r="K136" s="12" t="s">
        <v>135</v>
      </c>
      <c r="L136" s="2" t="s">
        <v>452</v>
      </c>
      <c r="M136" s="12" t="s">
        <v>142</v>
      </c>
      <c r="N136" s="2" t="s">
        <v>452</v>
      </c>
      <c r="O136" s="2" t="s">
        <v>452</v>
      </c>
      <c r="P136" s="2" t="s">
        <v>452</v>
      </c>
      <c r="Q136" s="2" t="s">
        <v>452</v>
      </c>
      <c r="R136" s="11" t="s">
        <v>148</v>
      </c>
      <c r="S136" s="2" t="s">
        <v>452</v>
      </c>
      <c r="T136" s="2" t="s">
        <v>452</v>
      </c>
      <c r="U136" s="2" t="s">
        <v>452</v>
      </c>
      <c r="V136" s="2" t="s">
        <v>452</v>
      </c>
      <c r="W136" s="2" t="s">
        <v>452</v>
      </c>
      <c r="X136" s="2" t="s">
        <v>452</v>
      </c>
      <c r="Y136" s="11" t="s">
        <v>136</v>
      </c>
      <c r="Z136" s="2" t="s">
        <v>452</v>
      </c>
      <c r="AA136" s="2" t="s">
        <v>452</v>
      </c>
      <c r="AB136" s="11" t="s">
        <v>156</v>
      </c>
      <c r="AC136" s="2" t="s">
        <v>452</v>
      </c>
      <c r="AD136" s="2" t="s">
        <v>452</v>
      </c>
      <c r="AE136" s="2" t="s">
        <v>452</v>
      </c>
      <c r="AF136" s="19" t="s">
        <v>452</v>
      </c>
      <c r="AG136" s="11" t="s">
        <v>456</v>
      </c>
      <c r="AH136" s="11" t="s">
        <v>457</v>
      </c>
      <c r="AI136" s="2" t="s">
        <v>452</v>
      </c>
      <c r="AJ136" s="2" t="s">
        <v>452</v>
      </c>
      <c r="AK136" s="12" t="s">
        <v>608</v>
      </c>
      <c r="AL136" s="12" t="s">
        <v>478</v>
      </c>
      <c r="AM136" s="2" t="s">
        <v>452</v>
      </c>
      <c r="AN136" s="2" t="s">
        <v>452</v>
      </c>
      <c r="AO136" s="2" t="s">
        <v>452</v>
      </c>
      <c r="AP136" s="2" t="s">
        <v>452</v>
      </c>
      <c r="AQ136" s="2" t="s">
        <v>452</v>
      </c>
      <c r="AR136" s="2" t="s">
        <v>452</v>
      </c>
      <c r="AS136" s="11" t="s">
        <v>178</v>
      </c>
      <c r="AT136" s="2" t="s">
        <v>452</v>
      </c>
      <c r="AU136" s="2" t="s">
        <v>452</v>
      </c>
      <c r="AV136" s="2" t="s">
        <v>452</v>
      </c>
      <c r="AW136" s="2" t="s">
        <v>452</v>
      </c>
      <c r="AX136" s="12" t="s">
        <v>1157</v>
      </c>
      <c r="AY136" s="2" t="s">
        <v>452</v>
      </c>
      <c r="AZ136" s="2" t="s">
        <v>452</v>
      </c>
      <c r="BA136" s="2" t="s">
        <v>452</v>
      </c>
      <c r="BB136" s="2" t="s">
        <v>452</v>
      </c>
      <c r="BC136" s="12" t="s">
        <v>1158</v>
      </c>
      <c r="BD136" s="2" t="s">
        <v>452</v>
      </c>
      <c r="BE136" s="2" t="s">
        <v>452</v>
      </c>
      <c r="BF136" s="2" t="s">
        <v>452</v>
      </c>
      <c r="BG136" s="2" t="s">
        <v>452</v>
      </c>
      <c r="BH136" s="2" t="s">
        <v>452</v>
      </c>
      <c r="BI136" s="2" t="s">
        <v>452</v>
      </c>
      <c r="BJ136" s="2" t="s">
        <v>452</v>
      </c>
      <c r="BK136" s="12" t="s">
        <v>934</v>
      </c>
      <c r="BL136" s="2" t="s">
        <v>452</v>
      </c>
      <c r="BM136" s="2" t="s">
        <v>452</v>
      </c>
      <c r="BN136" s="12" t="s">
        <v>215</v>
      </c>
      <c r="BO136" s="2" t="s">
        <v>452</v>
      </c>
      <c r="BP136" s="2" t="s">
        <v>452</v>
      </c>
      <c r="BQ136" s="2" t="s">
        <v>452</v>
      </c>
      <c r="BR136" s="11" t="s">
        <v>1155</v>
      </c>
      <c r="BS136" s="2" t="s">
        <v>452</v>
      </c>
      <c r="BT136" s="12" t="s">
        <v>1159</v>
      </c>
      <c r="BU136" s="2" t="s">
        <v>452</v>
      </c>
      <c r="BV136" s="2" t="s">
        <v>452</v>
      </c>
      <c r="BW136" s="12" t="s">
        <v>1160</v>
      </c>
      <c r="BX136" s="2" t="s">
        <v>452</v>
      </c>
      <c r="BY136" s="2" t="s">
        <v>452</v>
      </c>
      <c r="BZ136" s="2" t="s">
        <v>452</v>
      </c>
      <c r="CA136" s="2" t="s">
        <v>452</v>
      </c>
      <c r="CB136" s="2" t="s">
        <v>452</v>
      </c>
      <c r="CC136" s="2" t="s">
        <v>452</v>
      </c>
      <c r="CD136" s="2" t="s">
        <v>452</v>
      </c>
      <c r="CE136" s="2" t="s">
        <v>452</v>
      </c>
      <c r="CF136" s="2" t="s">
        <v>452</v>
      </c>
      <c r="CG136" s="11" t="s">
        <v>244</v>
      </c>
      <c r="CH136" s="2" t="s">
        <v>452</v>
      </c>
      <c r="CI136" s="2" t="s">
        <v>452</v>
      </c>
      <c r="CJ136" s="2" t="s">
        <v>452</v>
      </c>
      <c r="CK136" s="12" t="s">
        <v>1161</v>
      </c>
      <c r="CL136" s="2" t="s">
        <v>452</v>
      </c>
      <c r="CM136" s="2" t="s">
        <v>452</v>
      </c>
      <c r="CN136" s="2" t="s">
        <v>452</v>
      </c>
      <c r="CO136" s="2" t="s">
        <v>452</v>
      </c>
      <c r="CP136" s="2" t="s">
        <v>452</v>
      </c>
      <c r="CQ136" s="2" t="s">
        <v>452</v>
      </c>
      <c r="CR136" s="2" t="s">
        <v>452</v>
      </c>
      <c r="CS136" s="2" t="s">
        <v>452</v>
      </c>
      <c r="CT136" s="2" t="s">
        <v>452</v>
      </c>
      <c r="CU136" s="2" t="s">
        <v>452</v>
      </c>
      <c r="CV136" s="2" t="s">
        <v>452</v>
      </c>
      <c r="CW136" s="2" t="s">
        <v>452</v>
      </c>
      <c r="CX136" s="2" t="s">
        <v>452</v>
      </c>
      <c r="CY136" s="2" t="s">
        <v>452</v>
      </c>
      <c r="CZ136" s="11" t="s">
        <v>266</v>
      </c>
      <c r="DA136" s="2" t="s">
        <v>452</v>
      </c>
      <c r="DB136" s="2" t="s">
        <v>452</v>
      </c>
      <c r="DC136" s="2" t="s">
        <v>452</v>
      </c>
      <c r="DD136" s="2" t="s">
        <v>452</v>
      </c>
      <c r="DE136" s="2" t="s">
        <v>452</v>
      </c>
      <c r="DF136" s="2" t="s">
        <v>452</v>
      </c>
      <c r="DG136" s="12" t="s">
        <v>1162</v>
      </c>
      <c r="DH136" s="2" t="s">
        <v>452</v>
      </c>
      <c r="DI136" s="2" t="s">
        <v>452</v>
      </c>
      <c r="DJ136" s="2" t="s">
        <v>452</v>
      </c>
      <c r="DK136" s="2" t="s">
        <v>452</v>
      </c>
      <c r="DL136" s="2" t="s">
        <v>452</v>
      </c>
      <c r="DM136" s="2" t="s">
        <v>452</v>
      </c>
      <c r="DN136" s="2" t="s">
        <v>452</v>
      </c>
      <c r="DO136" s="2" t="s">
        <v>452</v>
      </c>
      <c r="DP136" s="2" t="s">
        <v>452</v>
      </c>
      <c r="DQ136" s="2" t="s">
        <v>452</v>
      </c>
      <c r="DR136" s="2" t="s">
        <v>452</v>
      </c>
      <c r="DS136" s="2" t="s">
        <v>452</v>
      </c>
      <c r="DT136" s="2" t="s">
        <v>452</v>
      </c>
      <c r="DU136" s="2" t="s">
        <v>452</v>
      </c>
      <c r="DV136" s="13" t="s">
        <v>1163</v>
      </c>
      <c r="DW136" s="2" t="s">
        <v>452</v>
      </c>
      <c r="DX136" s="2" t="s">
        <v>452</v>
      </c>
      <c r="DY136" s="2" t="s">
        <v>452</v>
      </c>
      <c r="DZ136" s="2" t="s">
        <v>452</v>
      </c>
      <c r="EA136" s="2" t="s">
        <v>452</v>
      </c>
      <c r="EB136" s="2" t="s">
        <v>452</v>
      </c>
      <c r="EC136" s="11" t="s">
        <v>553</v>
      </c>
      <c r="ED136" s="2" t="s">
        <v>452</v>
      </c>
      <c r="EE136" s="2" t="s">
        <v>452</v>
      </c>
      <c r="EF136" s="2" t="s">
        <v>452</v>
      </c>
      <c r="EG136" s="2" t="s">
        <v>452</v>
      </c>
      <c r="EH136" s="2" t="s">
        <v>452</v>
      </c>
      <c r="EI136" s="2" t="s">
        <v>452</v>
      </c>
      <c r="EJ136" s="2" t="s">
        <v>452</v>
      </c>
      <c r="EK136" s="2" t="s">
        <v>452</v>
      </c>
      <c r="EL136" s="2" t="s">
        <v>452</v>
      </c>
      <c r="EM136" s="2" t="s">
        <v>452</v>
      </c>
      <c r="EN136" s="2" t="s">
        <v>452</v>
      </c>
      <c r="EO136" s="2" t="s">
        <v>452</v>
      </c>
      <c r="EP136" s="12" t="s">
        <v>295</v>
      </c>
      <c r="EQ136" s="2" t="s">
        <v>452</v>
      </c>
      <c r="ER136" s="2" t="s">
        <v>452</v>
      </c>
      <c r="ES136" s="2" t="s">
        <v>452</v>
      </c>
      <c r="ET136" s="2" t="s">
        <v>452</v>
      </c>
      <c r="EU136" s="2" t="s">
        <v>452</v>
      </c>
      <c r="EV136" s="2" t="s">
        <v>452</v>
      </c>
      <c r="EW136" s="2" t="s">
        <v>452</v>
      </c>
      <c r="EX136" s="2" t="s">
        <v>452</v>
      </c>
      <c r="EY136" s="2" t="s">
        <v>452</v>
      </c>
      <c r="EZ136" s="2" t="s">
        <v>452</v>
      </c>
      <c r="FA136" s="2" t="s">
        <v>452</v>
      </c>
      <c r="FB136" s="12" t="s">
        <v>1164</v>
      </c>
    </row>
    <row r="137" spans="1:158" ht="89.1" customHeight="1" x14ac:dyDescent="0.25">
      <c r="A137" s="1">
        <v>1105</v>
      </c>
      <c r="B137" s="2" t="s">
        <v>811</v>
      </c>
      <c r="C137" s="2" t="s">
        <v>74</v>
      </c>
      <c r="D137" s="2" t="s">
        <v>812</v>
      </c>
      <c r="E137" s="2" t="s">
        <v>1719</v>
      </c>
      <c r="F137" s="2" t="s">
        <v>1585</v>
      </c>
      <c r="G137" s="2" t="s">
        <v>452</v>
      </c>
      <c r="H137" s="2" t="s">
        <v>452</v>
      </c>
      <c r="I137" s="2" t="s">
        <v>452</v>
      </c>
      <c r="J137" s="2" t="s">
        <v>452</v>
      </c>
      <c r="K137" s="2" t="s">
        <v>452</v>
      </c>
      <c r="L137" s="11" t="s">
        <v>472</v>
      </c>
      <c r="M137" s="2" t="s">
        <v>452</v>
      </c>
      <c r="N137" s="2" t="s">
        <v>452</v>
      </c>
      <c r="O137" s="2" t="s">
        <v>452</v>
      </c>
      <c r="P137" s="11" t="s">
        <v>600</v>
      </c>
      <c r="Q137" s="2" t="s">
        <v>452</v>
      </c>
      <c r="R137" s="2" t="s">
        <v>452</v>
      </c>
      <c r="S137" s="2" t="s">
        <v>452</v>
      </c>
      <c r="T137" s="2" t="s">
        <v>452</v>
      </c>
      <c r="U137" s="11" t="s">
        <v>530</v>
      </c>
      <c r="V137" s="2" t="s">
        <v>452</v>
      </c>
      <c r="W137" s="2" t="s">
        <v>452</v>
      </c>
      <c r="X137" s="2" t="s">
        <v>452</v>
      </c>
      <c r="Y137" s="2" t="s">
        <v>452</v>
      </c>
      <c r="Z137" s="11" t="s">
        <v>136</v>
      </c>
      <c r="AA137" s="2" t="s">
        <v>452</v>
      </c>
      <c r="AB137" s="2" t="s">
        <v>452</v>
      </c>
      <c r="AC137" s="12" t="s">
        <v>1226</v>
      </c>
      <c r="AD137" s="2" t="s">
        <v>452</v>
      </c>
      <c r="AE137" s="2" t="s">
        <v>452</v>
      </c>
      <c r="AF137" s="11" t="s">
        <v>455</v>
      </c>
      <c r="AG137" s="19" t="s">
        <v>452</v>
      </c>
      <c r="AH137" s="2" t="s">
        <v>452</v>
      </c>
      <c r="AI137" s="11" t="s">
        <v>476</v>
      </c>
      <c r="AJ137" s="11" t="s">
        <v>477</v>
      </c>
      <c r="AK137" s="2" t="s">
        <v>452</v>
      </c>
      <c r="AL137" s="2" t="s">
        <v>452</v>
      </c>
      <c r="AM137" s="2" t="s">
        <v>452</v>
      </c>
      <c r="AN137" s="12" t="s">
        <v>496</v>
      </c>
      <c r="AO137" s="2" t="s">
        <v>452</v>
      </c>
      <c r="AP137" s="2" t="s">
        <v>452</v>
      </c>
      <c r="AQ137" s="2" t="s">
        <v>452</v>
      </c>
      <c r="AR137" s="2" t="s">
        <v>452</v>
      </c>
      <c r="AS137" s="2" t="s">
        <v>452</v>
      </c>
      <c r="AT137" s="2" t="s">
        <v>452</v>
      </c>
      <c r="AU137" s="2" t="s">
        <v>452</v>
      </c>
      <c r="AV137" s="11" t="s">
        <v>181</v>
      </c>
      <c r="AW137" s="2" t="s">
        <v>452</v>
      </c>
      <c r="AX137" s="2" t="s">
        <v>452</v>
      </c>
      <c r="AY137" s="12" t="s">
        <v>1071</v>
      </c>
      <c r="AZ137" s="2" t="s">
        <v>452</v>
      </c>
      <c r="BA137" s="2" t="s">
        <v>452</v>
      </c>
      <c r="BB137" s="2" t="s">
        <v>452</v>
      </c>
      <c r="BC137" s="12" t="s">
        <v>1350</v>
      </c>
      <c r="BD137" s="2" t="s">
        <v>452</v>
      </c>
      <c r="BE137" s="2" t="s">
        <v>452</v>
      </c>
      <c r="BF137" s="2" t="s">
        <v>452</v>
      </c>
      <c r="BG137" s="2" t="s">
        <v>452</v>
      </c>
      <c r="BH137" s="2" t="s">
        <v>452</v>
      </c>
      <c r="BI137" s="12" t="s">
        <v>1351</v>
      </c>
      <c r="BJ137" s="2" t="s">
        <v>452</v>
      </c>
      <c r="BK137" s="2" t="s">
        <v>452</v>
      </c>
      <c r="BL137" s="2" t="s">
        <v>452</v>
      </c>
      <c r="BM137" s="2" t="s">
        <v>452</v>
      </c>
      <c r="BN137" s="12" t="s">
        <v>215</v>
      </c>
      <c r="BO137" s="2" t="s">
        <v>452</v>
      </c>
      <c r="BP137" s="2" t="s">
        <v>452</v>
      </c>
      <c r="BQ137" s="2" t="s">
        <v>452</v>
      </c>
      <c r="BR137" s="12" t="s">
        <v>1352</v>
      </c>
      <c r="BS137" s="2" t="s">
        <v>452</v>
      </c>
      <c r="BT137" s="2" t="s">
        <v>452</v>
      </c>
      <c r="BU137" s="12" t="s">
        <v>978</v>
      </c>
      <c r="BV137" s="2" t="s">
        <v>452</v>
      </c>
      <c r="BW137" s="2" t="s">
        <v>452</v>
      </c>
      <c r="BX137" s="2" t="s">
        <v>452</v>
      </c>
      <c r="BY137" s="12" t="s">
        <v>1353</v>
      </c>
      <c r="BZ137" s="2" t="s">
        <v>452</v>
      </c>
      <c r="CA137" s="2" t="s">
        <v>452</v>
      </c>
      <c r="CB137" s="2" t="s">
        <v>452</v>
      </c>
      <c r="CC137" s="2" t="s">
        <v>452</v>
      </c>
      <c r="CD137" s="2" t="s">
        <v>452</v>
      </c>
      <c r="CE137" s="11" t="s">
        <v>239</v>
      </c>
      <c r="CF137" s="2" t="s">
        <v>452</v>
      </c>
      <c r="CG137" s="2" t="s">
        <v>452</v>
      </c>
      <c r="CH137" s="2" t="s">
        <v>452</v>
      </c>
      <c r="CI137" s="2" t="s">
        <v>452</v>
      </c>
      <c r="CJ137" s="2" t="s">
        <v>452</v>
      </c>
      <c r="CK137" s="2" t="s">
        <v>452</v>
      </c>
      <c r="CL137" s="2" t="s">
        <v>452</v>
      </c>
      <c r="CM137" s="2" t="s">
        <v>452</v>
      </c>
      <c r="CN137" s="2" t="s">
        <v>452</v>
      </c>
      <c r="CO137" s="2" t="s">
        <v>452</v>
      </c>
      <c r="CP137" s="2" t="s">
        <v>452</v>
      </c>
      <c r="CQ137" s="2" t="s">
        <v>452</v>
      </c>
      <c r="CR137" s="2" t="s">
        <v>452</v>
      </c>
      <c r="CS137" s="2" t="s">
        <v>452</v>
      </c>
      <c r="CT137" s="12" t="s">
        <v>1027</v>
      </c>
      <c r="CU137" s="2" t="s">
        <v>452</v>
      </c>
      <c r="CV137" s="2" t="s">
        <v>452</v>
      </c>
      <c r="CW137" s="2" t="s">
        <v>452</v>
      </c>
      <c r="CX137" s="2" t="s">
        <v>452</v>
      </c>
      <c r="CY137" s="2" t="s">
        <v>452</v>
      </c>
      <c r="CZ137" s="11" t="s">
        <v>266</v>
      </c>
      <c r="DA137" s="2" t="s">
        <v>452</v>
      </c>
      <c r="DB137" s="2" t="s">
        <v>452</v>
      </c>
      <c r="DC137" s="2" t="s">
        <v>452</v>
      </c>
      <c r="DD137" s="2" t="s">
        <v>452</v>
      </c>
      <c r="DE137" s="2" t="s">
        <v>452</v>
      </c>
      <c r="DF137" s="2" t="s">
        <v>452</v>
      </c>
      <c r="DG137" s="12" t="s">
        <v>1354</v>
      </c>
      <c r="DH137" s="2" t="s">
        <v>452</v>
      </c>
      <c r="DI137" s="2" t="s">
        <v>452</v>
      </c>
      <c r="DJ137" s="2" t="s">
        <v>452</v>
      </c>
      <c r="DK137" s="2" t="s">
        <v>452</v>
      </c>
      <c r="DL137" s="2" t="s">
        <v>452</v>
      </c>
      <c r="DM137" s="2" t="s">
        <v>452</v>
      </c>
      <c r="DN137" s="2" t="s">
        <v>452</v>
      </c>
      <c r="DO137" s="2" t="s">
        <v>452</v>
      </c>
      <c r="DP137" s="2" t="s">
        <v>452</v>
      </c>
      <c r="DQ137" s="2" t="s">
        <v>452</v>
      </c>
      <c r="DR137" s="2" t="s">
        <v>452</v>
      </c>
      <c r="DS137" s="2" t="s">
        <v>452</v>
      </c>
      <c r="DT137" s="2" t="s">
        <v>452</v>
      </c>
      <c r="DU137" s="2" t="s">
        <v>452</v>
      </c>
      <c r="DV137" s="11" t="s">
        <v>469</v>
      </c>
      <c r="DW137" s="2" t="s">
        <v>452</v>
      </c>
      <c r="DX137" s="2" t="s">
        <v>452</v>
      </c>
      <c r="DY137" s="2" t="s">
        <v>452</v>
      </c>
      <c r="DZ137" s="11" t="s">
        <v>490</v>
      </c>
      <c r="EA137" s="2" t="s">
        <v>452</v>
      </c>
      <c r="EB137" s="2" t="s">
        <v>452</v>
      </c>
      <c r="EC137" s="2" t="s">
        <v>452</v>
      </c>
      <c r="ED137" s="2" t="s">
        <v>452</v>
      </c>
      <c r="EE137" s="2" t="s">
        <v>452</v>
      </c>
      <c r="EF137" s="2" t="s">
        <v>452</v>
      </c>
      <c r="EG137" s="2" t="s">
        <v>452</v>
      </c>
      <c r="EH137" s="2" t="s">
        <v>452</v>
      </c>
      <c r="EI137" s="2" t="s">
        <v>452</v>
      </c>
      <c r="EJ137" s="2" t="s">
        <v>452</v>
      </c>
      <c r="EK137" s="11" t="s">
        <v>278</v>
      </c>
      <c r="EL137" s="2" t="s">
        <v>452</v>
      </c>
      <c r="EM137" s="2" t="s">
        <v>452</v>
      </c>
      <c r="EN137" s="2" t="s">
        <v>452</v>
      </c>
      <c r="EO137" s="2" t="s">
        <v>452</v>
      </c>
      <c r="EP137" s="2" t="s">
        <v>452</v>
      </c>
      <c r="EQ137" s="2" t="s">
        <v>452</v>
      </c>
      <c r="ER137" s="2" t="s">
        <v>452</v>
      </c>
      <c r="ES137" s="2" t="s">
        <v>452</v>
      </c>
      <c r="ET137" s="2" t="s">
        <v>452</v>
      </c>
      <c r="EU137" s="2" t="s">
        <v>452</v>
      </c>
      <c r="EV137" s="2" t="s">
        <v>452</v>
      </c>
      <c r="EW137" s="2" t="s">
        <v>452</v>
      </c>
      <c r="EX137" s="2" t="s">
        <v>452</v>
      </c>
      <c r="EY137" s="13" t="s">
        <v>676</v>
      </c>
      <c r="EZ137" s="2" t="s">
        <v>452</v>
      </c>
      <c r="FA137" s="2" t="s">
        <v>452</v>
      </c>
      <c r="FB137" s="2" t="s">
        <v>452</v>
      </c>
    </row>
    <row r="138" spans="1:158" ht="89.1" customHeight="1" x14ac:dyDescent="0.25">
      <c r="A138" s="1">
        <v>360</v>
      </c>
      <c r="B138" s="2" t="s">
        <v>732</v>
      </c>
      <c r="C138" s="2" t="s">
        <v>723</v>
      </c>
      <c r="D138" s="2" t="s">
        <v>96</v>
      </c>
      <c r="E138" s="2" t="s">
        <v>1720</v>
      </c>
      <c r="F138" s="2" t="s">
        <v>1569</v>
      </c>
      <c r="G138" s="2" t="s">
        <v>452</v>
      </c>
      <c r="H138" s="2" t="s">
        <v>452</v>
      </c>
      <c r="I138" s="2" t="s">
        <v>452</v>
      </c>
      <c r="J138" s="11" t="s">
        <v>137</v>
      </c>
      <c r="K138" s="2" t="s">
        <v>452</v>
      </c>
      <c r="L138" s="2" t="s">
        <v>452</v>
      </c>
      <c r="M138" s="12" t="s">
        <v>991</v>
      </c>
      <c r="N138" s="2" t="s">
        <v>452</v>
      </c>
      <c r="O138" s="2" t="s">
        <v>452</v>
      </c>
      <c r="P138" s="2" t="s">
        <v>452</v>
      </c>
      <c r="Q138" s="2" t="s">
        <v>452</v>
      </c>
      <c r="R138" s="2" t="s">
        <v>452</v>
      </c>
      <c r="S138" s="2" t="s">
        <v>452</v>
      </c>
      <c r="T138" s="2" t="s">
        <v>452</v>
      </c>
      <c r="U138" s="11" t="s">
        <v>530</v>
      </c>
      <c r="V138" s="2" t="s">
        <v>452</v>
      </c>
      <c r="W138" s="11" t="s">
        <v>628</v>
      </c>
      <c r="X138" s="2" t="s">
        <v>452</v>
      </c>
      <c r="Y138" s="2" t="s">
        <v>452</v>
      </c>
      <c r="Z138" s="2" t="s">
        <v>452</v>
      </c>
      <c r="AA138" s="2" t="s">
        <v>452</v>
      </c>
      <c r="AB138" s="2" t="s">
        <v>452</v>
      </c>
      <c r="AC138" s="2" t="s">
        <v>452</v>
      </c>
      <c r="AD138" s="2" t="s">
        <v>452</v>
      </c>
      <c r="AE138" s="11" t="s">
        <v>948</v>
      </c>
      <c r="AF138" s="11" t="s">
        <v>455</v>
      </c>
      <c r="AG138" s="19" t="s">
        <v>452</v>
      </c>
      <c r="AH138" s="11" t="s">
        <v>457</v>
      </c>
      <c r="AI138" s="2" t="s">
        <v>452</v>
      </c>
      <c r="AJ138" s="11" t="s">
        <v>477</v>
      </c>
      <c r="AK138" s="2" t="s">
        <v>452</v>
      </c>
      <c r="AL138" s="2" t="s">
        <v>452</v>
      </c>
      <c r="AM138" s="2" t="s">
        <v>452</v>
      </c>
      <c r="AN138" s="12" t="s">
        <v>1084</v>
      </c>
      <c r="AO138" s="2" t="s">
        <v>452</v>
      </c>
      <c r="AP138" s="2" t="s">
        <v>452</v>
      </c>
      <c r="AQ138" s="2" t="s">
        <v>452</v>
      </c>
      <c r="AR138" s="11" t="s">
        <v>175</v>
      </c>
      <c r="AS138" s="2" t="s">
        <v>452</v>
      </c>
      <c r="AT138" s="2" t="s">
        <v>452</v>
      </c>
      <c r="AU138" s="2" t="s">
        <v>452</v>
      </c>
      <c r="AV138" s="2" t="s">
        <v>452</v>
      </c>
      <c r="AW138" s="2" t="s">
        <v>452</v>
      </c>
      <c r="AX138" s="12" t="s">
        <v>556</v>
      </c>
      <c r="AY138" s="2" t="s">
        <v>452</v>
      </c>
      <c r="AZ138" s="2" t="s">
        <v>452</v>
      </c>
      <c r="BA138" s="2" t="s">
        <v>452</v>
      </c>
      <c r="BB138" s="2" t="s">
        <v>452</v>
      </c>
      <c r="BC138" s="2" t="s">
        <v>452</v>
      </c>
      <c r="BD138" s="12" t="s">
        <v>461</v>
      </c>
      <c r="BE138" s="2" t="s">
        <v>452</v>
      </c>
      <c r="BF138" s="2" t="s">
        <v>452</v>
      </c>
      <c r="BG138" s="2" t="s">
        <v>452</v>
      </c>
      <c r="BH138" s="2" t="s">
        <v>452</v>
      </c>
      <c r="BI138" s="2" t="s">
        <v>452</v>
      </c>
      <c r="BJ138" s="2" t="s">
        <v>452</v>
      </c>
      <c r="BK138" s="2" t="s">
        <v>452</v>
      </c>
      <c r="BL138" s="12" t="s">
        <v>576</v>
      </c>
      <c r="BM138" s="2" t="s">
        <v>452</v>
      </c>
      <c r="BN138" s="2" t="s">
        <v>452</v>
      </c>
      <c r="BO138" s="12" t="s">
        <v>1057</v>
      </c>
      <c r="BP138" s="2" t="s">
        <v>452</v>
      </c>
      <c r="BQ138" s="12" t="s">
        <v>1085</v>
      </c>
      <c r="BR138" s="2" t="s">
        <v>452</v>
      </c>
      <c r="BS138" s="2" t="s">
        <v>452</v>
      </c>
      <c r="BT138" s="11" t="s">
        <v>513</v>
      </c>
      <c r="BU138" s="2" t="s">
        <v>452</v>
      </c>
      <c r="BV138" s="2" t="s">
        <v>452</v>
      </c>
      <c r="BW138" s="2" t="s">
        <v>452</v>
      </c>
      <c r="BX138" s="12" t="s">
        <v>1086</v>
      </c>
      <c r="BY138" s="2" t="s">
        <v>452</v>
      </c>
      <c r="BZ138" s="2" t="s">
        <v>452</v>
      </c>
      <c r="CA138" s="2" t="s">
        <v>452</v>
      </c>
      <c r="CB138" s="2" t="s">
        <v>452</v>
      </c>
      <c r="CC138" s="11" t="s">
        <v>233</v>
      </c>
      <c r="CD138" s="2" t="s">
        <v>452</v>
      </c>
      <c r="CE138" s="2" t="s">
        <v>452</v>
      </c>
      <c r="CF138" s="2" t="s">
        <v>452</v>
      </c>
      <c r="CG138" s="2" t="s">
        <v>452</v>
      </c>
      <c r="CH138" s="2" t="s">
        <v>452</v>
      </c>
      <c r="CI138" s="2" t="s">
        <v>452</v>
      </c>
      <c r="CJ138" s="2" t="s">
        <v>452</v>
      </c>
      <c r="CK138" s="12" t="s">
        <v>929</v>
      </c>
      <c r="CL138" s="2" t="s">
        <v>452</v>
      </c>
      <c r="CM138" s="2" t="s">
        <v>452</v>
      </c>
      <c r="CN138" s="2" t="s">
        <v>452</v>
      </c>
      <c r="CO138" s="2" t="s">
        <v>452</v>
      </c>
      <c r="CP138" s="2" t="s">
        <v>452</v>
      </c>
      <c r="CQ138" s="2" t="s">
        <v>452</v>
      </c>
      <c r="CR138" s="2" t="s">
        <v>452</v>
      </c>
      <c r="CS138" s="2" t="s">
        <v>452</v>
      </c>
      <c r="CT138" s="2" t="s">
        <v>452</v>
      </c>
      <c r="CU138" s="2" t="s">
        <v>452</v>
      </c>
      <c r="CV138" s="2" t="s">
        <v>452</v>
      </c>
      <c r="CW138" s="2" t="s">
        <v>452</v>
      </c>
      <c r="CX138" s="11" t="s">
        <v>265</v>
      </c>
      <c r="CY138" s="2" t="s">
        <v>452</v>
      </c>
      <c r="CZ138" s="2" t="s">
        <v>452</v>
      </c>
      <c r="DA138" s="2" t="s">
        <v>452</v>
      </c>
      <c r="DB138" s="2" t="s">
        <v>452</v>
      </c>
      <c r="DC138" s="2" t="s">
        <v>452</v>
      </c>
      <c r="DD138" s="2" t="s">
        <v>452</v>
      </c>
      <c r="DE138" s="2" t="s">
        <v>452</v>
      </c>
      <c r="DF138" s="2" t="s">
        <v>452</v>
      </c>
      <c r="DG138" s="2" t="s">
        <v>452</v>
      </c>
      <c r="DH138" s="2" t="s">
        <v>452</v>
      </c>
      <c r="DI138" s="2" t="s">
        <v>452</v>
      </c>
      <c r="DJ138" s="12" t="s">
        <v>1087</v>
      </c>
      <c r="DK138" s="2" t="s">
        <v>452</v>
      </c>
      <c r="DL138" s="2" t="s">
        <v>452</v>
      </c>
      <c r="DM138" s="2" t="s">
        <v>452</v>
      </c>
      <c r="DN138" s="2" t="s">
        <v>452</v>
      </c>
      <c r="DO138" s="2" t="s">
        <v>452</v>
      </c>
      <c r="DP138" s="2" t="s">
        <v>452</v>
      </c>
      <c r="DQ138" s="2" t="s">
        <v>452</v>
      </c>
      <c r="DR138" s="2" t="s">
        <v>452</v>
      </c>
      <c r="DS138" s="2" t="s">
        <v>452</v>
      </c>
      <c r="DT138" s="2" t="s">
        <v>452</v>
      </c>
      <c r="DU138" s="2" t="s">
        <v>452</v>
      </c>
      <c r="DV138" s="13" t="s">
        <v>1088</v>
      </c>
      <c r="DW138" s="2" t="s">
        <v>452</v>
      </c>
      <c r="DX138" s="2" t="s">
        <v>452</v>
      </c>
      <c r="DY138" s="2" t="s">
        <v>452</v>
      </c>
      <c r="DZ138" s="2" t="s">
        <v>452</v>
      </c>
      <c r="EA138" s="2" t="s">
        <v>452</v>
      </c>
      <c r="EB138" s="2" t="s">
        <v>452</v>
      </c>
      <c r="EC138" s="2" t="s">
        <v>452</v>
      </c>
      <c r="ED138" s="2" t="s">
        <v>452</v>
      </c>
      <c r="EE138" s="2" t="s">
        <v>452</v>
      </c>
      <c r="EF138" s="11" t="s">
        <v>672</v>
      </c>
      <c r="EG138" s="2" t="s">
        <v>452</v>
      </c>
      <c r="EH138" s="2" t="s">
        <v>452</v>
      </c>
      <c r="EI138" s="2" t="s">
        <v>452</v>
      </c>
      <c r="EJ138" s="11" t="s">
        <v>275</v>
      </c>
      <c r="EK138" s="2" t="s">
        <v>452</v>
      </c>
      <c r="EL138" s="2" t="s">
        <v>452</v>
      </c>
      <c r="EM138" s="2" t="s">
        <v>452</v>
      </c>
      <c r="EN138" s="2" t="s">
        <v>452</v>
      </c>
      <c r="EO138" s="2" t="s">
        <v>452</v>
      </c>
      <c r="EP138" s="2" t="s">
        <v>452</v>
      </c>
      <c r="EQ138" s="2" t="s">
        <v>452</v>
      </c>
      <c r="ER138" s="2" t="s">
        <v>452</v>
      </c>
      <c r="ES138" s="2" t="s">
        <v>452</v>
      </c>
      <c r="ET138" s="2" t="s">
        <v>452</v>
      </c>
      <c r="EU138" s="2" t="s">
        <v>452</v>
      </c>
      <c r="EV138" s="13" t="s">
        <v>1089</v>
      </c>
      <c r="EW138" s="2" t="s">
        <v>452</v>
      </c>
      <c r="EX138" s="2" t="s">
        <v>452</v>
      </c>
      <c r="EY138" s="2" t="s">
        <v>452</v>
      </c>
      <c r="EZ138" s="2" t="s">
        <v>452</v>
      </c>
      <c r="FA138" s="2" t="s">
        <v>452</v>
      </c>
      <c r="FB138" s="2" t="s">
        <v>452</v>
      </c>
    </row>
    <row r="139" spans="1:158" ht="89.1" customHeight="1" x14ac:dyDescent="0.25">
      <c r="A139" s="1">
        <v>313</v>
      </c>
      <c r="B139" s="2" t="s">
        <v>714</v>
      </c>
      <c r="C139" s="2" t="s">
        <v>49</v>
      </c>
      <c r="D139" s="2" t="s">
        <v>56</v>
      </c>
      <c r="E139" s="2" t="s">
        <v>1721</v>
      </c>
      <c r="F139" s="2" t="s">
        <v>1576</v>
      </c>
      <c r="G139" s="2" t="s">
        <v>452</v>
      </c>
      <c r="H139" s="2" t="s">
        <v>452</v>
      </c>
      <c r="I139" s="2" t="s">
        <v>452</v>
      </c>
      <c r="J139" s="2" t="s">
        <v>452</v>
      </c>
      <c r="K139" s="2" t="s">
        <v>452</v>
      </c>
      <c r="L139" s="12" t="s">
        <v>140</v>
      </c>
      <c r="M139" s="2" t="s">
        <v>452</v>
      </c>
      <c r="N139" s="2" t="s">
        <v>452</v>
      </c>
      <c r="O139" s="12" t="s">
        <v>146</v>
      </c>
      <c r="P139" s="2" t="s">
        <v>452</v>
      </c>
      <c r="Q139" s="2" t="s">
        <v>452</v>
      </c>
      <c r="R139" s="2" t="s">
        <v>452</v>
      </c>
      <c r="S139" s="2" t="s">
        <v>452</v>
      </c>
      <c r="T139" s="11" t="s">
        <v>227</v>
      </c>
      <c r="U139" s="2" t="s">
        <v>452</v>
      </c>
      <c r="V139" s="2" t="s">
        <v>452</v>
      </c>
      <c r="W139" s="12" t="s">
        <v>652</v>
      </c>
      <c r="X139" s="2" t="s">
        <v>452</v>
      </c>
      <c r="Y139" s="2" t="s">
        <v>452</v>
      </c>
      <c r="Z139" s="2" t="s">
        <v>452</v>
      </c>
      <c r="AA139" s="2" t="s">
        <v>452</v>
      </c>
      <c r="AB139" s="2" t="s">
        <v>452</v>
      </c>
      <c r="AC139" s="2" t="s">
        <v>452</v>
      </c>
      <c r="AD139" s="11" t="s">
        <v>160</v>
      </c>
      <c r="AE139" s="2" t="s">
        <v>452</v>
      </c>
      <c r="AF139" s="19" t="s">
        <v>452</v>
      </c>
      <c r="AG139" s="11" t="s">
        <v>456</v>
      </c>
      <c r="AH139" s="12" t="s">
        <v>494</v>
      </c>
      <c r="AI139" s="2" t="s">
        <v>452</v>
      </c>
      <c r="AJ139" s="11" t="s">
        <v>477</v>
      </c>
      <c r="AK139" s="2" t="s">
        <v>452</v>
      </c>
      <c r="AL139" s="2" t="s">
        <v>452</v>
      </c>
      <c r="AM139" s="2" t="s">
        <v>452</v>
      </c>
      <c r="AN139" s="2" t="s">
        <v>452</v>
      </c>
      <c r="AO139" s="2" t="s">
        <v>452</v>
      </c>
      <c r="AP139" s="12" t="s">
        <v>1010</v>
      </c>
      <c r="AQ139" s="2" t="s">
        <v>452</v>
      </c>
      <c r="AR139" s="2" t="s">
        <v>452</v>
      </c>
      <c r="AS139" s="2" t="s">
        <v>452</v>
      </c>
      <c r="AT139" s="2" t="s">
        <v>452</v>
      </c>
      <c r="AU139" s="11" t="s">
        <v>183</v>
      </c>
      <c r="AV139" s="2" t="s">
        <v>452</v>
      </c>
      <c r="AW139" s="2" t="s">
        <v>452</v>
      </c>
      <c r="AX139" s="12" t="s">
        <v>666</v>
      </c>
      <c r="AY139" s="2" t="s">
        <v>452</v>
      </c>
      <c r="AZ139" s="2" t="s">
        <v>452</v>
      </c>
      <c r="BA139" s="2" t="s">
        <v>452</v>
      </c>
      <c r="BB139" s="2" t="s">
        <v>452</v>
      </c>
      <c r="BC139" s="2" t="s">
        <v>452</v>
      </c>
      <c r="BD139" s="2" t="s">
        <v>452</v>
      </c>
      <c r="BE139" s="2" t="s">
        <v>452</v>
      </c>
      <c r="BF139" s="2" t="s">
        <v>452</v>
      </c>
      <c r="BG139" s="2" t="s">
        <v>452</v>
      </c>
      <c r="BH139" s="12" t="s">
        <v>205</v>
      </c>
      <c r="BI139" s="2" t="s">
        <v>452</v>
      </c>
      <c r="BJ139" s="11" t="s">
        <v>462</v>
      </c>
      <c r="BK139" s="2" t="s">
        <v>452</v>
      </c>
      <c r="BL139" s="2" t="s">
        <v>452</v>
      </c>
      <c r="BM139" s="2" t="s">
        <v>452</v>
      </c>
      <c r="BN139" s="12" t="s">
        <v>217</v>
      </c>
      <c r="BO139" s="2" t="s">
        <v>452</v>
      </c>
      <c r="BP139" s="2" t="s">
        <v>452</v>
      </c>
      <c r="BQ139" s="2" t="s">
        <v>452</v>
      </c>
      <c r="BR139" s="12" t="s">
        <v>1011</v>
      </c>
      <c r="BS139" s="2" t="s">
        <v>452</v>
      </c>
      <c r="BT139" s="2" t="s">
        <v>452</v>
      </c>
      <c r="BU139" s="12" t="s">
        <v>1012</v>
      </c>
      <c r="BV139" s="2" t="s">
        <v>452</v>
      </c>
      <c r="BW139" s="2" t="s">
        <v>452</v>
      </c>
      <c r="BX139" s="12" t="s">
        <v>1013</v>
      </c>
      <c r="BY139" s="2" t="s">
        <v>452</v>
      </c>
      <c r="BZ139" s="2" t="s">
        <v>452</v>
      </c>
      <c r="CA139" s="11" t="s">
        <v>228</v>
      </c>
      <c r="CB139" s="2" t="s">
        <v>452</v>
      </c>
      <c r="CC139" s="2" t="s">
        <v>452</v>
      </c>
      <c r="CD139" s="2" t="s">
        <v>452</v>
      </c>
      <c r="CE139" s="2" t="s">
        <v>452</v>
      </c>
      <c r="CF139" s="2" t="s">
        <v>452</v>
      </c>
      <c r="CG139" s="2" t="s">
        <v>452</v>
      </c>
      <c r="CH139" s="2" t="s">
        <v>452</v>
      </c>
      <c r="CI139" s="2" t="s">
        <v>452</v>
      </c>
      <c r="CJ139" s="2" t="s">
        <v>452</v>
      </c>
      <c r="CK139" s="12" t="s">
        <v>671</v>
      </c>
      <c r="CL139" s="2" t="s">
        <v>452</v>
      </c>
      <c r="CM139" s="2" t="s">
        <v>452</v>
      </c>
      <c r="CN139" s="2" t="s">
        <v>452</v>
      </c>
      <c r="CO139" s="2" t="s">
        <v>452</v>
      </c>
      <c r="CP139" s="2" t="s">
        <v>452</v>
      </c>
      <c r="CQ139" s="2" t="s">
        <v>452</v>
      </c>
      <c r="CR139" s="2" t="s">
        <v>452</v>
      </c>
      <c r="CS139" s="2" t="s">
        <v>452</v>
      </c>
      <c r="CT139" s="2" t="s">
        <v>452</v>
      </c>
      <c r="CU139" s="2" t="s">
        <v>452</v>
      </c>
      <c r="CV139" s="12" t="s">
        <v>1014</v>
      </c>
      <c r="CW139" s="2" t="s">
        <v>452</v>
      </c>
      <c r="CX139" s="2" t="s">
        <v>452</v>
      </c>
      <c r="CY139" s="2" t="s">
        <v>452</v>
      </c>
      <c r="CZ139" s="2" t="s">
        <v>452</v>
      </c>
      <c r="DA139" s="2" t="s">
        <v>452</v>
      </c>
      <c r="DB139" s="2" t="s">
        <v>452</v>
      </c>
      <c r="DC139" s="2" t="s">
        <v>452</v>
      </c>
      <c r="DD139" s="2" t="s">
        <v>452</v>
      </c>
      <c r="DE139" s="12" t="s">
        <v>1015</v>
      </c>
      <c r="DF139" s="2" t="s">
        <v>452</v>
      </c>
      <c r="DG139" s="2" t="s">
        <v>452</v>
      </c>
      <c r="DH139" s="2" t="s">
        <v>452</v>
      </c>
      <c r="DI139" s="2" t="s">
        <v>452</v>
      </c>
      <c r="DJ139" s="2" t="s">
        <v>452</v>
      </c>
      <c r="DK139" s="2" t="s">
        <v>452</v>
      </c>
      <c r="DL139" s="2" t="s">
        <v>452</v>
      </c>
      <c r="DM139" s="2" t="s">
        <v>452</v>
      </c>
      <c r="DN139" s="2" t="s">
        <v>452</v>
      </c>
      <c r="DO139" s="2" t="s">
        <v>452</v>
      </c>
      <c r="DP139" s="2" t="s">
        <v>452</v>
      </c>
      <c r="DQ139" s="2" t="s">
        <v>452</v>
      </c>
      <c r="DR139" s="2" t="s">
        <v>452</v>
      </c>
      <c r="DS139" s="11" t="s">
        <v>552</v>
      </c>
      <c r="DT139" s="2" t="s">
        <v>452</v>
      </c>
      <c r="DU139" s="2" t="s">
        <v>452</v>
      </c>
      <c r="DV139" s="2" t="s">
        <v>452</v>
      </c>
      <c r="DW139" s="2" t="s">
        <v>452</v>
      </c>
      <c r="DX139" s="2" t="s">
        <v>452</v>
      </c>
      <c r="DY139" s="2" t="s">
        <v>452</v>
      </c>
      <c r="DZ139" s="2" t="s">
        <v>452</v>
      </c>
      <c r="EA139" s="2" t="s">
        <v>452</v>
      </c>
      <c r="EB139" s="2" t="s">
        <v>452</v>
      </c>
      <c r="EC139" s="2" t="s">
        <v>452</v>
      </c>
      <c r="ED139" s="2" t="s">
        <v>452</v>
      </c>
      <c r="EE139" s="2" t="s">
        <v>452</v>
      </c>
      <c r="EF139" s="2" t="s">
        <v>452</v>
      </c>
      <c r="EG139" s="2" t="s">
        <v>452</v>
      </c>
      <c r="EH139" s="11" t="s">
        <v>925</v>
      </c>
      <c r="EI139" s="2" t="s">
        <v>452</v>
      </c>
      <c r="EJ139" s="2" t="s">
        <v>452</v>
      </c>
      <c r="EK139" s="2" t="s">
        <v>452</v>
      </c>
      <c r="EL139" s="2" t="s">
        <v>452</v>
      </c>
      <c r="EM139" s="2" t="s">
        <v>452</v>
      </c>
      <c r="EN139" s="2" t="s">
        <v>452</v>
      </c>
      <c r="EO139" s="2" t="s">
        <v>452</v>
      </c>
      <c r="EP139" s="2" t="s">
        <v>452</v>
      </c>
      <c r="EQ139" s="2" t="s">
        <v>452</v>
      </c>
      <c r="ER139" s="11" t="s">
        <v>282</v>
      </c>
      <c r="ES139" s="2" t="s">
        <v>452</v>
      </c>
      <c r="ET139" s="11" t="s">
        <v>1016</v>
      </c>
      <c r="EU139" s="2" t="s">
        <v>452</v>
      </c>
      <c r="EV139" s="2" t="s">
        <v>452</v>
      </c>
      <c r="EW139" s="2" t="s">
        <v>452</v>
      </c>
      <c r="EX139" s="2" t="s">
        <v>452</v>
      </c>
      <c r="EY139" s="2" t="s">
        <v>452</v>
      </c>
      <c r="EZ139" s="2" t="s">
        <v>452</v>
      </c>
      <c r="FA139" s="2" t="s">
        <v>452</v>
      </c>
      <c r="FB139" s="2" t="s">
        <v>452</v>
      </c>
    </row>
    <row r="140" spans="1:158" ht="89.1" customHeight="1" x14ac:dyDescent="0.25">
      <c r="A140" s="1">
        <v>513</v>
      </c>
      <c r="B140" s="2" t="s">
        <v>778</v>
      </c>
      <c r="C140" s="2" t="s">
        <v>84</v>
      </c>
      <c r="D140" s="2" t="s">
        <v>747</v>
      </c>
      <c r="E140" s="2" t="s">
        <v>1722</v>
      </c>
      <c r="F140" s="2" t="s">
        <v>1586</v>
      </c>
      <c r="G140" s="12" t="s">
        <v>135</v>
      </c>
      <c r="H140" s="2" t="s">
        <v>452</v>
      </c>
      <c r="I140" s="2" t="s">
        <v>452</v>
      </c>
      <c r="J140" s="2" t="s">
        <v>452</v>
      </c>
      <c r="K140" s="2" t="s">
        <v>452</v>
      </c>
      <c r="L140" s="2" t="s">
        <v>452</v>
      </c>
      <c r="M140" s="2" t="s">
        <v>452</v>
      </c>
      <c r="N140" s="2" t="s">
        <v>452</v>
      </c>
      <c r="O140" s="2" t="s">
        <v>452</v>
      </c>
      <c r="P140" s="2" t="s">
        <v>452</v>
      </c>
      <c r="Q140" s="11" t="s">
        <v>509</v>
      </c>
      <c r="R140" s="2" t="s">
        <v>452</v>
      </c>
      <c r="S140" s="2" t="s">
        <v>452</v>
      </c>
      <c r="T140" s="12" t="s">
        <v>226</v>
      </c>
      <c r="U140" s="2" t="s">
        <v>452</v>
      </c>
      <c r="V140" s="2" t="s">
        <v>452</v>
      </c>
      <c r="W140" s="2" t="s">
        <v>452</v>
      </c>
      <c r="X140" s="12" t="s">
        <v>222</v>
      </c>
      <c r="Y140" s="2" t="s">
        <v>452</v>
      </c>
      <c r="Z140" s="2" t="s">
        <v>452</v>
      </c>
      <c r="AA140" s="11" t="s">
        <v>493</v>
      </c>
      <c r="AB140" s="2" t="s">
        <v>452</v>
      </c>
      <c r="AC140" s="2" t="s">
        <v>452</v>
      </c>
      <c r="AD140" s="2" t="s">
        <v>452</v>
      </c>
      <c r="AE140" s="2" t="s">
        <v>452</v>
      </c>
      <c r="AF140" s="19" t="s">
        <v>452</v>
      </c>
      <c r="AG140" s="11" t="s">
        <v>456</v>
      </c>
      <c r="AH140" s="2" t="s">
        <v>452</v>
      </c>
      <c r="AI140" s="12" t="s">
        <v>970</v>
      </c>
      <c r="AJ140" s="11" t="s">
        <v>477</v>
      </c>
      <c r="AK140" s="2" t="s">
        <v>452</v>
      </c>
      <c r="AL140" s="2" t="s">
        <v>452</v>
      </c>
      <c r="AM140" s="2" t="s">
        <v>452</v>
      </c>
      <c r="AN140" s="12" t="s">
        <v>1250</v>
      </c>
      <c r="AO140" s="2" t="s">
        <v>452</v>
      </c>
      <c r="AP140" s="2" t="s">
        <v>452</v>
      </c>
      <c r="AQ140" s="2" t="s">
        <v>452</v>
      </c>
      <c r="AR140" s="12" t="s">
        <v>177</v>
      </c>
      <c r="AS140" s="2" t="s">
        <v>452</v>
      </c>
      <c r="AT140" s="2" t="s">
        <v>452</v>
      </c>
      <c r="AU140" s="2" t="s">
        <v>452</v>
      </c>
      <c r="AV140" s="2" t="s">
        <v>452</v>
      </c>
      <c r="AW140" s="2" t="s">
        <v>452</v>
      </c>
      <c r="AX140" s="2" t="s">
        <v>452</v>
      </c>
      <c r="AY140" s="2" t="s">
        <v>452</v>
      </c>
      <c r="AZ140" s="12" t="s">
        <v>1071</v>
      </c>
      <c r="BA140" s="2" t="s">
        <v>452</v>
      </c>
      <c r="BB140" s="2" t="s">
        <v>452</v>
      </c>
      <c r="BC140" s="2" t="s">
        <v>452</v>
      </c>
      <c r="BD140" s="2" t="s">
        <v>452</v>
      </c>
      <c r="BE140" s="11" t="s">
        <v>196</v>
      </c>
      <c r="BF140" s="2" t="s">
        <v>452</v>
      </c>
      <c r="BG140" s="2" t="s">
        <v>452</v>
      </c>
      <c r="BH140" s="2" t="s">
        <v>452</v>
      </c>
      <c r="BI140" s="2" t="s">
        <v>452</v>
      </c>
      <c r="BJ140" s="12" t="s">
        <v>544</v>
      </c>
      <c r="BK140" s="2" t="s">
        <v>452</v>
      </c>
      <c r="BL140" s="2" t="s">
        <v>452</v>
      </c>
      <c r="BM140" s="12" t="s">
        <v>1251</v>
      </c>
      <c r="BN140" s="2" t="s">
        <v>452</v>
      </c>
      <c r="BO140" s="2" t="s">
        <v>452</v>
      </c>
      <c r="BP140" s="12" t="s">
        <v>1252</v>
      </c>
      <c r="BQ140" s="2" t="s">
        <v>452</v>
      </c>
      <c r="BR140" s="2" t="s">
        <v>452</v>
      </c>
      <c r="BS140" s="2" t="s">
        <v>452</v>
      </c>
      <c r="BT140" s="2" t="s">
        <v>452</v>
      </c>
      <c r="BU140" s="12" t="s">
        <v>1253</v>
      </c>
      <c r="BV140" s="2" t="s">
        <v>452</v>
      </c>
      <c r="BW140" s="2" t="s">
        <v>452</v>
      </c>
      <c r="BX140" s="2" t="s">
        <v>452</v>
      </c>
      <c r="BY140" s="2" t="s">
        <v>452</v>
      </c>
      <c r="BZ140" s="12" t="s">
        <v>1254</v>
      </c>
      <c r="CA140" s="2" t="s">
        <v>452</v>
      </c>
      <c r="CB140" s="11" t="s">
        <v>229</v>
      </c>
      <c r="CC140" s="2" t="s">
        <v>452</v>
      </c>
      <c r="CD140" s="2" t="s">
        <v>452</v>
      </c>
      <c r="CE140" s="2" t="s">
        <v>452</v>
      </c>
      <c r="CF140" s="2" t="s">
        <v>452</v>
      </c>
      <c r="CG140" s="2" t="s">
        <v>452</v>
      </c>
      <c r="CH140" s="2" t="s">
        <v>452</v>
      </c>
      <c r="CI140" s="2" t="s">
        <v>452</v>
      </c>
      <c r="CJ140" s="2" t="s">
        <v>452</v>
      </c>
      <c r="CK140" s="2" t="s">
        <v>452</v>
      </c>
      <c r="CL140" s="2" t="s">
        <v>452</v>
      </c>
      <c r="CM140" s="2" t="s">
        <v>452</v>
      </c>
      <c r="CN140" s="2" t="s">
        <v>452</v>
      </c>
      <c r="CO140" s="12" t="s">
        <v>1255</v>
      </c>
      <c r="CP140" s="2" t="s">
        <v>452</v>
      </c>
      <c r="CQ140" s="2" t="s">
        <v>452</v>
      </c>
      <c r="CR140" s="2" t="s">
        <v>452</v>
      </c>
      <c r="CS140" s="2" t="s">
        <v>452</v>
      </c>
      <c r="CT140" s="2" t="s">
        <v>452</v>
      </c>
      <c r="CU140" s="2" t="s">
        <v>452</v>
      </c>
      <c r="CV140" s="2" t="s">
        <v>452</v>
      </c>
      <c r="CW140" s="2" t="s">
        <v>452</v>
      </c>
      <c r="CX140" s="11" t="s">
        <v>265</v>
      </c>
      <c r="CY140" s="2" t="s">
        <v>452</v>
      </c>
      <c r="CZ140" s="2" t="s">
        <v>452</v>
      </c>
      <c r="DA140" s="2" t="s">
        <v>452</v>
      </c>
      <c r="DB140" s="2" t="s">
        <v>452</v>
      </c>
      <c r="DC140" s="2" t="s">
        <v>452</v>
      </c>
      <c r="DD140" s="2" t="s">
        <v>452</v>
      </c>
      <c r="DE140" s="2" t="s">
        <v>452</v>
      </c>
      <c r="DF140" s="2" t="s">
        <v>452</v>
      </c>
      <c r="DG140" s="2" t="s">
        <v>452</v>
      </c>
      <c r="DH140" s="2" t="s">
        <v>452</v>
      </c>
      <c r="DI140" s="2" t="s">
        <v>452</v>
      </c>
      <c r="DJ140" s="2" t="s">
        <v>452</v>
      </c>
      <c r="DK140" s="11" t="s">
        <v>551</v>
      </c>
      <c r="DL140" s="2" t="s">
        <v>452</v>
      </c>
      <c r="DM140" s="2" t="s">
        <v>452</v>
      </c>
      <c r="DN140" s="2" t="s">
        <v>452</v>
      </c>
      <c r="DO140" s="2" t="s">
        <v>452</v>
      </c>
      <c r="DP140" s="2" t="s">
        <v>452</v>
      </c>
      <c r="DQ140" s="2" t="s">
        <v>452</v>
      </c>
      <c r="DR140" s="2" t="s">
        <v>452</v>
      </c>
      <c r="DS140" s="2" t="s">
        <v>452</v>
      </c>
      <c r="DT140" s="2" t="s">
        <v>452</v>
      </c>
      <c r="DU140" s="2" t="s">
        <v>452</v>
      </c>
      <c r="DV140" s="2" t="s">
        <v>452</v>
      </c>
      <c r="DW140" s="2" t="s">
        <v>452</v>
      </c>
      <c r="DX140" s="11" t="s">
        <v>583</v>
      </c>
      <c r="DY140" s="11" t="s">
        <v>537</v>
      </c>
      <c r="DZ140" s="2" t="s">
        <v>452</v>
      </c>
      <c r="EA140" s="2" t="s">
        <v>452</v>
      </c>
      <c r="EB140" s="2" t="s">
        <v>452</v>
      </c>
      <c r="EC140" s="2" t="s">
        <v>452</v>
      </c>
      <c r="ED140" s="2" t="s">
        <v>452</v>
      </c>
      <c r="EE140" s="2" t="s">
        <v>452</v>
      </c>
      <c r="EF140" s="2" t="s">
        <v>452</v>
      </c>
      <c r="EG140" s="2" t="s">
        <v>452</v>
      </c>
      <c r="EH140" s="2" t="s">
        <v>452</v>
      </c>
      <c r="EI140" s="2" t="s">
        <v>452</v>
      </c>
      <c r="EJ140" s="2" t="s">
        <v>452</v>
      </c>
      <c r="EK140" s="2" t="s">
        <v>452</v>
      </c>
      <c r="EL140" s="2" t="s">
        <v>452</v>
      </c>
      <c r="EM140" s="2" t="s">
        <v>452</v>
      </c>
      <c r="EN140" s="2" t="s">
        <v>452</v>
      </c>
      <c r="EO140" s="12" t="s">
        <v>289</v>
      </c>
      <c r="EP140" s="2" t="s">
        <v>452</v>
      </c>
      <c r="EQ140" s="2" t="s">
        <v>452</v>
      </c>
      <c r="ER140" s="2" t="s">
        <v>452</v>
      </c>
      <c r="ES140" s="2" t="s">
        <v>452</v>
      </c>
      <c r="ET140" s="2" t="s">
        <v>452</v>
      </c>
      <c r="EU140" s="2" t="s">
        <v>452</v>
      </c>
      <c r="EV140" s="12" t="s">
        <v>1048</v>
      </c>
      <c r="EW140" s="2" t="s">
        <v>452</v>
      </c>
      <c r="EX140" s="2" t="s">
        <v>452</v>
      </c>
      <c r="EY140" s="2" t="s">
        <v>452</v>
      </c>
      <c r="EZ140" s="2" t="s">
        <v>452</v>
      </c>
      <c r="FA140" s="2" t="s">
        <v>452</v>
      </c>
      <c r="FB140" s="2" t="s">
        <v>452</v>
      </c>
    </row>
    <row r="141" spans="1:158" ht="89.1" customHeight="1" x14ac:dyDescent="0.25">
      <c r="A141" s="1">
        <v>864</v>
      </c>
      <c r="B141" s="2" t="s">
        <v>805</v>
      </c>
      <c r="C141" s="2" t="s">
        <v>74</v>
      </c>
      <c r="D141" s="2" t="s">
        <v>765</v>
      </c>
      <c r="E141" s="2" t="s">
        <v>1723</v>
      </c>
      <c r="F141" s="2" t="s">
        <v>1544</v>
      </c>
      <c r="G141" s="2" t="s">
        <v>452</v>
      </c>
      <c r="H141" s="2" t="s">
        <v>452</v>
      </c>
      <c r="I141" s="2" t="s">
        <v>452</v>
      </c>
      <c r="J141" s="2" t="s">
        <v>452</v>
      </c>
      <c r="K141" s="11" t="s">
        <v>224</v>
      </c>
      <c r="L141" s="2" t="s">
        <v>452</v>
      </c>
      <c r="M141" s="2" t="s">
        <v>452</v>
      </c>
      <c r="N141" s="11" t="s">
        <v>566</v>
      </c>
      <c r="O141" s="2" t="s">
        <v>452</v>
      </c>
      <c r="P141" s="2" t="s">
        <v>452</v>
      </c>
      <c r="Q141" s="2" t="s">
        <v>452</v>
      </c>
      <c r="R141" s="2" t="s">
        <v>452</v>
      </c>
      <c r="S141" s="2" t="s">
        <v>452</v>
      </c>
      <c r="T141" s="11" t="s">
        <v>227</v>
      </c>
      <c r="U141" s="2" t="s">
        <v>452</v>
      </c>
      <c r="V141" s="2" t="s">
        <v>452</v>
      </c>
      <c r="W141" s="2" t="s">
        <v>452</v>
      </c>
      <c r="X141" s="2" t="s">
        <v>452</v>
      </c>
      <c r="Y141" s="12" t="s">
        <v>223</v>
      </c>
      <c r="Z141" s="2" t="s">
        <v>452</v>
      </c>
      <c r="AA141" s="2" t="s">
        <v>452</v>
      </c>
      <c r="AB141" s="2" t="s">
        <v>452</v>
      </c>
      <c r="AC141" s="12" t="s">
        <v>1323</v>
      </c>
      <c r="AD141" s="2" t="s">
        <v>452</v>
      </c>
      <c r="AE141" s="2" t="s">
        <v>452</v>
      </c>
      <c r="AF141" s="19" t="s">
        <v>452</v>
      </c>
      <c r="AG141" s="12" t="s">
        <v>1324</v>
      </c>
      <c r="AH141" s="12" t="s">
        <v>1325</v>
      </c>
      <c r="AI141" s="2" t="s">
        <v>452</v>
      </c>
      <c r="AJ141" s="12" t="s">
        <v>1326</v>
      </c>
      <c r="AK141" s="2" t="s">
        <v>452</v>
      </c>
      <c r="AL141" s="2" t="s">
        <v>452</v>
      </c>
      <c r="AM141" s="2" t="s">
        <v>452</v>
      </c>
      <c r="AN141" s="2" t="s">
        <v>452</v>
      </c>
      <c r="AO141" s="2" t="s">
        <v>452</v>
      </c>
      <c r="AP141" s="2" t="s">
        <v>452</v>
      </c>
      <c r="AQ141" s="11" t="s">
        <v>170</v>
      </c>
      <c r="AR141" s="2" t="s">
        <v>452</v>
      </c>
      <c r="AS141" s="2" t="s">
        <v>452</v>
      </c>
      <c r="AT141" s="2" t="s">
        <v>452</v>
      </c>
      <c r="AU141" s="2" t="s">
        <v>452</v>
      </c>
      <c r="AV141" s="2" t="s">
        <v>452</v>
      </c>
      <c r="AW141" s="11" t="s">
        <v>175</v>
      </c>
      <c r="AX141" s="12" t="s">
        <v>1327</v>
      </c>
      <c r="AY141" s="2" t="s">
        <v>452</v>
      </c>
      <c r="AZ141" s="2" t="s">
        <v>452</v>
      </c>
      <c r="BA141" s="2" t="s">
        <v>452</v>
      </c>
      <c r="BB141" s="2" t="s">
        <v>452</v>
      </c>
      <c r="BC141" s="12" t="s">
        <v>1328</v>
      </c>
      <c r="BD141" s="2" t="s">
        <v>452</v>
      </c>
      <c r="BE141" s="2" t="s">
        <v>452</v>
      </c>
      <c r="BF141" s="2" t="s">
        <v>452</v>
      </c>
      <c r="BG141" s="2" t="s">
        <v>452</v>
      </c>
      <c r="BH141" s="2" t="s">
        <v>452</v>
      </c>
      <c r="BI141" s="15" t="s">
        <v>1329</v>
      </c>
      <c r="BJ141" s="2" t="s">
        <v>452</v>
      </c>
      <c r="BK141" s="2" t="s">
        <v>452</v>
      </c>
      <c r="BL141" s="2" t="s">
        <v>452</v>
      </c>
      <c r="BM141" s="12" t="s">
        <v>1330</v>
      </c>
      <c r="BN141" s="2" t="s">
        <v>452</v>
      </c>
      <c r="BO141" s="2" t="s">
        <v>452</v>
      </c>
      <c r="BP141" s="2" t="s">
        <v>452</v>
      </c>
      <c r="BQ141" s="2" t="s">
        <v>452</v>
      </c>
      <c r="BR141" s="12" t="s">
        <v>1331</v>
      </c>
      <c r="BS141" s="2" t="s">
        <v>452</v>
      </c>
      <c r="BT141" s="2" t="s">
        <v>452</v>
      </c>
      <c r="BU141" s="2" t="s">
        <v>452</v>
      </c>
      <c r="BV141" s="11" t="s">
        <v>523</v>
      </c>
      <c r="BW141" s="2" t="s">
        <v>452</v>
      </c>
      <c r="BX141" s="2" t="s">
        <v>452</v>
      </c>
      <c r="BY141" s="12" t="s">
        <v>1332</v>
      </c>
      <c r="BZ141" s="2" t="s">
        <v>452</v>
      </c>
      <c r="CA141" s="2" t="s">
        <v>452</v>
      </c>
      <c r="CB141" s="2" t="s">
        <v>452</v>
      </c>
      <c r="CC141" s="2" t="s">
        <v>452</v>
      </c>
      <c r="CD141" s="2" t="s">
        <v>452</v>
      </c>
      <c r="CE141" s="2" t="s">
        <v>452</v>
      </c>
      <c r="CF141" s="2" t="s">
        <v>452</v>
      </c>
      <c r="CG141" s="2" t="s">
        <v>452</v>
      </c>
      <c r="CH141" s="12" t="s">
        <v>237</v>
      </c>
      <c r="CI141" s="2" t="s">
        <v>452</v>
      </c>
      <c r="CJ141" s="2" t="s">
        <v>452</v>
      </c>
      <c r="CK141" s="2" t="s">
        <v>452</v>
      </c>
      <c r="CL141" s="2" t="s">
        <v>452</v>
      </c>
      <c r="CM141" s="12" t="s">
        <v>1333</v>
      </c>
      <c r="CN141" s="2" t="s">
        <v>452</v>
      </c>
      <c r="CO141" s="2" t="s">
        <v>452</v>
      </c>
      <c r="CP141" s="2" t="s">
        <v>452</v>
      </c>
      <c r="CQ141" s="2" t="s">
        <v>452</v>
      </c>
      <c r="CR141" s="2" t="s">
        <v>452</v>
      </c>
      <c r="CS141" s="2" t="s">
        <v>452</v>
      </c>
      <c r="CT141" s="2" t="s">
        <v>452</v>
      </c>
      <c r="CU141" s="2" t="s">
        <v>452</v>
      </c>
      <c r="CV141" s="2" t="s">
        <v>452</v>
      </c>
      <c r="CW141" s="2" t="s">
        <v>452</v>
      </c>
      <c r="CX141" s="2" t="s">
        <v>452</v>
      </c>
      <c r="CY141" s="2" t="s">
        <v>452</v>
      </c>
      <c r="CZ141" s="2" t="s">
        <v>452</v>
      </c>
      <c r="DA141" s="2" t="s">
        <v>452</v>
      </c>
      <c r="DB141" s="2" t="s">
        <v>452</v>
      </c>
      <c r="DC141" s="11" t="s">
        <v>269</v>
      </c>
      <c r="DD141" s="2" t="s">
        <v>452</v>
      </c>
      <c r="DE141" s="2" t="s">
        <v>452</v>
      </c>
      <c r="DF141" s="2" t="s">
        <v>452</v>
      </c>
      <c r="DG141" s="2" t="s">
        <v>452</v>
      </c>
      <c r="DH141" s="2" t="s">
        <v>452</v>
      </c>
      <c r="DI141" s="12" t="s">
        <v>968</v>
      </c>
      <c r="DJ141" s="2" t="s">
        <v>452</v>
      </c>
      <c r="DK141" s="2" t="s">
        <v>452</v>
      </c>
      <c r="DL141" s="2" t="s">
        <v>452</v>
      </c>
      <c r="DM141" s="2" t="s">
        <v>452</v>
      </c>
      <c r="DN141" s="2" t="s">
        <v>452</v>
      </c>
      <c r="DO141" s="2" t="s">
        <v>452</v>
      </c>
      <c r="DP141" s="2" t="s">
        <v>452</v>
      </c>
      <c r="DQ141" s="2" t="s">
        <v>452</v>
      </c>
      <c r="DR141" s="2" t="s">
        <v>452</v>
      </c>
      <c r="DS141" s="2" t="s">
        <v>452</v>
      </c>
      <c r="DT141" s="2" t="s">
        <v>452</v>
      </c>
      <c r="DU141" s="2" t="s">
        <v>452</v>
      </c>
      <c r="DV141" s="2" t="s">
        <v>452</v>
      </c>
      <c r="DW141" s="13" t="s">
        <v>1334</v>
      </c>
      <c r="DX141" s="2" t="s">
        <v>452</v>
      </c>
      <c r="DY141" s="2" t="s">
        <v>452</v>
      </c>
      <c r="DZ141" s="11" t="s">
        <v>490</v>
      </c>
      <c r="EA141" s="2" t="s">
        <v>452</v>
      </c>
      <c r="EB141" s="2" t="s">
        <v>452</v>
      </c>
      <c r="EC141" s="2" t="s">
        <v>452</v>
      </c>
      <c r="ED141" s="2" t="s">
        <v>452</v>
      </c>
      <c r="EE141" s="2" t="s">
        <v>452</v>
      </c>
      <c r="EF141" s="2" t="s">
        <v>452</v>
      </c>
      <c r="EG141" s="2" t="s">
        <v>452</v>
      </c>
      <c r="EH141" s="2" t="s">
        <v>452</v>
      </c>
      <c r="EI141" s="2" t="s">
        <v>452</v>
      </c>
      <c r="EJ141" s="2" t="s">
        <v>452</v>
      </c>
      <c r="EK141" s="2" t="s">
        <v>452</v>
      </c>
      <c r="EL141" s="2" t="s">
        <v>452</v>
      </c>
      <c r="EM141" s="2" t="s">
        <v>452</v>
      </c>
      <c r="EN141" s="2" t="s">
        <v>452</v>
      </c>
      <c r="EO141" s="2" t="s">
        <v>452</v>
      </c>
      <c r="EP141" s="12" t="s">
        <v>292</v>
      </c>
      <c r="EQ141" s="2" t="s">
        <v>452</v>
      </c>
      <c r="ER141" s="2" t="s">
        <v>452</v>
      </c>
      <c r="ES141" s="2" t="s">
        <v>452</v>
      </c>
      <c r="ET141" s="2" t="s">
        <v>452</v>
      </c>
      <c r="EU141" s="2" t="s">
        <v>452</v>
      </c>
      <c r="EV141" s="12" t="s">
        <v>1335</v>
      </c>
      <c r="EW141" s="2" t="s">
        <v>452</v>
      </c>
      <c r="EX141" s="2" t="s">
        <v>452</v>
      </c>
      <c r="EY141" s="2" t="s">
        <v>452</v>
      </c>
      <c r="EZ141" s="2" t="s">
        <v>452</v>
      </c>
      <c r="FA141" s="2" t="s">
        <v>452</v>
      </c>
      <c r="FB141" s="2" t="s">
        <v>452</v>
      </c>
    </row>
    <row r="142" spans="1:158" ht="89.1" customHeight="1" x14ac:dyDescent="0.25">
      <c r="A142" s="1">
        <v>2504</v>
      </c>
      <c r="B142" s="2" t="s">
        <v>861</v>
      </c>
      <c r="C142" s="2" t="s">
        <v>49</v>
      </c>
      <c r="D142" s="2" t="s">
        <v>862</v>
      </c>
      <c r="E142" s="2" t="s">
        <v>1625</v>
      </c>
      <c r="F142" s="2" t="s">
        <v>1555</v>
      </c>
      <c r="G142" s="2" t="s">
        <v>452</v>
      </c>
      <c r="H142" s="11" t="s">
        <v>136</v>
      </c>
      <c r="I142" s="2" t="s">
        <v>452</v>
      </c>
      <c r="J142" s="2" t="s">
        <v>452</v>
      </c>
      <c r="K142" s="2" t="s">
        <v>452</v>
      </c>
      <c r="L142" s="2" t="s">
        <v>452</v>
      </c>
      <c r="M142" s="2" t="s">
        <v>452</v>
      </c>
      <c r="N142" s="2" t="s">
        <v>452</v>
      </c>
      <c r="O142" s="11" t="s">
        <v>145</v>
      </c>
      <c r="P142" s="2" t="s">
        <v>452</v>
      </c>
      <c r="Q142" s="2" t="s">
        <v>452</v>
      </c>
      <c r="R142" s="2" t="s">
        <v>452</v>
      </c>
      <c r="S142" s="2" t="s">
        <v>452</v>
      </c>
      <c r="T142" s="2" t="s">
        <v>452</v>
      </c>
      <c r="U142" s="11" t="s">
        <v>530</v>
      </c>
      <c r="V142" s="2" t="s">
        <v>452</v>
      </c>
      <c r="W142" s="2" t="s">
        <v>452</v>
      </c>
      <c r="X142" s="2" t="s">
        <v>452</v>
      </c>
      <c r="Y142" s="2" t="s">
        <v>452</v>
      </c>
      <c r="Z142" s="11" t="s">
        <v>136</v>
      </c>
      <c r="AA142" s="2" t="s">
        <v>452</v>
      </c>
      <c r="AB142" s="2" t="s">
        <v>452</v>
      </c>
      <c r="AC142" s="2" t="s">
        <v>452</v>
      </c>
      <c r="AD142" s="11" t="s">
        <v>160</v>
      </c>
      <c r="AE142" s="2" t="s">
        <v>452</v>
      </c>
      <c r="AF142" s="11" t="s">
        <v>455</v>
      </c>
      <c r="AG142" s="19" t="s">
        <v>452</v>
      </c>
      <c r="AH142" s="2" t="s">
        <v>452</v>
      </c>
      <c r="AI142" s="11" t="s">
        <v>476</v>
      </c>
      <c r="AJ142" s="11" t="s">
        <v>477</v>
      </c>
      <c r="AK142" s="2" t="s">
        <v>452</v>
      </c>
      <c r="AL142" s="2" t="s">
        <v>452</v>
      </c>
      <c r="AM142" s="2" t="s">
        <v>452</v>
      </c>
      <c r="AN142" s="2" t="s">
        <v>452</v>
      </c>
      <c r="AO142" s="2" t="s">
        <v>452</v>
      </c>
      <c r="AP142" s="2" t="s">
        <v>452</v>
      </c>
      <c r="AQ142" s="12" t="s">
        <v>593</v>
      </c>
      <c r="AR142" s="2" t="s">
        <v>452</v>
      </c>
      <c r="AS142" s="2" t="s">
        <v>452</v>
      </c>
      <c r="AT142" s="2" t="s">
        <v>452</v>
      </c>
      <c r="AU142" s="2" t="s">
        <v>452</v>
      </c>
      <c r="AV142" s="2" t="s">
        <v>452</v>
      </c>
      <c r="AW142" s="11" t="s">
        <v>175</v>
      </c>
      <c r="AX142" s="12" t="s">
        <v>927</v>
      </c>
      <c r="AY142" s="2" t="s">
        <v>452</v>
      </c>
      <c r="AZ142" s="2" t="s">
        <v>452</v>
      </c>
      <c r="BA142" s="2" t="s">
        <v>452</v>
      </c>
      <c r="BB142" s="2" t="s">
        <v>452</v>
      </c>
      <c r="BC142" s="2" t="s">
        <v>452</v>
      </c>
      <c r="BD142" s="2" t="s">
        <v>452</v>
      </c>
      <c r="BE142" s="2" t="s">
        <v>452</v>
      </c>
      <c r="BF142" s="2" t="s">
        <v>452</v>
      </c>
      <c r="BG142" s="2" t="s">
        <v>452</v>
      </c>
      <c r="BH142" s="12" t="s">
        <v>206</v>
      </c>
      <c r="BI142" s="2" t="s">
        <v>452</v>
      </c>
      <c r="BJ142" s="2" t="s">
        <v>452</v>
      </c>
      <c r="BK142" s="12" t="s">
        <v>207</v>
      </c>
      <c r="BL142" s="2" t="s">
        <v>452</v>
      </c>
      <c r="BM142" s="12" t="s">
        <v>908</v>
      </c>
      <c r="BN142" s="2" t="s">
        <v>452</v>
      </c>
      <c r="BO142" s="2" t="s">
        <v>452</v>
      </c>
      <c r="BP142" s="2" t="s">
        <v>452</v>
      </c>
      <c r="BQ142" s="2" t="s">
        <v>452</v>
      </c>
      <c r="BR142" s="2" t="s">
        <v>452</v>
      </c>
      <c r="BS142" s="12" t="s">
        <v>1503</v>
      </c>
      <c r="BT142" s="2" t="s">
        <v>452</v>
      </c>
      <c r="BU142" s="12" t="s">
        <v>588</v>
      </c>
      <c r="BV142" s="2" t="s">
        <v>452</v>
      </c>
      <c r="BW142" s="2" t="s">
        <v>452</v>
      </c>
      <c r="BX142" s="2" t="s">
        <v>452</v>
      </c>
      <c r="BY142" s="2" t="s">
        <v>452</v>
      </c>
      <c r="BZ142" s="12" t="s">
        <v>642</v>
      </c>
      <c r="CA142" s="2" t="s">
        <v>452</v>
      </c>
      <c r="CB142" s="2" t="s">
        <v>452</v>
      </c>
      <c r="CC142" s="2" t="s">
        <v>452</v>
      </c>
      <c r="CD142" s="2" t="s">
        <v>452</v>
      </c>
      <c r="CE142" s="2" t="s">
        <v>452</v>
      </c>
      <c r="CF142" s="11" t="s">
        <v>241</v>
      </c>
      <c r="CG142" s="2" t="s">
        <v>452</v>
      </c>
      <c r="CH142" s="2" t="s">
        <v>452</v>
      </c>
      <c r="CI142" s="2" t="s">
        <v>452</v>
      </c>
      <c r="CJ142" s="2" t="s">
        <v>452</v>
      </c>
      <c r="CK142" s="2" t="s">
        <v>452</v>
      </c>
      <c r="CL142" s="2" t="s">
        <v>452</v>
      </c>
      <c r="CM142" s="2" t="s">
        <v>452</v>
      </c>
      <c r="CN142" s="2" t="s">
        <v>452</v>
      </c>
      <c r="CO142" s="12" t="s">
        <v>1504</v>
      </c>
      <c r="CP142" s="2" t="s">
        <v>452</v>
      </c>
      <c r="CQ142" s="2" t="s">
        <v>452</v>
      </c>
      <c r="CR142" s="2" t="s">
        <v>452</v>
      </c>
      <c r="CS142" s="2" t="s">
        <v>452</v>
      </c>
      <c r="CT142" s="2" t="s">
        <v>452</v>
      </c>
      <c r="CU142" s="2" t="s">
        <v>452</v>
      </c>
      <c r="CV142" s="2" t="s">
        <v>452</v>
      </c>
      <c r="CW142" s="11" t="s">
        <v>1505</v>
      </c>
      <c r="CX142" s="2" t="s">
        <v>452</v>
      </c>
      <c r="CY142" s="2" t="s">
        <v>452</v>
      </c>
      <c r="CZ142" s="2" t="s">
        <v>452</v>
      </c>
      <c r="DA142" s="2" t="s">
        <v>452</v>
      </c>
      <c r="DB142" s="2" t="s">
        <v>452</v>
      </c>
      <c r="DC142" s="2" t="s">
        <v>452</v>
      </c>
      <c r="DD142" s="2" t="s">
        <v>452</v>
      </c>
      <c r="DE142" s="2" t="s">
        <v>452</v>
      </c>
      <c r="DF142" s="2" t="s">
        <v>452</v>
      </c>
      <c r="DG142" s="2" t="s">
        <v>452</v>
      </c>
      <c r="DH142" s="2" t="s">
        <v>452</v>
      </c>
      <c r="DI142" s="2" t="s">
        <v>452</v>
      </c>
      <c r="DJ142" s="2" t="s">
        <v>452</v>
      </c>
      <c r="DK142" s="2" t="s">
        <v>452</v>
      </c>
      <c r="DL142" s="12" t="s">
        <v>488</v>
      </c>
      <c r="DM142" s="2" t="s">
        <v>452</v>
      </c>
      <c r="DN142" s="2" t="s">
        <v>452</v>
      </c>
      <c r="DO142" s="11" t="s">
        <v>489</v>
      </c>
      <c r="DP142" s="2" t="s">
        <v>452</v>
      </c>
      <c r="DQ142" s="2" t="s">
        <v>452</v>
      </c>
      <c r="DR142" s="2" t="s">
        <v>452</v>
      </c>
      <c r="DS142" s="2" t="s">
        <v>452</v>
      </c>
      <c r="DT142" s="2" t="s">
        <v>452</v>
      </c>
      <c r="DU142" s="2" t="s">
        <v>452</v>
      </c>
      <c r="DV142" s="2" t="s">
        <v>452</v>
      </c>
      <c r="DW142" s="2" t="s">
        <v>452</v>
      </c>
      <c r="DX142" s="2" t="s">
        <v>452</v>
      </c>
      <c r="DY142" s="2" t="s">
        <v>452</v>
      </c>
      <c r="DZ142" s="11" t="s">
        <v>490</v>
      </c>
      <c r="EA142" s="2" t="s">
        <v>452</v>
      </c>
      <c r="EB142" s="2" t="s">
        <v>452</v>
      </c>
      <c r="EC142" s="2" t="s">
        <v>452</v>
      </c>
      <c r="ED142" s="2" t="s">
        <v>452</v>
      </c>
      <c r="EE142" s="2" t="s">
        <v>452</v>
      </c>
      <c r="EF142" s="2" t="s">
        <v>452</v>
      </c>
      <c r="EG142" s="2" t="s">
        <v>452</v>
      </c>
      <c r="EH142" s="2" t="s">
        <v>452</v>
      </c>
      <c r="EI142" s="2" t="s">
        <v>452</v>
      </c>
      <c r="EJ142" s="2" t="s">
        <v>452</v>
      </c>
      <c r="EK142" s="2" t="s">
        <v>452</v>
      </c>
      <c r="EL142" s="2" t="s">
        <v>452</v>
      </c>
      <c r="EM142" s="2" t="s">
        <v>452</v>
      </c>
      <c r="EN142" s="2" t="s">
        <v>452</v>
      </c>
      <c r="EO142" s="2" t="s">
        <v>452</v>
      </c>
      <c r="EP142" s="11" t="s">
        <v>293</v>
      </c>
      <c r="EQ142" s="2" t="s">
        <v>452</v>
      </c>
      <c r="ER142" s="2" t="s">
        <v>452</v>
      </c>
      <c r="ES142" s="2" t="s">
        <v>452</v>
      </c>
      <c r="ET142" s="2" t="s">
        <v>452</v>
      </c>
      <c r="EU142" s="2" t="s">
        <v>452</v>
      </c>
      <c r="EV142" s="2" t="s">
        <v>452</v>
      </c>
      <c r="EW142" s="11" t="s">
        <v>1421</v>
      </c>
      <c r="EX142" s="2" t="s">
        <v>452</v>
      </c>
      <c r="EY142" s="2" t="s">
        <v>452</v>
      </c>
      <c r="EZ142" s="2" t="s">
        <v>452</v>
      </c>
      <c r="FA142" s="2" t="s">
        <v>452</v>
      </c>
      <c r="FB142" s="2" t="s">
        <v>452</v>
      </c>
    </row>
    <row r="143" spans="1:158" ht="89.1" customHeight="1" x14ac:dyDescent="0.25">
      <c r="A143" s="1">
        <v>2168</v>
      </c>
      <c r="B143" s="2" t="s">
        <v>840</v>
      </c>
      <c r="C143" s="2" t="s">
        <v>74</v>
      </c>
      <c r="D143" s="2" t="s">
        <v>765</v>
      </c>
      <c r="E143" s="2" t="s">
        <v>1724</v>
      </c>
      <c r="F143" s="2" t="s">
        <v>1564</v>
      </c>
      <c r="G143" s="11" t="s">
        <v>134</v>
      </c>
      <c r="H143" s="2" t="s">
        <v>452</v>
      </c>
      <c r="I143" s="2" t="s">
        <v>452</v>
      </c>
      <c r="J143" s="2" t="s">
        <v>452</v>
      </c>
      <c r="K143" s="2" t="s">
        <v>452</v>
      </c>
      <c r="L143" s="2" t="s">
        <v>452</v>
      </c>
      <c r="M143" s="2" t="s">
        <v>452</v>
      </c>
      <c r="N143" s="2" t="s">
        <v>452</v>
      </c>
      <c r="O143" s="2" t="s">
        <v>452</v>
      </c>
      <c r="P143" s="11" t="s">
        <v>600</v>
      </c>
      <c r="Q143" s="2" t="s">
        <v>452</v>
      </c>
      <c r="R143" s="2" t="s">
        <v>452</v>
      </c>
      <c r="S143" s="2" t="s">
        <v>452</v>
      </c>
      <c r="T143" s="2" t="s">
        <v>452</v>
      </c>
      <c r="U143" s="2" t="s">
        <v>452</v>
      </c>
      <c r="V143" s="11" t="s">
        <v>222</v>
      </c>
      <c r="W143" s="11" t="s">
        <v>628</v>
      </c>
      <c r="X143" s="2" t="s">
        <v>452</v>
      </c>
      <c r="Y143" s="2" t="s">
        <v>452</v>
      </c>
      <c r="Z143" s="2" t="s">
        <v>452</v>
      </c>
      <c r="AA143" s="11" t="s">
        <v>1438</v>
      </c>
      <c r="AB143" s="2" t="s">
        <v>452</v>
      </c>
      <c r="AC143" s="2" t="s">
        <v>452</v>
      </c>
      <c r="AD143" s="2" t="s">
        <v>452</v>
      </c>
      <c r="AE143" s="2" t="s">
        <v>452</v>
      </c>
      <c r="AF143" s="19" t="s">
        <v>452</v>
      </c>
      <c r="AG143" s="11" t="s">
        <v>456</v>
      </c>
      <c r="AH143" s="12" t="s">
        <v>1055</v>
      </c>
      <c r="AI143" s="2" t="s">
        <v>452</v>
      </c>
      <c r="AJ143" s="2" t="s">
        <v>452</v>
      </c>
      <c r="AK143" s="12" t="s">
        <v>495</v>
      </c>
      <c r="AL143" s="2" t="s">
        <v>452</v>
      </c>
      <c r="AM143" s="2" t="s">
        <v>452</v>
      </c>
      <c r="AN143" s="2" t="s">
        <v>452</v>
      </c>
      <c r="AO143" s="12" t="s">
        <v>1439</v>
      </c>
      <c r="AP143" s="2" t="s">
        <v>452</v>
      </c>
      <c r="AQ143" s="2" t="s">
        <v>452</v>
      </c>
      <c r="AR143" s="2" t="s">
        <v>452</v>
      </c>
      <c r="AS143" s="2" t="s">
        <v>452</v>
      </c>
      <c r="AT143" s="2" t="s">
        <v>452</v>
      </c>
      <c r="AU143" s="2" t="s">
        <v>452</v>
      </c>
      <c r="AV143" s="11" t="s">
        <v>181</v>
      </c>
      <c r="AW143" s="2" t="s">
        <v>452</v>
      </c>
      <c r="AX143" s="2" t="s">
        <v>452</v>
      </c>
      <c r="AY143" s="2" t="s">
        <v>452</v>
      </c>
      <c r="AZ143" s="12" t="s">
        <v>1440</v>
      </c>
      <c r="BA143" s="2" t="s">
        <v>452</v>
      </c>
      <c r="BB143" s="2" t="s">
        <v>452</v>
      </c>
      <c r="BC143" s="12" t="s">
        <v>520</v>
      </c>
      <c r="BD143" s="2" t="s">
        <v>452</v>
      </c>
      <c r="BE143" s="2" t="s">
        <v>452</v>
      </c>
      <c r="BF143" s="2" t="s">
        <v>452</v>
      </c>
      <c r="BG143" s="2" t="s">
        <v>452</v>
      </c>
      <c r="BH143" s="2" t="s">
        <v>452</v>
      </c>
      <c r="BI143" s="11" t="s">
        <v>510</v>
      </c>
      <c r="BJ143" s="2" t="s">
        <v>452</v>
      </c>
      <c r="BK143" s="2" t="s">
        <v>452</v>
      </c>
      <c r="BL143" s="2" t="s">
        <v>452</v>
      </c>
      <c r="BM143" s="2" t="s">
        <v>452</v>
      </c>
      <c r="BN143" s="2" t="s">
        <v>452</v>
      </c>
      <c r="BO143" s="12" t="s">
        <v>219</v>
      </c>
      <c r="BP143" s="2" t="s">
        <v>452</v>
      </c>
      <c r="BQ143" s="2" t="s">
        <v>452</v>
      </c>
      <c r="BR143" s="11" t="s">
        <v>1155</v>
      </c>
      <c r="BS143" s="2" t="s">
        <v>452</v>
      </c>
      <c r="BT143" s="2" t="s">
        <v>452</v>
      </c>
      <c r="BU143" s="12" t="s">
        <v>547</v>
      </c>
      <c r="BV143" s="2" t="s">
        <v>452</v>
      </c>
      <c r="BW143" s="2" t="s">
        <v>452</v>
      </c>
      <c r="BX143" s="2" t="s">
        <v>452</v>
      </c>
      <c r="BY143" s="2" t="s">
        <v>452</v>
      </c>
      <c r="BZ143" s="11" t="s">
        <v>524</v>
      </c>
      <c r="CA143" s="2" t="s">
        <v>452</v>
      </c>
      <c r="CB143" s="2" t="s">
        <v>452</v>
      </c>
      <c r="CC143" s="2" t="s">
        <v>452</v>
      </c>
      <c r="CD143" s="2" t="s">
        <v>452</v>
      </c>
      <c r="CE143" s="2" t="s">
        <v>452</v>
      </c>
      <c r="CF143" s="2" t="s">
        <v>452</v>
      </c>
      <c r="CG143" s="2" t="s">
        <v>452</v>
      </c>
      <c r="CH143" s="2" t="s">
        <v>452</v>
      </c>
      <c r="CI143" s="11" t="s">
        <v>249</v>
      </c>
      <c r="CJ143" s="2" t="s">
        <v>452</v>
      </c>
      <c r="CK143" s="2" t="s">
        <v>452</v>
      </c>
      <c r="CL143" s="2" t="s">
        <v>452</v>
      </c>
      <c r="CM143" s="2" t="s">
        <v>452</v>
      </c>
      <c r="CN143" s="2" t="s">
        <v>452</v>
      </c>
      <c r="CO143" s="2" t="s">
        <v>452</v>
      </c>
      <c r="CP143" s="2" t="s">
        <v>452</v>
      </c>
      <c r="CQ143" s="2" t="s">
        <v>452</v>
      </c>
      <c r="CR143" s="12" t="s">
        <v>1267</v>
      </c>
      <c r="CS143" s="2" t="s">
        <v>452</v>
      </c>
      <c r="CT143" s="2" t="s">
        <v>452</v>
      </c>
      <c r="CU143" s="2" t="s">
        <v>452</v>
      </c>
      <c r="CV143" s="2" t="s">
        <v>452</v>
      </c>
      <c r="CW143" s="2" t="s">
        <v>452</v>
      </c>
      <c r="CX143" s="2" t="s">
        <v>452</v>
      </c>
      <c r="CY143" s="12" t="s">
        <v>266</v>
      </c>
      <c r="CZ143" s="2" t="s">
        <v>452</v>
      </c>
      <c r="DA143" s="2" t="s">
        <v>452</v>
      </c>
      <c r="DB143" s="2" t="s">
        <v>452</v>
      </c>
      <c r="DC143" s="2" t="s">
        <v>452</v>
      </c>
      <c r="DD143" s="2" t="s">
        <v>452</v>
      </c>
      <c r="DE143" s="2" t="s">
        <v>452</v>
      </c>
      <c r="DF143" s="2" t="s">
        <v>452</v>
      </c>
      <c r="DG143" s="2" t="s">
        <v>452</v>
      </c>
      <c r="DH143" s="2" t="s">
        <v>452</v>
      </c>
      <c r="DI143" s="2" t="s">
        <v>452</v>
      </c>
      <c r="DJ143" s="2" t="s">
        <v>452</v>
      </c>
      <c r="DK143" s="11" t="s">
        <v>551</v>
      </c>
      <c r="DL143" s="2" t="s">
        <v>452</v>
      </c>
      <c r="DM143" s="2" t="s">
        <v>452</v>
      </c>
      <c r="DN143" s="2" t="s">
        <v>452</v>
      </c>
      <c r="DO143" s="2" t="s">
        <v>452</v>
      </c>
      <c r="DP143" s="2" t="s">
        <v>452</v>
      </c>
      <c r="DQ143" s="2" t="s">
        <v>452</v>
      </c>
      <c r="DR143" s="2" t="s">
        <v>452</v>
      </c>
      <c r="DS143" s="2" t="s">
        <v>452</v>
      </c>
      <c r="DT143" s="2" t="s">
        <v>452</v>
      </c>
      <c r="DU143" s="11" t="s">
        <v>527</v>
      </c>
      <c r="DV143" s="2" t="s">
        <v>452</v>
      </c>
      <c r="DW143" s="2" t="s">
        <v>452</v>
      </c>
      <c r="DX143" s="2" t="s">
        <v>452</v>
      </c>
      <c r="DY143" s="2" t="s">
        <v>452</v>
      </c>
      <c r="DZ143" s="2" t="s">
        <v>452</v>
      </c>
      <c r="EA143" s="2" t="s">
        <v>452</v>
      </c>
      <c r="EB143" s="2" t="s">
        <v>452</v>
      </c>
      <c r="EC143" s="2" t="s">
        <v>452</v>
      </c>
      <c r="ED143" s="2" t="s">
        <v>452</v>
      </c>
      <c r="EE143" s="2" t="s">
        <v>452</v>
      </c>
      <c r="EF143" s="2" t="s">
        <v>452</v>
      </c>
      <c r="EG143" s="11" t="s">
        <v>584</v>
      </c>
      <c r="EH143" s="2" t="s">
        <v>452</v>
      </c>
      <c r="EI143" s="2" t="s">
        <v>452</v>
      </c>
      <c r="EJ143" s="2" t="s">
        <v>452</v>
      </c>
      <c r="EK143" s="2" t="s">
        <v>452</v>
      </c>
      <c r="EL143" s="2" t="s">
        <v>452</v>
      </c>
      <c r="EM143" s="2" t="s">
        <v>452</v>
      </c>
      <c r="EN143" s="2" t="s">
        <v>452</v>
      </c>
      <c r="EO143" s="2" t="s">
        <v>452</v>
      </c>
      <c r="EP143" s="11" t="s">
        <v>293</v>
      </c>
      <c r="EQ143" s="2" t="s">
        <v>452</v>
      </c>
      <c r="ER143" s="2" t="s">
        <v>452</v>
      </c>
      <c r="ES143" s="2" t="s">
        <v>452</v>
      </c>
      <c r="ET143" s="2" t="s">
        <v>452</v>
      </c>
      <c r="EU143" s="13" t="s">
        <v>969</v>
      </c>
      <c r="EV143" s="2" t="s">
        <v>452</v>
      </c>
      <c r="EW143" s="2" t="s">
        <v>452</v>
      </c>
      <c r="EX143" s="2" t="s">
        <v>452</v>
      </c>
      <c r="EY143" s="2" t="s">
        <v>452</v>
      </c>
      <c r="EZ143" s="2" t="s">
        <v>452</v>
      </c>
      <c r="FA143" s="2" t="s">
        <v>452</v>
      </c>
      <c r="FB143" s="2" t="s">
        <v>452</v>
      </c>
    </row>
    <row r="144" spans="1:158" ht="89.1" customHeight="1" x14ac:dyDescent="0.25">
      <c r="A144" s="1">
        <v>2065</v>
      </c>
      <c r="B144" s="2" t="s">
        <v>827</v>
      </c>
      <c r="C144" s="2" t="s">
        <v>692</v>
      </c>
      <c r="D144" s="2" t="s">
        <v>56</v>
      </c>
      <c r="E144" s="2" t="s">
        <v>1725</v>
      </c>
      <c r="F144" s="2" t="s">
        <v>1575</v>
      </c>
      <c r="G144" s="2" t="s">
        <v>452</v>
      </c>
      <c r="H144" s="2" t="s">
        <v>452</v>
      </c>
      <c r="I144" s="2" t="s">
        <v>452</v>
      </c>
      <c r="J144" s="2" t="s">
        <v>452</v>
      </c>
      <c r="K144" s="11" t="s">
        <v>224</v>
      </c>
      <c r="L144" s="2" t="s">
        <v>452</v>
      </c>
      <c r="M144" s="2" t="s">
        <v>452</v>
      </c>
      <c r="N144" s="2" t="s">
        <v>452</v>
      </c>
      <c r="O144" s="2" t="s">
        <v>452</v>
      </c>
      <c r="P144" s="12" t="s">
        <v>1401</v>
      </c>
      <c r="Q144" s="2" t="s">
        <v>452</v>
      </c>
      <c r="R144" s="2" t="s">
        <v>452</v>
      </c>
      <c r="S144" s="2" t="s">
        <v>452</v>
      </c>
      <c r="T144" s="2" t="s">
        <v>452</v>
      </c>
      <c r="U144" s="12" t="s">
        <v>1029</v>
      </c>
      <c r="V144" s="2" t="s">
        <v>452</v>
      </c>
      <c r="W144" s="11" t="s">
        <v>628</v>
      </c>
      <c r="X144" s="2" t="s">
        <v>452</v>
      </c>
      <c r="Y144" s="2" t="s">
        <v>452</v>
      </c>
      <c r="Z144" s="2" t="s">
        <v>452</v>
      </c>
      <c r="AA144" s="2" t="s">
        <v>452</v>
      </c>
      <c r="AB144" s="2" t="s">
        <v>452</v>
      </c>
      <c r="AC144" s="11" t="s">
        <v>158</v>
      </c>
      <c r="AD144" s="2" t="s">
        <v>452</v>
      </c>
      <c r="AE144" s="2" t="s">
        <v>452</v>
      </c>
      <c r="AF144" s="11" t="s">
        <v>455</v>
      </c>
      <c r="AG144" s="19" t="s">
        <v>452</v>
      </c>
      <c r="AH144" s="11" t="s">
        <v>457</v>
      </c>
      <c r="AI144" s="2" t="s">
        <v>452</v>
      </c>
      <c r="AJ144" s="2" t="s">
        <v>452</v>
      </c>
      <c r="AK144" s="12" t="s">
        <v>495</v>
      </c>
      <c r="AL144" s="12" t="s">
        <v>1245</v>
      </c>
      <c r="AM144" s="2" t="s">
        <v>452</v>
      </c>
      <c r="AN144" s="2" t="s">
        <v>452</v>
      </c>
      <c r="AO144" s="2" t="s">
        <v>452</v>
      </c>
      <c r="AP144" s="2" t="s">
        <v>452</v>
      </c>
      <c r="AQ144" s="2" t="s">
        <v>452</v>
      </c>
      <c r="AR144" s="2" t="s">
        <v>452</v>
      </c>
      <c r="AS144" s="12" t="s">
        <v>179</v>
      </c>
      <c r="AT144" s="2" t="s">
        <v>452</v>
      </c>
      <c r="AU144" s="2" t="s">
        <v>452</v>
      </c>
      <c r="AV144" s="2" t="s">
        <v>452</v>
      </c>
      <c r="AW144" s="2" t="s">
        <v>452</v>
      </c>
      <c r="AX144" s="12" t="s">
        <v>1157</v>
      </c>
      <c r="AY144" s="2" t="s">
        <v>452</v>
      </c>
      <c r="AZ144" s="2" t="s">
        <v>452</v>
      </c>
      <c r="BA144" s="2" t="s">
        <v>452</v>
      </c>
      <c r="BB144" s="2" t="s">
        <v>452</v>
      </c>
      <c r="BC144" s="2" t="s">
        <v>452</v>
      </c>
      <c r="BD144" s="2" t="s">
        <v>452</v>
      </c>
      <c r="BE144" s="2" t="s">
        <v>452</v>
      </c>
      <c r="BF144" s="2" t="s">
        <v>452</v>
      </c>
      <c r="BG144" s="12" t="s">
        <v>202</v>
      </c>
      <c r="BH144" s="2" t="s">
        <v>452</v>
      </c>
      <c r="BI144" s="2" t="s">
        <v>452</v>
      </c>
      <c r="BJ144" s="2" t="s">
        <v>452</v>
      </c>
      <c r="BK144" s="2" t="s">
        <v>452</v>
      </c>
      <c r="BL144" s="12" t="s">
        <v>211</v>
      </c>
      <c r="BM144" s="2" t="s">
        <v>452</v>
      </c>
      <c r="BN144" s="12" t="s">
        <v>215</v>
      </c>
      <c r="BO144" s="2" t="s">
        <v>452</v>
      </c>
      <c r="BP144" s="2" t="s">
        <v>452</v>
      </c>
      <c r="BQ144" s="2" t="s">
        <v>452</v>
      </c>
      <c r="BR144" s="11" t="s">
        <v>1155</v>
      </c>
      <c r="BS144" s="2" t="s">
        <v>452</v>
      </c>
      <c r="BT144" s="2" t="s">
        <v>452</v>
      </c>
      <c r="BU144" s="12" t="s">
        <v>1320</v>
      </c>
      <c r="BV144" s="2" t="s">
        <v>452</v>
      </c>
      <c r="BW144" s="2" t="s">
        <v>452</v>
      </c>
      <c r="BX144" s="2" t="s">
        <v>452</v>
      </c>
      <c r="BY144" s="12" t="s">
        <v>1235</v>
      </c>
      <c r="BZ144" s="2" t="s">
        <v>452</v>
      </c>
      <c r="CA144" s="2" t="s">
        <v>452</v>
      </c>
      <c r="CB144" s="2" t="s">
        <v>452</v>
      </c>
      <c r="CC144" s="2" t="s">
        <v>452</v>
      </c>
      <c r="CD144" s="12" t="s">
        <v>238</v>
      </c>
      <c r="CE144" s="2" t="s">
        <v>452</v>
      </c>
      <c r="CF144" s="2" t="s">
        <v>452</v>
      </c>
      <c r="CG144" s="2" t="s">
        <v>452</v>
      </c>
      <c r="CH144" s="2" t="s">
        <v>452</v>
      </c>
      <c r="CI144" s="2" t="s">
        <v>452</v>
      </c>
      <c r="CJ144" s="2" t="s">
        <v>452</v>
      </c>
      <c r="CK144" s="2" t="s">
        <v>452</v>
      </c>
      <c r="CL144" s="12" t="s">
        <v>1061</v>
      </c>
      <c r="CM144" s="2" t="s">
        <v>452</v>
      </c>
      <c r="CN144" s="2" t="s">
        <v>452</v>
      </c>
      <c r="CO144" s="2" t="s">
        <v>452</v>
      </c>
      <c r="CP144" s="2" t="s">
        <v>452</v>
      </c>
      <c r="CQ144" s="2" t="s">
        <v>452</v>
      </c>
      <c r="CR144" s="2" t="s">
        <v>452</v>
      </c>
      <c r="CS144" s="2" t="s">
        <v>452</v>
      </c>
      <c r="CT144" s="2" t="s">
        <v>452</v>
      </c>
      <c r="CU144" s="12" t="s">
        <v>1402</v>
      </c>
      <c r="CV144" s="2" t="s">
        <v>452</v>
      </c>
      <c r="CW144" s="2" t="s">
        <v>452</v>
      </c>
      <c r="CX144" s="2" t="s">
        <v>452</v>
      </c>
      <c r="CY144" s="2" t="s">
        <v>452</v>
      </c>
      <c r="CZ144" s="2" t="s">
        <v>452</v>
      </c>
      <c r="DA144" s="2" t="s">
        <v>452</v>
      </c>
      <c r="DB144" s="2" t="s">
        <v>452</v>
      </c>
      <c r="DC144" s="2" t="s">
        <v>452</v>
      </c>
      <c r="DD144" s="2" t="s">
        <v>452</v>
      </c>
      <c r="DE144" s="2" t="s">
        <v>452</v>
      </c>
      <c r="DF144" s="2" t="s">
        <v>452</v>
      </c>
      <c r="DG144" s="2" t="s">
        <v>452</v>
      </c>
      <c r="DH144" s="2" t="s">
        <v>452</v>
      </c>
      <c r="DI144" s="2" t="s">
        <v>452</v>
      </c>
      <c r="DJ144" s="12" t="s">
        <v>1022</v>
      </c>
      <c r="DK144" s="2" t="s">
        <v>452</v>
      </c>
      <c r="DL144" s="2" t="s">
        <v>452</v>
      </c>
      <c r="DM144" s="2" t="s">
        <v>452</v>
      </c>
      <c r="DN144" s="2" t="s">
        <v>452</v>
      </c>
      <c r="DO144" s="2" t="s">
        <v>452</v>
      </c>
      <c r="DP144" s="2" t="s">
        <v>452</v>
      </c>
      <c r="DQ144" s="2" t="s">
        <v>452</v>
      </c>
      <c r="DR144" s="2" t="s">
        <v>452</v>
      </c>
      <c r="DS144" s="11" t="s">
        <v>552</v>
      </c>
      <c r="DT144" s="2" t="s">
        <v>452</v>
      </c>
      <c r="DU144" s="2" t="s">
        <v>452</v>
      </c>
      <c r="DV144" s="2" t="s">
        <v>452</v>
      </c>
      <c r="DW144" s="2" t="s">
        <v>452</v>
      </c>
      <c r="DX144" s="2" t="s">
        <v>452</v>
      </c>
      <c r="DY144" s="2" t="s">
        <v>452</v>
      </c>
      <c r="DZ144" s="2" t="s">
        <v>452</v>
      </c>
      <c r="EA144" s="2" t="s">
        <v>452</v>
      </c>
      <c r="EB144" s="2" t="s">
        <v>452</v>
      </c>
      <c r="EC144" s="2" t="s">
        <v>452</v>
      </c>
      <c r="ED144" s="2" t="s">
        <v>452</v>
      </c>
      <c r="EE144" s="2" t="s">
        <v>452</v>
      </c>
      <c r="EF144" s="2" t="s">
        <v>452</v>
      </c>
      <c r="EG144" s="11" t="s">
        <v>584</v>
      </c>
      <c r="EH144" s="2" t="s">
        <v>452</v>
      </c>
      <c r="EI144" s="2" t="s">
        <v>452</v>
      </c>
      <c r="EJ144" s="2" t="s">
        <v>452</v>
      </c>
      <c r="EK144" s="2" t="s">
        <v>452</v>
      </c>
      <c r="EL144" s="2" t="s">
        <v>452</v>
      </c>
      <c r="EM144" s="2" t="s">
        <v>452</v>
      </c>
      <c r="EN144" s="2" t="s">
        <v>452</v>
      </c>
      <c r="EO144" s="2" t="s">
        <v>452</v>
      </c>
      <c r="EP144" s="11" t="s">
        <v>293</v>
      </c>
      <c r="EQ144" s="2" t="s">
        <v>452</v>
      </c>
      <c r="ER144" s="2" t="s">
        <v>452</v>
      </c>
      <c r="ES144" s="2" t="s">
        <v>452</v>
      </c>
      <c r="ET144" s="2" t="s">
        <v>452</v>
      </c>
      <c r="EU144" s="2" t="s">
        <v>452</v>
      </c>
      <c r="EV144" s="12" t="s">
        <v>1048</v>
      </c>
      <c r="EW144" s="2" t="s">
        <v>452</v>
      </c>
      <c r="EX144" s="2" t="s">
        <v>452</v>
      </c>
      <c r="EY144" s="2" t="s">
        <v>452</v>
      </c>
      <c r="EZ144" s="2" t="s">
        <v>452</v>
      </c>
      <c r="FA144" s="2" t="s">
        <v>452</v>
      </c>
      <c r="FB144" s="2" t="s">
        <v>452</v>
      </c>
    </row>
    <row r="145" spans="1:158" ht="89.1" customHeight="1" x14ac:dyDescent="0.25">
      <c r="A145" s="1">
        <v>2313</v>
      </c>
      <c r="B145" s="2" t="s">
        <v>845</v>
      </c>
      <c r="C145" s="2" t="s">
        <v>91</v>
      </c>
      <c r="D145" s="2" t="s">
        <v>681</v>
      </c>
      <c r="E145" s="2" t="s">
        <v>1726</v>
      </c>
      <c r="F145" s="2" t="s">
        <v>1587</v>
      </c>
      <c r="G145" s="2" t="s">
        <v>452</v>
      </c>
      <c r="H145" s="2" t="s">
        <v>452</v>
      </c>
      <c r="I145" s="11" t="s">
        <v>136</v>
      </c>
      <c r="J145" s="2" t="s">
        <v>452</v>
      </c>
      <c r="K145" s="2" t="s">
        <v>452</v>
      </c>
      <c r="L145" s="2" t="s">
        <v>452</v>
      </c>
      <c r="M145" s="2" t="s">
        <v>452</v>
      </c>
      <c r="N145" s="2" t="s">
        <v>452</v>
      </c>
      <c r="O145" s="2" t="s">
        <v>452</v>
      </c>
      <c r="P145" s="2" t="s">
        <v>452</v>
      </c>
      <c r="Q145" s="11" t="s">
        <v>509</v>
      </c>
      <c r="R145" s="2" t="s">
        <v>452</v>
      </c>
      <c r="S145" s="2" t="s">
        <v>452</v>
      </c>
      <c r="T145" s="2" t="s">
        <v>452</v>
      </c>
      <c r="U145" s="11" t="s">
        <v>530</v>
      </c>
      <c r="V145" s="2" t="s">
        <v>452</v>
      </c>
      <c r="W145" s="12" t="s">
        <v>652</v>
      </c>
      <c r="X145" s="2" t="s">
        <v>452</v>
      </c>
      <c r="Y145" s="2" t="s">
        <v>452</v>
      </c>
      <c r="Z145" s="2" t="s">
        <v>452</v>
      </c>
      <c r="AA145" s="2" t="s">
        <v>452</v>
      </c>
      <c r="AB145" s="2" t="s">
        <v>452</v>
      </c>
      <c r="AC145" s="2" t="s">
        <v>452</v>
      </c>
      <c r="AD145" s="2" t="s">
        <v>452</v>
      </c>
      <c r="AE145" s="11" t="s">
        <v>161</v>
      </c>
      <c r="AF145" s="19" t="s">
        <v>452</v>
      </c>
      <c r="AG145" s="11" t="s">
        <v>456</v>
      </c>
      <c r="AH145" s="2" t="s">
        <v>452</v>
      </c>
      <c r="AI145" s="11" t="s">
        <v>476</v>
      </c>
      <c r="AJ145" s="11" t="s">
        <v>477</v>
      </c>
      <c r="AK145" s="2" t="s">
        <v>452</v>
      </c>
      <c r="AL145" s="2" t="s">
        <v>452</v>
      </c>
      <c r="AM145" s="2" t="s">
        <v>452</v>
      </c>
      <c r="AN145" s="2" t="s">
        <v>452</v>
      </c>
      <c r="AO145" s="2" t="s">
        <v>452</v>
      </c>
      <c r="AP145" s="2" t="s">
        <v>452</v>
      </c>
      <c r="AQ145" s="11" t="s">
        <v>459</v>
      </c>
      <c r="AR145" s="2" t="s">
        <v>452</v>
      </c>
      <c r="AS145" s="2" t="s">
        <v>452</v>
      </c>
      <c r="AT145" s="11" t="s">
        <v>181</v>
      </c>
      <c r="AU145" s="2" t="s">
        <v>452</v>
      </c>
      <c r="AV145" s="2" t="s">
        <v>452</v>
      </c>
      <c r="AW145" s="2" t="s">
        <v>452</v>
      </c>
      <c r="AX145" s="2" t="s">
        <v>452</v>
      </c>
      <c r="AY145" s="2" t="s">
        <v>452</v>
      </c>
      <c r="AZ145" s="2" t="s">
        <v>452</v>
      </c>
      <c r="BA145" s="2" t="s">
        <v>452</v>
      </c>
      <c r="BB145" s="12" t="s">
        <v>194</v>
      </c>
      <c r="BC145" s="2" t="s">
        <v>452</v>
      </c>
      <c r="BD145" s="2" t="s">
        <v>452</v>
      </c>
      <c r="BE145" s="11" t="s">
        <v>196</v>
      </c>
      <c r="BF145" s="2" t="s">
        <v>452</v>
      </c>
      <c r="BG145" s="2" t="s">
        <v>452</v>
      </c>
      <c r="BH145" s="2" t="s">
        <v>452</v>
      </c>
      <c r="BI145" s="2" t="s">
        <v>452</v>
      </c>
      <c r="BJ145" s="2" t="s">
        <v>452</v>
      </c>
      <c r="BK145" s="2" t="s">
        <v>452</v>
      </c>
      <c r="BL145" s="12" t="s">
        <v>1459</v>
      </c>
      <c r="BM145" s="2" t="s">
        <v>452</v>
      </c>
      <c r="BN145" s="11" t="s">
        <v>216</v>
      </c>
      <c r="BO145" s="2" t="s">
        <v>452</v>
      </c>
      <c r="BP145" s="2" t="s">
        <v>452</v>
      </c>
      <c r="BQ145" s="2" t="s">
        <v>452</v>
      </c>
      <c r="BR145" s="11" t="s">
        <v>1155</v>
      </c>
      <c r="BS145" s="2" t="s">
        <v>452</v>
      </c>
      <c r="BT145" s="11" t="s">
        <v>513</v>
      </c>
      <c r="BU145" s="2" t="s">
        <v>452</v>
      </c>
      <c r="BV145" s="2" t="s">
        <v>452</v>
      </c>
      <c r="BW145" s="12" t="s">
        <v>562</v>
      </c>
      <c r="BX145" s="2" t="s">
        <v>452</v>
      </c>
      <c r="BY145" s="2" t="s">
        <v>452</v>
      </c>
      <c r="BZ145" s="2" t="s">
        <v>452</v>
      </c>
      <c r="CA145" s="2" t="s">
        <v>452</v>
      </c>
      <c r="CB145" s="2" t="s">
        <v>452</v>
      </c>
      <c r="CC145" s="2" t="s">
        <v>452</v>
      </c>
      <c r="CD145" s="2" t="s">
        <v>452</v>
      </c>
      <c r="CE145" s="2" t="s">
        <v>452</v>
      </c>
      <c r="CF145" s="2" t="s">
        <v>452</v>
      </c>
      <c r="CG145" s="2" t="s">
        <v>452</v>
      </c>
      <c r="CH145" s="2" t="s">
        <v>452</v>
      </c>
      <c r="CI145" s="2" t="s">
        <v>452</v>
      </c>
      <c r="CJ145" s="11" t="s">
        <v>252</v>
      </c>
      <c r="CK145" s="2" t="s">
        <v>452</v>
      </c>
      <c r="CL145" s="2" t="s">
        <v>452</v>
      </c>
      <c r="CM145" s="2" t="s">
        <v>452</v>
      </c>
      <c r="CN145" s="2" t="s">
        <v>452</v>
      </c>
      <c r="CO145" s="2" t="s">
        <v>452</v>
      </c>
      <c r="CP145" s="12" t="s">
        <v>590</v>
      </c>
      <c r="CQ145" s="2" t="s">
        <v>452</v>
      </c>
      <c r="CR145" s="2" t="s">
        <v>452</v>
      </c>
      <c r="CS145" s="2" t="s">
        <v>452</v>
      </c>
      <c r="CT145" s="2" t="s">
        <v>452</v>
      </c>
      <c r="CU145" s="2" t="s">
        <v>452</v>
      </c>
      <c r="CV145" s="2" t="s">
        <v>452</v>
      </c>
      <c r="CW145" s="2" t="s">
        <v>452</v>
      </c>
      <c r="CX145" s="2" t="s">
        <v>452</v>
      </c>
      <c r="CY145" s="2" t="s">
        <v>452</v>
      </c>
      <c r="CZ145" s="2" t="s">
        <v>452</v>
      </c>
      <c r="DA145" s="2" t="s">
        <v>452</v>
      </c>
      <c r="DB145" s="2" t="s">
        <v>452</v>
      </c>
      <c r="DC145" s="2" t="s">
        <v>452</v>
      </c>
      <c r="DD145" s="12" t="s">
        <v>267</v>
      </c>
      <c r="DE145" s="2" t="s">
        <v>452</v>
      </c>
      <c r="DF145" s="2" t="s">
        <v>452</v>
      </c>
      <c r="DG145" s="2" t="s">
        <v>452</v>
      </c>
      <c r="DH145" s="2" t="s">
        <v>452</v>
      </c>
      <c r="DI145" s="2" t="s">
        <v>452</v>
      </c>
      <c r="DJ145" s="12" t="s">
        <v>1460</v>
      </c>
      <c r="DK145" s="2" t="s">
        <v>452</v>
      </c>
      <c r="DL145" s="2" t="s">
        <v>452</v>
      </c>
      <c r="DM145" s="2" t="s">
        <v>452</v>
      </c>
      <c r="DN145" s="2" t="s">
        <v>452</v>
      </c>
      <c r="DO145" s="2" t="s">
        <v>452</v>
      </c>
      <c r="DP145" s="2" t="s">
        <v>452</v>
      </c>
      <c r="DQ145" s="2" t="s">
        <v>452</v>
      </c>
      <c r="DR145" s="2" t="s">
        <v>452</v>
      </c>
      <c r="DS145" s="2" t="s">
        <v>452</v>
      </c>
      <c r="DT145" s="11" t="s">
        <v>536</v>
      </c>
      <c r="DU145" s="2" t="s">
        <v>452</v>
      </c>
      <c r="DV145" s="2" t="s">
        <v>452</v>
      </c>
      <c r="DW145" s="2" t="s">
        <v>452</v>
      </c>
      <c r="DX145" s="2" t="s">
        <v>452</v>
      </c>
      <c r="DY145" s="2" t="s">
        <v>452</v>
      </c>
      <c r="DZ145" s="2" t="s">
        <v>452</v>
      </c>
      <c r="EA145" s="2" t="s">
        <v>452</v>
      </c>
      <c r="EB145" s="2" t="s">
        <v>452</v>
      </c>
      <c r="EC145" s="2" t="s">
        <v>452</v>
      </c>
      <c r="ED145" s="2" t="s">
        <v>452</v>
      </c>
      <c r="EE145" s="11" t="s">
        <v>875</v>
      </c>
      <c r="EF145" s="2" t="s">
        <v>452</v>
      </c>
      <c r="EG145" s="2" t="s">
        <v>452</v>
      </c>
      <c r="EH145" s="2" t="s">
        <v>452</v>
      </c>
      <c r="EI145" s="2" t="s">
        <v>452</v>
      </c>
      <c r="EJ145" s="12" t="s">
        <v>277</v>
      </c>
      <c r="EK145" s="2" t="s">
        <v>452</v>
      </c>
      <c r="EL145" s="2" t="s">
        <v>452</v>
      </c>
      <c r="EM145" s="2" t="s">
        <v>452</v>
      </c>
      <c r="EN145" s="2" t="s">
        <v>452</v>
      </c>
      <c r="EO145" s="2" t="s">
        <v>452</v>
      </c>
      <c r="EP145" s="2" t="s">
        <v>452</v>
      </c>
      <c r="EQ145" s="2" t="s">
        <v>452</v>
      </c>
      <c r="ER145" s="2" t="s">
        <v>452</v>
      </c>
      <c r="ES145" s="2" t="s">
        <v>452</v>
      </c>
      <c r="ET145" s="2" t="s">
        <v>452</v>
      </c>
      <c r="EU145" s="2" t="s">
        <v>452</v>
      </c>
      <c r="EV145" s="2" t="s">
        <v>452</v>
      </c>
      <c r="EW145" s="2" t="s">
        <v>452</v>
      </c>
      <c r="EX145" s="12" t="s">
        <v>1295</v>
      </c>
      <c r="EY145" s="2" t="s">
        <v>452</v>
      </c>
      <c r="EZ145" s="2" t="s">
        <v>452</v>
      </c>
      <c r="FA145" s="2" t="s">
        <v>452</v>
      </c>
      <c r="FB145" s="2" t="s">
        <v>452</v>
      </c>
    </row>
    <row r="146" spans="1:158" ht="89.1" customHeight="1" x14ac:dyDescent="0.25">
      <c r="A146" s="1">
        <v>537</v>
      </c>
      <c r="B146" s="2" t="s">
        <v>787</v>
      </c>
      <c r="C146" s="2" t="s">
        <v>713</v>
      </c>
      <c r="D146" s="2" t="s">
        <v>765</v>
      </c>
      <c r="E146" s="2" t="s">
        <v>1707</v>
      </c>
      <c r="F146" s="2" t="s">
        <v>1588</v>
      </c>
      <c r="G146" s="11" t="s">
        <v>134</v>
      </c>
      <c r="H146" s="2" t="s">
        <v>452</v>
      </c>
      <c r="I146" s="2" t="s">
        <v>452</v>
      </c>
      <c r="J146" s="2" t="s">
        <v>452</v>
      </c>
      <c r="K146" s="2" t="s">
        <v>452</v>
      </c>
      <c r="L146" s="2" t="s">
        <v>452</v>
      </c>
      <c r="M146" s="12" t="s">
        <v>473</v>
      </c>
      <c r="N146" s="2" t="s">
        <v>452</v>
      </c>
      <c r="O146" s="2" t="s">
        <v>452</v>
      </c>
      <c r="P146" s="2" t="s">
        <v>452</v>
      </c>
      <c r="Q146" s="2" t="s">
        <v>452</v>
      </c>
      <c r="R146" s="2" t="s">
        <v>452</v>
      </c>
      <c r="S146" s="2" t="s">
        <v>452</v>
      </c>
      <c r="T146" s="12" t="s">
        <v>225</v>
      </c>
      <c r="U146" s="2" t="s">
        <v>452</v>
      </c>
      <c r="V146" s="2" t="s">
        <v>452</v>
      </c>
      <c r="W146" s="2" t="s">
        <v>452</v>
      </c>
      <c r="X146" s="11" t="s">
        <v>224</v>
      </c>
      <c r="Y146" s="2" t="s">
        <v>452</v>
      </c>
      <c r="Z146" s="2" t="s">
        <v>452</v>
      </c>
      <c r="AA146" s="2" t="s">
        <v>452</v>
      </c>
      <c r="AB146" s="2" t="s">
        <v>452</v>
      </c>
      <c r="AC146" s="2" t="s">
        <v>452</v>
      </c>
      <c r="AD146" s="11" t="s">
        <v>160</v>
      </c>
      <c r="AE146" s="2" t="s">
        <v>452</v>
      </c>
      <c r="AF146" s="19" t="s">
        <v>452</v>
      </c>
      <c r="AG146" s="11" t="s">
        <v>456</v>
      </c>
      <c r="AH146" s="11" t="s">
        <v>457</v>
      </c>
      <c r="AI146" s="2" t="s">
        <v>452</v>
      </c>
      <c r="AJ146" s="11" t="s">
        <v>477</v>
      </c>
      <c r="AK146" s="2" t="s">
        <v>452</v>
      </c>
      <c r="AL146" s="2" t="s">
        <v>452</v>
      </c>
      <c r="AM146" s="2" t="s">
        <v>452</v>
      </c>
      <c r="AN146" s="2" t="s">
        <v>452</v>
      </c>
      <c r="AO146" s="11" t="s">
        <v>541</v>
      </c>
      <c r="AP146" s="2" t="s">
        <v>452</v>
      </c>
      <c r="AQ146" s="2" t="s">
        <v>452</v>
      </c>
      <c r="AR146" s="2" t="s">
        <v>452</v>
      </c>
      <c r="AS146" s="2" t="s">
        <v>452</v>
      </c>
      <c r="AT146" s="2" t="s">
        <v>452</v>
      </c>
      <c r="AU146" s="2" t="s">
        <v>452</v>
      </c>
      <c r="AV146" s="2" t="s">
        <v>452</v>
      </c>
      <c r="AW146" s="11" t="s">
        <v>175</v>
      </c>
      <c r="AX146" s="2" t="s">
        <v>452</v>
      </c>
      <c r="AY146" s="12" t="s">
        <v>1126</v>
      </c>
      <c r="AZ146" s="2" t="s">
        <v>452</v>
      </c>
      <c r="BA146" s="2" t="s">
        <v>452</v>
      </c>
      <c r="BB146" s="2" t="s">
        <v>452</v>
      </c>
      <c r="BC146" s="2" t="s">
        <v>452</v>
      </c>
      <c r="BD146" s="2" t="s">
        <v>452</v>
      </c>
      <c r="BE146" s="12" t="s">
        <v>640</v>
      </c>
      <c r="BF146" s="2" t="s">
        <v>452</v>
      </c>
      <c r="BG146" s="2" t="s">
        <v>452</v>
      </c>
      <c r="BH146" s="2" t="s">
        <v>452</v>
      </c>
      <c r="BI146" s="2" t="s">
        <v>452</v>
      </c>
      <c r="BJ146" s="2" t="s">
        <v>452</v>
      </c>
      <c r="BK146" s="12" t="s">
        <v>207</v>
      </c>
      <c r="BL146" s="2" t="s">
        <v>452</v>
      </c>
      <c r="BM146" s="2" t="s">
        <v>452</v>
      </c>
      <c r="BN146" s="12" t="s">
        <v>215</v>
      </c>
      <c r="BO146" s="2" t="s">
        <v>452</v>
      </c>
      <c r="BP146" s="2" t="s">
        <v>452</v>
      </c>
      <c r="BQ146" s="2" t="s">
        <v>452</v>
      </c>
      <c r="BR146" s="12" t="s">
        <v>945</v>
      </c>
      <c r="BS146" s="2" t="s">
        <v>452</v>
      </c>
      <c r="BT146" s="2" t="s">
        <v>452</v>
      </c>
      <c r="BU146" s="11" t="s">
        <v>561</v>
      </c>
      <c r="BV146" s="2" t="s">
        <v>452</v>
      </c>
      <c r="BW146" s="2" t="s">
        <v>452</v>
      </c>
      <c r="BX146" s="12" t="s">
        <v>1289</v>
      </c>
      <c r="BY146" s="2" t="s">
        <v>452</v>
      </c>
      <c r="BZ146" s="2" t="s">
        <v>452</v>
      </c>
      <c r="CA146" s="2" t="s">
        <v>452</v>
      </c>
      <c r="CB146" s="2" t="s">
        <v>452</v>
      </c>
      <c r="CC146" s="2" t="s">
        <v>452</v>
      </c>
      <c r="CD146" s="2" t="s">
        <v>452</v>
      </c>
      <c r="CE146" s="2" t="s">
        <v>452</v>
      </c>
      <c r="CF146" s="2" t="s">
        <v>452</v>
      </c>
      <c r="CG146" s="2" t="s">
        <v>452</v>
      </c>
      <c r="CH146" s="2" t="s">
        <v>452</v>
      </c>
      <c r="CI146" s="11" t="s">
        <v>249</v>
      </c>
      <c r="CJ146" s="2" t="s">
        <v>452</v>
      </c>
      <c r="CK146" s="2" t="s">
        <v>452</v>
      </c>
      <c r="CL146" s="2" t="s">
        <v>452</v>
      </c>
      <c r="CM146" s="2" t="s">
        <v>452</v>
      </c>
      <c r="CN146" s="2" t="s">
        <v>452</v>
      </c>
      <c r="CO146" s="2" t="s">
        <v>452</v>
      </c>
      <c r="CP146" s="12" t="s">
        <v>572</v>
      </c>
      <c r="CQ146" s="2" t="s">
        <v>452</v>
      </c>
      <c r="CR146" s="2" t="s">
        <v>452</v>
      </c>
      <c r="CS146" s="2" t="s">
        <v>452</v>
      </c>
      <c r="CT146" s="2" t="s">
        <v>452</v>
      </c>
      <c r="CU146" s="2" t="s">
        <v>452</v>
      </c>
      <c r="CV146" s="2" t="s">
        <v>452</v>
      </c>
      <c r="CW146" s="2" t="s">
        <v>452</v>
      </c>
      <c r="CX146" s="2" t="s">
        <v>452</v>
      </c>
      <c r="CY146" s="12" t="s">
        <v>265</v>
      </c>
      <c r="CZ146" s="2" t="s">
        <v>452</v>
      </c>
      <c r="DA146" s="2" t="s">
        <v>452</v>
      </c>
      <c r="DB146" s="2" t="s">
        <v>452</v>
      </c>
      <c r="DC146" s="2" t="s">
        <v>452</v>
      </c>
      <c r="DD146" s="2" t="s">
        <v>452</v>
      </c>
      <c r="DE146" s="2" t="s">
        <v>452</v>
      </c>
      <c r="DF146" s="2" t="s">
        <v>452</v>
      </c>
      <c r="DG146" s="2" t="s">
        <v>452</v>
      </c>
      <c r="DH146" s="2" t="s">
        <v>452</v>
      </c>
      <c r="DI146" s="2" t="s">
        <v>452</v>
      </c>
      <c r="DJ146" s="2" t="s">
        <v>452</v>
      </c>
      <c r="DK146" s="12" t="s">
        <v>1290</v>
      </c>
      <c r="DL146" s="2" t="s">
        <v>452</v>
      </c>
      <c r="DM146" s="2" t="s">
        <v>452</v>
      </c>
      <c r="DN146" s="2" t="s">
        <v>452</v>
      </c>
      <c r="DO146" s="2" t="s">
        <v>452</v>
      </c>
      <c r="DP146" s="2" t="s">
        <v>452</v>
      </c>
      <c r="DQ146" s="2" t="s">
        <v>452</v>
      </c>
      <c r="DR146" s="2" t="s">
        <v>452</v>
      </c>
      <c r="DS146" s="2" t="s">
        <v>452</v>
      </c>
      <c r="DT146" s="2" t="s">
        <v>452</v>
      </c>
      <c r="DU146" s="2" t="s">
        <v>452</v>
      </c>
      <c r="DV146" s="11" t="s">
        <v>469</v>
      </c>
      <c r="DW146" s="2" t="s">
        <v>452</v>
      </c>
      <c r="DX146" s="2" t="s">
        <v>452</v>
      </c>
      <c r="DY146" s="2" t="s">
        <v>452</v>
      </c>
      <c r="DZ146" s="2" t="s">
        <v>452</v>
      </c>
      <c r="EA146" s="2" t="s">
        <v>452</v>
      </c>
      <c r="EB146" s="2" t="s">
        <v>452</v>
      </c>
      <c r="EC146" s="2" t="s">
        <v>452</v>
      </c>
      <c r="ED146" s="12" t="s">
        <v>958</v>
      </c>
      <c r="EE146" s="2" t="s">
        <v>452</v>
      </c>
      <c r="EF146" s="2" t="s">
        <v>452</v>
      </c>
      <c r="EG146" s="2" t="s">
        <v>452</v>
      </c>
      <c r="EH146" s="2" t="s">
        <v>452</v>
      </c>
      <c r="EI146" s="2" t="s">
        <v>452</v>
      </c>
      <c r="EJ146" s="2" t="s">
        <v>452</v>
      </c>
      <c r="EK146" s="2" t="s">
        <v>452</v>
      </c>
      <c r="EL146" s="12" t="s">
        <v>282</v>
      </c>
      <c r="EM146" s="2" t="s">
        <v>452</v>
      </c>
      <c r="EN146" s="2" t="s">
        <v>452</v>
      </c>
      <c r="EO146" s="2" t="s">
        <v>452</v>
      </c>
      <c r="EP146" s="2" t="s">
        <v>452</v>
      </c>
      <c r="EQ146" s="2" t="s">
        <v>452</v>
      </c>
      <c r="ER146" s="2" t="s">
        <v>452</v>
      </c>
      <c r="ES146" s="12" t="s">
        <v>997</v>
      </c>
      <c r="ET146" s="2" t="s">
        <v>452</v>
      </c>
      <c r="EU146" s="2" t="s">
        <v>452</v>
      </c>
      <c r="EV146" s="2" t="s">
        <v>452</v>
      </c>
      <c r="EW146" s="2" t="s">
        <v>452</v>
      </c>
      <c r="EX146" s="2" t="s">
        <v>452</v>
      </c>
      <c r="EY146" s="2" t="s">
        <v>452</v>
      </c>
      <c r="EZ146" s="2" t="s">
        <v>452</v>
      </c>
      <c r="FA146" s="2" t="s">
        <v>452</v>
      </c>
      <c r="FB146" s="2" t="s">
        <v>452</v>
      </c>
    </row>
    <row r="147" spans="1:158" ht="89.1" customHeight="1" x14ac:dyDescent="0.25">
      <c r="A147" s="1">
        <v>2108</v>
      </c>
      <c r="B147" s="2" t="s">
        <v>832</v>
      </c>
      <c r="C147" s="2" t="s">
        <v>690</v>
      </c>
      <c r="D147" s="2" t="s">
        <v>688</v>
      </c>
      <c r="E147" s="2" t="s">
        <v>1727</v>
      </c>
      <c r="F147" s="2" t="s">
        <v>1541</v>
      </c>
      <c r="G147" s="12" t="s">
        <v>136</v>
      </c>
      <c r="H147" s="2" t="s">
        <v>452</v>
      </c>
      <c r="I147" s="2" t="s">
        <v>452</v>
      </c>
      <c r="J147" s="2" t="s">
        <v>452</v>
      </c>
      <c r="K147" s="2" t="s">
        <v>452</v>
      </c>
      <c r="L147" s="2" t="s">
        <v>452</v>
      </c>
      <c r="M147" s="2" t="s">
        <v>452</v>
      </c>
      <c r="N147" s="11" t="s">
        <v>566</v>
      </c>
      <c r="O147" s="2" t="s">
        <v>452</v>
      </c>
      <c r="P147" s="2" t="s">
        <v>452</v>
      </c>
      <c r="Q147" s="2" t="s">
        <v>452</v>
      </c>
      <c r="R147" s="2" t="s">
        <v>452</v>
      </c>
      <c r="S147" s="12" t="s">
        <v>153</v>
      </c>
      <c r="T147" s="2" t="s">
        <v>452</v>
      </c>
      <c r="U147" s="2" t="s">
        <v>452</v>
      </c>
      <c r="V147" s="2" t="s">
        <v>452</v>
      </c>
      <c r="W147" s="12" t="s">
        <v>652</v>
      </c>
      <c r="X147" s="2" t="s">
        <v>452</v>
      </c>
      <c r="Y147" s="2" t="s">
        <v>452</v>
      </c>
      <c r="Z147" s="2" t="s">
        <v>452</v>
      </c>
      <c r="AA147" s="11" t="s">
        <v>1417</v>
      </c>
      <c r="AB147" s="2" t="s">
        <v>452</v>
      </c>
      <c r="AC147" s="2" t="s">
        <v>452</v>
      </c>
      <c r="AD147" s="2" t="s">
        <v>452</v>
      </c>
      <c r="AE147" s="2" t="s">
        <v>452</v>
      </c>
      <c r="AF147" s="11" t="s">
        <v>455</v>
      </c>
      <c r="AG147" s="19" t="s">
        <v>452</v>
      </c>
      <c r="AH147" s="11" t="s">
        <v>457</v>
      </c>
      <c r="AI147" s="2" t="s">
        <v>452</v>
      </c>
      <c r="AJ147" s="11" t="s">
        <v>477</v>
      </c>
      <c r="AK147" s="2" t="s">
        <v>452</v>
      </c>
      <c r="AL147" s="2" t="s">
        <v>452</v>
      </c>
      <c r="AM147" s="2" t="s">
        <v>452</v>
      </c>
      <c r="AN147" s="2" t="s">
        <v>452</v>
      </c>
      <c r="AO147" s="2" t="s">
        <v>452</v>
      </c>
      <c r="AP147" s="2" t="s">
        <v>452</v>
      </c>
      <c r="AQ147" s="11" t="s">
        <v>459</v>
      </c>
      <c r="AR147" s="2" t="s">
        <v>452</v>
      </c>
      <c r="AS147" s="11" t="s">
        <v>178</v>
      </c>
      <c r="AT147" s="2" t="s">
        <v>452</v>
      </c>
      <c r="AU147" s="2" t="s">
        <v>452</v>
      </c>
      <c r="AV147" s="2" t="s">
        <v>452</v>
      </c>
      <c r="AW147" s="2" t="s">
        <v>452</v>
      </c>
      <c r="AX147" s="2" t="s">
        <v>452</v>
      </c>
      <c r="AY147" s="12" t="s">
        <v>1071</v>
      </c>
      <c r="AZ147" s="2" t="s">
        <v>452</v>
      </c>
      <c r="BA147" s="2" t="s">
        <v>452</v>
      </c>
      <c r="BB147" s="2" t="s">
        <v>452</v>
      </c>
      <c r="BC147" s="2" t="s">
        <v>452</v>
      </c>
      <c r="BD147" s="2" t="s">
        <v>452</v>
      </c>
      <c r="BE147" s="2" t="s">
        <v>452</v>
      </c>
      <c r="BF147" s="2" t="s">
        <v>452</v>
      </c>
      <c r="BG147" s="2" t="s">
        <v>452</v>
      </c>
      <c r="BH147" s="12" t="s">
        <v>206</v>
      </c>
      <c r="BI147" s="12" t="s">
        <v>899</v>
      </c>
      <c r="BJ147" s="2" t="s">
        <v>452</v>
      </c>
      <c r="BK147" s="2" t="s">
        <v>452</v>
      </c>
      <c r="BL147" s="2" t="s">
        <v>452</v>
      </c>
      <c r="BM147" s="2" t="s">
        <v>452</v>
      </c>
      <c r="BN147" s="2" t="s">
        <v>452</v>
      </c>
      <c r="BO147" s="12" t="s">
        <v>218</v>
      </c>
      <c r="BP147" s="2" t="s">
        <v>452</v>
      </c>
      <c r="BQ147" s="12" t="s">
        <v>1185</v>
      </c>
      <c r="BR147" s="2" t="s">
        <v>452</v>
      </c>
      <c r="BS147" s="2" t="s">
        <v>452</v>
      </c>
      <c r="BT147" s="12" t="s">
        <v>1418</v>
      </c>
      <c r="BU147" s="2" t="s">
        <v>452</v>
      </c>
      <c r="BV147" s="2" t="s">
        <v>452</v>
      </c>
      <c r="BW147" s="12" t="s">
        <v>1286</v>
      </c>
      <c r="BX147" s="2" t="s">
        <v>452</v>
      </c>
      <c r="BY147" s="2" t="s">
        <v>452</v>
      </c>
      <c r="BZ147" s="2" t="s">
        <v>452</v>
      </c>
      <c r="CA147" s="2" t="s">
        <v>452</v>
      </c>
      <c r="CB147" s="2" t="s">
        <v>452</v>
      </c>
      <c r="CC147" s="2" t="s">
        <v>452</v>
      </c>
      <c r="CD147" s="2" t="s">
        <v>452</v>
      </c>
      <c r="CE147" s="2" t="s">
        <v>452</v>
      </c>
      <c r="CF147" s="2" t="s">
        <v>452</v>
      </c>
      <c r="CG147" s="2" t="s">
        <v>452</v>
      </c>
      <c r="CH147" s="12" t="s">
        <v>237</v>
      </c>
      <c r="CI147" s="2" t="s">
        <v>452</v>
      </c>
      <c r="CJ147" s="2" t="s">
        <v>452</v>
      </c>
      <c r="CK147" s="12" t="s">
        <v>929</v>
      </c>
      <c r="CL147" s="2" t="s">
        <v>452</v>
      </c>
      <c r="CM147" s="2" t="s">
        <v>452</v>
      </c>
      <c r="CN147" s="2" t="s">
        <v>452</v>
      </c>
      <c r="CO147" s="2" t="s">
        <v>452</v>
      </c>
      <c r="CP147" s="2" t="s">
        <v>452</v>
      </c>
      <c r="CQ147" s="2" t="s">
        <v>452</v>
      </c>
      <c r="CR147" s="2" t="s">
        <v>452</v>
      </c>
      <c r="CS147" s="2" t="s">
        <v>452</v>
      </c>
      <c r="CT147" s="2" t="s">
        <v>452</v>
      </c>
      <c r="CU147" s="2" t="s">
        <v>452</v>
      </c>
      <c r="CV147" s="2" t="s">
        <v>452</v>
      </c>
      <c r="CW147" s="2" t="s">
        <v>452</v>
      </c>
      <c r="CX147" s="2" t="s">
        <v>452</v>
      </c>
      <c r="CY147" s="12" t="s">
        <v>265</v>
      </c>
      <c r="CZ147" s="2" t="s">
        <v>452</v>
      </c>
      <c r="DA147" s="2" t="s">
        <v>452</v>
      </c>
      <c r="DB147" s="2" t="s">
        <v>452</v>
      </c>
      <c r="DC147" s="2" t="s">
        <v>452</v>
      </c>
      <c r="DD147" s="2" t="s">
        <v>452</v>
      </c>
      <c r="DE147" s="2" t="s">
        <v>452</v>
      </c>
      <c r="DF147" s="2" t="s">
        <v>452</v>
      </c>
      <c r="DG147" s="12" t="s">
        <v>1015</v>
      </c>
      <c r="DH147" s="2" t="s">
        <v>452</v>
      </c>
      <c r="DI147" s="2" t="s">
        <v>452</v>
      </c>
      <c r="DJ147" s="2" t="s">
        <v>452</v>
      </c>
      <c r="DK147" s="2" t="s">
        <v>452</v>
      </c>
      <c r="DL147" s="2" t="s">
        <v>452</v>
      </c>
      <c r="DM147" s="2" t="s">
        <v>452</v>
      </c>
      <c r="DN147" s="2" t="s">
        <v>452</v>
      </c>
      <c r="DO147" s="2" t="s">
        <v>452</v>
      </c>
      <c r="DP147" s="2" t="s">
        <v>452</v>
      </c>
      <c r="DQ147" s="2" t="s">
        <v>452</v>
      </c>
      <c r="DR147" s="11" t="s">
        <v>506</v>
      </c>
      <c r="DS147" s="2" t="s">
        <v>452</v>
      </c>
      <c r="DT147" s="2" t="s">
        <v>452</v>
      </c>
      <c r="DU147" s="2" t="s">
        <v>452</v>
      </c>
      <c r="DV147" s="2" t="s">
        <v>452</v>
      </c>
      <c r="DW147" s="2" t="s">
        <v>452</v>
      </c>
      <c r="DX147" s="2" t="s">
        <v>452</v>
      </c>
      <c r="DY147" s="11" t="s">
        <v>537</v>
      </c>
      <c r="DZ147" s="2" t="s">
        <v>452</v>
      </c>
      <c r="EA147" s="2" t="s">
        <v>452</v>
      </c>
      <c r="EB147" s="2" t="s">
        <v>452</v>
      </c>
      <c r="EC147" s="2" t="s">
        <v>452</v>
      </c>
      <c r="ED147" s="2" t="s">
        <v>452</v>
      </c>
      <c r="EE147" s="2" t="s">
        <v>452</v>
      </c>
      <c r="EF147" s="2" t="s">
        <v>452</v>
      </c>
      <c r="EG147" s="2" t="s">
        <v>452</v>
      </c>
      <c r="EH147" s="2" t="s">
        <v>452</v>
      </c>
      <c r="EI147" s="2" t="s">
        <v>452</v>
      </c>
      <c r="EJ147" s="2" t="s">
        <v>452</v>
      </c>
      <c r="EK147" s="2" t="s">
        <v>452</v>
      </c>
      <c r="EL147" s="2" t="s">
        <v>452</v>
      </c>
      <c r="EM147" s="2" t="s">
        <v>452</v>
      </c>
      <c r="EN147" s="2" t="s">
        <v>452</v>
      </c>
      <c r="EO147" s="12" t="s">
        <v>289</v>
      </c>
      <c r="EP147" s="2" t="s">
        <v>452</v>
      </c>
      <c r="EQ147" s="2" t="s">
        <v>452</v>
      </c>
      <c r="ER147" s="2" t="s">
        <v>452</v>
      </c>
      <c r="ES147" s="2" t="s">
        <v>452</v>
      </c>
      <c r="ET147" s="2" t="s">
        <v>452</v>
      </c>
      <c r="EU147" s="2" t="s">
        <v>452</v>
      </c>
      <c r="EV147" s="2" t="s">
        <v>452</v>
      </c>
      <c r="EW147" s="2" t="s">
        <v>452</v>
      </c>
      <c r="EX147" s="2" t="s">
        <v>452</v>
      </c>
      <c r="EY147" s="2" t="s">
        <v>452</v>
      </c>
      <c r="EZ147" s="2" t="s">
        <v>452</v>
      </c>
      <c r="FA147" s="11" t="s">
        <v>912</v>
      </c>
      <c r="FB147" s="2" t="s">
        <v>452</v>
      </c>
    </row>
    <row r="148" spans="1:158" ht="89.1" customHeight="1" x14ac:dyDescent="0.25">
      <c r="A148" s="1">
        <v>4392</v>
      </c>
      <c r="B148" s="2" t="s">
        <v>80</v>
      </c>
      <c r="C148" s="2" t="s">
        <v>81</v>
      </c>
      <c r="D148" s="2" t="s">
        <v>82</v>
      </c>
      <c r="E148" s="2" t="s">
        <v>1728</v>
      </c>
      <c r="F148" s="2" t="s">
        <v>1543</v>
      </c>
      <c r="G148" s="2" t="s">
        <v>452</v>
      </c>
      <c r="H148" s="2" t="s">
        <v>452</v>
      </c>
      <c r="I148" s="11" t="s">
        <v>136</v>
      </c>
      <c r="J148" s="2" t="s">
        <v>452</v>
      </c>
      <c r="K148" s="2" t="s">
        <v>452</v>
      </c>
      <c r="L148" s="2" t="s">
        <v>452</v>
      </c>
      <c r="M148" s="2" t="s">
        <v>452</v>
      </c>
      <c r="N148" s="2" t="s">
        <v>452</v>
      </c>
      <c r="O148" s="2" t="s">
        <v>452</v>
      </c>
      <c r="P148" s="11" t="s">
        <v>600</v>
      </c>
      <c r="Q148" s="2" t="s">
        <v>452</v>
      </c>
      <c r="R148" s="2" t="s">
        <v>452</v>
      </c>
      <c r="S148" s="12" t="s">
        <v>151</v>
      </c>
      <c r="T148" s="2" t="s">
        <v>452</v>
      </c>
      <c r="U148" s="2" t="s">
        <v>452</v>
      </c>
      <c r="V148" s="2" t="s">
        <v>452</v>
      </c>
      <c r="W148" s="2" t="s">
        <v>452</v>
      </c>
      <c r="X148" s="2" t="s">
        <v>452</v>
      </c>
      <c r="Y148" s="2" t="s">
        <v>452</v>
      </c>
      <c r="Z148" s="11" t="s">
        <v>136</v>
      </c>
      <c r="AA148" s="2" t="s">
        <v>452</v>
      </c>
      <c r="AB148" s="11" t="s">
        <v>156</v>
      </c>
      <c r="AC148" s="2" t="s">
        <v>452</v>
      </c>
      <c r="AD148" s="2" t="s">
        <v>452</v>
      </c>
      <c r="AE148" s="2" t="s">
        <v>452</v>
      </c>
      <c r="AF148" s="19" t="s">
        <v>452</v>
      </c>
      <c r="AG148" s="11" t="s">
        <v>456</v>
      </c>
      <c r="AH148" s="2" t="s">
        <v>452</v>
      </c>
      <c r="AI148" s="11" t="s">
        <v>476</v>
      </c>
      <c r="AJ148" s="11" t="s">
        <v>477</v>
      </c>
      <c r="AK148" s="2" t="s">
        <v>452</v>
      </c>
      <c r="AL148" s="2" t="s">
        <v>452</v>
      </c>
      <c r="AM148" s="2" t="s">
        <v>452</v>
      </c>
      <c r="AN148" s="2" t="s">
        <v>452</v>
      </c>
      <c r="AO148" s="2" t="s">
        <v>452</v>
      </c>
      <c r="AP148" s="2" t="s">
        <v>452</v>
      </c>
      <c r="AQ148" s="12" t="s">
        <v>593</v>
      </c>
      <c r="AR148" s="2" t="s">
        <v>452</v>
      </c>
      <c r="AS148" s="2" t="s">
        <v>452</v>
      </c>
      <c r="AT148" s="2" t="s">
        <v>452</v>
      </c>
      <c r="AU148" s="11" t="s">
        <v>183</v>
      </c>
      <c r="AV148" s="2" t="s">
        <v>452</v>
      </c>
      <c r="AW148" s="2" t="s">
        <v>452</v>
      </c>
      <c r="AX148" s="2" t="s">
        <v>452</v>
      </c>
      <c r="AY148" s="12" t="s">
        <v>601</v>
      </c>
      <c r="AZ148" s="2" t="s">
        <v>452</v>
      </c>
      <c r="BA148" s="2" t="s">
        <v>452</v>
      </c>
      <c r="BB148" s="2" t="s">
        <v>452</v>
      </c>
      <c r="BC148" s="2" t="s">
        <v>452</v>
      </c>
      <c r="BD148" s="2" t="s">
        <v>452</v>
      </c>
      <c r="BE148" s="2" t="s">
        <v>452</v>
      </c>
      <c r="BF148" s="2" t="s">
        <v>452</v>
      </c>
      <c r="BG148" s="2" t="s">
        <v>452</v>
      </c>
      <c r="BH148" s="11" t="s">
        <v>204</v>
      </c>
      <c r="BI148" s="2" t="s">
        <v>452</v>
      </c>
      <c r="BJ148" s="11" t="s">
        <v>462</v>
      </c>
      <c r="BK148" s="2" t="s">
        <v>452</v>
      </c>
      <c r="BL148" s="2" t="s">
        <v>452</v>
      </c>
      <c r="BM148" s="12" t="s">
        <v>602</v>
      </c>
      <c r="BN148" s="2" t="s">
        <v>452</v>
      </c>
      <c r="BO148" s="2" t="s">
        <v>452</v>
      </c>
      <c r="BP148" s="11" t="s">
        <v>577</v>
      </c>
      <c r="BQ148" s="2" t="s">
        <v>452</v>
      </c>
      <c r="BR148" s="2" t="s">
        <v>452</v>
      </c>
      <c r="BS148" s="2" t="s">
        <v>452</v>
      </c>
      <c r="BT148" s="2" t="s">
        <v>452</v>
      </c>
      <c r="BU148" s="12" t="s">
        <v>603</v>
      </c>
      <c r="BV148" s="2" t="s">
        <v>452</v>
      </c>
      <c r="BW148" s="2" t="s">
        <v>452</v>
      </c>
      <c r="BX148" s="2" t="s">
        <v>452</v>
      </c>
      <c r="BY148" s="2" t="s">
        <v>452</v>
      </c>
      <c r="BZ148" s="12" t="s">
        <v>485</v>
      </c>
      <c r="CA148" s="2" t="s">
        <v>452</v>
      </c>
      <c r="CB148" s="2" t="s">
        <v>452</v>
      </c>
      <c r="CC148" s="2" t="s">
        <v>452</v>
      </c>
      <c r="CD148" s="2" t="s">
        <v>452</v>
      </c>
      <c r="CE148" s="2" t="s">
        <v>452</v>
      </c>
      <c r="CF148" s="2" t="s">
        <v>452</v>
      </c>
      <c r="CG148" s="2" t="s">
        <v>452</v>
      </c>
      <c r="CH148" s="12" t="s">
        <v>237</v>
      </c>
      <c r="CI148" s="2" t="s">
        <v>452</v>
      </c>
      <c r="CJ148" s="2" t="s">
        <v>452</v>
      </c>
      <c r="CK148" s="2" t="s">
        <v>452</v>
      </c>
      <c r="CL148" s="2" t="s">
        <v>452</v>
      </c>
      <c r="CM148" s="2" t="s">
        <v>452</v>
      </c>
      <c r="CN148" s="2" t="s">
        <v>452</v>
      </c>
      <c r="CO148" s="2" t="s">
        <v>452</v>
      </c>
      <c r="CP148" s="2" t="s">
        <v>452</v>
      </c>
      <c r="CQ148" s="2" t="s">
        <v>452</v>
      </c>
      <c r="CR148" s="12" t="s">
        <v>261</v>
      </c>
      <c r="CS148" s="2" t="s">
        <v>452</v>
      </c>
      <c r="CT148" s="2" t="s">
        <v>452</v>
      </c>
      <c r="CU148" s="12" t="s">
        <v>263</v>
      </c>
      <c r="CV148" s="2" t="s">
        <v>452</v>
      </c>
      <c r="CW148" s="2" t="s">
        <v>452</v>
      </c>
      <c r="CX148" s="2" t="s">
        <v>452</v>
      </c>
      <c r="CY148" s="2" t="s">
        <v>452</v>
      </c>
      <c r="CZ148" s="2" t="s">
        <v>452</v>
      </c>
      <c r="DA148" s="2" t="s">
        <v>452</v>
      </c>
      <c r="DB148" s="2" t="s">
        <v>452</v>
      </c>
      <c r="DC148" s="2" t="s">
        <v>452</v>
      </c>
      <c r="DD148" s="2" t="s">
        <v>452</v>
      </c>
      <c r="DE148" s="2" t="s">
        <v>452</v>
      </c>
      <c r="DF148" s="2" t="s">
        <v>452</v>
      </c>
      <c r="DG148" s="2" t="s">
        <v>452</v>
      </c>
      <c r="DH148" s="2" t="s">
        <v>452</v>
      </c>
      <c r="DI148" s="2" t="s">
        <v>452</v>
      </c>
      <c r="DJ148" s="2" t="s">
        <v>452</v>
      </c>
      <c r="DK148" s="12" t="s">
        <v>272</v>
      </c>
      <c r="DL148" s="2" t="s">
        <v>452</v>
      </c>
      <c r="DM148" s="2" t="s">
        <v>452</v>
      </c>
      <c r="DN148" s="2" t="s">
        <v>452</v>
      </c>
      <c r="DO148" s="2" t="s">
        <v>452</v>
      </c>
      <c r="DP148" s="2" t="s">
        <v>452</v>
      </c>
      <c r="DQ148" s="2" t="s">
        <v>452</v>
      </c>
      <c r="DR148" s="11" t="s">
        <v>506</v>
      </c>
      <c r="DS148" s="2" t="s">
        <v>452</v>
      </c>
      <c r="DT148" s="2" t="s">
        <v>452</v>
      </c>
      <c r="DU148" s="2" t="s">
        <v>452</v>
      </c>
      <c r="DV148" s="2" t="s">
        <v>452</v>
      </c>
      <c r="DW148" s="2" t="s">
        <v>452</v>
      </c>
      <c r="DX148" s="2" t="s">
        <v>452</v>
      </c>
      <c r="DY148" s="2" t="s">
        <v>452</v>
      </c>
      <c r="DZ148" s="2" t="s">
        <v>452</v>
      </c>
      <c r="EA148" s="2" t="s">
        <v>452</v>
      </c>
      <c r="EB148" s="2" t="s">
        <v>452</v>
      </c>
      <c r="EC148" s="2" t="s">
        <v>452</v>
      </c>
      <c r="ED148" s="12" t="s">
        <v>604</v>
      </c>
      <c r="EE148" s="2" t="s">
        <v>452</v>
      </c>
      <c r="EF148" s="2" t="s">
        <v>452</v>
      </c>
      <c r="EG148" s="2" t="s">
        <v>452</v>
      </c>
      <c r="EH148" s="2" t="s">
        <v>452</v>
      </c>
      <c r="EI148" s="2" t="s">
        <v>452</v>
      </c>
      <c r="EJ148" s="2" t="s">
        <v>452</v>
      </c>
      <c r="EK148" s="2" t="s">
        <v>452</v>
      </c>
      <c r="EL148" s="2" t="s">
        <v>452</v>
      </c>
      <c r="EM148" s="2" t="s">
        <v>452</v>
      </c>
      <c r="EN148" s="2" t="s">
        <v>452</v>
      </c>
      <c r="EO148" s="2" t="s">
        <v>452</v>
      </c>
      <c r="EP148" s="2" t="s">
        <v>452</v>
      </c>
      <c r="EQ148" s="12" t="s">
        <v>296</v>
      </c>
      <c r="ER148" s="2" t="s">
        <v>452</v>
      </c>
      <c r="ES148" s="2" t="s">
        <v>452</v>
      </c>
      <c r="ET148" s="2" t="s">
        <v>452</v>
      </c>
      <c r="EU148" s="2" t="s">
        <v>452</v>
      </c>
      <c r="EV148" s="2" t="s">
        <v>452</v>
      </c>
      <c r="EW148" s="2" t="s">
        <v>452</v>
      </c>
      <c r="EX148" s="2" t="s">
        <v>452</v>
      </c>
      <c r="EY148" s="13" t="s">
        <v>605</v>
      </c>
      <c r="EZ148" s="2" t="s">
        <v>452</v>
      </c>
      <c r="FA148" s="2" t="s">
        <v>452</v>
      </c>
      <c r="FB148" s="2" t="s">
        <v>452</v>
      </c>
    </row>
    <row r="149" spans="1:158" ht="89.1" customHeight="1" x14ac:dyDescent="0.25">
      <c r="A149" s="1">
        <v>283</v>
      </c>
      <c r="B149" s="2" t="s">
        <v>703</v>
      </c>
      <c r="C149" s="2" t="s">
        <v>704</v>
      </c>
      <c r="D149" s="2" t="s">
        <v>705</v>
      </c>
      <c r="E149" s="2" t="s">
        <v>1729</v>
      </c>
      <c r="F149" s="2" t="s">
        <v>1549</v>
      </c>
      <c r="G149" s="2" t="s">
        <v>452</v>
      </c>
      <c r="H149" s="12" t="s">
        <v>135</v>
      </c>
      <c r="I149" s="2" t="s">
        <v>452</v>
      </c>
      <c r="J149" s="2" t="s">
        <v>452</v>
      </c>
      <c r="K149" s="2" t="s">
        <v>452</v>
      </c>
      <c r="L149" s="2" t="s">
        <v>452</v>
      </c>
      <c r="M149" s="2" t="s">
        <v>452</v>
      </c>
      <c r="N149" s="11" t="s">
        <v>566</v>
      </c>
      <c r="O149" s="2" t="s">
        <v>452</v>
      </c>
      <c r="P149" s="2" t="s">
        <v>452</v>
      </c>
      <c r="Q149" s="2" t="s">
        <v>452</v>
      </c>
      <c r="R149" s="11" t="s">
        <v>148</v>
      </c>
      <c r="S149" s="2" t="s">
        <v>452</v>
      </c>
      <c r="T149" s="2" t="s">
        <v>452</v>
      </c>
      <c r="U149" s="2" t="s">
        <v>452</v>
      </c>
      <c r="V149" s="2" t="s">
        <v>452</v>
      </c>
      <c r="W149" s="12" t="s">
        <v>652</v>
      </c>
      <c r="X149" s="2" t="s">
        <v>452</v>
      </c>
      <c r="Y149" s="2" t="s">
        <v>452</v>
      </c>
      <c r="Z149" s="2" t="s">
        <v>452</v>
      </c>
      <c r="AA149" s="2" t="s">
        <v>452</v>
      </c>
      <c r="AB149" s="11" t="s">
        <v>156</v>
      </c>
      <c r="AC149" s="2" t="s">
        <v>452</v>
      </c>
      <c r="AD149" s="2" t="s">
        <v>452</v>
      </c>
      <c r="AE149" s="2" t="s">
        <v>452</v>
      </c>
      <c r="AF149" s="19" t="s">
        <v>452</v>
      </c>
      <c r="AG149" s="11" t="s">
        <v>456</v>
      </c>
      <c r="AH149" s="11" t="s">
        <v>457</v>
      </c>
      <c r="AI149" s="2" t="s">
        <v>452</v>
      </c>
      <c r="AJ149" s="11" t="s">
        <v>477</v>
      </c>
      <c r="AK149" s="2" t="s">
        <v>452</v>
      </c>
      <c r="AL149" s="11" t="s">
        <v>173</v>
      </c>
      <c r="AM149" s="2" t="s">
        <v>452</v>
      </c>
      <c r="AN149" s="2" t="s">
        <v>452</v>
      </c>
      <c r="AO149" s="2" t="s">
        <v>452</v>
      </c>
      <c r="AP149" s="2" t="s">
        <v>452</v>
      </c>
      <c r="AQ149" s="2" t="s">
        <v>452</v>
      </c>
      <c r="AR149" s="2" t="s">
        <v>452</v>
      </c>
      <c r="AS149" s="2" t="s">
        <v>452</v>
      </c>
      <c r="AT149" s="2" t="s">
        <v>452</v>
      </c>
      <c r="AU149" s="2" t="s">
        <v>452</v>
      </c>
      <c r="AV149" s="11" t="s">
        <v>181</v>
      </c>
      <c r="AW149" s="2" t="s">
        <v>452</v>
      </c>
      <c r="AX149" s="12" t="s">
        <v>977</v>
      </c>
      <c r="AY149" s="2" t="s">
        <v>452</v>
      </c>
      <c r="AZ149" s="2" t="s">
        <v>452</v>
      </c>
      <c r="BA149" s="2" t="s">
        <v>452</v>
      </c>
      <c r="BB149" s="2" t="s">
        <v>452</v>
      </c>
      <c r="BC149" s="2" t="s">
        <v>452</v>
      </c>
      <c r="BD149" s="2" t="s">
        <v>452</v>
      </c>
      <c r="BE149" s="2" t="s">
        <v>452</v>
      </c>
      <c r="BF149" s="2" t="s">
        <v>452</v>
      </c>
      <c r="BG149" s="12" t="s">
        <v>200</v>
      </c>
      <c r="BH149" s="2" t="s">
        <v>452</v>
      </c>
      <c r="BI149" s="2" t="s">
        <v>452</v>
      </c>
      <c r="BJ149" s="2" t="s">
        <v>452</v>
      </c>
      <c r="BK149" s="11" t="s">
        <v>498</v>
      </c>
      <c r="BL149" s="2" t="s">
        <v>452</v>
      </c>
      <c r="BM149" s="2" t="s">
        <v>452</v>
      </c>
      <c r="BN149" s="12" t="s">
        <v>217</v>
      </c>
      <c r="BO149" s="2" t="s">
        <v>452</v>
      </c>
      <c r="BP149" s="11" t="s">
        <v>577</v>
      </c>
      <c r="BQ149" s="2" t="s">
        <v>452</v>
      </c>
      <c r="BR149" s="2" t="s">
        <v>452</v>
      </c>
      <c r="BS149" s="2" t="s">
        <v>452</v>
      </c>
      <c r="BT149" s="2" t="s">
        <v>452</v>
      </c>
      <c r="BU149" s="12" t="s">
        <v>978</v>
      </c>
      <c r="BV149" s="2" t="s">
        <v>452</v>
      </c>
      <c r="BW149" s="2" t="s">
        <v>452</v>
      </c>
      <c r="BX149" s="2" t="s">
        <v>452</v>
      </c>
      <c r="BY149" s="11" t="s">
        <v>571</v>
      </c>
      <c r="BZ149" s="2" t="s">
        <v>452</v>
      </c>
      <c r="CA149" s="2" t="s">
        <v>452</v>
      </c>
      <c r="CB149" s="2" t="s">
        <v>452</v>
      </c>
      <c r="CC149" s="12" t="s">
        <v>234</v>
      </c>
      <c r="CD149" s="2" t="s">
        <v>452</v>
      </c>
      <c r="CE149" s="2" t="s">
        <v>452</v>
      </c>
      <c r="CF149" s="2" t="s">
        <v>452</v>
      </c>
      <c r="CG149" s="2" t="s">
        <v>452</v>
      </c>
      <c r="CH149" s="2" t="s">
        <v>452</v>
      </c>
      <c r="CI149" s="2" t="s">
        <v>452</v>
      </c>
      <c r="CJ149" s="2" t="s">
        <v>452</v>
      </c>
      <c r="CK149" s="2" t="s">
        <v>452</v>
      </c>
      <c r="CL149" s="2" t="s">
        <v>452</v>
      </c>
      <c r="CM149" s="2" t="s">
        <v>452</v>
      </c>
      <c r="CN149" s="12" t="s">
        <v>979</v>
      </c>
      <c r="CO149" s="2" t="s">
        <v>452</v>
      </c>
      <c r="CP149" s="2" t="s">
        <v>452</v>
      </c>
      <c r="CQ149" s="2" t="s">
        <v>452</v>
      </c>
      <c r="CR149" s="2" t="s">
        <v>452</v>
      </c>
      <c r="CS149" s="2" t="s">
        <v>452</v>
      </c>
      <c r="CT149" s="2" t="s">
        <v>452</v>
      </c>
      <c r="CU149" s="2" t="s">
        <v>452</v>
      </c>
      <c r="CV149" s="2" t="s">
        <v>452</v>
      </c>
      <c r="CW149" s="2" t="s">
        <v>452</v>
      </c>
      <c r="CX149" s="2" t="s">
        <v>452</v>
      </c>
      <c r="CY149" s="2" t="s">
        <v>452</v>
      </c>
      <c r="CZ149" s="2" t="s">
        <v>452</v>
      </c>
      <c r="DA149" s="2" t="s">
        <v>452</v>
      </c>
      <c r="DB149" s="2" t="s">
        <v>452</v>
      </c>
      <c r="DC149" s="11" t="s">
        <v>269</v>
      </c>
      <c r="DD149" s="2" t="s">
        <v>452</v>
      </c>
      <c r="DE149" s="2" t="s">
        <v>452</v>
      </c>
      <c r="DF149" s="2" t="s">
        <v>452</v>
      </c>
      <c r="DG149" s="2" t="s">
        <v>452</v>
      </c>
      <c r="DH149" s="2" t="s">
        <v>452</v>
      </c>
      <c r="DI149" s="12" t="s">
        <v>980</v>
      </c>
      <c r="DJ149" s="2" t="s">
        <v>452</v>
      </c>
      <c r="DK149" s="2" t="s">
        <v>452</v>
      </c>
      <c r="DL149" s="2" t="s">
        <v>452</v>
      </c>
      <c r="DM149" s="2" t="s">
        <v>452</v>
      </c>
      <c r="DN149" s="2" t="s">
        <v>452</v>
      </c>
      <c r="DO149" s="11" t="s">
        <v>489</v>
      </c>
      <c r="DP149" s="2" t="s">
        <v>452</v>
      </c>
      <c r="DQ149" s="2" t="s">
        <v>452</v>
      </c>
      <c r="DR149" s="2" t="s">
        <v>452</v>
      </c>
      <c r="DS149" s="2" t="s">
        <v>452</v>
      </c>
      <c r="DT149" s="2" t="s">
        <v>452</v>
      </c>
      <c r="DU149" s="2" t="s">
        <v>452</v>
      </c>
      <c r="DV149" s="2" t="s">
        <v>452</v>
      </c>
      <c r="DW149" s="2" t="s">
        <v>452</v>
      </c>
      <c r="DX149" s="2" t="s">
        <v>452</v>
      </c>
      <c r="DY149" s="11" t="s">
        <v>537</v>
      </c>
      <c r="DZ149" s="2" t="s">
        <v>452</v>
      </c>
      <c r="EA149" s="2" t="s">
        <v>452</v>
      </c>
      <c r="EB149" s="2" t="s">
        <v>452</v>
      </c>
      <c r="EC149" s="2" t="s">
        <v>452</v>
      </c>
      <c r="ED149" s="2" t="s">
        <v>452</v>
      </c>
      <c r="EE149" s="2" t="s">
        <v>452</v>
      </c>
      <c r="EF149" s="2" t="s">
        <v>452</v>
      </c>
      <c r="EG149" s="2" t="s">
        <v>452</v>
      </c>
      <c r="EH149" s="2" t="s">
        <v>452</v>
      </c>
      <c r="EI149" s="2" t="s">
        <v>452</v>
      </c>
      <c r="EJ149" s="2" t="s">
        <v>452</v>
      </c>
      <c r="EK149" s="2" t="s">
        <v>452</v>
      </c>
      <c r="EL149" s="2" t="s">
        <v>452</v>
      </c>
      <c r="EM149" s="2" t="s">
        <v>452</v>
      </c>
      <c r="EN149" s="2" t="s">
        <v>452</v>
      </c>
      <c r="EO149" s="2" t="s">
        <v>452</v>
      </c>
      <c r="EP149" s="2" t="s">
        <v>452</v>
      </c>
      <c r="EQ149" s="2" t="s">
        <v>452</v>
      </c>
      <c r="ER149" s="11" t="s">
        <v>282</v>
      </c>
      <c r="ES149" s="2" t="s">
        <v>452</v>
      </c>
      <c r="ET149" s="2" t="s">
        <v>452</v>
      </c>
      <c r="EU149" s="2" t="s">
        <v>452</v>
      </c>
      <c r="EV149" s="2" t="s">
        <v>452</v>
      </c>
      <c r="EW149" s="2" t="s">
        <v>452</v>
      </c>
      <c r="EX149" s="2" t="s">
        <v>452</v>
      </c>
      <c r="EY149" s="2" t="s">
        <v>452</v>
      </c>
      <c r="EZ149" s="2" t="s">
        <v>452</v>
      </c>
      <c r="FA149" s="2" t="s">
        <v>452</v>
      </c>
      <c r="FB149" s="13" t="s">
        <v>981</v>
      </c>
    </row>
    <row r="150" spans="1:158" ht="89.1" customHeight="1" x14ac:dyDescent="0.25">
      <c r="A150" s="1">
        <v>395</v>
      </c>
      <c r="B150" s="2" t="s">
        <v>745</v>
      </c>
      <c r="C150" s="2" t="s">
        <v>74</v>
      </c>
      <c r="D150" s="2" t="s">
        <v>64</v>
      </c>
      <c r="E150" s="2" t="s">
        <v>1730</v>
      </c>
      <c r="F150" s="2" t="s">
        <v>1573</v>
      </c>
      <c r="G150" s="2" t="s">
        <v>452</v>
      </c>
      <c r="H150" s="2" t="s">
        <v>452</v>
      </c>
      <c r="I150" s="2" t="s">
        <v>452</v>
      </c>
      <c r="J150" s="12" t="s">
        <v>139</v>
      </c>
      <c r="K150" s="2" t="s">
        <v>452</v>
      </c>
      <c r="L150" s="2" t="s">
        <v>452</v>
      </c>
      <c r="M150" s="2" t="s">
        <v>452</v>
      </c>
      <c r="N150" s="2" t="s">
        <v>452</v>
      </c>
      <c r="O150" s="2" t="s">
        <v>452</v>
      </c>
      <c r="P150" s="12" t="s">
        <v>1108</v>
      </c>
      <c r="Q150" s="2" t="s">
        <v>452</v>
      </c>
      <c r="R150" s="2" t="s">
        <v>452</v>
      </c>
      <c r="S150" s="2" t="s">
        <v>452</v>
      </c>
      <c r="T150" s="2" t="s">
        <v>452</v>
      </c>
      <c r="U150" s="11" t="s">
        <v>530</v>
      </c>
      <c r="V150" s="2" t="s">
        <v>452</v>
      </c>
      <c r="W150" s="11" t="s">
        <v>628</v>
      </c>
      <c r="X150" s="2" t="s">
        <v>452</v>
      </c>
      <c r="Y150" s="2" t="s">
        <v>452</v>
      </c>
      <c r="Z150" s="2" t="s">
        <v>452</v>
      </c>
      <c r="AA150" s="11" t="s">
        <v>154</v>
      </c>
      <c r="AB150" s="2" t="s">
        <v>452</v>
      </c>
      <c r="AC150" s="2" t="s">
        <v>452</v>
      </c>
      <c r="AD150" s="2" t="s">
        <v>452</v>
      </c>
      <c r="AE150" s="2" t="s">
        <v>452</v>
      </c>
      <c r="AF150" s="11" t="s">
        <v>455</v>
      </c>
      <c r="AG150" s="19" t="s">
        <v>452</v>
      </c>
      <c r="AH150" s="11" t="s">
        <v>457</v>
      </c>
      <c r="AI150" s="2" t="s">
        <v>452</v>
      </c>
      <c r="AJ150" s="12" t="s">
        <v>165</v>
      </c>
      <c r="AK150" s="2" t="s">
        <v>452</v>
      </c>
      <c r="AL150" s="12" t="s">
        <v>1063</v>
      </c>
      <c r="AM150" s="2" t="s">
        <v>452</v>
      </c>
      <c r="AN150" s="2" t="s">
        <v>452</v>
      </c>
      <c r="AO150" s="2" t="s">
        <v>452</v>
      </c>
      <c r="AP150" s="2" t="s">
        <v>452</v>
      </c>
      <c r="AQ150" s="2" t="s">
        <v>452</v>
      </c>
      <c r="AR150" s="2" t="s">
        <v>452</v>
      </c>
      <c r="AS150" s="2" t="s">
        <v>452</v>
      </c>
      <c r="AT150" s="2" t="s">
        <v>452</v>
      </c>
      <c r="AU150" s="2" t="s">
        <v>452</v>
      </c>
      <c r="AV150" s="2" t="s">
        <v>452</v>
      </c>
      <c r="AW150" s="11" t="s">
        <v>175</v>
      </c>
      <c r="AX150" s="2" t="s">
        <v>452</v>
      </c>
      <c r="AY150" s="12" t="s">
        <v>1071</v>
      </c>
      <c r="AZ150" s="2" t="s">
        <v>452</v>
      </c>
      <c r="BA150" s="2" t="s">
        <v>452</v>
      </c>
      <c r="BB150" s="2" t="s">
        <v>452</v>
      </c>
      <c r="BC150" s="2" t="s">
        <v>452</v>
      </c>
      <c r="BD150" s="2" t="s">
        <v>452</v>
      </c>
      <c r="BE150" s="2" t="s">
        <v>452</v>
      </c>
      <c r="BF150" s="11" t="s">
        <v>631</v>
      </c>
      <c r="BG150" s="2" t="s">
        <v>452</v>
      </c>
      <c r="BH150" s="2" t="s">
        <v>452</v>
      </c>
      <c r="BI150" s="12" t="s">
        <v>899</v>
      </c>
      <c r="BJ150" s="2" t="s">
        <v>452</v>
      </c>
      <c r="BK150" s="2" t="s">
        <v>452</v>
      </c>
      <c r="BL150" s="2" t="s">
        <v>452</v>
      </c>
      <c r="BM150" s="2" t="s">
        <v>452</v>
      </c>
      <c r="BN150" s="12" t="s">
        <v>215</v>
      </c>
      <c r="BO150" s="2" t="s">
        <v>452</v>
      </c>
      <c r="BP150" s="12" t="s">
        <v>1135</v>
      </c>
      <c r="BQ150" s="2" t="s">
        <v>452</v>
      </c>
      <c r="BR150" s="2" t="s">
        <v>452</v>
      </c>
      <c r="BS150" s="2" t="s">
        <v>452</v>
      </c>
      <c r="BT150" s="12" t="s">
        <v>622</v>
      </c>
      <c r="BU150" s="2" t="s">
        <v>452</v>
      </c>
      <c r="BV150" s="2" t="s">
        <v>452</v>
      </c>
      <c r="BW150" s="12" t="s">
        <v>902</v>
      </c>
      <c r="BX150" s="2" t="s">
        <v>452</v>
      </c>
      <c r="BY150" s="2" t="s">
        <v>452</v>
      </c>
      <c r="BZ150" s="2" t="s">
        <v>452</v>
      </c>
      <c r="CA150" s="2" t="s">
        <v>452</v>
      </c>
      <c r="CB150" s="2" t="s">
        <v>452</v>
      </c>
      <c r="CC150" s="2" t="s">
        <v>452</v>
      </c>
      <c r="CD150" s="11" t="s">
        <v>236</v>
      </c>
      <c r="CE150" s="2" t="s">
        <v>452</v>
      </c>
      <c r="CF150" s="2" t="s">
        <v>452</v>
      </c>
      <c r="CG150" s="2" t="s">
        <v>452</v>
      </c>
      <c r="CH150" s="2" t="s">
        <v>452</v>
      </c>
      <c r="CI150" s="2" t="s">
        <v>452</v>
      </c>
      <c r="CJ150" s="2" t="s">
        <v>452</v>
      </c>
      <c r="CK150" s="2" t="s">
        <v>452</v>
      </c>
      <c r="CL150" s="2" t="s">
        <v>452</v>
      </c>
      <c r="CM150" s="2" t="s">
        <v>452</v>
      </c>
      <c r="CN150" s="2" t="s">
        <v>452</v>
      </c>
      <c r="CO150" s="2" t="s">
        <v>452</v>
      </c>
      <c r="CP150" s="2" t="s">
        <v>452</v>
      </c>
      <c r="CQ150" s="12" t="s">
        <v>1136</v>
      </c>
      <c r="CR150" s="2" t="s">
        <v>452</v>
      </c>
      <c r="CS150" s="2" t="s">
        <v>452</v>
      </c>
      <c r="CT150" s="2" t="s">
        <v>452</v>
      </c>
      <c r="CU150" s="2" t="s">
        <v>452</v>
      </c>
      <c r="CV150" s="2" t="s">
        <v>452</v>
      </c>
      <c r="CW150" s="2" t="s">
        <v>452</v>
      </c>
      <c r="CX150" s="11" t="s">
        <v>265</v>
      </c>
      <c r="CY150" s="2" t="s">
        <v>452</v>
      </c>
      <c r="CZ150" s="2" t="s">
        <v>452</v>
      </c>
      <c r="DA150" s="2" t="s">
        <v>452</v>
      </c>
      <c r="DB150" s="2" t="s">
        <v>452</v>
      </c>
      <c r="DC150" s="2" t="s">
        <v>452</v>
      </c>
      <c r="DD150" s="2" t="s">
        <v>452</v>
      </c>
      <c r="DE150" s="2" t="s">
        <v>452</v>
      </c>
      <c r="DF150" s="2" t="s">
        <v>452</v>
      </c>
      <c r="DG150" s="2" t="s">
        <v>452</v>
      </c>
      <c r="DH150" s="2" t="s">
        <v>452</v>
      </c>
      <c r="DI150" s="2" t="s">
        <v>452</v>
      </c>
      <c r="DJ150" s="2" t="s">
        <v>452</v>
      </c>
      <c r="DK150" s="2" t="s">
        <v>452</v>
      </c>
      <c r="DL150" s="12" t="s">
        <v>1137</v>
      </c>
      <c r="DM150" s="2" t="s">
        <v>452</v>
      </c>
      <c r="DN150" s="2" t="s">
        <v>452</v>
      </c>
      <c r="DO150" s="2" t="s">
        <v>452</v>
      </c>
      <c r="DP150" s="2" t="s">
        <v>452</v>
      </c>
      <c r="DQ150" s="2" t="s">
        <v>452</v>
      </c>
      <c r="DR150" s="2" t="s">
        <v>452</v>
      </c>
      <c r="DS150" s="11" t="s">
        <v>552</v>
      </c>
      <c r="DT150" s="2" t="s">
        <v>452</v>
      </c>
      <c r="DU150" s="2" t="s">
        <v>452</v>
      </c>
      <c r="DV150" s="2" t="s">
        <v>452</v>
      </c>
      <c r="DW150" s="2" t="s">
        <v>452</v>
      </c>
      <c r="DX150" s="2" t="s">
        <v>452</v>
      </c>
      <c r="DY150" s="2" t="s">
        <v>452</v>
      </c>
      <c r="DZ150" s="2" t="s">
        <v>452</v>
      </c>
      <c r="EA150" s="2" t="s">
        <v>452</v>
      </c>
      <c r="EB150" s="2" t="s">
        <v>452</v>
      </c>
      <c r="EC150" s="2" t="s">
        <v>452</v>
      </c>
      <c r="ED150" s="2" t="s">
        <v>452</v>
      </c>
      <c r="EE150" s="2" t="s">
        <v>452</v>
      </c>
      <c r="EF150" s="2" t="s">
        <v>452</v>
      </c>
      <c r="EG150" s="11" t="s">
        <v>584</v>
      </c>
      <c r="EH150" s="2" t="s">
        <v>452</v>
      </c>
      <c r="EI150" s="2" t="s">
        <v>452</v>
      </c>
      <c r="EJ150" s="2" t="s">
        <v>452</v>
      </c>
      <c r="EK150" s="11" t="s">
        <v>278</v>
      </c>
      <c r="EL150" s="2" t="s">
        <v>452</v>
      </c>
      <c r="EM150" s="2" t="s">
        <v>452</v>
      </c>
      <c r="EN150" s="2" t="s">
        <v>452</v>
      </c>
      <c r="EO150" s="2" t="s">
        <v>452</v>
      </c>
      <c r="EP150" s="2" t="s">
        <v>452</v>
      </c>
      <c r="EQ150" s="2" t="s">
        <v>452</v>
      </c>
      <c r="ER150" s="2" t="s">
        <v>452</v>
      </c>
      <c r="ES150" s="2" t="s">
        <v>452</v>
      </c>
      <c r="ET150" s="2" t="s">
        <v>452</v>
      </c>
      <c r="EU150" s="11" t="s">
        <v>939</v>
      </c>
      <c r="EV150" s="2" t="s">
        <v>452</v>
      </c>
      <c r="EW150" s="2" t="s">
        <v>452</v>
      </c>
      <c r="EX150" s="2" t="s">
        <v>452</v>
      </c>
      <c r="EY150" s="2" t="s">
        <v>452</v>
      </c>
      <c r="EZ150" s="2" t="s">
        <v>452</v>
      </c>
      <c r="FA150" s="2" t="s">
        <v>452</v>
      </c>
      <c r="FB150" s="2" t="s">
        <v>452</v>
      </c>
    </row>
    <row r="151" spans="1:158" ht="89.1" customHeight="1" x14ac:dyDescent="0.25">
      <c r="A151" s="1">
        <v>5022</v>
      </c>
      <c r="B151" s="2" t="s">
        <v>92</v>
      </c>
      <c r="C151" s="2" t="s">
        <v>49</v>
      </c>
      <c r="D151" s="2" t="s">
        <v>64</v>
      </c>
      <c r="E151" s="2" t="s">
        <v>1731</v>
      </c>
      <c r="F151" s="2" t="s">
        <v>1539</v>
      </c>
      <c r="G151" s="12" t="s">
        <v>135</v>
      </c>
      <c r="H151" s="2" t="s">
        <v>452</v>
      </c>
      <c r="I151" s="2" t="s">
        <v>452</v>
      </c>
      <c r="J151" s="2" t="s">
        <v>452</v>
      </c>
      <c r="K151" s="2" t="s">
        <v>452</v>
      </c>
      <c r="L151" s="2" t="s">
        <v>452</v>
      </c>
      <c r="M151" s="2" t="s">
        <v>452</v>
      </c>
      <c r="N151" s="2" t="s">
        <v>452</v>
      </c>
      <c r="O151" s="2" t="s">
        <v>452</v>
      </c>
      <c r="P151" s="2" t="s">
        <v>452</v>
      </c>
      <c r="Q151" s="11" t="s">
        <v>509</v>
      </c>
      <c r="R151" s="2" t="s">
        <v>452</v>
      </c>
      <c r="S151" s="2" t="s">
        <v>452</v>
      </c>
      <c r="T151" s="11" t="s">
        <v>227</v>
      </c>
      <c r="U151" s="2" t="s">
        <v>452</v>
      </c>
      <c r="V151" s="2" t="s">
        <v>452</v>
      </c>
      <c r="W151" s="2" t="s">
        <v>452</v>
      </c>
      <c r="X151" s="2" t="s">
        <v>452</v>
      </c>
      <c r="Y151" s="12" t="s">
        <v>134</v>
      </c>
      <c r="Z151" s="2" t="s">
        <v>452</v>
      </c>
      <c r="AA151" s="2" t="s">
        <v>452</v>
      </c>
      <c r="AB151" s="2" t="s">
        <v>452</v>
      </c>
      <c r="AC151" s="11" t="s">
        <v>158</v>
      </c>
      <c r="AD151" s="2" t="s">
        <v>452</v>
      </c>
      <c r="AE151" s="2" t="s">
        <v>452</v>
      </c>
      <c r="AF151" s="19" t="s">
        <v>452</v>
      </c>
      <c r="AG151" s="11" t="s">
        <v>456</v>
      </c>
      <c r="AH151" s="2" t="s">
        <v>452</v>
      </c>
      <c r="AI151" s="11" t="s">
        <v>476</v>
      </c>
      <c r="AJ151" s="2" t="s">
        <v>452</v>
      </c>
      <c r="AK151" s="11" t="s">
        <v>540</v>
      </c>
      <c r="AL151" s="2" t="s">
        <v>452</v>
      </c>
      <c r="AM151" s="12" t="s">
        <v>644</v>
      </c>
      <c r="AN151" s="2" t="s">
        <v>452</v>
      </c>
      <c r="AO151" s="2" t="s">
        <v>452</v>
      </c>
      <c r="AP151" s="2" t="s">
        <v>452</v>
      </c>
      <c r="AQ151" s="2" t="s">
        <v>452</v>
      </c>
      <c r="AR151" s="12" t="s">
        <v>176</v>
      </c>
      <c r="AS151" s="2" t="s">
        <v>452</v>
      </c>
      <c r="AT151" s="2" t="s">
        <v>452</v>
      </c>
      <c r="AU151" s="2" t="s">
        <v>452</v>
      </c>
      <c r="AV151" s="2" t="s">
        <v>452</v>
      </c>
      <c r="AW151" s="2" t="s">
        <v>452</v>
      </c>
      <c r="AX151" s="2" t="s">
        <v>452</v>
      </c>
      <c r="AY151" s="2" t="s">
        <v>452</v>
      </c>
      <c r="AZ151" s="12" t="s">
        <v>645</v>
      </c>
      <c r="BA151" s="2" t="s">
        <v>452</v>
      </c>
      <c r="BB151" s="2" t="s">
        <v>452</v>
      </c>
      <c r="BC151" s="12" t="s">
        <v>646</v>
      </c>
      <c r="BD151" s="2" t="s">
        <v>452</v>
      </c>
      <c r="BE151" s="2" t="s">
        <v>452</v>
      </c>
      <c r="BF151" s="2" t="s">
        <v>452</v>
      </c>
      <c r="BG151" s="2" t="s">
        <v>452</v>
      </c>
      <c r="BH151" s="2" t="s">
        <v>452</v>
      </c>
      <c r="BI151" s="2" t="s">
        <v>452</v>
      </c>
      <c r="BJ151" s="11" t="s">
        <v>462</v>
      </c>
      <c r="BK151" s="2" t="s">
        <v>452</v>
      </c>
      <c r="BL151" s="2" t="s">
        <v>452</v>
      </c>
      <c r="BM151" s="2" t="s">
        <v>452</v>
      </c>
      <c r="BN151" s="2" t="s">
        <v>452</v>
      </c>
      <c r="BO151" s="12" t="s">
        <v>218</v>
      </c>
      <c r="BP151" s="2" t="s">
        <v>452</v>
      </c>
      <c r="BQ151" s="2" t="s">
        <v>452</v>
      </c>
      <c r="BR151" s="12" t="s">
        <v>647</v>
      </c>
      <c r="BS151" s="2" t="s">
        <v>452</v>
      </c>
      <c r="BT151" s="12" t="s">
        <v>622</v>
      </c>
      <c r="BU151" s="2" t="s">
        <v>452</v>
      </c>
      <c r="BV151" s="2" t="s">
        <v>452</v>
      </c>
      <c r="BW151" s="2" t="s">
        <v>452</v>
      </c>
      <c r="BX151" s="2" t="s">
        <v>452</v>
      </c>
      <c r="BY151" s="12" t="s">
        <v>648</v>
      </c>
      <c r="BZ151" s="2" t="s">
        <v>452</v>
      </c>
      <c r="CA151" s="2" t="s">
        <v>452</v>
      </c>
      <c r="CB151" s="2" t="s">
        <v>452</v>
      </c>
      <c r="CC151" s="2" t="s">
        <v>452</v>
      </c>
      <c r="CD151" s="2" t="s">
        <v>452</v>
      </c>
      <c r="CE151" s="2" t="s">
        <v>452</v>
      </c>
      <c r="CF151" s="2" t="s">
        <v>452</v>
      </c>
      <c r="CG151" s="11" t="s">
        <v>244</v>
      </c>
      <c r="CH151" s="2" t="s">
        <v>452</v>
      </c>
      <c r="CI151" s="2" t="s">
        <v>452</v>
      </c>
      <c r="CJ151" s="2" t="s">
        <v>452</v>
      </c>
      <c r="CK151" s="2" t="s">
        <v>452</v>
      </c>
      <c r="CL151" s="2" t="s">
        <v>452</v>
      </c>
      <c r="CM151" s="2" t="s">
        <v>452</v>
      </c>
      <c r="CN151" s="2" t="s">
        <v>452</v>
      </c>
      <c r="CO151" s="2" t="s">
        <v>452</v>
      </c>
      <c r="CP151" s="2" t="s">
        <v>452</v>
      </c>
      <c r="CQ151" s="2" t="s">
        <v>452</v>
      </c>
      <c r="CR151" s="12" t="s">
        <v>649</v>
      </c>
      <c r="CS151" s="2" t="s">
        <v>452</v>
      </c>
      <c r="CT151" s="2" t="s">
        <v>452</v>
      </c>
      <c r="CU151" s="12" t="s">
        <v>650</v>
      </c>
      <c r="CV151" s="2" t="s">
        <v>452</v>
      </c>
      <c r="CW151" s="2" t="s">
        <v>452</v>
      </c>
      <c r="CX151" s="2" t="s">
        <v>452</v>
      </c>
      <c r="CY151" s="2" t="s">
        <v>452</v>
      </c>
      <c r="CZ151" s="2" t="s">
        <v>452</v>
      </c>
      <c r="DA151" s="2" t="s">
        <v>452</v>
      </c>
      <c r="DB151" s="2" t="s">
        <v>452</v>
      </c>
      <c r="DC151" s="2" t="s">
        <v>452</v>
      </c>
      <c r="DD151" s="2" t="s">
        <v>452</v>
      </c>
      <c r="DE151" s="2" t="s">
        <v>452</v>
      </c>
      <c r="DF151" s="2" t="s">
        <v>452</v>
      </c>
      <c r="DG151" s="2" t="s">
        <v>452</v>
      </c>
      <c r="DH151" s="2" t="s">
        <v>452</v>
      </c>
      <c r="DI151" s="12" t="s">
        <v>651</v>
      </c>
      <c r="DJ151" s="2" t="s">
        <v>452</v>
      </c>
      <c r="DK151" s="2" t="s">
        <v>452</v>
      </c>
      <c r="DL151" s="2" t="s">
        <v>452</v>
      </c>
      <c r="DM151" s="2" t="s">
        <v>452</v>
      </c>
      <c r="DN151" s="2" t="s">
        <v>452</v>
      </c>
      <c r="DO151" s="2" t="s">
        <v>452</v>
      </c>
      <c r="DP151" s="2" t="s">
        <v>452</v>
      </c>
      <c r="DQ151" s="2" t="s">
        <v>452</v>
      </c>
      <c r="DR151" s="11" t="s">
        <v>506</v>
      </c>
      <c r="DS151" s="2" t="s">
        <v>452</v>
      </c>
      <c r="DT151" s="2" t="s">
        <v>452</v>
      </c>
      <c r="DU151" s="2" t="s">
        <v>452</v>
      </c>
      <c r="DV151" s="2" t="s">
        <v>452</v>
      </c>
      <c r="DW151" s="2" t="s">
        <v>452</v>
      </c>
      <c r="DX151" s="2" t="s">
        <v>452</v>
      </c>
      <c r="DY151" s="2" t="s">
        <v>452</v>
      </c>
      <c r="DZ151" s="2" t="s">
        <v>452</v>
      </c>
      <c r="EA151" s="2" t="s">
        <v>452</v>
      </c>
      <c r="EB151" s="11" t="s">
        <v>528</v>
      </c>
      <c r="EC151" s="2" t="s">
        <v>452</v>
      </c>
      <c r="ED151" s="2" t="s">
        <v>452</v>
      </c>
      <c r="EE151" s="2" t="s">
        <v>452</v>
      </c>
      <c r="EF151" s="2" t="s">
        <v>452</v>
      </c>
      <c r="EG151" s="2" t="s">
        <v>452</v>
      </c>
      <c r="EH151" s="2" t="s">
        <v>452</v>
      </c>
      <c r="EI151" s="2" t="s">
        <v>452</v>
      </c>
      <c r="EJ151" s="2" t="s">
        <v>452</v>
      </c>
      <c r="EK151" s="2" t="s">
        <v>452</v>
      </c>
      <c r="EL151" s="2" t="s">
        <v>452</v>
      </c>
      <c r="EM151" s="11" t="s">
        <v>283</v>
      </c>
      <c r="EN151" s="2" t="s">
        <v>452</v>
      </c>
      <c r="EO151" s="2" t="s">
        <v>452</v>
      </c>
      <c r="EP151" s="2" t="s">
        <v>452</v>
      </c>
      <c r="EQ151" s="2" t="s">
        <v>452</v>
      </c>
      <c r="ER151" s="2" t="s">
        <v>452</v>
      </c>
      <c r="ES151" s="2" t="s">
        <v>452</v>
      </c>
      <c r="ET151" s="2" t="s">
        <v>452</v>
      </c>
      <c r="EU151" s="2" t="s">
        <v>452</v>
      </c>
      <c r="EV151" s="11" t="s">
        <v>471</v>
      </c>
      <c r="EW151" s="2" t="s">
        <v>452</v>
      </c>
      <c r="EX151" s="2" t="s">
        <v>452</v>
      </c>
      <c r="EY151" s="2" t="s">
        <v>452</v>
      </c>
      <c r="EZ151" s="2" t="s">
        <v>452</v>
      </c>
      <c r="FA151" s="2" t="s">
        <v>452</v>
      </c>
      <c r="FB151" s="2" t="s">
        <v>452</v>
      </c>
    </row>
    <row r="152" spans="1:158" ht="89.1" customHeight="1" x14ac:dyDescent="0.25">
      <c r="A152" s="1">
        <v>2539</v>
      </c>
      <c r="B152" s="2" t="s">
        <v>867</v>
      </c>
      <c r="C152" s="2" t="s">
        <v>713</v>
      </c>
      <c r="D152" s="2" t="s">
        <v>89</v>
      </c>
      <c r="E152" s="2" t="s">
        <v>1732</v>
      </c>
      <c r="F152" s="2" t="s">
        <v>1559</v>
      </c>
      <c r="G152" s="2" t="s">
        <v>452</v>
      </c>
      <c r="H152" s="2" t="s">
        <v>452</v>
      </c>
      <c r="I152" s="2" t="s">
        <v>452</v>
      </c>
      <c r="J152" s="11" t="s">
        <v>137</v>
      </c>
      <c r="K152" s="2" t="s">
        <v>452</v>
      </c>
      <c r="L152" s="2" t="s">
        <v>452</v>
      </c>
      <c r="M152" s="2" t="s">
        <v>452</v>
      </c>
      <c r="N152" s="2" t="s">
        <v>452</v>
      </c>
      <c r="O152" s="2" t="s">
        <v>452</v>
      </c>
      <c r="P152" s="11" t="s">
        <v>600</v>
      </c>
      <c r="Q152" s="2" t="s">
        <v>452</v>
      </c>
      <c r="R152" s="2" t="s">
        <v>452</v>
      </c>
      <c r="S152" s="2" t="s">
        <v>452</v>
      </c>
      <c r="T152" s="2" t="s">
        <v>452</v>
      </c>
      <c r="U152" s="11" t="s">
        <v>530</v>
      </c>
      <c r="V152" s="2" t="s">
        <v>452</v>
      </c>
      <c r="W152" s="11" t="s">
        <v>628</v>
      </c>
      <c r="X152" s="2" t="s">
        <v>452</v>
      </c>
      <c r="Y152" s="2" t="s">
        <v>452</v>
      </c>
      <c r="Z152" s="2" t="s">
        <v>452</v>
      </c>
      <c r="AA152" s="11" t="s">
        <v>154</v>
      </c>
      <c r="AB152" s="2" t="s">
        <v>452</v>
      </c>
      <c r="AC152" s="2" t="s">
        <v>452</v>
      </c>
      <c r="AD152" s="2" t="s">
        <v>452</v>
      </c>
      <c r="AE152" s="2" t="s">
        <v>452</v>
      </c>
      <c r="AF152" s="11" t="s">
        <v>455</v>
      </c>
      <c r="AG152" s="19" t="s">
        <v>452</v>
      </c>
      <c r="AH152" s="2" t="s">
        <v>452</v>
      </c>
      <c r="AI152" s="11" t="s">
        <v>476</v>
      </c>
      <c r="AJ152" s="11" t="s">
        <v>477</v>
      </c>
      <c r="AK152" s="2" t="s">
        <v>452</v>
      </c>
      <c r="AL152" s="2" t="s">
        <v>452</v>
      </c>
      <c r="AM152" s="12" t="s">
        <v>593</v>
      </c>
      <c r="AN152" s="2" t="s">
        <v>452</v>
      </c>
      <c r="AO152" s="2" t="s">
        <v>452</v>
      </c>
      <c r="AP152" s="2" t="s">
        <v>452</v>
      </c>
      <c r="AQ152" s="2" t="s">
        <v>452</v>
      </c>
      <c r="AR152" s="11" t="s">
        <v>175</v>
      </c>
      <c r="AS152" s="2" t="s">
        <v>452</v>
      </c>
      <c r="AT152" s="2" t="s">
        <v>452</v>
      </c>
      <c r="AU152" s="2" t="s">
        <v>452</v>
      </c>
      <c r="AV152" s="2" t="s">
        <v>452</v>
      </c>
      <c r="AW152" s="2" t="s">
        <v>452</v>
      </c>
      <c r="AX152" s="2" t="s">
        <v>452</v>
      </c>
      <c r="AY152" s="12" t="s">
        <v>1071</v>
      </c>
      <c r="AZ152" s="2" t="s">
        <v>452</v>
      </c>
      <c r="BA152" s="2" t="s">
        <v>452</v>
      </c>
      <c r="BB152" s="2" t="s">
        <v>452</v>
      </c>
      <c r="BC152" s="2" t="s">
        <v>452</v>
      </c>
      <c r="BD152" s="2" t="s">
        <v>452</v>
      </c>
      <c r="BE152" s="2" t="s">
        <v>452</v>
      </c>
      <c r="BF152" s="12" t="s">
        <v>1000</v>
      </c>
      <c r="BG152" s="2" t="s">
        <v>452</v>
      </c>
      <c r="BH152" s="2" t="s">
        <v>452</v>
      </c>
      <c r="BI152" s="12" t="s">
        <v>899</v>
      </c>
      <c r="BJ152" s="2" t="s">
        <v>452</v>
      </c>
      <c r="BK152" s="2" t="s">
        <v>452</v>
      </c>
      <c r="BL152" s="2" t="s">
        <v>452</v>
      </c>
      <c r="BM152" s="2" t="s">
        <v>452</v>
      </c>
      <c r="BN152" s="2" t="s">
        <v>452</v>
      </c>
      <c r="BO152" s="12" t="s">
        <v>1057</v>
      </c>
      <c r="BP152" s="2" t="s">
        <v>452</v>
      </c>
      <c r="BQ152" s="2" t="s">
        <v>452</v>
      </c>
      <c r="BR152" s="11" t="s">
        <v>1155</v>
      </c>
      <c r="BS152" s="2" t="s">
        <v>452</v>
      </c>
      <c r="BT152" s="11" t="s">
        <v>513</v>
      </c>
      <c r="BU152" s="2" t="s">
        <v>452</v>
      </c>
      <c r="BV152" s="2" t="s">
        <v>452</v>
      </c>
      <c r="BW152" s="2" t="s">
        <v>452</v>
      </c>
      <c r="BX152" s="2" t="s">
        <v>452</v>
      </c>
      <c r="BY152" s="12" t="s">
        <v>1415</v>
      </c>
      <c r="BZ152" s="2" t="s">
        <v>452</v>
      </c>
      <c r="CA152" s="2" t="s">
        <v>452</v>
      </c>
      <c r="CB152" s="2" t="s">
        <v>452</v>
      </c>
      <c r="CC152" s="11" t="s">
        <v>233</v>
      </c>
      <c r="CD152" s="2" t="s">
        <v>452</v>
      </c>
      <c r="CE152" s="2" t="s">
        <v>452</v>
      </c>
      <c r="CF152" s="2" t="s">
        <v>452</v>
      </c>
      <c r="CG152" s="2" t="s">
        <v>452</v>
      </c>
      <c r="CH152" s="2" t="s">
        <v>452</v>
      </c>
      <c r="CI152" s="2" t="s">
        <v>452</v>
      </c>
      <c r="CJ152" s="2" t="s">
        <v>452</v>
      </c>
      <c r="CK152" s="2" t="s">
        <v>452</v>
      </c>
      <c r="CL152" s="2" t="s">
        <v>452</v>
      </c>
      <c r="CM152" s="2" t="s">
        <v>452</v>
      </c>
      <c r="CN152" s="12" t="s">
        <v>256</v>
      </c>
      <c r="CO152" s="2" t="s">
        <v>452</v>
      </c>
      <c r="CP152" s="2" t="s">
        <v>452</v>
      </c>
      <c r="CQ152" s="2" t="s">
        <v>452</v>
      </c>
      <c r="CR152" s="2" t="s">
        <v>452</v>
      </c>
      <c r="CS152" s="2" t="s">
        <v>452</v>
      </c>
      <c r="CT152" s="2" t="s">
        <v>452</v>
      </c>
      <c r="CU152" s="2" t="s">
        <v>452</v>
      </c>
      <c r="CV152" s="2" t="s">
        <v>452</v>
      </c>
      <c r="CW152" s="2" t="s">
        <v>452</v>
      </c>
      <c r="CX152" s="2" t="s">
        <v>452</v>
      </c>
      <c r="CY152" s="12" t="s">
        <v>265</v>
      </c>
      <c r="CZ152" s="2" t="s">
        <v>452</v>
      </c>
      <c r="DA152" s="2" t="s">
        <v>452</v>
      </c>
      <c r="DB152" s="2" t="s">
        <v>452</v>
      </c>
      <c r="DC152" s="2" t="s">
        <v>452</v>
      </c>
      <c r="DD152" s="2" t="s">
        <v>452</v>
      </c>
      <c r="DE152" s="2" t="s">
        <v>452</v>
      </c>
      <c r="DF152" s="2" t="s">
        <v>452</v>
      </c>
      <c r="DG152" s="2" t="s">
        <v>452</v>
      </c>
      <c r="DH152" s="2" t="s">
        <v>452</v>
      </c>
      <c r="DI152" s="2" t="s">
        <v>452</v>
      </c>
      <c r="DJ152" s="2" t="s">
        <v>452</v>
      </c>
      <c r="DK152" s="2" t="s">
        <v>452</v>
      </c>
      <c r="DL152" s="2" t="s">
        <v>452</v>
      </c>
      <c r="DM152" s="12" t="s">
        <v>651</v>
      </c>
      <c r="DN152" s="2" t="s">
        <v>452</v>
      </c>
      <c r="DO152" s="2" t="s">
        <v>452</v>
      </c>
      <c r="DP152" s="11" t="s">
        <v>516</v>
      </c>
      <c r="DQ152" s="2" t="s">
        <v>452</v>
      </c>
      <c r="DR152" s="2" t="s">
        <v>452</v>
      </c>
      <c r="DS152" s="2" t="s">
        <v>452</v>
      </c>
      <c r="DT152" s="2" t="s">
        <v>452</v>
      </c>
      <c r="DU152" s="2" t="s">
        <v>452</v>
      </c>
      <c r="DV152" s="2" t="s">
        <v>452</v>
      </c>
      <c r="DW152" s="2" t="s">
        <v>452</v>
      </c>
      <c r="DX152" s="2" t="s">
        <v>452</v>
      </c>
      <c r="DY152" s="2" t="s">
        <v>452</v>
      </c>
      <c r="DZ152" s="2" t="s">
        <v>452</v>
      </c>
      <c r="EA152" s="2" t="s">
        <v>452</v>
      </c>
      <c r="EB152" s="2" t="s">
        <v>452</v>
      </c>
      <c r="EC152" s="2" t="s">
        <v>452</v>
      </c>
      <c r="ED152" s="2" t="s">
        <v>452</v>
      </c>
      <c r="EE152" s="2" t="s">
        <v>452</v>
      </c>
      <c r="EF152" s="11" t="s">
        <v>672</v>
      </c>
      <c r="EG152" s="2" t="s">
        <v>452</v>
      </c>
      <c r="EH152" s="2" t="s">
        <v>452</v>
      </c>
      <c r="EI152" s="2" t="s">
        <v>452</v>
      </c>
      <c r="EJ152" s="2" t="s">
        <v>452</v>
      </c>
      <c r="EK152" s="2" t="s">
        <v>452</v>
      </c>
      <c r="EL152" s="2" t="s">
        <v>452</v>
      </c>
      <c r="EM152" s="12" t="s">
        <v>285</v>
      </c>
      <c r="EN152" s="2" t="s">
        <v>452</v>
      </c>
      <c r="EO152" s="2" t="s">
        <v>452</v>
      </c>
      <c r="EP152" s="2" t="s">
        <v>452</v>
      </c>
      <c r="EQ152" s="2" t="s">
        <v>452</v>
      </c>
      <c r="ER152" s="2" t="s">
        <v>452</v>
      </c>
      <c r="ES152" s="2" t="s">
        <v>452</v>
      </c>
      <c r="ET152" s="2" t="s">
        <v>452</v>
      </c>
      <c r="EU152" s="2" t="s">
        <v>452</v>
      </c>
      <c r="EV152" s="2" t="s">
        <v>452</v>
      </c>
      <c r="EW152" s="2" t="s">
        <v>452</v>
      </c>
      <c r="EX152" s="12" t="s">
        <v>1205</v>
      </c>
      <c r="EY152" s="2" t="s">
        <v>452</v>
      </c>
      <c r="EZ152" s="2" t="s">
        <v>452</v>
      </c>
      <c r="FA152" s="2" t="s">
        <v>452</v>
      </c>
      <c r="FB152" s="2" t="s">
        <v>452</v>
      </c>
    </row>
    <row r="153" spans="1:158" ht="89.1" customHeight="1" x14ac:dyDescent="0.25">
      <c r="A153" s="1">
        <v>2122</v>
      </c>
      <c r="B153" s="2" t="s">
        <v>834</v>
      </c>
      <c r="C153" s="2" t="s">
        <v>835</v>
      </c>
      <c r="D153" s="2" t="s">
        <v>836</v>
      </c>
      <c r="E153" s="2" t="s">
        <v>1733</v>
      </c>
      <c r="F153" s="2" t="s">
        <v>1553</v>
      </c>
      <c r="G153" s="2" t="s">
        <v>452</v>
      </c>
      <c r="H153" s="2" t="s">
        <v>452</v>
      </c>
      <c r="I153" s="2" t="s">
        <v>452</v>
      </c>
      <c r="J153" s="2" t="s">
        <v>452</v>
      </c>
      <c r="K153" s="11" t="s">
        <v>224</v>
      </c>
      <c r="L153" s="2" t="s">
        <v>452</v>
      </c>
      <c r="M153" s="2" t="s">
        <v>452</v>
      </c>
      <c r="N153" s="2" t="s">
        <v>452</v>
      </c>
      <c r="O153" s="2" t="s">
        <v>452</v>
      </c>
      <c r="P153" s="2" t="s">
        <v>452</v>
      </c>
      <c r="Q153" s="11" t="s">
        <v>509</v>
      </c>
      <c r="R153" s="12" t="s">
        <v>895</v>
      </c>
      <c r="S153" s="2" t="s">
        <v>452</v>
      </c>
      <c r="T153" s="2" t="s">
        <v>452</v>
      </c>
      <c r="U153" s="2" t="s">
        <v>452</v>
      </c>
      <c r="V153" s="2" t="s">
        <v>452</v>
      </c>
      <c r="W153" s="2" t="s">
        <v>452</v>
      </c>
      <c r="X153" s="11" t="s">
        <v>224</v>
      </c>
      <c r="Y153" s="2" t="s">
        <v>452</v>
      </c>
      <c r="Z153" s="2" t="s">
        <v>452</v>
      </c>
      <c r="AA153" s="11" t="s">
        <v>154</v>
      </c>
      <c r="AB153" s="2" t="s">
        <v>452</v>
      </c>
      <c r="AC153" s="2" t="s">
        <v>452</v>
      </c>
      <c r="AD153" s="2" t="s">
        <v>452</v>
      </c>
      <c r="AE153" s="2" t="s">
        <v>452</v>
      </c>
      <c r="AF153" s="19" t="s">
        <v>452</v>
      </c>
      <c r="AG153" s="11" t="s">
        <v>456</v>
      </c>
      <c r="AH153" s="11" t="s">
        <v>457</v>
      </c>
      <c r="AI153" s="2" t="s">
        <v>452</v>
      </c>
      <c r="AJ153" s="11" t="s">
        <v>477</v>
      </c>
      <c r="AK153" s="2" t="s">
        <v>452</v>
      </c>
      <c r="AL153" s="11" t="s">
        <v>541</v>
      </c>
      <c r="AM153" s="2" t="s">
        <v>452</v>
      </c>
      <c r="AN153" s="2" t="s">
        <v>452</v>
      </c>
      <c r="AO153" s="2" t="s">
        <v>452</v>
      </c>
      <c r="AP153" s="2" t="s">
        <v>452</v>
      </c>
      <c r="AQ153" s="2" t="s">
        <v>452</v>
      </c>
      <c r="AR153" s="2" t="s">
        <v>452</v>
      </c>
      <c r="AS153" s="2" t="s">
        <v>452</v>
      </c>
      <c r="AT153" s="2" t="s">
        <v>452</v>
      </c>
      <c r="AU153" s="2" t="s">
        <v>452</v>
      </c>
      <c r="AV153" s="2" t="s">
        <v>452</v>
      </c>
      <c r="AW153" s="11" t="s">
        <v>175</v>
      </c>
      <c r="AX153" s="2" t="s">
        <v>452</v>
      </c>
      <c r="AY153" s="12" t="s">
        <v>1422</v>
      </c>
      <c r="AZ153" s="2" t="s">
        <v>452</v>
      </c>
      <c r="BA153" s="2" t="s">
        <v>452</v>
      </c>
      <c r="BB153" s="2" t="s">
        <v>452</v>
      </c>
      <c r="BC153" s="2" t="s">
        <v>452</v>
      </c>
      <c r="BD153" s="2" t="s">
        <v>452</v>
      </c>
      <c r="BE153" s="2" t="s">
        <v>452</v>
      </c>
      <c r="BF153" s="12" t="s">
        <v>654</v>
      </c>
      <c r="BG153" s="2" t="s">
        <v>452</v>
      </c>
      <c r="BH153" s="2" t="s">
        <v>452</v>
      </c>
      <c r="BI153" s="2" t="s">
        <v>452</v>
      </c>
      <c r="BJ153" s="2" t="s">
        <v>452</v>
      </c>
      <c r="BK153" s="2" t="s">
        <v>452</v>
      </c>
      <c r="BL153" s="12" t="s">
        <v>567</v>
      </c>
      <c r="BM153" s="2" t="s">
        <v>452</v>
      </c>
      <c r="BN153" s="12" t="s">
        <v>215</v>
      </c>
      <c r="BO153" s="2" t="s">
        <v>452</v>
      </c>
      <c r="BP153" s="2" t="s">
        <v>452</v>
      </c>
      <c r="BQ153" s="12" t="s">
        <v>1185</v>
      </c>
      <c r="BR153" s="2" t="s">
        <v>452</v>
      </c>
      <c r="BS153" s="2" t="s">
        <v>452</v>
      </c>
      <c r="BT153" s="12" t="s">
        <v>622</v>
      </c>
      <c r="BU153" s="2" t="s">
        <v>452</v>
      </c>
      <c r="BV153" s="2" t="s">
        <v>452</v>
      </c>
      <c r="BW153" s="11" t="s">
        <v>950</v>
      </c>
      <c r="BX153" s="2" t="s">
        <v>452</v>
      </c>
      <c r="BY153" s="2" t="s">
        <v>452</v>
      </c>
      <c r="BZ153" s="2" t="s">
        <v>452</v>
      </c>
      <c r="CA153" s="2" t="s">
        <v>452</v>
      </c>
      <c r="CB153" s="2" t="s">
        <v>452</v>
      </c>
      <c r="CC153" s="2" t="s">
        <v>452</v>
      </c>
      <c r="CD153" s="2" t="s">
        <v>452</v>
      </c>
      <c r="CE153" s="2" t="s">
        <v>452</v>
      </c>
      <c r="CF153" s="11" t="s">
        <v>241</v>
      </c>
      <c r="CG153" s="2" t="s">
        <v>452</v>
      </c>
      <c r="CH153" s="2" t="s">
        <v>452</v>
      </c>
      <c r="CI153" s="2" t="s">
        <v>452</v>
      </c>
      <c r="CJ153" s="2" t="s">
        <v>452</v>
      </c>
      <c r="CK153" s="2" t="s">
        <v>452</v>
      </c>
      <c r="CL153" s="2" t="s">
        <v>452</v>
      </c>
      <c r="CM153" s="2" t="s">
        <v>452</v>
      </c>
      <c r="CN153" s="2" t="s">
        <v>452</v>
      </c>
      <c r="CO153" s="2" t="s">
        <v>452</v>
      </c>
      <c r="CP153" s="2" t="s">
        <v>452</v>
      </c>
      <c r="CQ153" s="11" t="s">
        <v>1151</v>
      </c>
      <c r="CR153" s="2" t="s">
        <v>452</v>
      </c>
      <c r="CS153" s="2" t="s">
        <v>452</v>
      </c>
      <c r="CT153" s="2" t="s">
        <v>452</v>
      </c>
      <c r="CU153" s="12" t="s">
        <v>1423</v>
      </c>
      <c r="CV153" s="2" t="s">
        <v>452</v>
      </c>
      <c r="CW153" s="2" t="s">
        <v>452</v>
      </c>
      <c r="CX153" s="2" t="s">
        <v>452</v>
      </c>
      <c r="CY153" s="2" t="s">
        <v>452</v>
      </c>
      <c r="CZ153" s="2" t="s">
        <v>452</v>
      </c>
      <c r="DA153" s="2" t="s">
        <v>452</v>
      </c>
      <c r="DB153" s="2" t="s">
        <v>452</v>
      </c>
      <c r="DC153" s="2" t="s">
        <v>452</v>
      </c>
      <c r="DD153" s="2" t="s">
        <v>452</v>
      </c>
      <c r="DE153" s="2" t="s">
        <v>452</v>
      </c>
      <c r="DF153" s="2" t="s">
        <v>452</v>
      </c>
      <c r="DG153" s="2" t="s">
        <v>452</v>
      </c>
      <c r="DH153" s="12" t="s">
        <v>597</v>
      </c>
      <c r="DI153" s="2" t="s">
        <v>452</v>
      </c>
      <c r="DJ153" s="2" t="s">
        <v>452</v>
      </c>
      <c r="DK153" s="2" t="s">
        <v>452</v>
      </c>
      <c r="DL153" s="2" t="s">
        <v>452</v>
      </c>
      <c r="DM153" s="2" t="s">
        <v>452</v>
      </c>
      <c r="DN153" s="2" t="s">
        <v>452</v>
      </c>
      <c r="DO153" s="2" t="s">
        <v>452</v>
      </c>
      <c r="DP153" s="2" t="s">
        <v>452</v>
      </c>
      <c r="DQ153" s="2" t="s">
        <v>452</v>
      </c>
      <c r="DR153" s="13" t="s">
        <v>598</v>
      </c>
      <c r="DS153" s="2" t="s">
        <v>452</v>
      </c>
      <c r="DT153" s="2" t="s">
        <v>452</v>
      </c>
      <c r="DU153" s="2" t="s">
        <v>452</v>
      </c>
      <c r="DV153" s="2" t="s">
        <v>452</v>
      </c>
      <c r="DW153" s="2" t="s">
        <v>452</v>
      </c>
      <c r="DX153" s="2" t="s">
        <v>452</v>
      </c>
      <c r="DY153" s="2" t="s">
        <v>452</v>
      </c>
      <c r="DZ153" s="2" t="s">
        <v>452</v>
      </c>
      <c r="EA153" s="2" t="s">
        <v>452</v>
      </c>
      <c r="EB153" s="2" t="s">
        <v>452</v>
      </c>
      <c r="EC153" s="11" t="s">
        <v>553</v>
      </c>
      <c r="ED153" s="2" t="s">
        <v>452</v>
      </c>
      <c r="EE153" s="2" t="s">
        <v>452</v>
      </c>
      <c r="EF153" s="2" t="s">
        <v>452</v>
      </c>
      <c r="EG153" s="2" t="s">
        <v>452</v>
      </c>
      <c r="EH153" s="2" t="s">
        <v>452</v>
      </c>
      <c r="EI153" s="2" t="s">
        <v>452</v>
      </c>
      <c r="EJ153" s="12" t="s">
        <v>277</v>
      </c>
      <c r="EK153" s="2" t="s">
        <v>452</v>
      </c>
      <c r="EL153" s="2" t="s">
        <v>452</v>
      </c>
      <c r="EM153" s="2" t="s">
        <v>452</v>
      </c>
      <c r="EN153" s="2" t="s">
        <v>452</v>
      </c>
      <c r="EO153" s="2" t="s">
        <v>452</v>
      </c>
      <c r="EP153" s="2" t="s">
        <v>452</v>
      </c>
      <c r="EQ153" s="2" t="s">
        <v>452</v>
      </c>
      <c r="ER153" s="2" t="s">
        <v>452</v>
      </c>
      <c r="ES153" s="2" t="s">
        <v>452</v>
      </c>
      <c r="ET153" s="2" t="s">
        <v>452</v>
      </c>
      <c r="EU153" s="2" t="s">
        <v>452</v>
      </c>
      <c r="EV153" s="2" t="s">
        <v>452</v>
      </c>
      <c r="EW153" s="2" t="s">
        <v>452</v>
      </c>
      <c r="EX153" s="2" t="s">
        <v>452</v>
      </c>
      <c r="EY153" s="2" t="s">
        <v>452</v>
      </c>
      <c r="EZ153" s="2" t="s">
        <v>452</v>
      </c>
      <c r="FA153" s="2" t="s">
        <v>452</v>
      </c>
      <c r="FB153" s="12" t="s">
        <v>1424</v>
      </c>
    </row>
    <row r="154" spans="1:158" ht="89.1" customHeight="1" x14ac:dyDescent="0.25">
      <c r="A154" s="1">
        <v>723</v>
      </c>
      <c r="B154" s="2" t="s">
        <v>793</v>
      </c>
      <c r="C154" s="2" t="s">
        <v>91</v>
      </c>
      <c r="D154" s="2" t="s">
        <v>69</v>
      </c>
      <c r="E154" s="2" t="s">
        <v>1734</v>
      </c>
      <c r="F154" s="2" t="s">
        <v>1588</v>
      </c>
      <c r="G154" s="12" t="s">
        <v>136</v>
      </c>
      <c r="H154" s="2" t="s">
        <v>452</v>
      </c>
      <c r="I154" s="2" t="s">
        <v>452</v>
      </c>
      <c r="J154" s="2" t="s">
        <v>452</v>
      </c>
      <c r="K154" s="2" t="s">
        <v>452</v>
      </c>
      <c r="L154" s="2" t="s">
        <v>452</v>
      </c>
      <c r="M154" s="2" t="s">
        <v>452</v>
      </c>
      <c r="N154" s="2" t="s">
        <v>452</v>
      </c>
      <c r="O154" s="2" t="s">
        <v>452</v>
      </c>
      <c r="P154" s="2" t="s">
        <v>452</v>
      </c>
      <c r="Q154" s="11" t="s">
        <v>509</v>
      </c>
      <c r="R154" s="2" t="s">
        <v>452</v>
      </c>
      <c r="S154" s="2" t="s">
        <v>452</v>
      </c>
      <c r="T154" s="2" t="s">
        <v>452</v>
      </c>
      <c r="U154" s="12" t="s">
        <v>1029</v>
      </c>
      <c r="V154" s="2" t="s">
        <v>452</v>
      </c>
      <c r="W154" s="2" t="s">
        <v>452</v>
      </c>
      <c r="X154" s="12" t="s">
        <v>223</v>
      </c>
      <c r="Y154" s="2" t="s">
        <v>452</v>
      </c>
      <c r="Z154" s="2" t="s">
        <v>452</v>
      </c>
      <c r="AA154" s="2" t="s">
        <v>452</v>
      </c>
      <c r="AB154" s="2" t="s">
        <v>452</v>
      </c>
      <c r="AC154" s="11" t="s">
        <v>158</v>
      </c>
      <c r="AD154" s="2" t="s">
        <v>452</v>
      </c>
      <c r="AE154" s="2" t="s">
        <v>452</v>
      </c>
      <c r="AF154" s="11" t="s">
        <v>455</v>
      </c>
      <c r="AG154" s="19" t="s">
        <v>452</v>
      </c>
      <c r="AH154" s="11" t="s">
        <v>457</v>
      </c>
      <c r="AI154" s="2" t="s">
        <v>452</v>
      </c>
      <c r="AJ154" s="11" t="s">
        <v>477</v>
      </c>
      <c r="AK154" s="2" t="s">
        <v>452</v>
      </c>
      <c r="AL154" s="2" t="s">
        <v>452</v>
      </c>
      <c r="AM154" s="2" t="s">
        <v>452</v>
      </c>
      <c r="AN154" s="2" t="s">
        <v>452</v>
      </c>
      <c r="AO154" s="12" t="s">
        <v>1070</v>
      </c>
      <c r="AP154" s="2" t="s">
        <v>452</v>
      </c>
      <c r="AQ154" s="2" t="s">
        <v>452</v>
      </c>
      <c r="AR154" s="2" t="s">
        <v>452</v>
      </c>
      <c r="AS154" s="2" t="s">
        <v>452</v>
      </c>
      <c r="AT154" s="2" t="s">
        <v>452</v>
      </c>
      <c r="AU154" s="2" t="s">
        <v>452</v>
      </c>
      <c r="AV154" s="11" t="s">
        <v>181</v>
      </c>
      <c r="AW154" s="2" t="s">
        <v>452</v>
      </c>
      <c r="AX154" s="2" t="s">
        <v>452</v>
      </c>
      <c r="AY154" s="12" t="s">
        <v>191</v>
      </c>
      <c r="AZ154" s="2" t="s">
        <v>452</v>
      </c>
      <c r="BA154" s="2" t="s">
        <v>452</v>
      </c>
      <c r="BB154" s="2" t="s">
        <v>452</v>
      </c>
      <c r="BC154" s="2" t="s">
        <v>452</v>
      </c>
      <c r="BD154" s="2" t="s">
        <v>452</v>
      </c>
      <c r="BE154" s="2" t="s">
        <v>452</v>
      </c>
      <c r="BF154" s="12" t="s">
        <v>1000</v>
      </c>
      <c r="BG154" s="2" t="s">
        <v>452</v>
      </c>
      <c r="BH154" s="2" t="s">
        <v>452</v>
      </c>
      <c r="BI154" s="15" t="s">
        <v>1297</v>
      </c>
      <c r="BJ154" s="2" t="s">
        <v>452</v>
      </c>
      <c r="BK154" s="2" t="s">
        <v>452</v>
      </c>
      <c r="BL154" s="2" t="s">
        <v>452</v>
      </c>
      <c r="BM154" s="2" t="s">
        <v>452</v>
      </c>
      <c r="BN154" s="12" t="s">
        <v>215</v>
      </c>
      <c r="BO154" s="2" t="s">
        <v>452</v>
      </c>
      <c r="BP154" s="2" t="s">
        <v>452</v>
      </c>
      <c r="BQ154" s="2" t="s">
        <v>452</v>
      </c>
      <c r="BR154" s="2" t="s">
        <v>452</v>
      </c>
      <c r="BS154" s="12" t="s">
        <v>1298</v>
      </c>
      <c r="BT154" s="2" t="s">
        <v>452</v>
      </c>
      <c r="BU154" s="12" t="s">
        <v>1299</v>
      </c>
      <c r="BV154" s="2" t="s">
        <v>452</v>
      </c>
      <c r="BW154" s="12" t="s">
        <v>1286</v>
      </c>
      <c r="BX154" s="2" t="s">
        <v>452</v>
      </c>
      <c r="BY154" s="2" t="s">
        <v>452</v>
      </c>
      <c r="BZ154" s="2" t="s">
        <v>452</v>
      </c>
      <c r="CA154" s="2" t="s">
        <v>452</v>
      </c>
      <c r="CB154" s="2" t="s">
        <v>452</v>
      </c>
      <c r="CC154" s="2" t="s">
        <v>452</v>
      </c>
      <c r="CD154" s="2" t="s">
        <v>452</v>
      </c>
      <c r="CE154" s="2" t="s">
        <v>452</v>
      </c>
      <c r="CF154" s="11" t="s">
        <v>241</v>
      </c>
      <c r="CG154" s="2" t="s">
        <v>452</v>
      </c>
      <c r="CH154" s="2" t="s">
        <v>452</v>
      </c>
      <c r="CI154" s="2" t="s">
        <v>452</v>
      </c>
      <c r="CJ154" s="2" t="s">
        <v>452</v>
      </c>
      <c r="CK154" s="12" t="s">
        <v>1300</v>
      </c>
      <c r="CL154" s="2" t="s">
        <v>452</v>
      </c>
      <c r="CM154" s="2" t="s">
        <v>452</v>
      </c>
      <c r="CN154" s="2" t="s">
        <v>452</v>
      </c>
      <c r="CO154" s="2" t="s">
        <v>452</v>
      </c>
      <c r="CP154" s="2" t="s">
        <v>452</v>
      </c>
      <c r="CQ154" s="2" t="s">
        <v>452</v>
      </c>
      <c r="CR154" s="2" t="s">
        <v>452</v>
      </c>
      <c r="CS154" s="2" t="s">
        <v>452</v>
      </c>
      <c r="CT154" s="2" t="s">
        <v>452</v>
      </c>
      <c r="CU154" s="2" t="s">
        <v>452</v>
      </c>
      <c r="CV154" s="2" t="s">
        <v>452</v>
      </c>
      <c r="CW154" s="2" t="s">
        <v>452</v>
      </c>
      <c r="CX154" s="2" t="s">
        <v>452</v>
      </c>
      <c r="CY154" s="2" t="s">
        <v>452</v>
      </c>
      <c r="CZ154" s="2" t="s">
        <v>452</v>
      </c>
      <c r="DA154" s="11" t="s">
        <v>267</v>
      </c>
      <c r="DB154" s="2" t="s">
        <v>452</v>
      </c>
      <c r="DC154" s="2" t="s">
        <v>452</v>
      </c>
      <c r="DD154" s="2" t="s">
        <v>452</v>
      </c>
      <c r="DE154" s="2" t="s">
        <v>452</v>
      </c>
      <c r="DF154" s="2" t="s">
        <v>452</v>
      </c>
      <c r="DG154" s="2" t="s">
        <v>452</v>
      </c>
      <c r="DH154" s="2" t="s">
        <v>452</v>
      </c>
      <c r="DI154" s="2" t="s">
        <v>452</v>
      </c>
      <c r="DJ154" s="2" t="s">
        <v>452</v>
      </c>
      <c r="DK154" s="2" t="s">
        <v>452</v>
      </c>
      <c r="DL154" s="11" t="s">
        <v>582</v>
      </c>
      <c r="DM154" s="2" t="s">
        <v>452</v>
      </c>
      <c r="DN154" s="2" t="s">
        <v>452</v>
      </c>
      <c r="DO154" s="2" t="s">
        <v>452</v>
      </c>
      <c r="DP154" s="2" t="s">
        <v>452</v>
      </c>
      <c r="DQ154" s="11" t="s">
        <v>489</v>
      </c>
      <c r="DR154" s="2" t="s">
        <v>452</v>
      </c>
      <c r="DS154" s="2" t="s">
        <v>452</v>
      </c>
      <c r="DT154" s="2" t="s">
        <v>452</v>
      </c>
      <c r="DU154" s="2" t="s">
        <v>452</v>
      </c>
      <c r="DV154" s="2" t="s">
        <v>452</v>
      </c>
      <c r="DW154" s="2" t="s">
        <v>452</v>
      </c>
      <c r="DX154" s="2" t="s">
        <v>452</v>
      </c>
      <c r="DY154" s="2" t="s">
        <v>452</v>
      </c>
      <c r="DZ154" s="2" t="s">
        <v>452</v>
      </c>
      <c r="EA154" s="2" t="s">
        <v>452</v>
      </c>
      <c r="EB154" s="2" t="s">
        <v>452</v>
      </c>
      <c r="EC154" s="11" t="s">
        <v>553</v>
      </c>
      <c r="ED154" s="2" t="s">
        <v>452</v>
      </c>
      <c r="EE154" s="2" t="s">
        <v>452</v>
      </c>
      <c r="EF154" s="2" t="s">
        <v>452</v>
      </c>
      <c r="EG154" s="2" t="s">
        <v>452</v>
      </c>
      <c r="EH154" s="2" t="s">
        <v>452</v>
      </c>
      <c r="EI154" s="2" t="s">
        <v>452</v>
      </c>
      <c r="EJ154" s="11" t="s">
        <v>275</v>
      </c>
      <c r="EK154" s="2" t="s">
        <v>452</v>
      </c>
      <c r="EL154" s="2" t="s">
        <v>452</v>
      </c>
      <c r="EM154" s="2" t="s">
        <v>452</v>
      </c>
      <c r="EN154" s="2" t="s">
        <v>452</v>
      </c>
      <c r="EO154" s="2" t="s">
        <v>452</v>
      </c>
      <c r="EP154" s="2" t="s">
        <v>452</v>
      </c>
      <c r="EQ154" s="2" t="s">
        <v>452</v>
      </c>
      <c r="ER154" s="2" t="s">
        <v>452</v>
      </c>
      <c r="ES154" s="2" t="s">
        <v>452</v>
      </c>
      <c r="ET154" s="2" t="s">
        <v>452</v>
      </c>
      <c r="EU154" s="2" t="s">
        <v>452</v>
      </c>
      <c r="EV154" s="2" t="s">
        <v>452</v>
      </c>
      <c r="EW154" s="2" t="s">
        <v>452</v>
      </c>
      <c r="EX154" s="12" t="s">
        <v>907</v>
      </c>
      <c r="EY154" s="2" t="s">
        <v>452</v>
      </c>
      <c r="EZ154" s="2" t="s">
        <v>452</v>
      </c>
      <c r="FA154" s="2" t="s">
        <v>452</v>
      </c>
      <c r="FB154" s="2" t="s">
        <v>452</v>
      </c>
    </row>
    <row r="155" spans="1:158" ht="89.1" customHeight="1" x14ac:dyDescent="0.25">
      <c r="A155" s="1">
        <v>333</v>
      </c>
      <c r="B155" s="18" t="s">
        <v>726</v>
      </c>
      <c r="C155" s="2" t="s">
        <v>725</v>
      </c>
      <c r="D155" s="2" t="s">
        <v>727</v>
      </c>
      <c r="E155" s="2" t="s">
        <v>1735</v>
      </c>
      <c r="F155" s="2" t="s">
        <v>1589</v>
      </c>
      <c r="G155" s="11" t="s">
        <v>134</v>
      </c>
      <c r="H155" s="2" t="s">
        <v>452</v>
      </c>
      <c r="I155" s="2" t="s">
        <v>452</v>
      </c>
      <c r="J155" s="2" t="s">
        <v>452</v>
      </c>
      <c r="K155" s="2" t="s">
        <v>452</v>
      </c>
      <c r="L155" s="2" t="s">
        <v>452</v>
      </c>
      <c r="M155" s="12" t="s">
        <v>991</v>
      </c>
      <c r="N155" s="2" t="s">
        <v>452</v>
      </c>
      <c r="O155" s="2" t="s">
        <v>452</v>
      </c>
      <c r="P155" s="2" t="s">
        <v>452</v>
      </c>
      <c r="Q155" s="2" t="s">
        <v>452</v>
      </c>
      <c r="R155" s="2" t="s">
        <v>452</v>
      </c>
      <c r="S155" s="12" t="s">
        <v>153</v>
      </c>
      <c r="T155" s="2" t="s">
        <v>452</v>
      </c>
      <c r="U155" s="2" t="s">
        <v>452</v>
      </c>
      <c r="V155" s="2" t="s">
        <v>452</v>
      </c>
      <c r="W155" s="2" t="s">
        <v>452</v>
      </c>
      <c r="X155" s="2" t="s">
        <v>452</v>
      </c>
      <c r="Y155" s="2" t="s">
        <v>452</v>
      </c>
      <c r="Z155" s="12" t="s">
        <v>134</v>
      </c>
      <c r="AA155" s="2" t="s">
        <v>452</v>
      </c>
      <c r="AB155" s="12" t="s">
        <v>1054</v>
      </c>
      <c r="AC155" s="2" t="s">
        <v>452</v>
      </c>
      <c r="AD155" s="2" t="s">
        <v>452</v>
      </c>
      <c r="AE155" s="2" t="s">
        <v>452</v>
      </c>
      <c r="AF155" s="19" t="s">
        <v>452</v>
      </c>
      <c r="AG155" s="11" t="s">
        <v>456</v>
      </c>
      <c r="AH155" s="12" t="s">
        <v>1055</v>
      </c>
      <c r="AI155" s="2" t="s">
        <v>452</v>
      </c>
      <c r="AJ155" s="11" t="s">
        <v>477</v>
      </c>
      <c r="AK155" s="2" t="s">
        <v>452</v>
      </c>
      <c r="AL155" s="2" t="s">
        <v>452</v>
      </c>
      <c r="AM155" s="2" t="s">
        <v>452</v>
      </c>
      <c r="AN155" s="2" t="s">
        <v>452</v>
      </c>
      <c r="AO155" s="2" t="s">
        <v>452</v>
      </c>
      <c r="AP155" s="2" t="s">
        <v>452</v>
      </c>
      <c r="AQ155" s="11" t="s">
        <v>170</v>
      </c>
      <c r="AR155" s="2" t="s">
        <v>452</v>
      </c>
      <c r="AS155" s="11" t="s">
        <v>178</v>
      </c>
      <c r="AT155" s="2" t="s">
        <v>452</v>
      </c>
      <c r="AU155" s="2" t="s">
        <v>452</v>
      </c>
      <c r="AV155" s="2" t="s">
        <v>452</v>
      </c>
      <c r="AW155" s="2" t="s">
        <v>452</v>
      </c>
      <c r="AX155" s="2" t="s">
        <v>452</v>
      </c>
      <c r="AY155" s="11" t="s">
        <v>1056</v>
      </c>
      <c r="AZ155" s="2" t="s">
        <v>452</v>
      </c>
      <c r="BA155" s="2" t="s">
        <v>452</v>
      </c>
      <c r="BB155" s="2" t="s">
        <v>452</v>
      </c>
      <c r="BC155" s="2" t="s">
        <v>452</v>
      </c>
      <c r="BD155" s="2" t="s">
        <v>452</v>
      </c>
      <c r="BE155" s="2" t="s">
        <v>452</v>
      </c>
      <c r="BF155" s="12" t="s">
        <v>199</v>
      </c>
      <c r="BG155" s="2" t="s">
        <v>452</v>
      </c>
      <c r="BH155" s="2" t="s">
        <v>452</v>
      </c>
      <c r="BI155" s="2" t="s">
        <v>452</v>
      </c>
      <c r="BJ155" s="2" t="s">
        <v>452</v>
      </c>
      <c r="BK155" s="11" t="s">
        <v>498</v>
      </c>
      <c r="BL155" s="2" t="s">
        <v>452</v>
      </c>
      <c r="BM155" s="2" t="s">
        <v>452</v>
      </c>
      <c r="BN155" s="2" t="s">
        <v>452</v>
      </c>
      <c r="BO155" s="12" t="s">
        <v>1057</v>
      </c>
      <c r="BP155" s="2" t="s">
        <v>452</v>
      </c>
      <c r="BQ155" s="2" t="s">
        <v>452</v>
      </c>
      <c r="BR155" s="12" t="s">
        <v>1058</v>
      </c>
      <c r="BS155" s="2" t="s">
        <v>452</v>
      </c>
      <c r="BT155" s="2" t="s">
        <v>452</v>
      </c>
      <c r="BU155" s="12" t="s">
        <v>1059</v>
      </c>
      <c r="BV155" s="2" t="s">
        <v>452</v>
      </c>
      <c r="BW155" s="12" t="s">
        <v>1060</v>
      </c>
      <c r="BX155" s="2" t="s">
        <v>452</v>
      </c>
      <c r="BY155" s="2" t="s">
        <v>452</v>
      </c>
      <c r="BZ155" s="2" t="s">
        <v>452</v>
      </c>
      <c r="CA155" s="2" t="s">
        <v>452</v>
      </c>
      <c r="CB155" s="12" t="s">
        <v>232</v>
      </c>
      <c r="CC155" s="2" t="s">
        <v>452</v>
      </c>
      <c r="CD155" s="2" t="s">
        <v>452</v>
      </c>
      <c r="CE155" s="2" t="s">
        <v>452</v>
      </c>
      <c r="CF155" s="2" t="s">
        <v>452</v>
      </c>
      <c r="CG155" s="2" t="s">
        <v>452</v>
      </c>
      <c r="CH155" s="2" t="s">
        <v>452</v>
      </c>
      <c r="CI155" s="2" t="s">
        <v>452</v>
      </c>
      <c r="CJ155" s="2" t="s">
        <v>452</v>
      </c>
      <c r="CK155" s="2" t="s">
        <v>452</v>
      </c>
      <c r="CL155" s="12" t="s">
        <v>1061</v>
      </c>
      <c r="CM155" s="2" t="s">
        <v>452</v>
      </c>
      <c r="CN155" s="2" t="s">
        <v>452</v>
      </c>
      <c r="CO155" s="2" t="s">
        <v>452</v>
      </c>
      <c r="CP155" s="2" t="s">
        <v>452</v>
      </c>
      <c r="CQ155" s="2" t="s">
        <v>452</v>
      </c>
      <c r="CR155" s="2" t="s">
        <v>452</v>
      </c>
      <c r="CS155" s="2" t="s">
        <v>452</v>
      </c>
      <c r="CT155" s="2" t="s">
        <v>452</v>
      </c>
      <c r="CU155" s="2" t="s">
        <v>452</v>
      </c>
      <c r="CV155" s="2" t="s">
        <v>452</v>
      </c>
      <c r="CW155" s="2" t="s">
        <v>452</v>
      </c>
      <c r="CX155" s="2" t="s">
        <v>452</v>
      </c>
      <c r="CY155" s="2" t="s">
        <v>452</v>
      </c>
      <c r="CZ155" s="2" t="s">
        <v>452</v>
      </c>
      <c r="DA155" s="12" t="s">
        <v>268</v>
      </c>
      <c r="DB155" s="2" t="s">
        <v>452</v>
      </c>
      <c r="DC155" s="2" t="s">
        <v>452</v>
      </c>
      <c r="DD155" s="2" t="s">
        <v>452</v>
      </c>
      <c r="DE155" s="2" t="s">
        <v>452</v>
      </c>
      <c r="DF155" s="2" t="s">
        <v>452</v>
      </c>
      <c r="DG155" s="2" t="s">
        <v>452</v>
      </c>
      <c r="DH155" s="2" t="s">
        <v>452</v>
      </c>
      <c r="DI155" s="2" t="s">
        <v>452</v>
      </c>
      <c r="DJ155" s="2" t="s">
        <v>452</v>
      </c>
      <c r="DK155" s="11" t="s">
        <v>551</v>
      </c>
      <c r="DL155" s="2" t="s">
        <v>452</v>
      </c>
      <c r="DM155" s="2" t="s">
        <v>452</v>
      </c>
      <c r="DN155" s="2" t="s">
        <v>452</v>
      </c>
      <c r="DO155" s="11" t="s">
        <v>489</v>
      </c>
      <c r="DP155" s="2" t="s">
        <v>452</v>
      </c>
      <c r="DQ155" s="2" t="s">
        <v>452</v>
      </c>
      <c r="DR155" s="2" t="s">
        <v>452</v>
      </c>
      <c r="DS155" s="2" t="s">
        <v>452</v>
      </c>
      <c r="DT155" s="2" t="s">
        <v>452</v>
      </c>
      <c r="DU155" s="2" t="s">
        <v>452</v>
      </c>
      <c r="DV155" s="2" t="s">
        <v>452</v>
      </c>
      <c r="DW155" s="2" t="s">
        <v>452</v>
      </c>
      <c r="DX155" s="2" t="s">
        <v>452</v>
      </c>
      <c r="DY155" s="2" t="s">
        <v>452</v>
      </c>
      <c r="DZ155" s="2" t="s">
        <v>452</v>
      </c>
      <c r="EA155" s="2" t="s">
        <v>452</v>
      </c>
      <c r="EB155" s="11" t="s">
        <v>528</v>
      </c>
      <c r="EC155" s="2" t="s">
        <v>452</v>
      </c>
      <c r="ED155" s="2" t="s">
        <v>452</v>
      </c>
      <c r="EE155" s="2" t="s">
        <v>452</v>
      </c>
      <c r="EF155" s="2" t="s">
        <v>452</v>
      </c>
      <c r="EG155" s="2" t="s">
        <v>452</v>
      </c>
      <c r="EH155" s="2" t="s">
        <v>452</v>
      </c>
      <c r="EI155" s="2" t="s">
        <v>452</v>
      </c>
      <c r="EJ155" s="2" t="s">
        <v>452</v>
      </c>
      <c r="EK155" s="11" t="s">
        <v>278</v>
      </c>
      <c r="EL155" s="2" t="s">
        <v>452</v>
      </c>
      <c r="EM155" s="2" t="s">
        <v>452</v>
      </c>
      <c r="EN155" s="2" t="s">
        <v>452</v>
      </c>
      <c r="EO155" s="2" t="s">
        <v>452</v>
      </c>
      <c r="EP155" s="2" t="s">
        <v>452</v>
      </c>
      <c r="EQ155" s="2" t="s">
        <v>452</v>
      </c>
      <c r="ER155" s="2" t="s">
        <v>452</v>
      </c>
      <c r="ES155" s="2" t="s">
        <v>452</v>
      </c>
      <c r="ET155" s="2" t="s">
        <v>452</v>
      </c>
      <c r="EU155" s="2" t="s">
        <v>452</v>
      </c>
      <c r="EV155" s="2" t="s">
        <v>452</v>
      </c>
      <c r="EW155" s="2" t="s">
        <v>452</v>
      </c>
      <c r="EX155" s="2" t="s">
        <v>452</v>
      </c>
      <c r="EY155" s="2" t="s">
        <v>452</v>
      </c>
      <c r="EZ155" s="2" t="s">
        <v>452</v>
      </c>
      <c r="FA155" s="2" t="s">
        <v>452</v>
      </c>
      <c r="FB155" s="13" t="s">
        <v>1062</v>
      </c>
    </row>
    <row r="156" spans="1:158" ht="89.1" customHeight="1" x14ac:dyDescent="0.25">
      <c r="A156" s="1">
        <v>2499</v>
      </c>
      <c r="B156" s="2" t="s">
        <v>860</v>
      </c>
      <c r="C156" s="2" t="s">
        <v>74</v>
      </c>
      <c r="D156" s="2" t="s">
        <v>56</v>
      </c>
      <c r="E156" s="2" t="s">
        <v>1736</v>
      </c>
      <c r="F156" s="2" t="s">
        <v>1575</v>
      </c>
      <c r="G156" s="2" t="s">
        <v>452</v>
      </c>
      <c r="H156" s="2" t="s">
        <v>452</v>
      </c>
      <c r="I156" s="2" t="s">
        <v>452</v>
      </c>
      <c r="J156" s="2" t="s">
        <v>452</v>
      </c>
      <c r="K156" s="2" t="s">
        <v>452</v>
      </c>
      <c r="L156" s="12" t="s">
        <v>1336</v>
      </c>
      <c r="M156" s="2" t="s">
        <v>452</v>
      </c>
      <c r="N156" s="2" t="s">
        <v>452</v>
      </c>
      <c r="O156" s="11" t="s">
        <v>145</v>
      </c>
      <c r="P156" s="2" t="s">
        <v>452</v>
      </c>
      <c r="Q156" s="2" t="s">
        <v>452</v>
      </c>
      <c r="R156" s="11" t="s">
        <v>148</v>
      </c>
      <c r="S156" s="2" t="s">
        <v>452</v>
      </c>
      <c r="T156" s="2" t="s">
        <v>452</v>
      </c>
      <c r="U156" s="2" t="s">
        <v>452</v>
      </c>
      <c r="V156" s="2" t="s">
        <v>452</v>
      </c>
      <c r="W156" s="2" t="s">
        <v>452</v>
      </c>
      <c r="X156" s="11" t="s">
        <v>224</v>
      </c>
      <c r="Y156" s="2" t="s">
        <v>452</v>
      </c>
      <c r="Z156" s="2" t="s">
        <v>452</v>
      </c>
      <c r="AA156" s="2" t="s">
        <v>452</v>
      </c>
      <c r="AB156" s="2" t="s">
        <v>452</v>
      </c>
      <c r="AC156" s="2" t="s">
        <v>452</v>
      </c>
      <c r="AD156" s="2" t="s">
        <v>452</v>
      </c>
      <c r="AE156" s="11" t="s">
        <v>161</v>
      </c>
      <c r="AF156" s="11" t="s">
        <v>455</v>
      </c>
      <c r="AG156" s="19" t="s">
        <v>452</v>
      </c>
      <c r="AH156" s="2" t="s">
        <v>452</v>
      </c>
      <c r="AI156" s="11" t="s">
        <v>476</v>
      </c>
      <c r="AJ156" s="11" t="s">
        <v>477</v>
      </c>
      <c r="AK156" s="2" t="s">
        <v>452</v>
      </c>
      <c r="AL156" s="2" t="s">
        <v>452</v>
      </c>
      <c r="AM156" s="2" t="s">
        <v>452</v>
      </c>
      <c r="AN156" s="2" t="s">
        <v>452</v>
      </c>
      <c r="AO156" s="12" t="s">
        <v>496</v>
      </c>
      <c r="AP156" s="2" t="s">
        <v>452</v>
      </c>
      <c r="AQ156" s="2" t="s">
        <v>452</v>
      </c>
      <c r="AR156" s="2" t="s">
        <v>452</v>
      </c>
      <c r="AS156" s="2" t="s">
        <v>452</v>
      </c>
      <c r="AT156" s="2" t="s">
        <v>452</v>
      </c>
      <c r="AU156" s="12" t="s">
        <v>184</v>
      </c>
      <c r="AV156" s="2" t="s">
        <v>452</v>
      </c>
      <c r="AW156" s="2" t="s">
        <v>452</v>
      </c>
      <c r="AX156" s="2" t="s">
        <v>452</v>
      </c>
      <c r="AY156" s="11" t="s">
        <v>1056</v>
      </c>
      <c r="AZ156" s="2" t="s">
        <v>452</v>
      </c>
      <c r="BA156" s="2" t="s">
        <v>452</v>
      </c>
      <c r="BB156" s="2" t="s">
        <v>452</v>
      </c>
      <c r="BC156" s="2" t="s">
        <v>452</v>
      </c>
      <c r="BD156" s="2" t="s">
        <v>452</v>
      </c>
      <c r="BE156" s="2" t="s">
        <v>452</v>
      </c>
      <c r="BF156" s="2" t="s">
        <v>452</v>
      </c>
      <c r="BG156" s="2" t="s">
        <v>452</v>
      </c>
      <c r="BH156" s="11" t="s">
        <v>204</v>
      </c>
      <c r="BI156" s="2" t="s">
        <v>452</v>
      </c>
      <c r="BJ156" s="2" t="s">
        <v>452</v>
      </c>
      <c r="BK156" s="12" t="s">
        <v>934</v>
      </c>
      <c r="BL156" s="2" t="s">
        <v>452</v>
      </c>
      <c r="BM156" s="2" t="s">
        <v>452</v>
      </c>
      <c r="BN156" s="2" t="s">
        <v>452</v>
      </c>
      <c r="BO156" s="12" t="s">
        <v>218</v>
      </c>
      <c r="BP156" s="2" t="s">
        <v>452</v>
      </c>
      <c r="BQ156" s="2" t="s">
        <v>452</v>
      </c>
      <c r="BR156" s="2" t="s">
        <v>452</v>
      </c>
      <c r="BS156" s="12" t="s">
        <v>1500</v>
      </c>
      <c r="BT156" s="2" t="s">
        <v>452</v>
      </c>
      <c r="BU156" s="12" t="s">
        <v>1270</v>
      </c>
      <c r="BV156" s="2" t="s">
        <v>452</v>
      </c>
      <c r="BW156" s="2" t="s">
        <v>452</v>
      </c>
      <c r="BX156" s="2" t="s">
        <v>452</v>
      </c>
      <c r="BY156" s="2" t="s">
        <v>452</v>
      </c>
      <c r="BZ156" s="12" t="s">
        <v>1344</v>
      </c>
      <c r="CA156" s="2" t="s">
        <v>452</v>
      </c>
      <c r="CB156" s="2" t="s">
        <v>452</v>
      </c>
      <c r="CC156" s="2" t="s">
        <v>452</v>
      </c>
      <c r="CD156" s="2" t="s">
        <v>452</v>
      </c>
      <c r="CE156" s="2" t="s">
        <v>452</v>
      </c>
      <c r="CF156" s="11" t="s">
        <v>241</v>
      </c>
      <c r="CG156" s="2" t="s">
        <v>452</v>
      </c>
      <c r="CH156" s="2" t="s">
        <v>452</v>
      </c>
      <c r="CI156" s="2" t="s">
        <v>452</v>
      </c>
      <c r="CJ156" s="2" t="s">
        <v>452</v>
      </c>
      <c r="CK156" s="2" t="s">
        <v>452</v>
      </c>
      <c r="CL156" s="2" t="s">
        <v>452</v>
      </c>
      <c r="CM156" s="2" t="s">
        <v>452</v>
      </c>
      <c r="CN156" s="12" t="s">
        <v>255</v>
      </c>
      <c r="CO156" s="2" t="s">
        <v>452</v>
      </c>
      <c r="CP156" s="2" t="s">
        <v>452</v>
      </c>
      <c r="CQ156" s="2" t="s">
        <v>452</v>
      </c>
      <c r="CR156" s="2" t="s">
        <v>452</v>
      </c>
      <c r="CS156" s="2" t="s">
        <v>452</v>
      </c>
      <c r="CT156" s="2" t="s">
        <v>452</v>
      </c>
      <c r="CU156" s="12" t="s">
        <v>1501</v>
      </c>
      <c r="CV156" s="2" t="s">
        <v>452</v>
      </c>
      <c r="CW156" s="2" t="s">
        <v>452</v>
      </c>
      <c r="CX156" s="2" t="s">
        <v>452</v>
      </c>
      <c r="CY156" s="2" t="s">
        <v>452</v>
      </c>
      <c r="CZ156" s="2" t="s">
        <v>452</v>
      </c>
      <c r="DA156" s="2" t="s">
        <v>452</v>
      </c>
      <c r="DB156" s="2" t="s">
        <v>452</v>
      </c>
      <c r="DC156" s="2" t="s">
        <v>452</v>
      </c>
      <c r="DD156" s="2" t="s">
        <v>452</v>
      </c>
      <c r="DE156" s="2" t="s">
        <v>452</v>
      </c>
      <c r="DF156" s="12" t="s">
        <v>1502</v>
      </c>
      <c r="DG156" s="2" t="s">
        <v>452</v>
      </c>
      <c r="DH156" s="2" t="s">
        <v>452</v>
      </c>
      <c r="DI156" s="2" t="s">
        <v>452</v>
      </c>
      <c r="DJ156" s="2" t="s">
        <v>452</v>
      </c>
      <c r="DK156" s="2" t="s">
        <v>452</v>
      </c>
      <c r="DL156" s="2" t="s">
        <v>452</v>
      </c>
      <c r="DM156" s="2" t="s">
        <v>452</v>
      </c>
      <c r="DN156" s="2" t="s">
        <v>452</v>
      </c>
      <c r="DO156" s="2" t="s">
        <v>452</v>
      </c>
      <c r="DP156" s="2" t="s">
        <v>452</v>
      </c>
      <c r="DQ156" s="2" t="s">
        <v>452</v>
      </c>
      <c r="DR156" s="2" t="s">
        <v>452</v>
      </c>
      <c r="DS156" s="2" t="s">
        <v>452</v>
      </c>
      <c r="DT156" s="2" t="s">
        <v>452</v>
      </c>
      <c r="DU156" s="2" t="s">
        <v>452</v>
      </c>
      <c r="DV156" s="2" t="s">
        <v>452</v>
      </c>
      <c r="DW156" s="11" t="s">
        <v>893</v>
      </c>
      <c r="DX156" s="2" t="s">
        <v>452</v>
      </c>
      <c r="DY156" s="2" t="s">
        <v>452</v>
      </c>
      <c r="DZ156" s="2" t="s">
        <v>452</v>
      </c>
      <c r="EA156" s="2" t="s">
        <v>452</v>
      </c>
      <c r="EB156" s="2" t="s">
        <v>452</v>
      </c>
      <c r="EC156" s="2" t="s">
        <v>452</v>
      </c>
      <c r="ED156" s="2" t="s">
        <v>452</v>
      </c>
      <c r="EE156" s="2" t="s">
        <v>452</v>
      </c>
      <c r="EF156" s="11" t="s">
        <v>672</v>
      </c>
      <c r="EG156" s="2" t="s">
        <v>452</v>
      </c>
      <c r="EH156" s="2" t="s">
        <v>452</v>
      </c>
      <c r="EI156" s="2" t="s">
        <v>452</v>
      </c>
      <c r="EJ156" s="2" t="s">
        <v>452</v>
      </c>
      <c r="EK156" s="2" t="s">
        <v>452</v>
      </c>
      <c r="EL156" s="2" t="s">
        <v>452</v>
      </c>
      <c r="EM156" s="2" t="s">
        <v>452</v>
      </c>
      <c r="EN156" s="2" t="s">
        <v>452</v>
      </c>
      <c r="EO156" s="2" t="s">
        <v>452</v>
      </c>
      <c r="EP156" s="2" t="s">
        <v>452</v>
      </c>
      <c r="EQ156" s="12" t="s">
        <v>297</v>
      </c>
      <c r="ER156" s="2" t="s">
        <v>452</v>
      </c>
      <c r="ES156" s="2" t="s">
        <v>452</v>
      </c>
      <c r="ET156" s="2" t="s">
        <v>452</v>
      </c>
      <c r="EU156" s="2" t="s">
        <v>452</v>
      </c>
      <c r="EV156" s="2" t="s">
        <v>452</v>
      </c>
      <c r="EW156" s="2" t="s">
        <v>452</v>
      </c>
      <c r="EX156" s="13" t="s">
        <v>627</v>
      </c>
      <c r="EY156" s="2" t="s">
        <v>452</v>
      </c>
      <c r="EZ156" s="2" t="s">
        <v>452</v>
      </c>
      <c r="FA156" s="2" t="s">
        <v>452</v>
      </c>
      <c r="FB156" s="2" t="s">
        <v>452</v>
      </c>
    </row>
    <row r="157" spans="1:158" ht="89.1" customHeight="1" x14ac:dyDescent="0.25">
      <c r="A157" s="1">
        <v>2325</v>
      </c>
      <c r="B157" s="2" t="s">
        <v>848</v>
      </c>
      <c r="C157" s="2" t="s">
        <v>74</v>
      </c>
      <c r="D157" s="2" t="s">
        <v>96</v>
      </c>
      <c r="E157" s="2" t="s">
        <v>1650</v>
      </c>
      <c r="F157" s="2" t="s">
        <v>1555</v>
      </c>
      <c r="G157" s="2" t="s">
        <v>452</v>
      </c>
      <c r="H157" s="2" t="s">
        <v>452</v>
      </c>
      <c r="I157" s="11" t="s">
        <v>136</v>
      </c>
      <c r="J157" s="2" t="s">
        <v>452</v>
      </c>
      <c r="K157" s="2" t="s">
        <v>452</v>
      </c>
      <c r="L157" s="2" t="s">
        <v>452</v>
      </c>
      <c r="M157" s="2" t="s">
        <v>452</v>
      </c>
      <c r="N157" s="2" t="s">
        <v>452</v>
      </c>
      <c r="O157" s="2" t="s">
        <v>452</v>
      </c>
      <c r="P157" s="12" t="s">
        <v>1108</v>
      </c>
      <c r="Q157" s="2" t="s">
        <v>452</v>
      </c>
      <c r="R157" s="2" t="s">
        <v>452</v>
      </c>
      <c r="S157" s="12" t="s">
        <v>150</v>
      </c>
      <c r="T157" s="2" t="s">
        <v>452</v>
      </c>
      <c r="U157" s="2" t="s">
        <v>452</v>
      </c>
      <c r="V157" s="2" t="s">
        <v>452</v>
      </c>
      <c r="W157" s="2" t="s">
        <v>452</v>
      </c>
      <c r="X157" s="11" t="s">
        <v>224</v>
      </c>
      <c r="Y157" s="2" t="s">
        <v>452</v>
      </c>
      <c r="Z157" s="2" t="s">
        <v>452</v>
      </c>
      <c r="AA157" s="11" t="s">
        <v>154</v>
      </c>
      <c r="AB157" s="2" t="s">
        <v>452</v>
      </c>
      <c r="AC157" s="2" t="s">
        <v>452</v>
      </c>
      <c r="AD157" s="2" t="s">
        <v>452</v>
      </c>
      <c r="AE157" s="2" t="s">
        <v>452</v>
      </c>
      <c r="AF157" s="19" t="s">
        <v>452</v>
      </c>
      <c r="AG157" s="11" t="s">
        <v>456</v>
      </c>
      <c r="AH157" s="2" t="s">
        <v>452</v>
      </c>
      <c r="AI157" s="11" t="s">
        <v>476</v>
      </c>
      <c r="AJ157" s="11" t="s">
        <v>477</v>
      </c>
      <c r="AK157" s="2" t="s">
        <v>452</v>
      </c>
      <c r="AL157" s="2" t="s">
        <v>452</v>
      </c>
      <c r="AM157" s="2" t="s">
        <v>452</v>
      </c>
      <c r="AN157" s="2" t="s">
        <v>452</v>
      </c>
      <c r="AO157" s="12" t="s">
        <v>496</v>
      </c>
      <c r="AP157" s="2" t="s">
        <v>452</v>
      </c>
      <c r="AQ157" s="2" t="s">
        <v>452</v>
      </c>
      <c r="AR157" s="2" t="s">
        <v>452</v>
      </c>
      <c r="AS157" s="2" t="s">
        <v>452</v>
      </c>
      <c r="AT157" s="2" t="s">
        <v>452</v>
      </c>
      <c r="AU157" s="2" t="s">
        <v>452</v>
      </c>
      <c r="AV157" s="2" t="s">
        <v>452</v>
      </c>
      <c r="AW157" s="11" t="s">
        <v>175</v>
      </c>
      <c r="AX157" s="12" t="s">
        <v>666</v>
      </c>
      <c r="AY157" s="2" t="s">
        <v>452</v>
      </c>
      <c r="AZ157" s="2" t="s">
        <v>452</v>
      </c>
      <c r="BA157" s="2" t="s">
        <v>452</v>
      </c>
      <c r="BB157" s="2" t="s">
        <v>452</v>
      </c>
      <c r="BC157" s="2" t="s">
        <v>452</v>
      </c>
      <c r="BD157" s="2" t="s">
        <v>452</v>
      </c>
      <c r="BE157" s="2" t="s">
        <v>452</v>
      </c>
      <c r="BF157" s="2" t="s">
        <v>452</v>
      </c>
      <c r="BG157" s="12" t="s">
        <v>200</v>
      </c>
      <c r="BH157" s="2" t="s">
        <v>452</v>
      </c>
      <c r="BI157" s="2" t="s">
        <v>452</v>
      </c>
      <c r="BJ157" s="11" t="s">
        <v>462</v>
      </c>
      <c r="BK157" s="2" t="s">
        <v>452</v>
      </c>
      <c r="BL157" s="2" t="s">
        <v>452</v>
      </c>
      <c r="BM157" s="2" t="s">
        <v>452</v>
      </c>
      <c r="BN157" s="12" t="s">
        <v>217</v>
      </c>
      <c r="BO157" s="2" t="s">
        <v>452</v>
      </c>
      <c r="BP157" s="11" t="s">
        <v>577</v>
      </c>
      <c r="BQ157" s="2" t="s">
        <v>452</v>
      </c>
      <c r="BR157" s="2" t="s">
        <v>452</v>
      </c>
      <c r="BS157" s="2" t="s">
        <v>452</v>
      </c>
      <c r="BT157" s="2" t="s">
        <v>452</v>
      </c>
      <c r="BU157" s="2" t="s">
        <v>452</v>
      </c>
      <c r="BV157" s="12" t="s">
        <v>928</v>
      </c>
      <c r="BW157" s="2" t="s">
        <v>452</v>
      </c>
      <c r="BX157" s="2" t="s">
        <v>452</v>
      </c>
      <c r="BY157" s="2" t="s">
        <v>452</v>
      </c>
      <c r="BZ157" s="12" t="s">
        <v>642</v>
      </c>
      <c r="CA157" s="2" t="s">
        <v>452</v>
      </c>
      <c r="CB157" s="2" t="s">
        <v>452</v>
      </c>
      <c r="CC157" s="2" t="s">
        <v>452</v>
      </c>
      <c r="CD157" s="2" t="s">
        <v>452</v>
      </c>
      <c r="CE157" s="2" t="s">
        <v>452</v>
      </c>
      <c r="CF157" s="11" t="s">
        <v>241</v>
      </c>
      <c r="CG157" s="2" t="s">
        <v>452</v>
      </c>
      <c r="CH157" s="2" t="s">
        <v>452</v>
      </c>
      <c r="CI157" s="2" t="s">
        <v>452</v>
      </c>
      <c r="CJ157" s="2" t="s">
        <v>452</v>
      </c>
      <c r="CK157" s="2" t="s">
        <v>452</v>
      </c>
      <c r="CL157" s="12" t="s">
        <v>1140</v>
      </c>
      <c r="CM157" s="2" t="s">
        <v>452</v>
      </c>
      <c r="CN157" s="2" t="s">
        <v>452</v>
      </c>
      <c r="CO157" s="2" t="s">
        <v>452</v>
      </c>
      <c r="CP157" s="2" t="s">
        <v>452</v>
      </c>
      <c r="CQ157" s="2" t="s">
        <v>452</v>
      </c>
      <c r="CR157" s="2" t="s">
        <v>452</v>
      </c>
      <c r="CS157" s="2" t="s">
        <v>452</v>
      </c>
      <c r="CT157" s="2" t="s">
        <v>452</v>
      </c>
      <c r="CU157" s="12" t="s">
        <v>1466</v>
      </c>
      <c r="CV157" s="2" t="s">
        <v>452</v>
      </c>
      <c r="CW157" s="2" t="s">
        <v>452</v>
      </c>
      <c r="CX157" s="2" t="s">
        <v>452</v>
      </c>
      <c r="CY157" s="2" t="s">
        <v>452</v>
      </c>
      <c r="CZ157" s="2" t="s">
        <v>452</v>
      </c>
      <c r="DA157" s="2" t="s">
        <v>452</v>
      </c>
      <c r="DB157" s="2" t="s">
        <v>452</v>
      </c>
      <c r="DC157" s="2" t="s">
        <v>452</v>
      </c>
      <c r="DD157" s="2" t="s">
        <v>452</v>
      </c>
      <c r="DE157" s="2" t="s">
        <v>452</v>
      </c>
      <c r="DF157" s="2" t="s">
        <v>452</v>
      </c>
      <c r="DG157" s="2" t="s">
        <v>452</v>
      </c>
      <c r="DH157" s="2" t="s">
        <v>452</v>
      </c>
      <c r="DI157" s="2" t="s">
        <v>452</v>
      </c>
      <c r="DJ157" s="2" t="s">
        <v>452</v>
      </c>
      <c r="DK157" s="2" t="s">
        <v>452</v>
      </c>
      <c r="DL157" s="2" t="s">
        <v>452</v>
      </c>
      <c r="DM157" s="12" t="s">
        <v>651</v>
      </c>
      <c r="DN157" s="2" t="s">
        <v>452</v>
      </c>
      <c r="DO157" s="2" t="s">
        <v>452</v>
      </c>
      <c r="DP157" s="2" t="s">
        <v>452</v>
      </c>
      <c r="DQ157" s="2" t="s">
        <v>452</v>
      </c>
      <c r="DR157" s="2" t="s">
        <v>452</v>
      </c>
      <c r="DS157" s="2" t="s">
        <v>452</v>
      </c>
      <c r="DT157" s="2" t="s">
        <v>452</v>
      </c>
      <c r="DU157" s="2" t="s">
        <v>452</v>
      </c>
      <c r="DV157" s="2" t="s">
        <v>452</v>
      </c>
      <c r="DW157" s="13" t="s">
        <v>1467</v>
      </c>
      <c r="DX157" s="2" t="s">
        <v>452</v>
      </c>
      <c r="DY157" s="2" t="s">
        <v>452</v>
      </c>
      <c r="DZ157" s="2" t="s">
        <v>452</v>
      </c>
      <c r="EA157" s="2" t="s">
        <v>452</v>
      </c>
      <c r="EB157" s="2" t="s">
        <v>452</v>
      </c>
      <c r="EC157" s="11" t="s">
        <v>553</v>
      </c>
      <c r="ED157" s="2" t="s">
        <v>452</v>
      </c>
      <c r="EE157" s="2" t="s">
        <v>452</v>
      </c>
      <c r="EF157" s="2" t="s">
        <v>452</v>
      </c>
      <c r="EG157" s="2" t="s">
        <v>452</v>
      </c>
      <c r="EH157" s="2" t="s">
        <v>452</v>
      </c>
      <c r="EI157" s="2" t="s">
        <v>452</v>
      </c>
      <c r="EJ157" s="2" t="s">
        <v>452</v>
      </c>
      <c r="EK157" s="2" t="s">
        <v>452</v>
      </c>
      <c r="EL157" s="2" t="s">
        <v>452</v>
      </c>
      <c r="EM157" s="2" t="s">
        <v>452</v>
      </c>
      <c r="EN157" s="2" t="s">
        <v>452</v>
      </c>
      <c r="EO157" s="12" t="s">
        <v>282</v>
      </c>
      <c r="EP157" s="2" t="s">
        <v>452</v>
      </c>
      <c r="EQ157" s="2" t="s">
        <v>452</v>
      </c>
      <c r="ER157" s="2" t="s">
        <v>452</v>
      </c>
      <c r="ES157" s="2" t="s">
        <v>452</v>
      </c>
      <c r="ET157" s="2" t="s">
        <v>452</v>
      </c>
      <c r="EU157" s="2" t="s">
        <v>452</v>
      </c>
      <c r="EV157" s="2" t="s">
        <v>452</v>
      </c>
      <c r="EW157" s="2" t="s">
        <v>452</v>
      </c>
      <c r="EX157" s="2" t="s">
        <v>452</v>
      </c>
      <c r="EY157" s="2" t="s">
        <v>452</v>
      </c>
      <c r="EZ157" s="13" t="s">
        <v>565</v>
      </c>
      <c r="FA157" s="2" t="s">
        <v>452</v>
      </c>
      <c r="FB157" s="2" t="s">
        <v>452</v>
      </c>
    </row>
    <row r="158" spans="1:158" ht="89.1" customHeight="1" x14ac:dyDescent="0.25">
      <c r="A158" s="1">
        <v>323</v>
      </c>
      <c r="B158" s="2" t="s">
        <v>720</v>
      </c>
      <c r="C158" s="2" t="s">
        <v>58</v>
      </c>
      <c r="D158" s="2" t="s">
        <v>681</v>
      </c>
      <c r="E158" s="2" t="s">
        <v>1737</v>
      </c>
      <c r="F158" s="2" t="s">
        <v>1563</v>
      </c>
      <c r="G158" s="2" t="s">
        <v>452</v>
      </c>
      <c r="H158" s="2" t="s">
        <v>452</v>
      </c>
      <c r="I158" s="2" t="s">
        <v>452</v>
      </c>
      <c r="J158" s="11" t="s">
        <v>137</v>
      </c>
      <c r="K158" s="2" t="s">
        <v>452</v>
      </c>
      <c r="L158" s="2" t="s">
        <v>452</v>
      </c>
      <c r="M158" s="2" t="s">
        <v>452</v>
      </c>
      <c r="N158" s="2" t="s">
        <v>452</v>
      </c>
      <c r="O158" s="2" t="s">
        <v>452</v>
      </c>
      <c r="P158" s="2" t="s">
        <v>452</v>
      </c>
      <c r="Q158" s="12" t="s">
        <v>142</v>
      </c>
      <c r="R158" s="2" t="s">
        <v>452</v>
      </c>
      <c r="S158" s="11" t="s">
        <v>152</v>
      </c>
      <c r="T158" s="2" t="s">
        <v>452</v>
      </c>
      <c r="U158" s="2" t="s">
        <v>452</v>
      </c>
      <c r="V158" s="2" t="s">
        <v>452</v>
      </c>
      <c r="W158" s="11" t="s">
        <v>628</v>
      </c>
      <c r="X158" s="2" t="s">
        <v>452</v>
      </c>
      <c r="Y158" s="2" t="s">
        <v>452</v>
      </c>
      <c r="Z158" s="2" t="s">
        <v>452</v>
      </c>
      <c r="AA158" s="2" t="s">
        <v>452</v>
      </c>
      <c r="AB158" s="2" t="s">
        <v>452</v>
      </c>
      <c r="AC158" s="2" t="s">
        <v>452</v>
      </c>
      <c r="AD158" s="2" t="s">
        <v>452</v>
      </c>
      <c r="AE158" s="12" t="s">
        <v>1037</v>
      </c>
      <c r="AF158" s="11" t="s">
        <v>455</v>
      </c>
      <c r="AG158" s="19" t="s">
        <v>452</v>
      </c>
      <c r="AH158" s="2" t="s">
        <v>452</v>
      </c>
      <c r="AI158" s="11" t="s">
        <v>476</v>
      </c>
      <c r="AJ158" s="2" t="s">
        <v>452</v>
      </c>
      <c r="AK158" s="12" t="s">
        <v>495</v>
      </c>
      <c r="AL158" s="2" t="s">
        <v>452</v>
      </c>
      <c r="AM158" s="2" t="s">
        <v>452</v>
      </c>
      <c r="AN158" s="2" t="s">
        <v>452</v>
      </c>
      <c r="AO158" s="12" t="s">
        <v>998</v>
      </c>
      <c r="AP158" s="2" t="s">
        <v>452</v>
      </c>
      <c r="AQ158" s="2" t="s">
        <v>452</v>
      </c>
      <c r="AR158" s="2" t="s">
        <v>452</v>
      </c>
      <c r="AS158" s="2" t="s">
        <v>452</v>
      </c>
      <c r="AT158" s="2" t="s">
        <v>452</v>
      </c>
      <c r="AU158" s="11" t="s">
        <v>183</v>
      </c>
      <c r="AV158" s="2" t="s">
        <v>452</v>
      </c>
      <c r="AW158" s="2" t="s">
        <v>452</v>
      </c>
      <c r="AX158" s="2" t="s">
        <v>452</v>
      </c>
      <c r="AY158" s="2" t="s">
        <v>452</v>
      </c>
      <c r="AZ158" s="2" t="s">
        <v>452</v>
      </c>
      <c r="BA158" s="12" t="s">
        <v>898</v>
      </c>
      <c r="BB158" s="2" t="s">
        <v>452</v>
      </c>
      <c r="BC158" s="12" t="s">
        <v>1017</v>
      </c>
      <c r="BD158" s="2" t="s">
        <v>452</v>
      </c>
      <c r="BE158" s="2" t="s">
        <v>452</v>
      </c>
      <c r="BF158" s="2" t="s">
        <v>452</v>
      </c>
      <c r="BG158" s="2" t="s">
        <v>452</v>
      </c>
      <c r="BH158" s="2" t="s">
        <v>452</v>
      </c>
      <c r="BI158" s="2" t="s">
        <v>452</v>
      </c>
      <c r="BJ158" s="11" t="s">
        <v>462</v>
      </c>
      <c r="BK158" s="2" t="s">
        <v>452</v>
      </c>
      <c r="BL158" s="2" t="s">
        <v>452</v>
      </c>
      <c r="BM158" s="12" t="s">
        <v>1038</v>
      </c>
      <c r="BN158" s="2" t="s">
        <v>452</v>
      </c>
      <c r="BO158" s="2" t="s">
        <v>452</v>
      </c>
      <c r="BP158" s="2" t="s">
        <v>452</v>
      </c>
      <c r="BQ158" s="2" t="s">
        <v>452</v>
      </c>
      <c r="BR158" s="12" t="s">
        <v>1011</v>
      </c>
      <c r="BS158" s="2" t="s">
        <v>452</v>
      </c>
      <c r="BT158" s="2" t="s">
        <v>452</v>
      </c>
      <c r="BU158" s="12" t="s">
        <v>1039</v>
      </c>
      <c r="BV158" s="2" t="s">
        <v>452</v>
      </c>
      <c r="BW158" s="2" t="s">
        <v>452</v>
      </c>
      <c r="BX158" s="2" t="s">
        <v>452</v>
      </c>
      <c r="BY158" s="2" t="s">
        <v>452</v>
      </c>
      <c r="BZ158" s="12" t="s">
        <v>613</v>
      </c>
      <c r="CA158" s="2" t="s">
        <v>452</v>
      </c>
      <c r="CB158" s="2" t="s">
        <v>452</v>
      </c>
      <c r="CC158" s="2" t="s">
        <v>452</v>
      </c>
      <c r="CD158" s="2" t="s">
        <v>452</v>
      </c>
      <c r="CE158" s="2" t="s">
        <v>452</v>
      </c>
      <c r="CF158" s="2" t="s">
        <v>452</v>
      </c>
      <c r="CG158" s="2" t="s">
        <v>452</v>
      </c>
      <c r="CH158" s="2" t="s">
        <v>452</v>
      </c>
      <c r="CI158" s="2" t="s">
        <v>452</v>
      </c>
      <c r="CJ158" s="11" t="s">
        <v>252</v>
      </c>
      <c r="CK158" s="2" t="s">
        <v>452</v>
      </c>
      <c r="CL158" s="2" t="s">
        <v>452</v>
      </c>
      <c r="CM158" s="2" t="s">
        <v>452</v>
      </c>
      <c r="CN158" s="12" t="s">
        <v>1040</v>
      </c>
      <c r="CO158" s="2" t="s">
        <v>452</v>
      </c>
      <c r="CP158" s="2" t="s">
        <v>452</v>
      </c>
      <c r="CQ158" s="2" t="s">
        <v>452</v>
      </c>
      <c r="CR158" s="2" t="s">
        <v>452</v>
      </c>
      <c r="CS158" s="2" t="s">
        <v>452</v>
      </c>
      <c r="CT158" s="2" t="s">
        <v>452</v>
      </c>
      <c r="CU158" s="2" t="s">
        <v>452</v>
      </c>
      <c r="CV158" s="2" t="s">
        <v>452</v>
      </c>
      <c r="CW158" s="12" t="s">
        <v>1041</v>
      </c>
      <c r="CX158" s="2" t="s">
        <v>452</v>
      </c>
      <c r="CY158" s="2" t="s">
        <v>452</v>
      </c>
      <c r="CZ158" s="2" t="s">
        <v>452</v>
      </c>
      <c r="DA158" s="2" t="s">
        <v>452</v>
      </c>
      <c r="DB158" s="2" t="s">
        <v>452</v>
      </c>
      <c r="DC158" s="2" t="s">
        <v>452</v>
      </c>
      <c r="DD158" s="2" t="s">
        <v>452</v>
      </c>
      <c r="DE158" s="2" t="s">
        <v>452</v>
      </c>
      <c r="DF158" s="2" t="s">
        <v>452</v>
      </c>
      <c r="DG158" s="2" t="s">
        <v>452</v>
      </c>
      <c r="DH158" s="2" t="s">
        <v>452</v>
      </c>
      <c r="DI158" s="2" t="s">
        <v>452</v>
      </c>
      <c r="DJ158" s="2" t="s">
        <v>452</v>
      </c>
      <c r="DK158" s="2" t="s">
        <v>452</v>
      </c>
      <c r="DL158" s="11" t="s">
        <v>582</v>
      </c>
      <c r="DM158" s="2" t="s">
        <v>452</v>
      </c>
      <c r="DN158" s="2" t="s">
        <v>452</v>
      </c>
      <c r="DO158" s="2" t="s">
        <v>452</v>
      </c>
      <c r="DP158" s="2" t="s">
        <v>452</v>
      </c>
      <c r="DQ158" s="2" t="s">
        <v>452</v>
      </c>
      <c r="DR158" s="2" t="s">
        <v>452</v>
      </c>
      <c r="DS158" s="2" t="s">
        <v>452</v>
      </c>
      <c r="DT158" s="2" t="s">
        <v>452</v>
      </c>
      <c r="DU158" s="2" t="s">
        <v>452</v>
      </c>
      <c r="DV158" s="11" t="s">
        <v>469</v>
      </c>
      <c r="DW158" s="2" t="s">
        <v>452</v>
      </c>
      <c r="DX158" s="2" t="s">
        <v>452</v>
      </c>
      <c r="DY158" s="2" t="s">
        <v>452</v>
      </c>
      <c r="DZ158" s="2" t="s">
        <v>452</v>
      </c>
      <c r="EA158" s="2" t="s">
        <v>452</v>
      </c>
      <c r="EB158" s="2" t="s">
        <v>452</v>
      </c>
      <c r="EC158" s="2" t="s">
        <v>452</v>
      </c>
      <c r="ED158" s="2" t="s">
        <v>452</v>
      </c>
      <c r="EE158" s="2" t="s">
        <v>452</v>
      </c>
      <c r="EF158" s="2" t="s">
        <v>452</v>
      </c>
      <c r="EG158" s="2" t="s">
        <v>452</v>
      </c>
      <c r="EH158" s="12" t="s">
        <v>1042</v>
      </c>
      <c r="EI158" s="12" t="s">
        <v>274</v>
      </c>
      <c r="EJ158" s="2" t="s">
        <v>452</v>
      </c>
      <c r="EK158" s="2" t="s">
        <v>452</v>
      </c>
      <c r="EL158" s="2" t="s">
        <v>452</v>
      </c>
      <c r="EM158" s="2" t="s">
        <v>452</v>
      </c>
      <c r="EN158" s="2" t="s">
        <v>452</v>
      </c>
      <c r="EO158" s="2" t="s">
        <v>452</v>
      </c>
      <c r="EP158" s="2" t="s">
        <v>452</v>
      </c>
      <c r="EQ158" s="2" t="s">
        <v>452</v>
      </c>
      <c r="ER158" s="2" t="s">
        <v>452</v>
      </c>
      <c r="ES158" s="2" t="s">
        <v>452</v>
      </c>
      <c r="ET158" s="2" t="s">
        <v>452</v>
      </c>
      <c r="EU158" s="11" t="s">
        <v>939</v>
      </c>
      <c r="EV158" s="2" t="s">
        <v>452</v>
      </c>
      <c r="EW158" s="2" t="s">
        <v>452</v>
      </c>
      <c r="EX158" s="2" t="s">
        <v>452</v>
      </c>
      <c r="EY158" s="2" t="s">
        <v>452</v>
      </c>
      <c r="EZ158" s="2" t="s">
        <v>452</v>
      </c>
      <c r="FA158" s="2" t="s">
        <v>452</v>
      </c>
      <c r="FB158" s="2" t="s">
        <v>452</v>
      </c>
    </row>
    <row r="159" spans="1:158" ht="89.1" customHeight="1" x14ac:dyDescent="0.25">
      <c r="A159" s="1">
        <v>4359</v>
      </c>
      <c r="B159" s="2" t="s">
        <v>76</v>
      </c>
      <c r="C159" s="2" t="s">
        <v>77</v>
      </c>
      <c r="D159" s="2" t="s">
        <v>78</v>
      </c>
      <c r="E159" s="2" t="s">
        <v>1738</v>
      </c>
      <c r="F159" s="2" t="s">
        <v>1549</v>
      </c>
      <c r="G159" s="2" t="s">
        <v>452</v>
      </c>
      <c r="H159" s="2" t="s">
        <v>452</v>
      </c>
      <c r="I159" s="2" t="s">
        <v>452</v>
      </c>
      <c r="J159" s="11" t="s">
        <v>137</v>
      </c>
      <c r="K159" s="2" t="s">
        <v>452</v>
      </c>
      <c r="L159" s="2" t="s">
        <v>452</v>
      </c>
      <c r="M159" s="2" t="s">
        <v>452</v>
      </c>
      <c r="N159" s="11" t="s">
        <v>566</v>
      </c>
      <c r="O159" s="2" t="s">
        <v>452</v>
      </c>
      <c r="P159" s="2" t="s">
        <v>452</v>
      </c>
      <c r="Q159" s="2" t="s">
        <v>452</v>
      </c>
      <c r="R159" s="12" t="s">
        <v>149</v>
      </c>
      <c r="S159" s="2" t="s">
        <v>452</v>
      </c>
      <c r="T159" s="2" t="s">
        <v>452</v>
      </c>
      <c r="U159" s="2" t="s">
        <v>452</v>
      </c>
      <c r="V159" s="2" t="s">
        <v>452</v>
      </c>
      <c r="W159" s="2" t="s">
        <v>452</v>
      </c>
      <c r="X159" s="2" t="s">
        <v>452</v>
      </c>
      <c r="Y159" s="12" t="s">
        <v>223</v>
      </c>
      <c r="Z159" s="2" t="s">
        <v>452</v>
      </c>
      <c r="AA159" s="2" t="s">
        <v>452</v>
      </c>
      <c r="AB159" s="11" t="s">
        <v>156</v>
      </c>
      <c r="AC159" s="2" t="s">
        <v>452</v>
      </c>
      <c r="AD159" s="2" t="s">
        <v>452</v>
      </c>
      <c r="AE159" s="2" t="s">
        <v>452</v>
      </c>
      <c r="AF159" s="19" t="s">
        <v>452</v>
      </c>
      <c r="AG159" s="11" t="s">
        <v>456</v>
      </c>
      <c r="AH159" s="11" t="s">
        <v>457</v>
      </c>
      <c r="AI159" s="2" t="s">
        <v>452</v>
      </c>
      <c r="AJ159" s="2" t="s">
        <v>452</v>
      </c>
      <c r="AK159" s="12" t="s">
        <v>166</v>
      </c>
      <c r="AL159" s="2" t="s">
        <v>452</v>
      </c>
      <c r="AM159" s="2" t="s">
        <v>452</v>
      </c>
      <c r="AN159" s="2" t="s">
        <v>452</v>
      </c>
      <c r="AO159" s="12" t="s">
        <v>174</v>
      </c>
      <c r="AP159" s="2" t="s">
        <v>452</v>
      </c>
      <c r="AQ159" s="2" t="s">
        <v>452</v>
      </c>
      <c r="AR159" s="11" t="s">
        <v>175</v>
      </c>
      <c r="AS159" s="2" t="s">
        <v>452</v>
      </c>
      <c r="AT159" s="2" t="s">
        <v>452</v>
      </c>
      <c r="AU159" s="2" t="s">
        <v>452</v>
      </c>
      <c r="AV159" s="2" t="s">
        <v>452</v>
      </c>
      <c r="AW159" s="2" t="s">
        <v>452</v>
      </c>
      <c r="AX159" s="2" t="s">
        <v>452</v>
      </c>
      <c r="AY159" s="12" t="s">
        <v>189</v>
      </c>
      <c r="AZ159" s="2" t="s">
        <v>452</v>
      </c>
      <c r="BA159" s="2" t="s">
        <v>452</v>
      </c>
      <c r="BB159" s="2" t="s">
        <v>452</v>
      </c>
      <c r="BC159" s="12" t="s">
        <v>586</v>
      </c>
      <c r="BD159" s="2" t="s">
        <v>452</v>
      </c>
      <c r="BE159" s="2" t="s">
        <v>452</v>
      </c>
      <c r="BF159" s="2" t="s">
        <v>452</v>
      </c>
      <c r="BG159" s="2" t="s">
        <v>452</v>
      </c>
      <c r="BH159" s="2" t="s">
        <v>452</v>
      </c>
      <c r="BI159" s="11" t="s">
        <v>510</v>
      </c>
      <c r="BJ159" s="2" t="s">
        <v>452</v>
      </c>
      <c r="BK159" s="2" t="s">
        <v>452</v>
      </c>
      <c r="BL159" s="2" t="s">
        <v>452</v>
      </c>
      <c r="BM159" s="2" t="s">
        <v>452</v>
      </c>
      <c r="BN159" s="2" t="s">
        <v>452</v>
      </c>
      <c r="BO159" s="12" t="s">
        <v>219</v>
      </c>
      <c r="BP159" s="2" t="s">
        <v>452</v>
      </c>
      <c r="BQ159" s="11" t="s">
        <v>587</v>
      </c>
      <c r="BR159" s="2" t="s">
        <v>452</v>
      </c>
      <c r="BS159" s="2" t="s">
        <v>452</v>
      </c>
      <c r="BT159" s="2" t="s">
        <v>452</v>
      </c>
      <c r="BU159" s="12" t="s">
        <v>588</v>
      </c>
      <c r="BV159" s="2" t="s">
        <v>452</v>
      </c>
      <c r="BW159" s="2" t="s">
        <v>452</v>
      </c>
      <c r="BX159" s="2" t="s">
        <v>452</v>
      </c>
      <c r="BY159" s="12" t="s">
        <v>589</v>
      </c>
      <c r="BZ159" s="2" t="s">
        <v>452</v>
      </c>
      <c r="CA159" s="2" t="s">
        <v>452</v>
      </c>
      <c r="CB159" s="2" t="s">
        <v>452</v>
      </c>
      <c r="CC159" s="2" t="s">
        <v>452</v>
      </c>
      <c r="CD159" s="2" t="s">
        <v>452</v>
      </c>
      <c r="CE159" s="2" t="s">
        <v>452</v>
      </c>
      <c r="CF159" s="11" t="s">
        <v>241</v>
      </c>
      <c r="CG159" s="2" t="s">
        <v>452</v>
      </c>
      <c r="CH159" s="2" t="s">
        <v>452</v>
      </c>
      <c r="CI159" s="2" t="s">
        <v>452</v>
      </c>
      <c r="CJ159" s="2" t="s">
        <v>452</v>
      </c>
      <c r="CK159" s="2" t="s">
        <v>452</v>
      </c>
      <c r="CL159" s="2" t="s">
        <v>452</v>
      </c>
      <c r="CM159" s="2" t="s">
        <v>452</v>
      </c>
      <c r="CN159" s="2" t="s">
        <v>452</v>
      </c>
      <c r="CO159" s="2" t="s">
        <v>452</v>
      </c>
      <c r="CP159" s="12" t="s">
        <v>590</v>
      </c>
      <c r="CQ159" s="2" t="s">
        <v>452</v>
      </c>
      <c r="CR159" s="2" t="s">
        <v>452</v>
      </c>
      <c r="CS159" s="2" t="s">
        <v>452</v>
      </c>
      <c r="CT159" s="2" t="s">
        <v>452</v>
      </c>
      <c r="CU159" s="2" t="s">
        <v>452</v>
      </c>
      <c r="CV159" s="2" t="s">
        <v>452</v>
      </c>
      <c r="CW159" s="2" t="s">
        <v>452</v>
      </c>
      <c r="CX159" s="11" t="s">
        <v>265</v>
      </c>
      <c r="CY159" s="2" t="s">
        <v>452</v>
      </c>
      <c r="CZ159" s="2" t="s">
        <v>452</v>
      </c>
      <c r="DA159" s="2" t="s">
        <v>452</v>
      </c>
      <c r="DB159" s="2" t="s">
        <v>452</v>
      </c>
      <c r="DC159" s="2" t="s">
        <v>452</v>
      </c>
      <c r="DD159" s="2" t="s">
        <v>452</v>
      </c>
      <c r="DE159" s="2" t="s">
        <v>452</v>
      </c>
      <c r="DF159" s="2" t="s">
        <v>452</v>
      </c>
      <c r="DG159" s="2" t="s">
        <v>452</v>
      </c>
      <c r="DH159" s="2" t="s">
        <v>452</v>
      </c>
      <c r="DI159" s="2" t="s">
        <v>452</v>
      </c>
      <c r="DJ159" s="2" t="s">
        <v>452</v>
      </c>
      <c r="DK159" s="2" t="s">
        <v>452</v>
      </c>
      <c r="DL159" s="12" t="s">
        <v>526</v>
      </c>
      <c r="DM159" s="2" t="s">
        <v>452</v>
      </c>
      <c r="DN159" s="2" t="s">
        <v>452</v>
      </c>
      <c r="DO159" s="2" t="s">
        <v>452</v>
      </c>
      <c r="DP159" s="2" t="s">
        <v>452</v>
      </c>
      <c r="DQ159" s="2" t="s">
        <v>452</v>
      </c>
      <c r="DR159" s="11" t="s">
        <v>506</v>
      </c>
      <c r="DS159" s="2" t="s">
        <v>452</v>
      </c>
      <c r="DT159" s="2" t="s">
        <v>452</v>
      </c>
      <c r="DU159" s="2" t="s">
        <v>452</v>
      </c>
      <c r="DV159" s="2" t="s">
        <v>452</v>
      </c>
      <c r="DW159" s="2" t="s">
        <v>452</v>
      </c>
      <c r="DX159" s="2" t="s">
        <v>452</v>
      </c>
      <c r="DY159" s="2" t="s">
        <v>452</v>
      </c>
      <c r="DZ159" s="2" t="s">
        <v>452</v>
      </c>
      <c r="EA159" s="12" t="s">
        <v>591</v>
      </c>
      <c r="EB159" s="2" t="s">
        <v>452</v>
      </c>
      <c r="EC159" s="2" t="s">
        <v>452</v>
      </c>
      <c r="ED159" s="2" t="s">
        <v>452</v>
      </c>
      <c r="EE159" s="2" t="s">
        <v>452</v>
      </c>
      <c r="EF159" s="2" t="s">
        <v>452</v>
      </c>
      <c r="EG159" s="2" t="s">
        <v>452</v>
      </c>
      <c r="EH159" s="2" t="s">
        <v>452</v>
      </c>
      <c r="EI159" s="2" t="s">
        <v>452</v>
      </c>
      <c r="EJ159" s="2" t="s">
        <v>452</v>
      </c>
      <c r="EK159" s="2" t="s">
        <v>452</v>
      </c>
      <c r="EL159" s="2" t="s">
        <v>452</v>
      </c>
      <c r="EM159" s="2" t="s">
        <v>452</v>
      </c>
      <c r="EN159" s="2" t="s">
        <v>452</v>
      </c>
      <c r="EO159" s="2" t="s">
        <v>452</v>
      </c>
      <c r="EP159" s="2" t="s">
        <v>452</v>
      </c>
      <c r="EQ159" s="2" t="s">
        <v>452</v>
      </c>
      <c r="ER159" s="11" t="s">
        <v>282</v>
      </c>
      <c r="ES159" s="2" t="s">
        <v>452</v>
      </c>
      <c r="ET159" s="2" t="s">
        <v>452</v>
      </c>
      <c r="EU159" s="2" t="s">
        <v>452</v>
      </c>
      <c r="EV159" s="2" t="s">
        <v>452</v>
      </c>
      <c r="EW159" s="2" t="s">
        <v>452</v>
      </c>
      <c r="EX159" s="2" t="s">
        <v>452</v>
      </c>
      <c r="EY159" s="13" t="s">
        <v>592</v>
      </c>
      <c r="EZ159" s="2" t="s">
        <v>452</v>
      </c>
      <c r="FA159" s="2" t="s">
        <v>452</v>
      </c>
      <c r="FB159" s="2" t="s">
        <v>452</v>
      </c>
    </row>
    <row r="160" spans="1:158" ht="89.1" customHeight="1" x14ac:dyDescent="0.25">
      <c r="A160" s="1">
        <v>374</v>
      </c>
      <c r="B160" s="2" t="s">
        <v>739</v>
      </c>
      <c r="C160" s="2" t="s">
        <v>695</v>
      </c>
      <c r="D160" s="2" t="s">
        <v>681</v>
      </c>
      <c r="E160" s="2" t="s">
        <v>1739</v>
      </c>
      <c r="F160" s="2" t="s">
        <v>1583</v>
      </c>
      <c r="G160" s="2" t="s">
        <v>452</v>
      </c>
      <c r="H160" s="2" t="s">
        <v>452</v>
      </c>
      <c r="I160" s="2" t="s">
        <v>452</v>
      </c>
      <c r="J160" s="2" t="s">
        <v>452</v>
      </c>
      <c r="K160" s="12" t="s">
        <v>136</v>
      </c>
      <c r="L160" s="2" t="s">
        <v>452</v>
      </c>
      <c r="M160" s="11" t="s">
        <v>509</v>
      </c>
      <c r="N160" s="2" t="s">
        <v>452</v>
      </c>
      <c r="O160" s="2" t="s">
        <v>452</v>
      </c>
      <c r="P160" s="2" t="s">
        <v>452</v>
      </c>
      <c r="Q160" s="2" t="s">
        <v>452</v>
      </c>
      <c r="R160" s="2" t="s">
        <v>452</v>
      </c>
      <c r="S160" s="2" t="s">
        <v>452</v>
      </c>
      <c r="T160" s="2" t="s">
        <v>452</v>
      </c>
      <c r="U160" s="11" t="s">
        <v>530</v>
      </c>
      <c r="V160" s="2" t="s">
        <v>452</v>
      </c>
      <c r="W160" s="12" t="s">
        <v>652</v>
      </c>
      <c r="X160" s="2" t="s">
        <v>452</v>
      </c>
      <c r="Y160" s="2" t="s">
        <v>452</v>
      </c>
      <c r="Z160" s="2" t="s">
        <v>452</v>
      </c>
      <c r="AA160" s="2" t="s">
        <v>452</v>
      </c>
      <c r="AB160" s="11" t="s">
        <v>156</v>
      </c>
      <c r="AC160" s="2" t="s">
        <v>452</v>
      </c>
      <c r="AD160" s="2" t="s">
        <v>452</v>
      </c>
      <c r="AE160" s="2" t="s">
        <v>452</v>
      </c>
      <c r="AF160" s="11" t="s">
        <v>455</v>
      </c>
      <c r="AG160" s="19" t="s">
        <v>452</v>
      </c>
      <c r="AH160" s="2" t="s">
        <v>452</v>
      </c>
      <c r="AI160" s="11" t="s">
        <v>476</v>
      </c>
      <c r="AJ160" s="11" t="s">
        <v>477</v>
      </c>
      <c r="AK160" s="2" t="s">
        <v>452</v>
      </c>
      <c r="AL160" s="2" t="s">
        <v>452</v>
      </c>
      <c r="AM160" s="2" t="s">
        <v>452</v>
      </c>
      <c r="AN160" s="2" t="s">
        <v>452</v>
      </c>
      <c r="AO160" s="2" t="s">
        <v>452</v>
      </c>
      <c r="AP160" s="2" t="s">
        <v>452</v>
      </c>
      <c r="AQ160" s="12" t="s">
        <v>644</v>
      </c>
      <c r="AR160" s="2" t="s">
        <v>452</v>
      </c>
      <c r="AS160" s="2" t="s">
        <v>452</v>
      </c>
      <c r="AT160" s="2" t="s">
        <v>452</v>
      </c>
      <c r="AU160" s="12" t="s">
        <v>179</v>
      </c>
      <c r="AV160" s="2" t="s">
        <v>452</v>
      </c>
      <c r="AW160" s="2" t="s">
        <v>452</v>
      </c>
      <c r="AX160" s="2" t="s">
        <v>452</v>
      </c>
      <c r="AY160" s="2" t="s">
        <v>452</v>
      </c>
      <c r="AZ160" s="2" t="s">
        <v>452</v>
      </c>
      <c r="BA160" s="12" t="s">
        <v>1114</v>
      </c>
      <c r="BB160" s="2" t="s">
        <v>452</v>
      </c>
      <c r="BC160" s="2" t="s">
        <v>452</v>
      </c>
      <c r="BD160" s="2" t="s">
        <v>452</v>
      </c>
      <c r="BE160" s="2" t="s">
        <v>452</v>
      </c>
      <c r="BF160" s="11" t="s">
        <v>631</v>
      </c>
      <c r="BG160" s="2" t="s">
        <v>452</v>
      </c>
      <c r="BH160" s="2" t="s">
        <v>452</v>
      </c>
      <c r="BI160" s="2" t="s">
        <v>452</v>
      </c>
      <c r="BJ160" s="11" t="s">
        <v>462</v>
      </c>
      <c r="BK160" s="2" t="s">
        <v>452</v>
      </c>
      <c r="BL160" s="2" t="s">
        <v>452</v>
      </c>
      <c r="BM160" s="2" t="s">
        <v>452</v>
      </c>
      <c r="BN160" s="2" t="s">
        <v>452</v>
      </c>
      <c r="BO160" s="12" t="s">
        <v>1115</v>
      </c>
      <c r="BP160" s="2" t="s">
        <v>452</v>
      </c>
      <c r="BQ160" s="2" t="s">
        <v>452</v>
      </c>
      <c r="BR160" s="2" t="s">
        <v>452</v>
      </c>
      <c r="BS160" s="12" t="s">
        <v>1116</v>
      </c>
      <c r="BT160" s="2" t="s">
        <v>452</v>
      </c>
      <c r="BU160" s="12" t="s">
        <v>1117</v>
      </c>
      <c r="BV160" s="2" t="s">
        <v>452</v>
      </c>
      <c r="BW160" s="2" t="s">
        <v>452</v>
      </c>
      <c r="BX160" s="2" t="s">
        <v>452</v>
      </c>
      <c r="BY160" s="2" t="s">
        <v>452</v>
      </c>
      <c r="BZ160" s="12" t="s">
        <v>1118</v>
      </c>
      <c r="CA160" s="2" t="s">
        <v>452</v>
      </c>
      <c r="CB160" s="2" t="s">
        <v>452</v>
      </c>
      <c r="CC160" s="2" t="s">
        <v>452</v>
      </c>
      <c r="CD160" s="11" t="s">
        <v>236</v>
      </c>
      <c r="CE160" s="2" t="s">
        <v>452</v>
      </c>
      <c r="CF160" s="2" t="s">
        <v>452</v>
      </c>
      <c r="CG160" s="2" t="s">
        <v>452</v>
      </c>
      <c r="CH160" s="2" t="s">
        <v>452</v>
      </c>
      <c r="CI160" s="2" t="s">
        <v>452</v>
      </c>
      <c r="CJ160" s="2" t="s">
        <v>452</v>
      </c>
      <c r="CK160" s="2" t="s">
        <v>452</v>
      </c>
      <c r="CL160" s="2" t="s">
        <v>452</v>
      </c>
      <c r="CM160" s="2" t="s">
        <v>452</v>
      </c>
      <c r="CN160" s="2" t="s">
        <v>452</v>
      </c>
      <c r="CO160" s="2" t="s">
        <v>452</v>
      </c>
      <c r="CP160" s="2" t="s">
        <v>452</v>
      </c>
      <c r="CQ160" s="2" t="s">
        <v>452</v>
      </c>
      <c r="CR160" s="11" t="s">
        <v>1119</v>
      </c>
      <c r="CS160" s="2" t="s">
        <v>452</v>
      </c>
      <c r="CT160" s="2" t="s">
        <v>452</v>
      </c>
      <c r="CU160" s="2" t="s">
        <v>452</v>
      </c>
      <c r="CV160" s="2" t="s">
        <v>452</v>
      </c>
      <c r="CW160" s="2" t="s">
        <v>452</v>
      </c>
      <c r="CX160" s="2" t="s">
        <v>452</v>
      </c>
      <c r="CY160" s="12" t="s">
        <v>265</v>
      </c>
      <c r="CZ160" s="2" t="s">
        <v>452</v>
      </c>
      <c r="DA160" s="2" t="s">
        <v>452</v>
      </c>
      <c r="DB160" s="2" t="s">
        <v>452</v>
      </c>
      <c r="DC160" s="2" t="s">
        <v>452</v>
      </c>
      <c r="DD160" s="2" t="s">
        <v>452</v>
      </c>
      <c r="DE160" s="12" t="s">
        <v>1120</v>
      </c>
      <c r="DF160" s="2" t="s">
        <v>452</v>
      </c>
      <c r="DG160" s="2" t="s">
        <v>452</v>
      </c>
      <c r="DH160" s="2" t="s">
        <v>452</v>
      </c>
      <c r="DI160" s="2" t="s">
        <v>452</v>
      </c>
      <c r="DJ160" s="2" t="s">
        <v>452</v>
      </c>
      <c r="DK160" s="2" t="s">
        <v>452</v>
      </c>
      <c r="DL160" s="2" t="s">
        <v>452</v>
      </c>
      <c r="DM160" s="2" t="s">
        <v>452</v>
      </c>
      <c r="DN160" s="2" t="s">
        <v>452</v>
      </c>
      <c r="DO160" s="2" t="s">
        <v>452</v>
      </c>
      <c r="DP160" s="2" t="s">
        <v>452</v>
      </c>
      <c r="DQ160" s="2" t="s">
        <v>452</v>
      </c>
      <c r="DR160" s="2" t="s">
        <v>452</v>
      </c>
      <c r="DS160" s="2" t="s">
        <v>452</v>
      </c>
      <c r="DT160" s="2" t="s">
        <v>452</v>
      </c>
      <c r="DU160" s="2" t="s">
        <v>452</v>
      </c>
      <c r="DV160" s="11" t="s">
        <v>469</v>
      </c>
      <c r="DW160" s="2" t="s">
        <v>452</v>
      </c>
      <c r="DX160" s="2" t="s">
        <v>452</v>
      </c>
      <c r="DY160" s="2" t="s">
        <v>452</v>
      </c>
      <c r="DZ160" s="2" t="s">
        <v>452</v>
      </c>
      <c r="EA160" s="2" t="s">
        <v>452</v>
      </c>
      <c r="EB160" s="2" t="s">
        <v>452</v>
      </c>
      <c r="EC160" s="11" t="s">
        <v>553</v>
      </c>
      <c r="ED160" s="2" t="s">
        <v>452</v>
      </c>
      <c r="EE160" s="2" t="s">
        <v>452</v>
      </c>
      <c r="EF160" s="2" t="s">
        <v>452</v>
      </c>
      <c r="EG160" s="2" t="s">
        <v>452</v>
      </c>
      <c r="EH160" s="2" t="s">
        <v>452</v>
      </c>
      <c r="EI160" s="2" t="s">
        <v>452</v>
      </c>
      <c r="EJ160" s="2" t="s">
        <v>452</v>
      </c>
      <c r="EK160" s="2" t="s">
        <v>452</v>
      </c>
      <c r="EL160" s="2" t="s">
        <v>452</v>
      </c>
      <c r="EM160" s="11" t="s">
        <v>283</v>
      </c>
      <c r="EN160" s="2" t="s">
        <v>452</v>
      </c>
      <c r="EO160" s="2" t="s">
        <v>452</v>
      </c>
      <c r="EP160" s="2" t="s">
        <v>452</v>
      </c>
      <c r="EQ160" s="2" t="s">
        <v>452</v>
      </c>
      <c r="ER160" s="2" t="s">
        <v>452</v>
      </c>
      <c r="ES160" s="2" t="s">
        <v>452</v>
      </c>
      <c r="ET160" s="2" t="s">
        <v>452</v>
      </c>
      <c r="EU160" s="2" t="s">
        <v>452</v>
      </c>
      <c r="EV160" s="2" t="s">
        <v>452</v>
      </c>
      <c r="EW160" s="2" t="s">
        <v>452</v>
      </c>
      <c r="EX160" s="2" t="s">
        <v>452</v>
      </c>
      <c r="EY160" s="2" t="s">
        <v>452</v>
      </c>
      <c r="EZ160" s="12" t="s">
        <v>1121</v>
      </c>
      <c r="FA160" s="2" t="s">
        <v>452</v>
      </c>
      <c r="FB160" s="2" t="s">
        <v>452</v>
      </c>
    </row>
    <row r="161" spans="1:158" ht="89.1" customHeight="1" x14ac:dyDescent="0.25">
      <c r="A161" s="1">
        <v>504</v>
      </c>
      <c r="B161" s="2" t="s">
        <v>773</v>
      </c>
      <c r="C161" s="2" t="s">
        <v>713</v>
      </c>
      <c r="D161" s="2" t="s">
        <v>681</v>
      </c>
      <c r="E161" s="2" t="s">
        <v>1740</v>
      </c>
      <c r="F161" s="2" t="s">
        <v>1548</v>
      </c>
      <c r="G161" s="2" t="s">
        <v>452</v>
      </c>
      <c r="H161" s="2" t="s">
        <v>452</v>
      </c>
      <c r="I161" s="2" t="s">
        <v>452</v>
      </c>
      <c r="J161" s="2" t="s">
        <v>452</v>
      </c>
      <c r="K161" s="2" t="s">
        <v>452</v>
      </c>
      <c r="L161" s="11" t="s">
        <v>472</v>
      </c>
      <c r="M161" s="2" t="s">
        <v>452</v>
      </c>
      <c r="N161" s="2" t="s">
        <v>452</v>
      </c>
      <c r="O161" s="2" t="s">
        <v>452</v>
      </c>
      <c r="P161" s="2" t="s">
        <v>452</v>
      </c>
      <c r="Q161" s="11" t="s">
        <v>509</v>
      </c>
      <c r="R161" s="2" t="s">
        <v>452</v>
      </c>
      <c r="S161" s="2" t="s">
        <v>452</v>
      </c>
      <c r="T161" s="12" t="s">
        <v>226</v>
      </c>
      <c r="U161" s="2" t="s">
        <v>452</v>
      </c>
      <c r="V161" s="2" t="s">
        <v>452</v>
      </c>
      <c r="W161" s="2" t="s">
        <v>452</v>
      </c>
      <c r="X161" s="2" t="s">
        <v>452</v>
      </c>
      <c r="Y161" s="2" t="s">
        <v>452</v>
      </c>
      <c r="Z161" s="12" t="s">
        <v>134</v>
      </c>
      <c r="AA161" s="2" t="s">
        <v>452</v>
      </c>
      <c r="AB161" s="2" t="s">
        <v>452</v>
      </c>
      <c r="AC161" s="2" t="s">
        <v>452</v>
      </c>
      <c r="AD161" s="2" t="s">
        <v>452</v>
      </c>
      <c r="AE161" s="11" t="s">
        <v>161</v>
      </c>
      <c r="AF161" s="19" t="s">
        <v>452</v>
      </c>
      <c r="AG161" s="12" t="s">
        <v>983</v>
      </c>
      <c r="AH161" s="2" t="s">
        <v>452</v>
      </c>
      <c r="AI161" s="11" t="s">
        <v>476</v>
      </c>
      <c r="AJ161" s="2" t="s">
        <v>452</v>
      </c>
      <c r="AK161" s="12" t="s">
        <v>608</v>
      </c>
      <c r="AL161" s="2" t="s">
        <v>452</v>
      </c>
      <c r="AM161" s="2" t="s">
        <v>452</v>
      </c>
      <c r="AN161" s="2" t="s">
        <v>452</v>
      </c>
      <c r="AO161" s="2" t="s">
        <v>452</v>
      </c>
      <c r="AP161" s="2" t="s">
        <v>452</v>
      </c>
      <c r="AQ161" s="12" t="s">
        <v>1178</v>
      </c>
      <c r="AR161" s="12" t="s">
        <v>177</v>
      </c>
      <c r="AS161" s="2" t="s">
        <v>452</v>
      </c>
      <c r="AT161" s="2" t="s">
        <v>452</v>
      </c>
      <c r="AU161" s="2" t="s">
        <v>452</v>
      </c>
      <c r="AV161" s="2" t="s">
        <v>452</v>
      </c>
      <c r="AW161" s="2" t="s">
        <v>452</v>
      </c>
      <c r="AX161" s="2" t="s">
        <v>452</v>
      </c>
      <c r="AY161" s="12" t="s">
        <v>189</v>
      </c>
      <c r="AZ161" s="2" t="s">
        <v>452</v>
      </c>
      <c r="BA161" s="2" t="s">
        <v>452</v>
      </c>
      <c r="BB161" s="2" t="s">
        <v>452</v>
      </c>
      <c r="BC161" s="2" t="s">
        <v>452</v>
      </c>
      <c r="BD161" s="2" t="s">
        <v>452</v>
      </c>
      <c r="BE161" s="2" t="s">
        <v>452</v>
      </c>
      <c r="BF161" s="2" t="s">
        <v>452</v>
      </c>
      <c r="BG161" s="2" t="s">
        <v>452</v>
      </c>
      <c r="BH161" s="12" t="s">
        <v>205</v>
      </c>
      <c r="BI161" s="12" t="s">
        <v>1240</v>
      </c>
      <c r="BJ161" s="2" t="s">
        <v>452</v>
      </c>
      <c r="BK161" s="2" t="s">
        <v>452</v>
      </c>
      <c r="BL161" s="2" t="s">
        <v>452</v>
      </c>
      <c r="BM161" s="2" t="s">
        <v>452</v>
      </c>
      <c r="BN161" s="12" t="s">
        <v>215</v>
      </c>
      <c r="BO161" s="2" t="s">
        <v>452</v>
      </c>
      <c r="BP161" s="2" t="s">
        <v>452</v>
      </c>
      <c r="BQ161" s="12" t="s">
        <v>1066</v>
      </c>
      <c r="BR161" s="2" t="s">
        <v>452</v>
      </c>
      <c r="BS161" s="2" t="s">
        <v>452</v>
      </c>
      <c r="BT161" s="12" t="s">
        <v>622</v>
      </c>
      <c r="BU161" s="2" t="s">
        <v>452</v>
      </c>
      <c r="BV161" s="2" t="s">
        <v>452</v>
      </c>
      <c r="BW161" s="2" t="s">
        <v>452</v>
      </c>
      <c r="BX161" s="2" t="s">
        <v>452</v>
      </c>
      <c r="BY161" s="2" t="s">
        <v>452</v>
      </c>
      <c r="BZ161" s="12" t="s">
        <v>1241</v>
      </c>
      <c r="CA161" s="2" t="s">
        <v>452</v>
      </c>
      <c r="CB161" s="2" t="s">
        <v>452</v>
      </c>
      <c r="CC161" s="2" t="s">
        <v>452</v>
      </c>
      <c r="CD161" s="2" t="s">
        <v>452</v>
      </c>
      <c r="CE161" s="2" t="s">
        <v>452</v>
      </c>
      <c r="CF161" s="11" t="s">
        <v>241</v>
      </c>
      <c r="CG161" s="2" t="s">
        <v>452</v>
      </c>
      <c r="CH161" s="2" t="s">
        <v>452</v>
      </c>
      <c r="CI161" s="2" t="s">
        <v>452</v>
      </c>
      <c r="CJ161" s="2" t="s">
        <v>452</v>
      </c>
      <c r="CK161" s="2" t="s">
        <v>452</v>
      </c>
      <c r="CL161" s="2" t="s">
        <v>452</v>
      </c>
      <c r="CM161" s="2" t="s">
        <v>452</v>
      </c>
      <c r="CN161" s="2" t="s">
        <v>452</v>
      </c>
      <c r="CO161" s="12" t="s">
        <v>1143</v>
      </c>
      <c r="CP161" s="2" t="s">
        <v>452</v>
      </c>
      <c r="CQ161" s="2" t="s">
        <v>452</v>
      </c>
      <c r="CR161" s="2" t="s">
        <v>452</v>
      </c>
      <c r="CS161" s="2" t="s">
        <v>452</v>
      </c>
      <c r="CT161" s="2" t="s">
        <v>452</v>
      </c>
      <c r="CU161" s="2" t="s">
        <v>452</v>
      </c>
      <c r="CV161" s="2" t="s">
        <v>452</v>
      </c>
      <c r="CW161" s="2" t="s">
        <v>452</v>
      </c>
      <c r="CX161" s="2" t="s">
        <v>452</v>
      </c>
      <c r="CY161" s="2" t="s">
        <v>452</v>
      </c>
      <c r="CZ161" s="2" t="s">
        <v>452</v>
      </c>
      <c r="DA161" s="2" t="s">
        <v>452</v>
      </c>
      <c r="DB161" s="12" t="s">
        <v>267</v>
      </c>
      <c r="DC161" s="2" t="s">
        <v>452</v>
      </c>
      <c r="DD161" s="2" t="s">
        <v>452</v>
      </c>
      <c r="DE161" s="12" t="s">
        <v>505</v>
      </c>
      <c r="DF161" s="2" t="s">
        <v>452</v>
      </c>
      <c r="DG161" s="2" t="s">
        <v>452</v>
      </c>
      <c r="DH161" s="2" t="s">
        <v>452</v>
      </c>
      <c r="DI161" s="2" t="s">
        <v>452</v>
      </c>
      <c r="DJ161" s="2" t="s">
        <v>452</v>
      </c>
      <c r="DK161" s="2" t="s">
        <v>452</v>
      </c>
      <c r="DL161" s="2" t="s">
        <v>452</v>
      </c>
      <c r="DM161" s="2" t="s">
        <v>452</v>
      </c>
      <c r="DN161" s="2" t="s">
        <v>452</v>
      </c>
      <c r="DO161" s="2" t="s">
        <v>452</v>
      </c>
      <c r="DP161" s="2" t="s">
        <v>452</v>
      </c>
      <c r="DQ161" s="2" t="s">
        <v>452</v>
      </c>
      <c r="DR161" s="2" t="s">
        <v>452</v>
      </c>
      <c r="DS161" s="2" t="s">
        <v>452</v>
      </c>
      <c r="DT161" s="11" t="s">
        <v>536</v>
      </c>
      <c r="DU161" s="2" t="s">
        <v>452</v>
      </c>
      <c r="DV161" s="2" t="s">
        <v>452</v>
      </c>
      <c r="DW161" s="2" t="s">
        <v>452</v>
      </c>
      <c r="DX161" s="2" t="s">
        <v>452</v>
      </c>
      <c r="DY161" s="2" t="s">
        <v>452</v>
      </c>
      <c r="DZ161" s="2" t="s">
        <v>452</v>
      </c>
      <c r="EA161" s="2" t="s">
        <v>452</v>
      </c>
      <c r="EB161" s="2" t="s">
        <v>452</v>
      </c>
      <c r="EC161" s="2" t="s">
        <v>452</v>
      </c>
      <c r="ED161" s="2" t="s">
        <v>452</v>
      </c>
      <c r="EE161" s="2" t="s">
        <v>452</v>
      </c>
      <c r="EF161" s="2" t="s">
        <v>452</v>
      </c>
      <c r="EG161" s="2" t="s">
        <v>452</v>
      </c>
      <c r="EH161" s="11" t="s">
        <v>925</v>
      </c>
      <c r="EI161" s="2" t="s">
        <v>452</v>
      </c>
      <c r="EJ161" s="2" t="s">
        <v>452</v>
      </c>
      <c r="EK161" s="2" t="s">
        <v>452</v>
      </c>
      <c r="EL161" s="2" t="s">
        <v>452</v>
      </c>
      <c r="EM161" s="12" t="s">
        <v>285</v>
      </c>
      <c r="EN161" s="2" t="s">
        <v>452</v>
      </c>
      <c r="EO161" s="2" t="s">
        <v>452</v>
      </c>
      <c r="EP161" s="2" t="s">
        <v>452</v>
      </c>
      <c r="EQ161" s="2" t="s">
        <v>452</v>
      </c>
      <c r="ER161" s="2" t="s">
        <v>452</v>
      </c>
      <c r="ES161" s="2" t="s">
        <v>452</v>
      </c>
      <c r="ET161" s="2" t="s">
        <v>452</v>
      </c>
      <c r="EU161" s="2" t="s">
        <v>452</v>
      </c>
      <c r="EV161" s="2" t="s">
        <v>452</v>
      </c>
      <c r="EW161" s="2" t="s">
        <v>452</v>
      </c>
      <c r="EX161" s="2" t="s">
        <v>452</v>
      </c>
      <c r="EY161" s="2" t="s">
        <v>452</v>
      </c>
      <c r="EZ161" s="13" t="s">
        <v>565</v>
      </c>
      <c r="FA161" s="2" t="s">
        <v>452</v>
      </c>
      <c r="FB161" s="2" t="s">
        <v>452</v>
      </c>
    </row>
    <row r="162" spans="1:158" ht="89.1" customHeight="1" x14ac:dyDescent="0.25">
      <c r="A162" s="1">
        <v>909</v>
      </c>
      <c r="B162" s="2" t="s">
        <v>806</v>
      </c>
      <c r="C162" s="2" t="s">
        <v>74</v>
      </c>
      <c r="D162" s="2" t="s">
        <v>717</v>
      </c>
      <c r="E162" s="2" t="s">
        <v>1741</v>
      </c>
      <c r="F162" s="2" t="s">
        <v>1562</v>
      </c>
      <c r="G162" s="2" t="s">
        <v>452</v>
      </c>
      <c r="H162" s="2" t="s">
        <v>452</v>
      </c>
      <c r="I162" s="2" t="s">
        <v>452</v>
      </c>
      <c r="J162" s="2" t="s">
        <v>452</v>
      </c>
      <c r="K162" s="2" t="s">
        <v>452</v>
      </c>
      <c r="L162" s="12" t="s">
        <v>1336</v>
      </c>
      <c r="M162" s="2" t="s">
        <v>452</v>
      </c>
      <c r="N162" s="2" t="s">
        <v>452</v>
      </c>
      <c r="O162" s="2" t="s">
        <v>452</v>
      </c>
      <c r="P162" s="2" t="s">
        <v>452</v>
      </c>
      <c r="Q162" s="12" t="s">
        <v>473</v>
      </c>
      <c r="R162" s="2" t="s">
        <v>452</v>
      </c>
      <c r="S162" s="2" t="s">
        <v>452</v>
      </c>
      <c r="T162" s="2" t="s">
        <v>452</v>
      </c>
      <c r="U162" s="11" t="s">
        <v>530</v>
      </c>
      <c r="V162" s="2" t="s">
        <v>452</v>
      </c>
      <c r="W162" s="2" t="s">
        <v>452</v>
      </c>
      <c r="X162" s="2" t="s">
        <v>452</v>
      </c>
      <c r="Y162" s="11" t="s">
        <v>136</v>
      </c>
      <c r="Z162" s="2" t="s">
        <v>452</v>
      </c>
      <c r="AA162" s="2" t="s">
        <v>452</v>
      </c>
      <c r="AB162" s="11" t="s">
        <v>156</v>
      </c>
      <c r="AC162" s="2" t="s">
        <v>452</v>
      </c>
      <c r="AD162" s="2" t="s">
        <v>452</v>
      </c>
      <c r="AE162" s="2" t="s">
        <v>452</v>
      </c>
      <c r="AF162" s="19" t="s">
        <v>452</v>
      </c>
      <c r="AG162" s="11" t="s">
        <v>456</v>
      </c>
      <c r="AH162" s="11" t="s">
        <v>457</v>
      </c>
      <c r="AI162" s="2" t="s">
        <v>452</v>
      </c>
      <c r="AJ162" s="2" t="s">
        <v>452</v>
      </c>
      <c r="AK162" s="12" t="s">
        <v>495</v>
      </c>
      <c r="AL162" s="2" t="s">
        <v>452</v>
      </c>
      <c r="AM162" s="2" t="s">
        <v>452</v>
      </c>
      <c r="AN162" s="2" t="s">
        <v>452</v>
      </c>
      <c r="AO162" s="2" t="s">
        <v>452</v>
      </c>
      <c r="AP162" s="2" t="s">
        <v>452</v>
      </c>
      <c r="AQ162" s="11" t="s">
        <v>459</v>
      </c>
      <c r="AR162" s="2" t="s">
        <v>452</v>
      </c>
      <c r="AS162" s="2" t="s">
        <v>452</v>
      </c>
      <c r="AT162" s="2" t="s">
        <v>452</v>
      </c>
      <c r="AU162" s="2" t="s">
        <v>452</v>
      </c>
      <c r="AV162" s="11" t="s">
        <v>181</v>
      </c>
      <c r="AW162" s="2" t="s">
        <v>452</v>
      </c>
      <c r="AX162" s="2" t="s">
        <v>452</v>
      </c>
      <c r="AY162" s="2" t="s">
        <v>452</v>
      </c>
      <c r="AZ162" s="2" t="s">
        <v>452</v>
      </c>
      <c r="BA162" s="2" t="s">
        <v>452</v>
      </c>
      <c r="BB162" s="12" t="s">
        <v>194</v>
      </c>
      <c r="BC162" s="12" t="s">
        <v>520</v>
      </c>
      <c r="BD162" s="2" t="s">
        <v>452</v>
      </c>
      <c r="BE162" s="2" t="s">
        <v>452</v>
      </c>
      <c r="BF162" s="2" t="s">
        <v>452</v>
      </c>
      <c r="BG162" s="2" t="s">
        <v>452</v>
      </c>
      <c r="BH162" s="2" t="s">
        <v>452</v>
      </c>
      <c r="BI162" s="2" t="s">
        <v>452</v>
      </c>
      <c r="BJ162" s="11" t="s">
        <v>462</v>
      </c>
      <c r="BK162" s="2" t="s">
        <v>452</v>
      </c>
      <c r="BL162" s="2" t="s">
        <v>452</v>
      </c>
      <c r="BM162" s="2" t="s">
        <v>452</v>
      </c>
      <c r="BN162" s="2" t="s">
        <v>452</v>
      </c>
      <c r="BO162" s="12" t="s">
        <v>568</v>
      </c>
      <c r="BP162" s="2" t="s">
        <v>452</v>
      </c>
      <c r="BQ162" s="2" t="s">
        <v>452</v>
      </c>
      <c r="BR162" s="12" t="s">
        <v>1337</v>
      </c>
      <c r="BS162" s="2" t="s">
        <v>452</v>
      </c>
      <c r="BT162" s="2" t="s">
        <v>452</v>
      </c>
      <c r="BU162" s="12" t="s">
        <v>1338</v>
      </c>
      <c r="BV162" s="2" t="s">
        <v>452</v>
      </c>
      <c r="BW162" s="2" t="s">
        <v>452</v>
      </c>
      <c r="BX162" s="12" t="s">
        <v>1339</v>
      </c>
      <c r="BY162" s="2" t="s">
        <v>452</v>
      </c>
      <c r="BZ162" s="2" t="s">
        <v>452</v>
      </c>
      <c r="CA162" s="2" t="s">
        <v>452</v>
      </c>
      <c r="CB162" s="2" t="s">
        <v>452</v>
      </c>
      <c r="CC162" s="2" t="s">
        <v>452</v>
      </c>
      <c r="CD162" s="2" t="s">
        <v>452</v>
      </c>
      <c r="CE162" s="2" t="s">
        <v>452</v>
      </c>
      <c r="CF162" s="2" t="s">
        <v>452</v>
      </c>
      <c r="CG162" s="11" t="s">
        <v>244</v>
      </c>
      <c r="CH162" s="2" t="s">
        <v>452</v>
      </c>
      <c r="CI162" s="2" t="s">
        <v>452</v>
      </c>
      <c r="CJ162" s="2" t="s">
        <v>452</v>
      </c>
      <c r="CK162" s="2" t="s">
        <v>452</v>
      </c>
      <c r="CL162" s="2" t="s">
        <v>452</v>
      </c>
      <c r="CM162" s="2" t="s">
        <v>452</v>
      </c>
      <c r="CN162" s="2" t="s">
        <v>452</v>
      </c>
      <c r="CO162" s="2" t="s">
        <v>452</v>
      </c>
      <c r="CP162" s="2" t="s">
        <v>452</v>
      </c>
      <c r="CQ162" s="2" t="s">
        <v>452</v>
      </c>
      <c r="CR162" s="12" t="s">
        <v>1151</v>
      </c>
      <c r="CS162" s="2" t="s">
        <v>452</v>
      </c>
      <c r="CT162" s="2" t="s">
        <v>452</v>
      </c>
      <c r="CU162" s="2" t="s">
        <v>452</v>
      </c>
      <c r="CV162" s="2" t="s">
        <v>452</v>
      </c>
      <c r="CW162" s="2" t="s">
        <v>452</v>
      </c>
      <c r="CX162" s="2" t="s">
        <v>452</v>
      </c>
      <c r="CY162" s="2" t="s">
        <v>452</v>
      </c>
      <c r="CZ162" s="2" t="s">
        <v>452</v>
      </c>
      <c r="DA162" s="11" t="s">
        <v>267</v>
      </c>
      <c r="DB162" s="2" t="s">
        <v>452</v>
      </c>
      <c r="DC162" s="2" t="s">
        <v>452</v>
      </c>
      <c r="DD162" s="2" t="s">
        <v>452</v>
      </c>
      <c r="DE162" s="2" t="s">
        <v>452</v>
      </c>
      <c r="DF162" s="2" t="s">
        <v>452</v>
      </c>
      <c r="DG162" s="12" t="s">
        <v>1340</v>
      </c>
      <c r="DH162" s="2" t="s">
        <v>452</v>
      </c>
      <c r="DI162" s="2" t="s">
        <v>452</v>
      </c>
      <c r="DJ162" s="2" t="s">
        <v>452</v>
      </c>
      <c r="DK162" s="2" t="s">
        <v>452</v>
      </c>
      <c r="DL162" s="2" t="s">
        <v>452</v>
      </c>
      <c r="DM162" s="2" t="s">
        <v>452</v>
      </c>
      <c r="DN162" s="2" t="s">
        <v>452</v>
      </c>
      <c r="DO162" s="2" t="s">
        <v>452</v>
      </c>
      <c r="DP162" s="2" t="s">
        <v>452</v>
      </c>
      <c r="DQ162" s="2" t="s">
        <v>452</v>
      </c>
      <c r="DR162" s="2" t="s">
        <v>452</v>
      </c>
      <c r="DS162" s="2" t="s">
        <v>452</v>
      </c>
      <c r="DT162" s="2" t="s">
        <v>452</v>
      </c>
      <c r="DU162" s="2" t="s">
        <v>452</v>
      </c>
      <c r="DV162" s="11" t="s">
        <v>469</v>
      </c>
      <c r="DW162" s="2" t="s">
        <v>452</v>
      </c>
      <c r="DX162" s="2" t="s">
        <v>452</v>
      </c>
      <c r="DY162" s="11" t="s">
        <v>537</v>
      </c>
      <c r="DZ162" s="2" t="s">
        <v>452</v>
      </c>
      <c r="EA162" s="2" t="s">
        <v>452</v>
      </c>
      <c r="EB162" s="2" t="s">
        <v>452</v>
      </c>
      <c r="EC162" s="2" t="s">
        <v>452</v>
      </c>
      <c r="ED162" s="2" t="s">
        <v>452</v>
      </c>
      <c r="EE162" s="2" t="s">
        <v>452</v>
      </c>
      <c r="EF162" s="2" t="s">
        <v>452</v>
      </c>
      <c r="EG162" s="2" t="s">
        <v>452</v>
      </c>
      <c r="EH162" s="2" t="s">
        <v>452</v>
      </c>
      <c r="EI162" s="2" t="s">
        <v>452</v>
      </c>
      <c r="EJ162" s="2" t="s">
        <v>452</v>
      </c>
      <c r="EK162" s="2" t="s">
        <v>452</v>
      </c>
      <c r="EL162" s="2" t="s">
        <v>452</v>
      </c>
      <c r="EM162" s="12" t="s">
        <v>284</v>
      </c>
      <c r="EN162" s="2" t="s">
        <v>452</v>
      </c>
      <c r="EO162" s="2" t="s">
        <v>452</v>
      </c>
      <c r="EP162" s="2" t="s">
        <v>452</v>
      </c>
      <c r="EQ162" s="2" t="s">
        <v>452</v>
      </c>
      <c r="ER162" s="2" t="s">
        <v>452</v>
      </c>
      <c r="ES162" s="2" t="s">
        <v>452</v>
      </c>
      <c r="ET162" s="2" t="s">
        <v>452</v>
      </c>
      <c r="EU162" s="2" t="s">
        <v>452</v>
      </c>
      <c r="EV162" s="2" t="s">
        <v>452</v>
      </c>
      <c r="EW162" s="2" t="s">
        <v>452</v>
      </c>
      <c r="EX162" s="2" t="s">
        <v>452</v>
      </c>
      <c r="EY162" s="2" t="s">
        <v>452</v>
      </c>
      <c r="EZ162" s="2" t="s">
        <v>452</v>
      </c>
      <c r="FA162" s="2" t="s">
        <v>452</v>
      </c>
      <c r="FB162" s="12" t="s">
        <v>1341</v>
      </c>
    </row>
    <row r="163" spans="1:158" ht="89.1" customHeight="1" x14ac:dyDescent="0.25">
      <c r="A163" s="1">
        <v>328</v>
      </c>
      <c r="B163" s="2" t="s">
        <v>721</v>
      </c>
      <c r="C163" s="2" t="s">
        <v>49</v>
      </c>
      <c r="D163" s="2" t="s">
        <v>56</v>
      </c>
      <c r="E163" s="2" t="s">
        <v>1742</v>
      </c>
      <c r="F163" s="2" t="s">
        <v>1590</v>
      </c>
      <c r="G163" s="2" t="s">
        <v>452</v>
      </c>
      <c r="H163" s="2" t="s">
        <v>452</v>
      </c>
      <c r="I163" s="2" t="s">
        <v>452</v>
      </c>
      <c r="J163" s="2" t="s">
        <v>452</v>
      </c>
      <c r="K163" s="2" t="s">
        <v>452</v>
      </c>
      <c r="L163" s="11" t="s">
        <v>472</v>
      </c>
      <c r="M163" s="2" t="s">
        <v>452</v>
      </c>
      <c r="N163" s="2" t="s">
        <v>452</v>
      </c>
      <c r="O163" s="2" t="s">
        <v>452</v>
      </c>
      <c r="P163" s="12" t="s">
        <v>1043</v>
      </c>
      <c r="Q163" s="2" t="s">
        <v>452</v>
      </c>
      <c r="R163" s="2" t="s">
        <v>452</v>
      </c>
      <c r="S163" s="2" t="s">
        <v>452</v>
      </c>
      <c r="T163" s="12" t="s">
        <v>226</v>
      </c>
      <c r="U163" s="2" t="s">
        <v>452</v>
      </c>
      <c r="V163" s="2" t="s">
        <v>452</v>
      </c>
      <c r="W163" s="11" t="s">
        <v>628</v>
      </c>
      <c r="X163" s="2" t="s">
        <v>452</v>
      </c>
      <c r="Y163" s="2" t="s">
        <v>452</v>
      </c>
      <c r="Z163" s="2" t="s">
        <v>452</v>
      </c>
      <c r="AA163" s="11" t="s">
        <v>154</v>
      </c>
      <c r="AB163" s="2" t="s">
        <v>452</v>
      </c>
      <c r="AC163" s="2" t="s">
        <v>452</v>
      </c>
      <c r="AD163" s="2" t="s">
        <v>452</v>
      </c>
      <c r="AE163" s="2" t="s">
        <v>452</v>
      </c>
      <c r="AF163" s="19" t="s">
        <v>452</v>
      </c>
      <c r="AG163" s="11" t="s">
        <v>456</v>
      </c>
      <c r="AH163" s="11" t="s">
        <v>457</v>
      </c>
      <c r="AI163" s="2" t="s">
        <v>452</v>
      </c>
      <c r="AJ163" s="2" t="s">
        <v>452</v>
      </c>
      <c r="AK163" s="12" t="s">
        <v>495</v>
      </c>
      <c r="AL163" s="11" t="s">
        <v>541</v>
      </c>
      <c r="AM163" s="2" t="s">
        <v>452</v>
      </c>
      <c r="AN163" s="2" t="s">
        <v>452</v>
      </c>
      <c r="AO163" s="2" t="s">
        <v>452</v>
      </c>
      <c r="AP163" s="2" t="s">
        <v>452</v>
      </c>
      <c r="AQ163" s="2" t="s">
        <v>452</v>
      </c>
      <c r="AR163" s="2" t="s">
        <v>452</v>
      </c>
      <c r="AS163" s="2" t="s">
        <v>452</v>
      </c>
      <c r="AT163" s="2" t="s">
        <v>452</v>
      </c>
      <c r="AU163" s="12" t="s">
        <v>179</v>
      </c>
      <c r="AV163" s="2" t="s">
        <v>452</v>
      </c>
      <c r="AW163" s="2" t="s">
        <v>452</v>
      </c>
      <c r="AX163" s="2" t="s">
        <v>452</v>
      </c>
      <c r="AY163" s="2" t="s">
        <v>452</v>
      </c>
      <c r="AZ163" s="12" t="s">
        <v>1044</v>
      </c>
      <c r="BA163" s="2" t="s">
        <v>452</v>
      </c>
      <c r="BB163" s="2" t="s">
        <v>452</v>
      </c>
      <c r="BC163" s="2" t="s">
        <v>452</v>
      </c>
      <c r="BD163" s="2" t="s">
        <v>452</v>
      </c>
      <c r="BE163" s="2" t="s">
        <v>452</v>
      </c>
      <c r="BF163" s="2" t="s">
        <v>452</v>
      </c>
      <c r="BG163" s="12" t="s">
        <v>1045</v>
      </c>
      <c r="BH163" s="2" t="s">
        <v>452</v>
      </c>
      <c r="BI163" s="2" t="s">
        <v>452</v>
      </c>
      <c r="BJ163" s="2" t="s">
        <v>452</v>
      </c>
      <c r="BK163" s="2" t="s">
        <v>452</v>
      </c>
      <c r="BL163" s="12" t="s">
        <v>567</v>
      </c>
      <c r="BM163" s="2" t="s">
        <v>452</v>
      </c>
      <c r="BN163" s="2" t="s">
        <v>452</v>
      </c>
      <c r="BO163" s="12" t="s">
        <v>1034</v>
      </c>
      <c r="BP163" s="11" t="s">
        <v>577</v>
      </c>
      <c r="BQ163" s="2" t="s">
        <v>452</v>
      </c>
      <c r="BR163" s="2" t="s">
        <v>452</v>
      </c>
      <c r="BS163" s="2" t="s">
        <v>452</v>
      </c>
      <c r="BT163" s="12" t="s">
        <v>622</v>
      </c>
      <c r="BU163" s="2" t="s">
        <v>452</v>
      </c>
      <c r="BV163" s="2" t="s">
        <v>452</v>
      </c>
      <c r="BW163" s="2" t="s">
        <v>452</v>
      </c>
      <c r="BX163" s="12" t="s">
        <v>1046</v>
      </c>
      <c r="BY163" s="2" t="s">
        <v>452</v>
      </c>
      <c r="BZ163" s="2" t="s">
        <v>452</v>
      </c>
      <c r="CA163" s="2" t="s">
        <v>452</v>
      </c>
      <c r="CB163" s="12" t="s">
        <v>230</v>
      </c>
      <c r="CC163" s="2" t="s">
        <v>452</v>
      </c>
      <c r="CD163" s="2" t="s">
        <v>452</v>
      </c>
      <c r="CE163" s="2" t="s">
        <v>452</v>
      </c>
      <c r="CF163" s="2" t="s">
        <v>452</v>
      </c>
      <c r="CG163" s="2" t="s">
        <v>452</v>
      </c>
      <c r="CH163" s="2" t="s">
        <v>452</v>
      </c>
      <c r="CI163" s="2" t="s">
        <v>452</v>
      </c>
      <c r="CJ163" s="2" t="s">
        <v>452</v>
      </c>
      <c r="CK163" s="2" t="s">
        <v>452</v>
      </c>
      <c r="CL163" s="2" t="s">
        <v>452</v>
      </c>
      <c r="CM163" s="2" t="s">
        <v>452</v>
      </c>
      <c r="CN163" s="2" t="s">
        <v>452</v>
      </c>
      <c r="CO163" s="2" t="s">
        <v>452</v>
      </c>
      <c r="CP163" s="2" t="s">
        <v>452</v>
      </c>
      <c r="CQ163" s="2" t="s">
        <v>452</v>
      </c>
      <c r="CR163" s="2" t="s">
        <v>452</v>
      </c>
      <c r="CS163" s="11" t="s">
        <v>467</v>
      </c>
      <c r="CT163" s="2" t="s">
        <v>452</v>
      </c>
      <c r="CU163" s="2" t="s">
        <v>452</v>
      </c>
      <c r="CV163" s="2" t="s">
        <v>452</v>
      </c>
      <c r="CW163" s="2" t="s">
        <v>452</v>
      </c>
      <c r="CX163" s="2" t="s">
        <v>452</v>
      </c>
      <c r="CY163" s="2" t="s">
        <v>452</v>
      </c>
      <c r="CZ163" s="11" t="s">
        <v>266</v>
      </c>
      <c r="DA163" s="2" t="s">
        <v>452</v>
      </c>
      <c r="DB163" s="2" t="s">
        <v>452</v>
      </c>
      <c r="DC163" s="2" t="s">
        <v>452</v>
      </c>
      <c r="DD163" s="2" t="s">
        <v>452</v>
      </c>
      <c r="DE163" s="2" t="s">
        <v>452</v>
      </c>
      <c r="DF163" s="2" t="s">
        <v>452</v>
      </c>
      <c r="DG163" s="2" t="s">
        <v>452</v>
      </c>
      <c r="DH163" s="11" t="s">
        <v>975</v>
      </c>
      <c r="DI163" s="2" t="s">
        <v>452</v>
      </c>
      <c r="DJ163" s="2" t="s">
        <v>452</v>
      </c>
      <c r="DK163" s="2" t="s">
        <v>452</v>
      </c>
      <c r="DL163" s="2" t="s">
        <v>452</v>
      </c>
      <c r="DM163" s="2" t="s">
        <v>452</v>
      </c>
      <c r="DN163" s="2" t="s">
        <v>452</v>
      </c>
      <c r="DO163" s="11" t="s">
        <v>489</v>
      </c>
      <c r="DP163" s="2" t="s">
        <v>452</v>
      </c>
      <c r="DQ163" s="2" t="s">
        <v>452</v>
      </c>
      <c r="DR163" s="2" t="s">
        <v>452</v>
      </c>
      <c r="DS163" s="2" t="s">
        <v>452</v>
      </c>
      <c r="DT163" s="2" t="s">
        <v>452</v>
      </c>
      <c r="DU163" s="2" t="s">
        <v>452</v>
      </c>
      <c r="DV163" s="2" t="s">
        <v>452</v>
      </c>
      <c r="DW163" s="2" t="s">
        <v>452</v>
      </c>
      <c r="DX163" s="2" t="s">
        <v>452</v>
      </c>
      <c r="DY163" s="2" t="s">
        <v>452</v>
      </c>
      <c r="DZ163" s="2" t="s">
        <v>452</v>
      </c>
      <c r="EA163" s="2" t="s">
        <v>452</v>
      </c>
      <c r="EB163" s="2" t="s">
        <v>452</v>
      </c>
      <c r="EC163" s="2" t="s">
        <v>452</v>
      </c>
      <c r="ED163" s="2" t="s">
        <v>452</v>
      </c>
      <c r="EE163" s="2" t="s">
        <v>452</v>
      </c>
      <c r="EF163" s="12" t="s">
        <v>1047</v>
      </c>
      <c r="EG163" s="2" t="s">
        <v>452</v>
      </c>
      <c r="EH163" s="2" t="s">
        <v>452</v>
      </c>
      <c r="EI163" s="2" t="s">
        <v>452</v>
      </c>
      <c r="EJ163" s="2" t="s">
        <v>452</v>
      </c>
      <c r="EK163" s="2" t="s">
        <v>452</v>
      </c>
      <c r="EL163" s="2" t="s">
        <v>452</v>
      </c>
      <c r="EM163" s="2" t="s">
        <v>452</v>
      </c>
      <c r="EN163" s="2" t="s">
        <v>452</v>
      </c>
      <c r="EO163" s="2" t="s">
        <v>452</v>
      </c>
      <c r="EP163" s="2" t="s">
        <v>452</v>
      </c>
      <c r="EQ163" s="11" t="s">
        <v>298</v>
      </c>
      <c r="ER163" s="2" t="s">
        <v>452</v>
      </c>
      <c r="ES163" s="2" t="s">
        <v>452</v>
      </c>
      <c r="ET163" s="2" t="s">
        <v>452</v>
      </c>
      <c r="EU163" s="2" t="s">
        <v>452</v>
      </c>
      <c r="EV163" s="12" t="s">
        <v>1048</v>
      </c>
      <c r="EW163" s="2" t="s">
        <v>452</v>
      </c>
      <c r="EX163" s="2" t="s">
        <v>452</v>
      </c>
      <c r="EY163" s="2" t="s">
        <v>452</v>
      </c>
      <c r="EZ163" s="2" t="s">
        <v>452</v>
      </c>
      <c r="FA163" s="2" t="s">
        <v>452</v>
      </c>
      <c r="FB163" s="2" t="s">
        <v>452</v>
      </c>
    </row>
    <row r="164" spans="1:158" ht="89.1" customHeight="1" x14ac:dyDescent="0.25">
      <c r="A164" s="1">
        <v>4818</v>
      </c>
      <c r="B164" s="2" t="s">
        <v>83</v>
      </c>
      <c r="C164" s="2" t="s">
        <v>84</v>
      </c>
      <c r="D164" s="2" t="s">
        <v>64</v>
      </c>
      <c r="E164" s="2" t="s">
        <v>1743</v>
      </c>
      <c r="F164" s="2" t="s">
        <v>1539</v>
      </c>
      <c r="G164" s="2" t="s">
        <v>452</v>
      </c>
      <c r="H164" s="2" t="s">
        <v>452</v>
      </c>
      <c r="I164" s="2" t="s">
        <v>452</v>
      </c>
      <c r="J164" s="2" t="s">
        <v>452</v>
      </c>
      <c r="K164" s="2" t="s">
        <v>452</v>
      </c>
      <c r="L164" s="12" t="s">
        <v>606</v>
      </c>
      <c r="M164" s="2" t="s">
        <v>452</v>
      </c>
      <c r="N164" s="2" t="s">
        <v>452</v>
      </c>
      <c r="O164" s="2" t="s">
        <v>452</v>
      </c>
      <c r="P164" s="11" t="s">
        <v>600</v>
      </c>
      <c r="Q164" s="2" t="s">
        <v>452</v>
      </c>
      <c r="R164" s="2" t="s">
        <v>452</v>
      </c>
      <c r="S164" s="2" t="s">
        <v>452</v>
      </c>
      <c r="T164" s="12" t="s">
        <v>226</v>
      </c>
      <c r="U164" s="2" t="s">
        <v>452</v>
      </c>
      <c r="V164" s="2" t="s">
        <v>452</v>
      </c>
      <c r="W164" s="12" t="s">
        <v>607</v>
      </c>
      <c r="X164" s="2" t="s">
        <v>452</v>
      </c>
      <c r="Y164" s="2" t="s">
        <v>452</v>
      </c>
      <c r="Z164" s="2" t="s">
        <v>452</v>
      </c>
      <c r="AA164" s="2" t="s">
        <v>452</v>
      </c>
      <c r="AB164" s="12" t="s">
        <v>157</v>
      </c>
      <c r="AC164" s="2" t="s">
        <v>452</v>
      </c>
      <c r="AD164" s="2" t="s">
        <v>452</v>
      </c>
      <c r="AE164" s="2" t="s">
        <v>452</v>
      </c>
      <c r="AF164" s="19" t="s">
        <v>452</v>
      </c>
      <c r="AG164" s="11" t="s">
        <v>456</v>
      </c>
      <c r="AH164" s="11" t="s">
        <v>457</v>
      </c>
      <c r="AI164" s="2" t="s">
        <v>452</v>
      </c>
      <c r="AJ164" s="2" t="s">
        <v>452</v>
      </c>
      <c r="AK164" s="12" t="s">
        <v>608</v>
      </c>
      <c r="AL164" s="2" t="s">
        <v>452</v>
      </c>
      <c r="AM164" s="2" t="s">
        <v>452</v>
      </c>
      <c r="AN164" s="2" t="s">
        <v>452</v>
      </c>
      <c r="AO164" s="12" t="s">
        <v>496</v>
      </c>
      <c r="AP164" s="2" t="s">
        <v>452</v>
      </c>
      <c r="AQ164" s="2" t="s">
        <v>452</v>
      </c>
      <c r="AR164" s="2" t="s">
        <v>452</v>
      </c>
      <c r="AS164" s="2" t="s">
        <v>452</v>
      </c>
      <c r="AT164" s="2" t="s">
        <v>452</v>
      </c>
      <c r="AU164" s="11" t="s">
        <v>183</v>
      </c>
      <c r="AV164" s="2" t="s">
        <v>452</v>
      </c>
      <c r="AW164" s="2" t="s">
        <v>452</v>
      </c>
      <c r="AX164" s="2" t="s">
        <v>452</v>
      </c>
      <c r="AY164" s="2" t="s">
        <v>452</v>
      </c>
      <c r="AZ164" s="12" t="s">
        <v>609</v>
      </c>
      <c r="BA164" s="2" t="s">
        <v>452</v>
      </c>
      <c r="BB164" s="2" t="s">
        <v>452</v>
      </c>
      <c r="BC164" s="12" t="s">
        <v>610</v>
      </c>
      <c r="BD164" s="2" t="s">
        <v>452</v>
      </c>
      <c r="BE164" s="2" t="s">
        <v>452</v>
      </c>
      <c r="BF164" s="2" t="s">
        <v>452</v>
      </c>
      <c r="BG164" s="2" t="s">
        <v>452</v>
      </c>
      <c r="BH164" s="2" t="s">
        <v>452</v>
      </c>
      <c r="BI164" s="2" t="s">
        <v>452</v>
      </c>
      <c r="BJ164" s="2" t="s">
        <v>452</v>
      </c>
      <c r="BK164" s="12" t="s">
        <v>207</v>
      </c>
      <c r="BL164" s="2" t="s">
        <v>452</v>
      </c>
      <c r="BM164" s="2" t="s">
        <v>452</v>
      </c>
      <c r="BN164" s="12" t="s">
        <v>215</v>
      </c>
      <c r="BO164" s="2" t="s">
        <v>452</v>
      </c>
      <c r="BP164" s="2" t="s">
        <v>452</v>
      </c>
      <c r="BQ164" s="12" t="s">
        <v>611</v>
      </c>
      <c r="BR164" s="2" t="s">
        <v>452</v>
      </c>
      <c r="BS164" s="2" t="s">
        <v>452</v>
      </c>
      <c r="BT164" s="2" t="s">
        <v>452</v>
      </c>
      <c r="BU164" s="12" t="s">
        <v>612</v>
      </c>
      <c r="BV164" s="2" t="s">
        <v>452</v>
      </c>
      <c r="BW164" s="2" t="s">
        <v>452</v>
      </c>
      <c r="BX164" s="2" t="s">
        <v>452</v>
      </c>
      <c r="BY164" s="2" t="s">
        <v>452</v>
      </c>
      <c r="BZ164" s="12" t="s">
        <v>613</v>
      </c>
      <c r="CA164" s="2" t="s">
        <v>452</v>
      </c>
      <c r="CB164" s="2" t="s">
        <v>452</v>
      </c>
      <c r="CC164" s="2" t="s">
        <v>452</v>
      </c>
      <c r="CD164" s="2" t="s">
        <v>452</v>
      </c>
      <c r="CE164" s="2" t="s">
        <v>452</v>
      </c>
      <c r="CF164" s="2" t="s">
        <v>452</v>
      </c>
      <c r="CG164" s="2" t="s">
        <v>452</v>
      </c>
      <c r="CH164" s="2" t="s">
        <v>452</v>
      </c>
      <c r="CI164" s="2" t="s">
        <v>452</v>
      </c>
      <c r="CJ164" s="11" t="s">
        <v>252</v>
      </c>
      <c r="CK164" s="2" t="s">
        <v>452</v>
      </c>
      <c r="CL164" s="2" t="s">
        <v>452</v>
      </c>
      <c r="CM164" s="2" t="s">
        <v>452</v>
      </c>
      <c r="CN164" s="2" t="s">
        <v>452</v>
      </c>
      <c r="CO164" s="12" t="s">
        <v>614</v>
      </c>
      <c r="CP164" s="2" t="s">
        <v>452</v>
      </c>
      <c r="CQ164" s="2" t="s">
        <v>452</v>
      </c>
      <c r="CR164" s="2" t="s">
        <v>452</v>
      </c>
      <c r="CS164" s="2" t="s">
        <v>452</v>
      </c>
      <c r="CT164" s="2" t="s">
        <v>452</v>
      </c>
      <c r="CU164" s="2" t="s">
        <v>452</v>
      </c>
      <c r="CV164" s="2" t="s">
        <v>452</v>
      </c>
      <c r="CW164" s="2" t="s">
        <v>452</v>
      </c>
      <c r="CX164" s="2" t="s">
        <v>452</v>
      </c>
      <c r="CY164" s="2" t="s">
        <v>452</v>
      </c>
      <c r="CZ164" s="2" t="s">
        <v>452</v>
      </c>
      <c r="DA164" s="2" t="s">
        <v>452</v>
      </c>
      <c r="DB164" s="12" t="s">
        <v>267</v>
      </c>
      <c r="DC164" s="2" t="s">
        <v>452</v>
      </c>
      <c r="DD164" s="2" t="s">
        <v>452</v>
      </c>
      <c r="DE164" s="2" t="s">
        <v>452</v>
      </c>
      <c r="DF164" s="2" t="s">
        <v>452</v>
      </c>
      <c r="DG164" s="2" t="s">
        <v>452</v>
      </c>
      <c r="DH164" s="2" t="s">
        <v>452</v>
      </c>
      <c r="DI164" s="2" t="s">
        <v>452</v>
      </c>
      <c r="DJ164" s="12" t="s">
        <v>615</v>
      </c>
      <c r="DK164" s="2" t="s">
        <v>452</v>
      </c>
      <c r="DL164" s="2" t="s">
        <v>452</v>
      </c>
      <c r="DM164" s="2" t="s">
        <v>452</v>
      </c>
      <c r="DN164" s="2" t="s">
        <v>452</v>
      </c>
      <c r="DO164" s="2" t="s">
        <v>452</v>
      </c>
      <c r="DP164" s="2" t="s">
        <v>452</v>
      </c>
      <c r="DQ164" s="2" t="s">
        <v>452</v>
      </c>
      <c r="DR164" s="2" t="s">
        <v>452</v>
      </c>
      <c r="DS164" s="2" t="s">
        <v>452</v>
      </c>
      <c r="DT164" s="2" t="s">
        <v>452</v>
      </c>
      <c r="DU164" s="13" t="s">
        <v>616</v>
      </c>
      <c r="DV164" s="2" t="s">
        <v>452</v>
      </c>
      <c r="DW164" s="2" t="s">
        <v>452</v>
      </c>
      <c r="DX164" s="2" t="s">
        <v>452</v>
      </c>
      <c r="DY164" s="2" t="s">
        <v>452</v>
      </c>
      <c r="DZ164" s="2" t="s">
        <v>452</v>
      </c>
      <c r="EA164" s="2" t="s">
        <v>452</v>
      </c>
      <c r="EB164" s="2" t="s">
        <v>452</v>
      </c>
      <c r="EC164" s="2" t="s">
        <v>452</v>
      </c>
      <c r="ED164" s="2" t="s">
        <v>452</v>
      </c>
      <c r="EE164" s="2" t="s">
        <v>452</v>
      </c>
      <c r="EF164" s="2" t="s">
        <v>452</v>
      </c>
      <c r="EG164" s="11" t="s">
        <v>584</v>
      </c>
      <c r="EH164" s="2" t="s">
        <v>452</v>
      </c>
      <c r="EI164" s="2" t="s">
        <v>452</v>
      </c>
      <c r="EJ164" s="2" t="s">
        <v>452</v>
      </c>
      <c r="EK164" s="2" t="s">
        <v>452</v>
      </c>
      <c r="EL164" s="2" t="s">
        <v>452</v>
      </c>
      <c r="EM164" s="2" t="s">
        <v>452</v>
      </c>
      <c r="EN164" s="2" t="s">
        <v>452</v>
      </c>
      <c r="EO164" s="2" t="s">
        <v>452</v>
      </c>
      <c r="EP164" s="11" t="s">
        <v>293</v>
      </c>
      <c r="EQ164" s="2" t="s">
        <v>452</v>
      </c>
      <c r="ER164" s="2" t="s">
        <v>452</v>
      </c>
      <c r="ES164" s="2" t="s">
        <v>452</v>
      </c>
      <c r="ET164" s="11" t="s">
        <v>585</v>
      </c>
      <c r="EU164" s="2" t="s">
        <v>452</v>
      </c>
      <c r="EV164" s="2" t="s">
        <v>452</v>
      </c>
      <c r="EW164" s="2" t="s">
        <v>452</v>
      </c>
      <c r="EX164" s="2" t="s">
        <v>452</v>
      </c>
      <c r="EY164" s="2" t="s">
        <v>452</v>
      </c>
      <c r="EZ164" s="2" t="s">
        <v>452</v>
      </c>
      <c r="FA164" s="2" t="s">
        <v>452</v>
      </c>
      <c r="FB164" s="2" t="s">
        <v>452</v>
      </c>
    </row>
    <row r="165" spans="1:158" ht="89.1" customHeight="1" x14ac:dyDescent="0.25">
      <c r="A165" s="1">
        <v>2150</v>
      </c>
      <c r="B165" s="2" t="s">
        <v>838</v>
      </c>
      <c r="C165" s="2" t="s">
        <v>84</v>
      </c>
      <c r="D165" s="2" t="s">
        <v>69</v>
      </c>
      <c r="E165" s="2" t="s">
        <v>1744</v>
      </c>
      <c r="F165" s="2" t="s">
        <v>1539</v>
      </c>
      <c r="G165" s="2" t="s">
        <v>452</v>
      </c>
      <c r="H165" s="2" t="s">
        <v>452</v>
      </c>
      <c r="I165" s="2" t="s">
        <v>452</v>
      </c>
      <c r="J165" s="12" t="s">
        <v>139</v>
      </c>
      <c r="K165" s="2" t="s">
        <v>452</v>
      </c>
      <c r="L165" s="2" t="s">
        <v>452</v>
      </c>
      <c r="M165" s="2" t="s">
        <v>452</v>
      </c>
      <c r="N165" s="2" t="s">
        <v>452</v>
      </c>
      <c r="O165" s="2" t="s">
        <v>452</v>
      </c>
      <c r="P165" s="11" t="s">
        <v>600</v>
      </c>
      <c r="Q165" s="2" t="s">
        <v>452</v>
      </c>
      <c r="R165" s="2" t="s">
        <v>452</v>
      </c>
      <c r="S165" s="2" t="s">
        <v>452</v>
      </c>
      <c r="T165" s="2" t="s">
        <v>452</v>
      </c>
      <c r="U165" s="12" t="s">
        <v>652</v>
      </c>
      <c r="V165" s="2" t="s">
        <v>452</v>
      </c>
      <c r="W165" s="2" t="s">
        <v>452</v>
      </c>
      <c r="X165" s="2" t="s">
        <v>452</v>
      </c>
      <c r="Y165" s="11" t="s">
        <v>136</v>
      </c>
      <c r="Z165" s="2" t="s">
        <v>452</v>
      </c>
      <c r="AA165" s="2" t="s">
        <v>452</v>
      </c>
      <c r="AB165" s="11" t="s">
        <v>156</v>
      </c>
      <c r="AC165" s="2" t="s">
        <v>452</v>
      </c>
      <c r="AD165" s="2" t="s">
        <v>452</v>
      </c>
      <c r="AE165" s="2" t="s">
        <v>452</v>
      </c>
      <c r="AF165" s="11" t="s">
        <v>455</v>
      </c>
      <c r="AG165" s="19" t="s">
        <v>452</v>
      </c>
      <c r="AH165" s="2" t="s">
        <v>452</v>
      </c>
      <c r="AI165" s="12" t="s">
        <v>970</v>
      </c>
      <c r="AJ165" s="2" t="s">
        <v>452</v>
      </c>
      <c r="AK165" s="12" t="s">
        <v>495</v>
      </c>
      <c r="AL165" s="2" t="s">
        <v>452</v>
      </c>
      <c r="AM165" s="2" t="s">
        <v>452</v>
      </c>
      <c r="AN165" s="2" t="s">
        <v>452</v>
      </c>
      <c r="AO165" s="2" t="s">
        <v>452</v>
      </c>
      <c r="AP165" s="2" t="s">
        <v>452</v>
      </c>
      <c r="AQ165" s="11" t="s">
        <v>459</v>
      </c>
      <c r="AR165" s="2" t="s">
        <v>452</v>
      </c>
      <c r="AS165" s="2" t="s">
        <v>452</v>
      </c>
      <c r="AT165" s="2" t="s">
        <v>452</v>
      </c>
      <c r="AU165" s="11" t="s">
        <v>183</v>
      </c>
      <c r="AV165" s="2" t="s">
        <v>452</v>
      </c>
      <c r="AW165" s="2" t="s">
        <v>452</v>
      </c>
      <c r="AX165" s="2" t="s">
        <v>452</v>
      </c>
      <c r="AY165" s="2" t="s">
        <v>452</v>
      </c>
      <c r="AZ165" s="2" t="s">
        <v>452</v>
      </c>
      <c r="BA165" s="12" t="s">
        <v>193</v>
      </c>
      <c r="BB165" s="2" t="s">
        <v>452</v>
      </c>
      <c r="BC165" s="2" t="s">
        <v>452</v>
      </c>
      <c r="BD165" s="2" t="s">
        <v>452</v>
      </c>
      <c r="BE165" s="2" t="s">
        <v>452</v>
      </c>
      <c r="BF165" s="11" t="s">
        <v>631</v>
      </c>
      <c r="BG165" s="2" t="s">
        <v>452</v>
      </c>
      <c r="BH165" s="2" t="s">
        <v>452</v>
      </c>
      <c r="BI165" s="2" t="s">
        <v>452</v>
      </c>
      <c r="BJ165" s="2" t="s">
        <v>452</v>
      </c>
      <c r="BK165" s="12" t="s">
        <v>207</v>
      </c>
      <c r="BL165" s="2" t="s">
        <v>452</v>
      </c>
      <c r="BM165" s="12" t="s">
        <v>1431</v>
      </c>
      <c r="BN165" s="2" t="s">
        <v>452</v>
      </c>
      <c r="BO165" s="2" t="s">
        <v>452</v>
      </c>
      <c r="BP165" s="12" t="s">
        <v>1104</v>
      </c>
      <c r="BQ165" s="2" t="s">
        <v>452</v>
      </c>
      <c r="BR165" s="2" t="s">
        <v>452</v>
      </c>
      <c r="BS165" s="2" t="s">
        <v>452</v>
      </c>
      <c r="BT165" s="12" t="s">
        <v>1432</v>
      </c>
      <c r="BU165" s="2" t="s">
        <v>452</v>
      </c>
      <c r="BV165" s="2" t="s">
        <v>452</v>
      </c>
      <c r="BW165" s="2" t="s">
        <v>452</v>
      </c>
      <c r="BX165" s="2" t="s">
        <v>452</v>
      </c>
      <c r="BY165" s="2" t="s">
        <v>452</v>
      </c>
      <c r="BZ165" s="12" t="s">
        <v>485</v>
      </c>
      <c r="CA165" s="2" t="s">
        <v>452</v>
      </c>
      <c r="CB165" s="2" t="s">
        <v>452</v>
      </c>
      <c r="CC165" s="11" t="s">
        <v>233</v>
      </c>
      <c r="CD165" s="2" t="s">
        <v>452</v>
      </c>
      <c r="CE165" s="2" t="s">
        <v>452</v>
      </c>
      <c r="CF165" s="2" t="s">
        <v>452</v>
      </c>
      <c r="CG165" s="2" t="s">
        <v>452</v>
      </c>
      <c r="CH165" s="2" t="s">
        <v>452</v>
      </c>
      <c r="CI165" s="2" t="s">
        <v>452</v>
      </c>
      <c r="CJ165" s="2" t="s">
        <v>452</v>
      </c>
      <c r="CK165" s="2" t="s">
        <v>452</v>
      </c>
      <c r="CL165" s="2" t="s">
        <v>452</v>
      </c>
      <c r="CM165" s="2" t="s">
        <v>452</v>
      </c>
      <c r="CN165" s="2" t="s">
        <v>452</v>
      </c>
      <c r="CO165" s="2" t="s">
        <v>452</v>
      </c>
      <c r="CP165" s="2" t="s">
        <v>452</v>
      </c>
      <c r="CQ165" s="2" t="s">
        <v>452</v>
      </c>
      <c r="CR165" s="12" t="s">
        <v>1007</v>
      </c>
      <c r="CS165" s="2" t="s">
        <v>452</v>
      </c>
      <c r="CT165" s="2" t="s">
        <v>452</v>
      </c>
      <c r="CU165" s="2" t="s">
        <v>452</v>
      </c>
      <c r="CV165" s="2" t="s">
        <v>452</v>
      </c>
      <c r="CW165" s="2" t="s">
        <v>452</v>
      </c>
      <c r="CX165" s="2" t="s">
        <v>452</v>
      </c>
      <c r="CY165" s="2" t="s">
        <v>452</v>
      </c>
      <c r="CZ165" s="11" t="s">
        <v>266</v>
      </c>
      <c r="DA165" s="2" t="s">
        <v>452</v>
      </c>
      <c r="DB165" s="2" t="s">
        <v>452</v>
      </c>
      <c r="DC165" s="2" t="s">
        <v>452</v>
      </c>
      <c r="DD165" s="2" t="s">
        <v>452</v>
      </c>
      <c r="DE165" s="2" t="s">
        <v>452</v>
      </c>
      <c r="DF165" s="2" t="s">
        <v>452</v>
      </c>
      <c r="DG165" s="2" t="s">
        <v>452</v>
      </c>
      <c r="DH165" s="2" t="s">
        <v>452</v>
      </c>
      <c r="DI165" s="2" t="s">
        <v>452</v>
      </c>
      <c r="DJ165" s="2" t="s">
        <v>452</v>
      </c>
      <c r="DK165" s="12" t="s">
        <v>1409</v>
      </c>
      <c r="DL165" s="2" t="s">
        <v>452</v>
      </c>
      <c r="DM165" s="2" t="s">
        <v>452</v>
      </c>
      <c r="DN165" s="2" t="s">
        <v>452</v>
      </c>
      <c r="DO165" s="11" t="s">
        <v>489</v>
      </c>
      <c r="DP165" s="2" t="s">
        <v>452</v>
      </c>
      <c r="DQ165" s="2" t="s">
        <v>452</v>
      </c>
      <c r="DR165" s="2" t="s">
        <v>452</v>
      </c>
      <c r="DS165" s="2" t="s">
        <v>452</v>
      </c>
      <c r="DT165" s="2" t="s">
        <v>452</v>
      </c>
      <c r="DU165" s="2" t="s">
        <v>452</v>
      </c>
      <c r="DV165" s="2" t="s">
        <v>452</v>
      </c>
      <c r="DW165" s="2" t="s">
        <v>452</v>
      </c>
      <c r="DX165" s="2" t="s">
        <v>452</v>
      </c>
      <c r="DY165" s="2" t="s">
        <v>452</v>
      </c>
      <c r="DZ165" s="2" t="s">
        <v>452</v>
      </c>
      <c r="EA165" s="2" t="s">
        <v>452</v>
      </c>
      <c r="EB165" s="12" t="s">
        <v>1433</v>
      </c>
      <c r="EC165" s="2" t="s">
        <v>452</v>
      </c>
      <c r="ED165" s="2" t="s">
        <v>452</v>
      </c>
      <c r="EE165" s="2" t="s">
        <v>452</v>
      </c>
      <c r="EF165" s="2" t="s">
        <v>452</v>
      </c>
      <c r="EG165" s="2" t="s">
        <v>452</v>
      </c>
      <c r="EH165" s="2" t="s">
        <v>452</v>
      </c>
      <c r="EI165" s="2" t="s">
        <v>452</v>
      </c>
      <c r="EJ165" s="2" t="s">
        <v>452</v>
      </c>
      <c r="EK165" s="2" t="s">
        <v>452</v>
      </c>
      <c r="EL165" s="2" t="s">
        <v>452</v>
      </c>
      <c r="EM165" s="12" t="s">
        <v>285</v>
      </c>
      <c r="EN165" s="2" t="s">
        <v>452</v>
      </c>
      <c r="EO165" s="2" t="s">
        <v>452</v>
      </c>
      <c r="EP165" s="2" t="s">
        <v>452</v>
      </c>
      <c r="EQ165" s="2" t="s">
        <v>452</v>
      </c>
      <c r="ER165" s="2" t="s">
        <v>452</v>
      </c>
      <c r="ES165" s="2" t="s">
        <v>452</v>
      </c>
      <c r="ET165" s="2" t="s">
        <v>452</v>
      </c>
      <c r="EU165" s="11" t="s">
        <v>1265</v>
      </c>
      <c r="EV165" s="2" t="s">
        <v>452</v>
      </c>
      <c r="EW165" s="2" t="s">
        <v>452</v>
      </c>
      <c r="EX165" s="2" t="s">
        <v>452</v>
      </c>
      <c r="EY165" s="2" t="s">
        <v>452</v>
      </c>
      <c r="EZ165" s="2" t="s">
        <v>452</v>
      </c>
      <c r="FA165" s="2" t="s">
        <v>452</v>
      </c>
      <c r="FB165" s="2" t="s">
        <v>452</v>
      </c>
    </row>
    <row r="166" spans="1:158" ht="89.1" customHeight="1" x14ac:dyDescent="0.25">
      <c r="A166" s="1">
        <v>2315</v>
      </c>
      <c r="B166" s="2" t="s">
        <v>846</v>
      </c>
      <c r="C166" s="2" t="s">
        <v>692</v>
      </c>
      <c r="D166" s="2" t="s">
        <v>765</v>
      </c>
      <c r="E166" s="2" t="s">
        <v>1745</v>
      </c>
      <c r="F166" s="2" t="s">
        <v>1591</v>
      </c>
      <c r="G166" s="2" t="s">
        <v>452</v>
      </c>
      <c r="H166" s="2" t="s">
        <v>452</v>
      </c>
      <c r="I166" s="11" t="s">
        <v>136</v>
      </c>
      <c r="J166" s="2" t="s">
        <v>452</v>
      </c>
      <c r="K166" s="2" t="s">
        <v>452</v>
      </c>
      <c r="L166" s="2" t="s">
        <v>452</v>
      </c>
      <c r="M166" s="2" t="s">
        <v>452</v>
      </c>
      <c r="N166" s="2" t="s">
        <v>452</v>
      </c>
      <c r="O166" s="11" t="s">
        <v>145</v>
      </c>
      <c r="P166" s="2" t="s">
        <v>452</v>
      </c>
      <c r="Q166" s="2" t="s">
        <v>452</v>
      </c>
      <c r="R166" s="2" t="s">
        <v>452</v>
      </c>
      <c r="S166" s="2" t="s">
        <v>452</v>
      </c>
      <c r="T166" s="11" t="s">
        <v>227</v>
      </c>
      <c r="U166" s="2" t="s">
        <v>452</v>
      </c>
      <c r="V166" s="2" t="s">
        <v>452</v>
      </c>
      <c r="W166" s="2" t="s">
        <v>452</v>
      </c>
      <c r="X166" s="2" t="s">
        <v>452</v>
      </c>
      <c r="Y166" s="2" t="s">
        <v>452</v>
      </c>
      <c r="Z166" s="11" t="s">
        <v>136</v>
      </c>
      <c r="AA166" s="11" t="s">
        <v>154</v>
      </c>
      <c r="AB166" s="2" t="s">
        <v>452</v>
      </c>
      <c r="AC166" s="2" t="s">
        <v>452</v>
      </c>
      <c r="AD166" s="2" t="s">
        <v>452</v>
      </c>
      <c r="AE166" s="2" t="s">
        <v>452</v>
      </c>
      <c r="AF166" s="19" t="s">
        <v>452</v>
      </c>
      <c r="AG166" s="11" t="s">
        <v>456</v>
      </c>
      <c r="AH166" s="11" t="s">
        <v>457</v>
      </c>
      <c r="AI166" s="2" t="s">
        <v>452</v>
      </c>
      <c r="AJ166" s="11" t="s">
        <v>477</v>
      </c>
      <c r="AK166" s="2" t="s">
        <v>452</v>
      </c>
      <c r="AL166" s="2" t="s">
        <v>452</v>
      </c>
      <c r="AM166" s="2" t="s">
        <v>452</v>
      </c>
      <c r="AN166" s="2" t="s">
        <v>452</v>
      </c>
      <c r="AO166" s="2" t="s">
        <v>452</v>
      </c>
      <c r="AP166" s="11" t="s">
        <v>575</v>
      </c>
      <c r="AQ166" s="2" t="s">
        <v>452</v>
      </c>
      <c r="AR166" s="2" t="s">
        <v>452</v>
      </c>
      <c r="AS166" s="2" t="s">
        <v>452</v>
      </c>
      <c r="AT166" s="2" t="s">
        <v>452</v>
      </c>
      <c r="AU166" s="2" t="s">
        <v>452</v>
      </c>
      <c r="AV166" s="2" t="s">
        <v>452</v>
      </c>
      <c r="AW166" s="11" t="s">
        <v>175</v>
      </c>
      <c r="AX166" s="2" t="s">
        <v>452</v>
      </c>
      <c r="AY166" s="2" t="s">
        <v>452</v>
      </c>
      <c r="AZ166" s="2" t="s">
        <v>452</v>
      </c>
      <c r="BA166" s="12" t="s">
        <v>898</v>
      </c>
      <c r="BB166" s="2" t="s">
        <v>452</v>
      </c>
      <c r="BC166" s="2" t="s">
        <v>452</v>
      </c>
      <c r="BD166" s="2" t="s">
        <v>452</v>
      </c>
      <c r="BE166" s="2" t="s">
        <v>452</v>
      </c>
      <c r="BF166" s="2" t="s">
        <v>452</v>
      </c>
      <c r="BG166" s="2" t="s">
        <v>452</v>
      </c>
      <c r="BH166" s="12" t="s">
        <v>206</v>
      </c>
      <c r="BI166" s="2" t="s">
        <v>452</v>
      </c>
      <c r="BJ166" s="2" t="s">
        <v>452</v>
      </c>
      <c r="BK166" s="2" t="s">
        <v>452</v>
      </c>
      <c r="BL166" s="12" t="s">
        <v>1033</v>
      </c>
      <c r="BM166" s="2" t="s">
        <v>452</v>
      </c>
      <c r="BN166" s="12" t="s">
        <v>215</v>
      </c>
      <c r="BO166" s="2" t="s">
        <v>452</v>
      </c>
      <c r="BP166" s="2" t="s">
        <v>452</v>
      </c>
      <c r="BQ166" s="2" t="s">
        <v>452</v>
      </c>
      <c r="BR166" s="2" t="s">
        <v>452</v>
      </c>
      <c r="BS166" s="12" t="s">
        <v>1461</v>
      </c>
      <c r="BT166" s="2" t="s">
        <v>452</v>
      </c>
      <c r="BU166" s="12" t="s">
        <v>547</v>
      </c>
      <c r="BV166" s="2" t="s">
        <v>452</v>
      </c>
      <c r="BW166" s="2" t="s">
        <v>452</v>
      </c>
      <c r="BX166" s="2" t="s">
        <v>452</v>
      </c>
      <c r="BY166" s="2" t="s">
        <v>452</v>
      </c>
      <c r="BZ166" s="12" t="s">
        <v>1344</v>
      </c>
      <c r="CA166" s="11" t="s">
        <v>228</v>
      </c>
      <c r="CB166" s="2" t="s">
        <v>452</v>
      </c>
      <c r="CC166" s="2" t="s">
        <v>452</v>
      </c>
      <c r="CD166" s="2" t="s">
        <v>452</v>
      </c>
      <c r="CE166" s="2" t="s">
        <v>452</v>
      </c>
      <c r="CF166" s="2" t="s">
        <v>452</v>
      </c>
      <c r="CG166" s="2" t="s">
        <v>452</v>
      </c>
      <c r="CH166" s="2" t="s">
        <v>452</v>
      </c>
      <c r="CI166" s="2" t="s">
        <v>452</v>
      </c>
      <c r="CJ166" s="2" t="s">
        <v>452</v>
      </c>
      <c r="CK166" s="2" t="s">
        <v>452</v>
      </c>
      <c r="CL166" s="2" t="s">
        <v>452</v>
      </c>
      <c r="CM166" s="2" t="s">
        <v>452</v>
      </c>
      <c r="CN166" s="2" t="s">
        <v>452</v>
      </c>
      <c r="CO166" s="2" t="s">
        <v>452</v>
      </c>
      <c r="CP166" s="2" t="s">
        <v>452</v>
      </c>
      <c r="CQ166" s="2" t="s">
        <v>452</v>
      </c>
      <c r="CR166" s="2" t="s">
        <v>452</v>
      </c>
      <c r="CS166" s="2" t="s">
        <v>452</v>
      </c>
      <c r="CT166" s="12" t="s">
        <v>1462</v>
      </c>
      <c r="CU166" s="2" t="s">
        <v>452</v>
      </c>
      <c r="CV166" s="12" t="s">
        <v>1463</v>
      </c>
      <c r="CW166" s="2" t="s">
        <v>452</v>
      </c>
      <c r="CX166" s="2" t="s">
        <v>452</v>
      </c>
      <c r="CY166" s="2" t="s">
        <v>452</v>
      </c>
      <c r="CZ166" s="2" t="s">
        <v>452</v>
      </c>
      <c r="DA166" s="2" t="s">
        <v>452</v>
      </c>
      <c r="DB166" s="2" t="s">
        <v>452</v>
      </c>
      <c r="DC166" s="2" t="s">
        <v>452</v>
      </c>
      <c r="DD166" s="2" t="s">
        <v>452</v>
      </c>
      <c r="DE166" s="2" t="s">
        <v>452</v>
      </c>
      <c r="DF166" s="2" t="s">
        <v>452</v>
      </c>
      <c r="DG166" s="12" t="s">
        <v>1003</v>
      </c>
      <c r="DH166" s="2" t="s">
        <v>452</v>
      </c>
      <c r="DI166" s="2" t="s">
        <v>452</v>
      </c>
      <c r="DJ166" s="2" t="s">
        <v>452</v>
      </c>
      <c r="DK166" s="2" t="s">
        <v>452</v>
      </c>
      <c r="DL166" s="2" t="s">
        <v>452</v>
      </c>
      <c r="DM166" s="2" t="s">
        <v>452</v>
      </c>
      <c r="DN166" s="2" t="s">
        <v>452</v>
      </c>
      <c r="DO166" s="11" t="s">
        <v>489</v>
      </c>
      <c r="DP166" s="2" t="s">
        <v>452</v>
      </c>
      <c r="DQ166" s="2" t="s">
        <v>452</v>
      </c>
      <c r="DR166" s="2" t="s">
        <v>452</v>
      </c>
      <c r="DS166" s="2" t="s">
        <v>452</v>
      </c>
      <c r="DT166" s="2" t="s">
        <v>452</v>
      </c>
      <c r="DU166" s="2" t="s">
        <v>452</v>
      </c>
      <c r="DV166" s="2" t="s">
        <v>452</v>
      </c>
      <c r="DW166" s="2" t="s">
        <v>452</v>
      </c>
      <c r="DX166" s="2" t="s">
        <v>452</v>
      </c>
      <c r="DY166" s="2" t="s">
        <v>452</v>
      </c>
      <c r="DZ166" s="2" t="s">
        <v>452</v>
      </c>
      <c r="EA166" s="2" t="s">
        <v>452</v>
      </c>
      <c r="EB166" s="2" t="s">
        <v>452</v>
      </c>
      <c r="EC166" s="2" t="s">
        <v>452</v>
      </c>
      <c r="ED166" s="2" t="s">
        <v>452</v>
      </c>
      <c r="EE166" s="2" t="s">
        <v>452</v>
      </c>
      <c r="EF166" s="2" t="s">
        <v>452</v>
      </c>
      <c r="EG166" s="2" t="s">
        <v>452</v>
      </c>
      <c r="EH166" s="11" t="s">
        <v>925</v>
      </c>
      <c r="EI166" s="2" t="s">
        <v>452</v>
      </c>
      <c r="EJ166" s="11" t="s">
        <v>275</v>
      </c>
      <c r="EK166" s="2" t="s">
        <v>452</v>
      </c>
      <c r="EL166" s="2" t="s">
        <v>452</v>
      </c>
      <c r="EM166" s="2" t="s">
        <v>452</v>
      </c>
      <c r="EN166" s="2" t="s">
        <v>452</v>
      </c>
      <c r="EO166" s="2" t="s">
        <v>452</v>
      </c>
      <c r="EP166" s="2" t="s">
        <v>452</v>
      </c>
      <c r="EQ166" s="2" t="s">
        <v>452</v>
      </c>
      <c r="ER166" s="2" t="s">
        <v>452</v>
      </c>
      <c r="ES166" s="2" t="s">
        <v>452</v>
      </c>
      <c r="ET166" s="2" t="s">
        <v>452</v>
      </c>
      <c r="EU166" s="2" t="s">
        <v>452</v>
      </c>
      <c r="EV166" s="2" t="s">
        <v>452</v>
      </c>
      <c r="EW166" s="2" t="s">
        <v>452</v>
      </c>
      <c r="EX166" s="2" t="s">
        <v>452</v>
      </c>
      <c r="EY166" s="2" t="s">
        <v>452</v>
      </c>
      <c r="EZ166" s="2" t="s">
        <v>452</v>
      </c>
      <c r="FA166" s="11" t="s">
        <v>1464</v>
      </c>
      <c r="FB166" s="2" t="s">
        <v>452</v>
      </c>
    </row>
    <row r="167" spans="1:158" ht="89.1" customHeight="1" x14ac:dyDescent="0.25">
      <c r="A167" s="1">
        <v>392</v>
      </c>
      <c r="B167" s="2" t="s">
        <v>742</v>
      </c>
      <c r="C167" s="2" t="s">
        <v>743</v>
      </c>
      <c r="D167" s="2" t="s">
        <v>688</v>
      </c>
      <c r="E167" s="2" t="s">
        <v>1746</v>
      </c>
      <c r="F167" s="2" t="s">
        <v>1549</v>
      </c>
      <c r="G167" s="2" t="s">
        <v>452</v>
      </c>
      <c r="H167" s="11" t="s">
        <v>136</v>
      </c>
      <c r="I167" s="2" t="s">
        <v>452</v>
      </c>
      <c r="J167" s="2" t="s">
        <v>452</v>
      </c>
      <c r="K167" s="2" t="s">
        <v>452</v>
      </c>
      <c r="L167" s="2" t="s">
        <v>452</v>
      </c>
      <c r="M167" s="2" t="s">
        <v>452</v>
      </c>
      <c r="N167" s="2" t="s">
        <v>452</v>
      </c>
      <c r="O167" s="2" t="s">
        <v>452</v>
      </c>
      <c r="P167" s="2" t="s">
        <v>452</v>
      </c>
      <c r="Q167" s="11" t="s">
        <v>509</v>
      </c>
      <c r="R167" s="2" t="s">
        <v>452</v>
      </c>
      <c r="S167" s="2" t="s">
        <v>452</v>
      </c>
      <c r="T167" s="2" t="s">
        <v>452</v>
      </c>
      <c r="U167" s="12" t="s">
        <v>652</v>
      </c>
      <c r="V167" s="2" t="s">
        <v>452</v>
      </c>
      <c r="W167" s="2" t="s">
        <v>452</v>
      </c>
      <c r="X167" s="11" t="s">
        <v>224</v>
      </c>
      <c r="Y167" s="2" t="s">
        <v>452</v>
      </c>
      <c r="Z167" s="2" t="s">
        <v>452</v>
      </c>
      <c r="AA167" s="2" t="s">
        <v>452</v>
      </c>
      <c r="AB167" s="11" t="s">
        <v>156</v>
      </c>
      <c r="AC167" s="2" t="s">
        <v>452</v>
      </c>
      <c r="AD167" s="2" t="s">
        <v>452</v>
      </c>
      <c r="AE167" s="2" t="s">
        <v>452</v>
      </c>
      <c r="AF167" s="19" t="s">
        <v>452</v>
      </c>
      <c r="AG167" s="11" t="s">
        <v>456</v>
      </c>
      <c r="AH167" s="11" t="s">
        <v>457</v>
      </c>
      <c r="AI167" s="2" t="s">
        <v>452</v>
      </c>
      <c r="AJ167" s="11" t="s">
        <v>477</v>
      </c>
      <c r="AK167" s="2" t="s">
        <v>452</v>
      </c>
      <c r="AL167" s="2" t="s">
        <v>452</v>
      </c>
      <c r="AM167" s="2" t="s">
        <v>452</v>
      </c>
      <c r="AN167" s="2" t="s">
        <v>452</v>
      </c>
      <c r="AO167" s="2" t="s">
        <v>452</v>
      </c>
      <c r="AP167" s="11" t="s">
        <v>575</v>
      </c>
      <c r="AQ167" s="2" t="s">
        <v>452</v>
      </c>
      <c r="AR167" s="11" t="s">
        <v>175</v>
      </c>
      <c r="AS167" s="2" t="s">
        <v>452</v>
      </c>
      <c r="AT167" s="2" t="s">
        <v>452</v>
      </c>
      <c r="AU167" s="2" t="s">
        <v>452</v>
      </c>
      <c r="AV167" s="2" t="s">
        <v>452</v>
      </c>
      <c r="AW167" s="2" t="s">
        <v>452</v>
      </c>
      <c r="AX167" s="2" t="s">
        <v>452</v>
      </c>
      <c r="AY167" s="12" t="s">
        <v>1126</v>
      </c>
      <c r="AZ167" s="2" t="s">
        <v>452</v>
      </c>
      <c r="BA167" s="2" t="s">
        <v>452</v>
      </c>
      <c r="BB167" s="2" t="s">
        <v>452</v>
      </c>
      <c r="BC167" s="2" t="s">
        <v>452</v>
      </c>
      <c r="BD167" s="2" t="s">
        <v>452</v>
      </c>
      <c r="BE167" s="2" t="s">
        <v>452</v>
      </c>
      <c r="BF167" s="2" t="s">
        <v>452</v>
      </c>
      <c r="BG167" s="12" t="s">
        <v>1045</v>
      </c>
      <c r="BH167" s="2" t="s">
        <v>452</v>
      </c>
      <c r="BI167" s="2" t="s">
        <v>452</v>
      </c>
      <c r="BJ167" s="2" t="s">
        <v>452</v>
      </c>
      <c r="BK167" s="12" t="s">
        <v>1127</v>
      </c>
      <c r="BL167" s="2" t="s">
        <v>452</v>
      </c>
      <c r="BM167" s="12" t="s">
        <v>1128</v>
      </c>
      <c r="BN167" s="2" t="s">
        <v>452</v>
      </c>
      <c r="BO167" s="2" t="s">
        <v>452</v>
      </c>
      <c r="BP167" s="2" t="s">
        <v>452</v>
      </c>
      <c r="BQ167" s="2" t="s">
        <v>452</v>
      </c>
      <c r="BR167" s="2" t="s">
        <v>452</v>
      </c>
      <c r="BS167" s="12" t="s">
        <v>1129</v>
      </c>
      <c r="BT167" s="12" t="s">
        <v>622</v>
      </c>
      <c r="BU167" s="2" t="s">
        <v>452</v>
      </c>
      <c r="BV167" s="2" t="s">
        <v>452</v>
      </c>
      <c r="BW167" s="2" t="s">
        <v>452</v>
      </c>
      <c r="BX167" s="2" t="s">
        <v>452</v>
      </c>
      <c r="BY167" s="11" t="s">
        <v>571</v>
      </c>
      <c r="BZ167" s="2" t="s">
        <v>452</v>
      </c>
      <c r="CA167" s="11" t="s">
        <v>228</v>
      </c>
      <c r="CB167" s="2" t="s">
        <v>452</v>
      </c>
      <c r="CC167" s="2" t="s">
        <v>452</v>
      </c>
      <c r="CD167" s="2" t="s">
        <v>452</v>
      </c>
      <c r="CE167" s="2" t="s">
        <v>452</v>
      </c>
      <c r="CF167" s="2" t="s">
        <v>452</v>
      </c>
      <c r="CG167" s="2" t="s">
        <v>452</v>
      </c>
      <c r="CH167" s="2" t="s">
        <v>452</v>
      </c>
      <c r="CI167" s="2" t="s">
        <v>452</v>
      </c>
      <c r="CJ167" s="2" t="s">
        <v>452</v>
      </c>
      <c r="CK167" s="2" t="s">
        <v>452</v>
      </c>
      <c r="CL167" s="2" t="s">
        <v>452</v>
      </c>
      <c r="CM167" s="2" t="s">
        <v>452</v>
      </c>
      <c r="CN167" s="2" t="s">
        <v>452</v>
      </c>
      <c r="CO167" s="12" t="s">
        <v>1130</v>
      </c>
      <c r="CP167" s="2" t="s">
        <v>452</v>
      </c>
      <c r="CQ167" s="2" t="s">
        <v>452</v>
      </c>
      <c r="CR167" s="2" t="s">
        <v>452</v>
      </c>
      <c r="CS167" s="2" t="s">
        <v>452</v>
      </c>
      <c r="CT167" s="2" t="s">
        <v>452</v>
      </c>
      <c r="CU167" s="2" t="s">
        <v>452</v>
      </c>
      <c r="CV167" s="2" t="s">
        <v>452</v>
      </c>
      <c r="CW167" s="2" t="s">
        <v>452</v>
      </c>
      <c r="CX167" s="2" t="s">
        <v>452</v>
      </c>
      <c r="CY167" s="12" t="s">
        <v>265</v>
      </c>
      <c r="CZ167" s="2" t="s">
        <v>452</v>
      </c>
      <c r="DA167" s="2" t="s">
        <v>452</v>
      </c>
      <c r="DB167" s="2" t="s">
        <v>452</v>
      </c>
      <c r="DC167" s="2" t="s">
        <v>452</v>
      </c>
      <c r="DD167" s="2" t="s">
        <v>452</v>
      </c>
      <c r="DE167" s="2" t="s">
        <v>452</v>
      </c>
      <c r="DF167" s="2" t="s">
        <v>452</v>
      </c>
      <c r="DG167" s="2" t="s">
        <v>452</v>
      </c>
      <c r="DH167" s="2" t="s">
        <v>452</v>
      </c>
      <c r="DI167" s="2" t="s">
        <v>452</v>
      </c>
      <c r="DJ167" s="2" t="s">
        <v>452</v>
      </c>
      <c r="DK167" s="2" t="s">
        <v>452</v>
      </c>
      <c r="DL167" s="2" t="s">
        <v>452</v>
      </c>
      <c r="DM167" s="12" t="s">
        <v>1131</v>
      </c>
      <c r="DN167" s="2" t="s">
        <v>452</v>
      </c>
      <c r="DO167" s="2" t="s">
        <v>452</v>
      </c>
      <c r="DP167" s="2" t="s">
        <v>452</v>
      </c>
      <c r="DQ167" s="2" t="s">
        <v>452</v>
      </c>
      <c r="DR167" s="2" t="s">
        <v>452</v>
      </c>
      <c r="DS167" s="2" t="s">
        <v>452</v>
      </c>
      <c r="DT167" s="2" t="s">
        <v>452</v>
      </c>
      <c r="DU167" s="2" t="s">
        <v>452</v>
      </c>
      <c r="DV167" s="2" t="s">
        <v>452</v>
      </c>
      <c r="DW167" s="11" t="s">
        <v>893</v>
      </c>
      <c r="DX167" s="2" t="s">
        <v>452</v>
      </c>
      <c r="DY167" s="2" t="s">
        <v>452</v>
      </c>
      <c r="DZ167" s="2" t="s">
        <v>452</v>
      </c>
      <c r="EA167" s="2" t="s">
        <v>452</v>
      </c>
      <c r="EB167" s="11" t="s">
        <v>528</v>
      </c>
      <c r="EC167" s="2" t="s">
        <v>452</v>
      </c>
      <c r="ED167" s="2" t="s">
        <v>452</v>
      </c>
      <c r="EE167" s="2" t="s">
        <v>452</v>
      </c>
      <c r="EF167" s="2" t="s">
        <v>452</v>
      </c>
      <c r="EG167" s="2" t="s">
        <v>452</v>
      </c>
      <c r="EH167" s="2" t="s">
        <v>452</v>
      </c>
      <c r="EI167" s="2" t="s">
        <v>452</v>
      </c>
      <c r="EJ167" s="2" t="s">
        <v>452</v>
      </c>
      <c r="EK167" s="2" t="s">
        <v>452</v>
      </c>
      <c r="EL167" s="2" t="s">
        <v>452</v>
      </c>
      <c r="EM167" s="2" t="s">
        <v>452</v>
      </c>
      <c r="EN167" s="2" t="s">
        <v>452</v>
      </c>
      <c r="EO167" s="11" t="s">
        <v>291</v>
      </c>
      <c r="EP167" s="2" t="s">
        <v>452</v>
      </c>
      <c r="EQ167" s="2" t="s">
        <v>452</v>
      </c>
      <c r="ER167" s="2" t="s">
        <v>452</v>
      </c>
      <c r="ES167" s="2" t="s">
        <v>452</v>
      </c>
      <c r="ET167" s="2" t="s">
        <v>452</v>
      </c>
      <c r="EU167" s="2" t="s">
        <v>452</v>
      </c>
      <c r="EV167" s="2" t="s">
        <v>452</v>
      </c>
      <c r="EW167" s="2" t="s">
        <v>452</v>
      </c>
      <c r="EX167" s="13" t="s">
        <v>876</v>
      </c>
      <c r="EY167" s="2" t="s">
        <v>452</v>
      </c>
      <c r="EZ167" s="2" t="s">
        <v>452</v>
      </c>
      <c r="FA167" s="2" t="s">
        <v>452</v>
      </c>
      <c r="FB167" s="2" t="s">
        <v>452</v>
      </c>
    </row>
    <row r="168" spans="1:158" ht="89.1" customHeight="1" x14ac:dyDescent="0.25">
      <c r="A168" s="1">
        <v>450</v>
      </c>
      <c r="B168" s="2" t="s">
        <v>756</v>
      </c>
      <c r="C168" s="2" t="s">
        <v>55</v>
      </c>
      <c r="D168" s="2" t="s">
        <v>89</v>
      </c>
      <c r="E168" s="2" t="s">
        <v>1747</v>
      </c>
      <c r="F168" s="2" t="s">
        <v>1560</v>
      </c>
      <c r="G168" s="12" t="s">
        <v>135</v>
      </c>
      <c r="H168" s="2" t="s">
        <v>452</v>
      </c>
      <c r="I168" s="2" t="s">
        <v>452</v>
      </c>
      <c r="J168" s="2" t="s">
        <v>452</v>
      </c>
      <c r="K168" s="2" t="s">
        <v>452</v>
      </c>
      <c r="L168" s="2" t="s">
        <v>452</v>
      </c>
      <c r="M168" s="2" t="s">
        <v>452</v>
      </c>
      <c r="N168" s="2" t="s">
        <v>452</v>
      </c>
      <c r="O168" s="2" t="s">
        <v>452</v>
      </c>
      <c r="P168" s="11" t="s">
        <v>600</v>
      </c>
      <c r="Q168" s="2" t="s">
        <v>452</v>
      </c>
      <c r="R168" s="2" t="s">
        <v>452</v>
      </c>
      <c r="S168" s="2" t="s">
        <v>452</v>
      </c>
      <c r="T168" s="11" t="s">
        <v>227</v>
      </c>
      <c r="U168" s="2" t="s">
        <v>452</v>
      </c>
      <c r="V168" s="2" t="s">
        <v>452</v>
      </c>
      <c r="W168" s="2" t="s">
        <v>452</v>
      </c>
      <c r="X168" s="2" t="s">
        <v>452</v>
      </c>
      <c r="Y168" s="2" t="s">
        <v>452</v>
      </c>
      <c r="Z168" s="12" t="s">
        <v>224</v>
      </c>
      <c r="AA168" s="2" t="s">
        <v>452</v>
      </c>
      <c r="AB168" s="2" t="s">
        <v>452</v>
      </c>
      <c r="AC168" s="2" t="s">
        <v>452</v>
      </c>
      <c r="AD168" s="2" t="s">
        <v>452</v>
      </c>
      <c r="AE168" s="11" t="s">
        <v>948</v>
      </c>
      <c r="AF168" s="11" t="s">
        <v>455</v>
      </c>
      <c r="AG168" s="19" t="s">
        <v>452</v>
      </c>
      <c r="AH168" s="2" t="s">
        <v>452</v>
      </c>
      <c r="AI168" s="12" t="s">
        <v>984</v>
      </c>
      <c r="AJ168" s="2" t="s">
        <v>452</v>
      </c>
      <c r="AK168" s="12" t="s">
        <v>608</v>
      </c>
      <c r="AL168" s="2" t="s">
        <v>452</v>
      </c>
      <c r="AM168" s="2" t="s">
        <v>452</v>
      </c>
      <c r="AN168" s="2" t="s">
        <v>452</v>
      </c>
      <c r="AO168" s="2" t="s">
        <v>452</v>
      </c>
      <c r="AP168" s="12" t="s">
        <v>1175</v>
      </c>
      <c r="AQ168" s="2" t="s">
        <v>452</v>
      </c>
      <c r="AR168" s="12" t="s">
        <v>177</v>
      </c>
      <c r="AS168" s="2" t="s">
        <v>452</v>
      </c>
      <c r="AT168" s="2" t="s">
        <v>452</v>
      </c>
      <c r="AU168" s="2" t="s">
        <v>452</v>
      </c>
      <c r="AV168" s="2" t="s">
        <v>452</v>
      </c>
      <c r="AW168" s="2" t="s">
        <v>452</v>
      </c>
      <c r="AX168" s="2" t="s">
        <v>452</v>
      </c>
      <c r="AY168" s="2" t="s">
        <v>452</v>
      </c>
      <c r="AZ168" s="12" t="s">
        <v>1056</v>
      </c>
      <c r="BA168" s="2" t="s">
        <v>452</v>
      </c>
      <c r="BB168" s="2" t="s">
        <v>452</v>
      </c>
      <c r="BC168" s="2" t="s">
        <v>452</v>
      </c>
      <c r="BD168" s="2" t="s">
        <v>452</v>
      </c>
      <c r="BE168" s="11" t="s">
        <v>196</v>
      </c>
      <c r="BF168" s="2" t="s">
        <v>452</v>
      </c>
      <c r="BG168" s="2" t="s">
        <v>452</v>
      </c>
      <c r="BH168" s="2" t="s">
        <v>452</v>
      </c>
      <c r="BI168" s="2" t="s">
        <v>452</v>
      </c>
      <c r="BJ168" s="12" t="s">
        <v>667</v>
      </c>
      <c r="BK168" s="2" t="s">
        <v>452</v>
      </c>
      <c r="BL168" s="2" t="s">
        <v>452</v>
      </c>
      <c r="BM168" s="14" t="s">
        <v>522</v>
      </c>
      <c r="BN168" s="2" t="s">
        <v>452</v>
      </c>
      <c r="BO168" s="2" t="s">
        <v>452</v>
      </c>
      <c r="BP168" s="2" t="s">
        <v>452</v>
      </c>
      <c r="BQ168" s="2" t="s">
        <v>452</v>
      </c>
      <c r="BR168" s="11" t="s">
        <v>1155</v>
      </c>
      <c r="BS168" s="2" t="s">
        <v>452</v>
      </c>
      <c r="BT168" s="11" t="s">
        <v>513</v>
      </c>
      <c r="BU168" s="2" t="s">
        <v>452</v>
      </c>
      <c r="BV168" s="2" t="s">
        <v>452</v>
      </c>
      <c r="BW168" s="2" t="s">
        <v>452</v>
      </c>
      <c r="BX168" s="2" t="s">
        <v>452</v>
      </c>
      <c r="BY168" s="12" t="s">
        <v>1176</v>
      </c>
      <c r="BZ168" s="2" t="s">
        <v>452</v>
      </c>
      <c r="CA168" s="2" t="s">
        <v>452</v>
      </c>
      <c r="CB168" s="2" t="s">
        <v>452</v>
      </c>
      <c r="CC168" s="2" t="s">
        <v>452</v>
      </c>
      <c r="CD168" s="2" t="s">
        <v>452</v>
      </c>
      <c r="CE168" s="2" t="s">
        <v>452</v>
      </c>
      <c r="CF168" s="2" t="s">
        <v>452</v>
      </c>
      <c r="CG168" s="2" t="s">
        <v>452</v>
      </c>
      <c r="CH168" s="2" t="s">
        <v>452</v>
      </c>
      <c r="CI168" s="12" t="s">
        <v>251</v>
      </c>
      <c r="CJ168" s="2" t="s">
        <v>452</v>
      </c>
      <c r="CK168" s="2" t="s">
        <v>452</v>
      </c>
      <c r="CL168" s="2" t="s">
        <v>452</v>
      </c>
      <c r="CM168" s="2" t="s">
        <v>452</v>
      </c>
      <c r="CN168" s="12" t="s">
        <v>1177</v>
      </c>
      <c r="CO168" s="2" t="s">
        <v>452</v>
      </c>
      <c r="CP168" s="2" t="s">
        <v>452</v>
      </c>
      <c r="CQ168" s="2" t="s">
        <v>452</v>
      </c>
      <c r="CR168" s="2" t="s">
        <v>452</v>
      </c>
      <c r="CS168" s="2" t="s">
        <v>452</v>
      </c>
      <c r="CT168" s="2" t="s">
        <v>452</v>
      </c>
      <c r="CU168" s="2" t="s">
        <v>452</v>
      </c>
      <c r="CV168" s="2" t="s">
        <v>452</v>
      </c>
      <c r="CW168" s="2" t="s">
        <v>452</v>
      </c>
      <c r="CX168" s="2" t="s">
        <v>452</v>
      </c>
      <c r="CY168" s="2" t="s">
        <v>452</v>
      </c>
      <c r="CZ168" s="2" t="s">
        <v>452</v>
      </c>
      <c r="DA168" s="2" t="s">
        <v>452</v>
      </c>
      <c r="DB168" s="2" t="s">
        <v>452</v>
      </c>
      <c r="DC168" s="12" t="s">
        <v>268</v>
      </c>
      <c r="DD168" s="2" t="s">
        <v>452</v>
      </c>
      <c r="DE168" s="2" t="s">
        <v>452</v>
      </c>
      <c r="DF168" s="2" t="s">
        <v>452</v>
      </c>
      <c r="DG168" s="2" t="s">
        <v>452</v>
      </c>
      <c r="DH168" s="2" t="s">
        <v>452</v>
      </c>
      <c r="DI168" s="2" t="s">
        <v>452</v>
      </c>
      <c r="DJ168" s="12" t="s">
        <v>615</v>
      </c>
      <c r="DK168" s="2" t="s">
        <v>452</v>
      </c>
      <c r="DL168" s="2" t="s">
        <v>452</v>
      </c>
      <c r="DM168" s="2" t="s">
        <v>452</v>
      </c>
      <c r="DN168" s="2" t="s">
        <v>452</v>
      </c>
      <c r="DO168" s="2" t="s">
        <v>452</v>
      </c>
      <c r="DP168" s="2" t="s">
        <v>452</v>
      </c>
      <c r="DQ168" s="2" t="s">
        <v>452</v>
      </c>
      <c r="DR168" s="2" t="s">
        <v>452</v>
      </c>
      <c r="DS168" s="2" t="s">
        <v>452</v>
      </c>
      <c r="DT168" s="2" t="s">
        <v>452</v>
      </c>
      <c r="DU168" s="11" t="s">
        <v>527</v>
      </c>
      <c r="DV168" s="2" t="s">
        <v>452</v>
      </c>
      <c r="DW168" s="2" t="s">
        <v>452</v>
      </c>
      <c r="DX168" s="2" t="s">
        <v>452</v>
      </c>
      <c r="DY168" s="2" t="s">
        <v>452</v>
      </c>
      <c r="DZ168" s="11" t="s">
        <v>490</v>
      </c>
      <c r="EA168" s="2" t="s">
        <v>452</v>
      </c>
      <c r="EB168" s="2" t="s">
        <v>452</v>
      </c>
      <c r="EC168" s="2" t="s">
        <v>452</v>
      </c>
      <c r="ED168" s="2" t="s">
        <v>452</v>
      </c>
      <c r="EE168" s="2" t="s">
        <v>452</v>
      </c>
      <c r="EF168" s="2" t="s">
        <v>452</v>
      </c>
      <c r="EG168" s="2" t="s">
        <v>452</v>
      </c>
      <c r="EH168" s="2" t="s">
        <v>452</v>
      </c>
      <c r="EI168" s="2" t="s">
        <v>452</v>
      </c>
      <c r="EJ168" s="2" t="s">
        <v>452</v>
      </c>
      <c r="EK168" s="2" t="s">
        <v>452</v>
      </c>
      <c r="EL168" s="2" t="s">
        <v>452</v>
      </c>
      <c r="EM168" s="2" t="s">
        <v>452</v>
      </c>
      <c r="EN168" s="2" t="s">
        <v>452</v>
      </c>
      <c r="EO168" s="2" t="s">
        <v>452</v>
      </c>
      <c r="EP168" s="11" t="s">
        <v>293</v>
      </c>
      <c r="EQ168" s="2" t="s">
        <v>452</v>
      </c>
      <c r="ER168" s="2" t="s">
        <v>452</v>
      </c>
      <c r="ES168" s="2" t="s">
        <v>452</v>
      </c>
      <c r="ET168" s="2" t="s">
        <v>452</v>
      </c>
      <c r="EU168" s="2" t="s">
        <v>452</v>
      </c>
      <c r="EV168" s="2" t="s">
        <v>452</v>
      </c>
      <c r="EW168" s="2" t="s">
        <v>452</v>
      </c>
      <c r="EX168" s="2" t="s">
        <v>452</v>
      </c>
      <c r="EY168" s="13" t="s">
        <v>676</v>
      </c>
      <c r="EZ168" s="2" t="s">
        <v>452</v>
      </c>
      <c r="FA168" s="2" t="s">
        <v>452</v>
      </c>
      <c r="FB168" s="2" t="s">
        <v>452</v>
      </c>
    </row>
    <row r="169" spans="1:158" ht="89.1" customHeight="1" x14ac:dyDescent="0.25">
      <c r="A169" s="1">
        <v>330</v>
      </c>
      <c r="B169" s="2" t="s">
        <v>722</v>
      </c>
      <c r="C169" s="2" t="s">
        <v>723</v>
      </c>
      <c r="D169" s="2" t="s">
        <v>724</v>
      </c>
      <c r="E169" s="2" t="s">
        <v>1748</v>
      </c>
      <c r="F169" s="2" t="s">
        <v>1569</v>
      </c>
      <c r="G169" s="12" t="s">
        <v>135</v>
      </c>
      <c r="H169" s="2" t="s">
        <v>452</v>
      </c>
      <c r="I169" s="2" t="s">
        <v>452</v>
      </c>
      <c r="J169" s="2" t="s">
        <v>452</v>
      </c>
      <c r="K169" s="2" t="s">
        <v>452</v>
      </c>
      <c r="L169" s="2" t="s">
        <v>452</v>
      </c>
      <c r="M169" s="2" t="s">
        <v>452</v>
      </c>
      <c r="N169" s="2" t="s">
        <v>452</v>
      </c>
      <c r="O169" s="11" t="s">
        <v>145</v>
      </c>
      <c r="P169" s="2" t="s">
        <v>452</v>
      </c>
      <c r="Q169" s="2" t="s">
        <v>452</v>
      </c>
      <c r="R169" s="2" t="s">
        <v>452</v>
      </c>
      <c r="S169" s="2" t="s">
        <v>452</v>
      </c>
      <c r="T169" s="2" t="s">
        <v>452</v>
      </c>
      <c r="U169" s="2" t="s">
        <v>452</v>
      </c>
      <c r="V169" s="11" t="s">
        <v>222</v>
      </c>
      <c r="W169" s="2" t="s">
        <v>452</v>
      </c>
      <c r="X169" s="11" t="s">
        <v>224</v>
      </c>
      <c r="Y169" s="2" t="s">
        <v>452</v>
      </c>
      <c r="Z169" s="2" t="s">
        <v>452</v>
      </c>
      <c r="AA169" s="2" t="s">
        <v>452</v>
      </c>
      <c r="AB169" s="2" t="s">
        <v>452</v>
      </c>
      <c r="AC169" s="2" t="s">
        <v>452</v>
      </c>
      <c r="AD169" s="2" t="s">
        <v>452</v>
      </c>
      <c r="AE169" s="11" t="s">
        <v>161</v>
      </c>
      <c r="AF169" s="11" t="s">
        <v>455</v>
      </c>
      <c r="AG169" s="19" t="s">
        <v>452</v>
      </c>
      <c r="AH169" s="11" t="s">
        <v>457</v>
      </c>
      <c r="AI169" s="2" t="s">
        <v>452</v>
      </c>
      <c r="AJ169" s="2" t="s">
        <v>452</v>
      </c>
      <c r="AK169" s="12" t="s">
        <v>495</v>
      </c>
      <c r="AL169" s="2" t="s">
        <v>452</v>
      </c>
      <c r="AM169" s="2" t="s">
        <v>452</v>
      </c>
      <c r="AN169" s="2" t="s">
        <v>452</v>
      </c>
      <c r="AO169" s="11" t="s">
        <v>541</v>
      </c>
      <c r="AP169" s="2" t="s">
        <v>452</v>
      </c>
      <c r="AQ169" s="2" t="s">
        <v>452</v>
      </c>
      <c r="AR169" s="2" t="s">
        <v>452</v>
      </c>
      <c r="AS169" s="2" t="s">
        <v>452</v>
      </c>
      <c r="AT169" s="2" t="s">
        <v>452</v>
      </c>
      <c r="AU169" s="11" t="s">
        <v>183</v>
      </c>
      <c r="AV169" s="2" t="s">
        <v>452</v>
      </c>
      <c r="AW169" s="2" t="s">
        <v>452</v>
      </c>
      <c r="AX169" s="2" t="s">
        <v>452</v>
      </c>
      <c r="AY169" s="2" t="s">
        <v>452</v>
      </c>
      <c r="AZ169" s="2" t="s">
        <v>452</v>
      </c>
      <c r="BA169" s="12" t="s">
        <v>898</v>
      </c>
      <c r="BB169" s="2" t="s">
        <v>452</v>
      </c>
      <c r="BC169" s="2" t="s">
        <v>452</v>
      </c>
      <c r="BD169" s="2" t="s">
        <v>452</v>
      </c>
      <c r="BE169" s="2" t="s">
        <v>452</v>
      </c>
      <c r="BF169" s="12" t="s">
        <v>197</v>
      </c>
      <c r="BG169" s="2" t="s">
        <v>452</v>
      </c>
      <c r="BH169" s="2" t="s">
        <v>452</v>
      </c>
      <c r="BI169" s="2" t="s">
        <v>452</v>
      </c>
      <c r="BJ169" s="12" t="s">
        <v>544</v>
      </c>
      <c r="BK169" s="2" t="s">
        <v>452</v>
      </c>
      <c r="BL169" s="2" t="s">
        <v>452</v>
      </c>
      <c r="BM169" s="2" t="s">
        <v>452</v>
      </c>
      <c r="BN169" s="2" t="s">
        <v>452</v>
      </c>
      <c r="BO169" s="12" t="s">
        <v>218</v>
      </c>
      <c r="BP169" s="2" t="s">
        <v>452</v>
      </c>
      <c r="BQ169" s="12" t="s">
        <v>1049</v>
      </c>
      <c r="BR169" s="2" t="s">
        <v>452</v>
      </c>
      <c r="BS169" s="2" t="s">
        <v>452</v>
      </c>
      <c r="BT169" s="11" t="s">
        <v>513</v>
      </c>
      <c r="BU169" s="2" t="s">
        <v>452</v>
      </c>
      <c r="BV169" s="2" t="s">
        <v>452</v>
      </c>
      <c r="BW169" s="2" t="s">
        <v>452</v>
      </c>
      <c r="BX169" s="12" t="s">
        <v>1050</v>
      </c>
      <c r="BY169" s="2" t="s">
        <v>452</v>
      </c>
      <c r="BZ169" s="2" t="s">
        <v>452</v>
      </c>
      <c r="CA169" s="2" t="s">
        <v>452</v>
      </c>
      <c r="CB169" s="2" t="s">
        <v>452</v>
      </c>
      <c r="CC169" s="2" t="s">
        <v>452</v>
      </c>
      <c r="CD169" s="2" t="s">
        <v>452</v>
      </c>
      <c r="CE169" s="11" t="s">
        <v>239</v>
      </c>
      <c r="CF169" s="2" t="s">
        <v>452</v>
      </c>
      <c r="CG169" s="2" t="s">
        <v>452</v>
      </c>
      <c r="CH169" s="2" t="s">
        <v>452</v>
      </c>
      <c r="CI169" s="2" t="s">
        <v>452</v>
      </c>
      <c r="CJ169" s="2" t="s">
        <v>452</v>
      </c>
      <c r="CK169" s="2" t="s">
        <v>452</v>
      </c>
      <c r="CL169" s="2" t="s">
        <v>452</v>
      </c>
      <c r="CM169" s="12" t="s">
        <v>1051</v>
      </c>
      <c r="CN169" s="2" t="s">
        <v>452</v>
      </c>
      <c r="CO169" s="2" t="s">
        <v>452</v>
      </c>
      <c r="CP169" s="2" t="s">
        <v>452</v>
      </c>
      <c r="CQ169" s="2" t="s">
        <v>452</v>
      </c>
      <c r="CR169" s="2" t="s">
        <v>452</v>
      </c>
      <c r="CS169" s="2" t="s">
        <v>452</v>
      </c>
      <c r="CT169" s="2" t="s">
        <v>452</v>
      </c>
      <c r="CU169" s="12" t="s">
        <v>1052</v>
      </c>
      <c r="CV169" s="2" t="s">
        <v>452</v>
      </c>
      <c r="CW169" s="2" t="s">
        <v>452</v>
      </c>
      <c r="CX169" s="2" t="s">
        <v>452</v>
      </c>
      <c r="CY169" s="2" t="s">
        <v>452</v>
      </c>
      <c r="CZ169" s="2" t="s">
        <v>452</v>
      </c>
      <c r="DA169" s="2" t="s">
        <v>452</v>
      </c>
      <c r="DB169" s="2" t="s">
        <v>452</v>
      </c>
      <c r="DC169" s="2" t="s">
        <v>452</v>
      </c>
      <c r="DD169" s="2" t="s">
        <v>452</v>
      </c>
      <c r="DE169" s="2" t="s">
        <v>452</v>
      </c>
      <c r="DF169" s="12" t="s">
        <v>1053</v>
      </c>
      <c r="DG169" s="2" t="s">
        <v>452</v>
      </c>
      <c r="DH169" s="2" t="s">
        <v>452</v>
      </c>
      <c r="DI169" s="2" t="s">
        <v>452</v>
      </c>
      <c r="DJ169" s="2" t="s">
        <v>452</v>
      </c>
      <c r="DK169" s="2" t="s">
        <v>452</v>
      </c>
      <c r="DL169" s="2" t="s">
        <v>452</v>
      </c>
      <c r="DM169" s="2" t="s">
        <v>452</v>
      </c>
      <c r="DN169" s="2" t="s">
        <v>452</v>
      </c>
      <c r="DO169" s="2" t="s">
        <v>452</v>
      </c>
      <c r="DP169" s="2" t="s">
        <v>452</v>
      </c>
      <c r="DQ169" s="2" t="s">
        <v>452</v>
      </c>
      <c r="DR169" s="2" t="s">
        <v>452</v>
      </c>
      <c r="DS169" s="2" t="s">
        <v>452</v>
      </c>
      <c r="DT169" s="2" t="s">
        <v>452</v>
      </c>
      <c r="DU169" s="2" t="s">
        <v>452</v>
      </c>
      <c r="DV169" s="2" t="s">
        <v>452</v>
      </c>
      <c r="DW169" s="11" t="s">
        <v>893</v>
      </c>
      <c r="DX169" s="2" t="s">
        <v>452</v>
      </c>
      <c r="DY169" s="2" t="s">
        <v>452</v>
      </c>
      <c r="DZ169" s="2" t="s">
        <v>452</v>
      </c>
      <c r="EA169" s="11" t="s">
        <v>517</v>
      </c>
      <c r="EB169" s="2" t="s">
        <v>452</v>
      </c>
      <c r="EC169" s="2" t="s">
        <v>452</v>
      </c>
      <c r="ED169" s="2" t="s">
        <v>452</v>
      </c>
      <c r="EE169" s="2" t="s">
        <v>452</v>
      </c>
      <c r="EF169" s="2" t="s">
        <v>452</v>
      </c>
      <c r="EG169" s="2" t="s">
        <v>452</v>
      </c>
      <c r="EH169" s="2" t="s">
        <v>452</v>
      </c>
      <c r="EI169" s="2" t="s">
        <v>452</v>
      </c>
      <c r="EJ169" s="2" t="s">
        <v>452</v>
      </c>
      <c r="EK169" s="2" t="s">
        <v>452</v>
      </c>
      <c r="EL169" s="2" t="s">
        <v>452</v>
      </c>
      <c r="EM169" s="2" t="s">
        <v>452</v>
      </c>
      <c r="EN169" s="2" t="s">
        <v>452</v>
      </c>
      <c r="EO169" s="2" t="s">
        <v>452</v>
      </c>
      <c r="EP169" s="2" t="s">
        <v>452</v>
      </c>
      <c r="EQ169" s="2" t="s">
        <v>452</v>
      </c>
      <c r="ER169" s="11" t="s">
        <v>282</v>
      </c>
      <c r="ES169" s="2" t="s">
        <v>452</v>
      </c>
      <c r="ET169" s="2" t="s">
        <v>452</v>
      </c>
      <c r="EU169" s="13" t="s">
        <v>491</v>
      </c>
      <c r="EV169" s="2" t="s">
        <v>452</v>
      </c>
      <c r="EW169" s="2" t="s">
        <v>452</v>
      </c>
      <c r="EX169" s="2" t="s">
        <v>452</v>
      </c>
      <c r="EY169" s="2" t="s">
        <v>452</v>
      </c>
      <c r="EZ169" s="2" t="s">
        <v>452</v>
      </c>
      <c r="FA169" s="2" t="s">
        <v>452</v>
      </c>
      <c r="FB169" s="2" t="s">
        <v>452</v>
      </c>
    </row>
    <row r="170" spans="1:158" ht="89.1" customHeight="1" x14ac:dyDescent="0.25">
      <c r="A170" s="1">
        <v>1547</v>
      </c>
      <c r="B170" s="2" t="s">
        <v>820</v>
      </c>
      <c r="C170" s="2" t="s">
        <v>723</v>
      </c>
      <c r="D170" s="2" t="s">
        <v>681</v>
      </c>
      <c r="E170" s="2" t="s">
        <v>1749</v>
      </c>
      <c r="F170" s="2" t="s">
        <v>1592</v>
      </c>
      <c r="G170" s="2" t="s">
        <v>452</v>
      </c>
      <c r="H170" s="2" t="s">
        <v>452</v>
      </c>
      <c r="I170" s="2" t="s">
        <v>452</v>
      </c>
      <c r="J170" s="12" t="s">
        <v>139</v>
      </c>
      <c r="K170" s="2" t="s">
        <v>452</v>
      </c>
      <c r="L170" s="2" t="s">
        <v>452</v>
      </c>
      <c r="M170" s="2" t="s">
        <v>452</v>
      </c>
      <c r="N170" s="2" t="s">
        <v>452</v>
      </c>
      <c r="O170" s="11" t="s">
        <v>145</v>
      </c>
      <c r="P170" s="2" t="s">
        <v>452</v>
      </c>
      <c r="Q170" s="2" t="s">
        <v>452</v>
      </c>
      <c r="R170" s="2" t="s">
        <v>452</v>
      </c>
      <c r="S170" s="2" t="s">
        <v>452</v>
      </c>
      <c r="T170" s="12" t="s">
        <v>1029</v>
      </c>
      <c r="U170" s="2" t="s">
        <v>452</v>
      </c>
      <c r="V170" s="2" t="s">
        <v>452</v>
      </c>
      <c r="W170" s="2" t="s">
        <v>452</v>
      </c>
      <c r="X170" s="2" t="s">
        <v>452</v>
      </c>
      <c r="Y170" s="11" t="s">
        <v>136</v>
      </c>
      <c r="Z170" s="2" t="s">
        <v>452</v>
      </c>
      <c r="AA170" s="2" t="s">
        <v>452</v>
      </c>
      <c r="AB170" s="11" t="s">
        <v>156</v>
      </c>
      <c r="AC170" s="2" t="s">
        <v>452</v>
      </c>
      <c r="AD170" s="2" t="s">
        <v>452</v>
      </c>
      <c r="AE170" s="2" t="s">
        <v>452</v>
      </c>
      <c r="AF170" s="11" t="s">
        <v>455</v>
      </c>
      <c r="AG170" s="19" t="s">
        <v>452</v>
      </c>
      <c r="AH170" s="11" t="s">
        <v>457</v>
      </c>
      <c r="AI170" s="2" t="s">
        <v>452</v>
      </c>
      <c r="AJ170" s="11" t="s">
        <v>477</v>
      </c>
      <c r="AK170" s="2" t="s">
        <v>452</v>
      </c>
      <c r="AL170" s="2" t="s">
        <v>452</v>
      </c>
      <c r="AM170" s="2" t="s">
        <v>452</v>
      </c>
      <c r="AN170" s="2" t="s">
        <v>452</v>
      </c>
      <c r="AO170" s="2" t="s">
        <v>452</v>
      </c>
      <c r="AP170" s="11" t="s">
        <v>168</v>
      </c>
      <c r="AQ170" s="2" t="s">
        <v>452</v>
      </c>
      <c r="AR170" s="2" t="s">
        <v>452</v>
      </c>
      <c r="AS170" s="2" t="s">
        <v>452</v>
      </c>
      <c r="AT170" s="2" t="s">
        <v>452</v>
      </c>
      <c r="AU170" s="2" t="s">
        <v>452</v>
      </c>
      <c r="AV170" s="11" t="s">
        <v>181</v>
      </c>
      <c r="AW170" s="2" t="s">
        <v>452</v>
      </c>
      <c r="AX170" s="2" t="s">
        <v>452</v>
      </c>
      <c r="AY170" s="2" t="s">
        <v>452</v>
      </c>
      <c r="AZ170" s="2" t="s">
        <v>452</v>
      </c>
      <c r="BA170" s="2" t="s">
        <v>452</v>
      </c>
      <c r="BB170" s="12" t="s">
        <v>195</v>
      </c>
      <c r="BC170" s="2" t="s">
        <v>452</v>
      </c>
      <c r="BD170" s="2" t="s">
        <v>452</v>
      </c>
      <c r="BE170" s="2" t="s">
        <v>452</v>
      </c>
      <c r="BF170" s="12" t="s">
        <v>197</v>
      </c>
      <c r="BG170" s="2" t="s">
        <v>452</v>
      </c>
      <c r="BH170" s="2" t="s">
        <v>452</v>
      </c>
      <c r="BI170" s="2" t="s">
        <v>452</v>
      </c>
      <c r="BJ170" s="2" t="s">
        <v>452</v>
      </c>
      <c r="BK170" s="12" t="s">
        <v>207</v>
      </c>
      <c r="BL170" s="2" t="s">
        <v>452</v>
      </c>
      <c r="BM170" s="2" t="s">
        <v>452</v>
      </c>
      <c r="BN170" s="2" t="s">
        <v>452</v>
      </c>
      <c r="BO170" s="12" t="s">
        <v>949</v>
      </c>
      <c r="BP170" s="2" t="s">
        <v>452</v>
      </c>
      <c r="BQ170" s="2" t="s">
        <v>452</v>
      </c>
      <c r="BR170" s="12" t="s">
        <v>1263</v>
      </c>
      <c r="BS170" s="2" t="s">
        <v>452</v>
      </c>
      <c r="BT170" s="2" t="s">
        <v>452</v>
      </c>
      <c r="BU170" s="2" t="s">
        <v>452</v>
      </c>
      <c r="BV170" s="15" t="s">
        <v>1371</v>
      </c>
      <c r="BW170" s="2" t="s">
        <v>452</v>
      </c>
      <c r="BX170" s="2" t="s">
        <v>452</v>
      </c>
      <c r="BY170" s="12" t="s">
        <v>1372</v>
      </c>
      <c r="BZ170" s="2" t="s">
        <v>452</v>
      </c>
      <c r="CA170" s="11" t="s">
        <v>228</v>
      </c>
      <c r="CB170" s="2" t="s">
        <v>452</v>
      </c>
      <c r="CC170" s="2" t="s">
        <v>452</v>
      </c>
      <c r="CD170" s="2" t="s">
        <v>452</v>
      </c>
      <c r="CE170" s="2" t="s">
        <v>452</v>
      </c>
      <c r="CF170" s="2" t="s">
        <v>452</v>
      </c>
      <c r="CG170" s="2" t="s">
        <v>452</v>
      </c>
      <c r="CH170" s="2" t="s">
        <v>452</v>
      </c>
      <c r="CI170" s="2" t="s">
        <v>452</v>
      </c>
      <c r="CJ170" s="2" t="s">
        <v>452</v>
      </c>
      <c r="CK170" s="2" t="s">
        <v>452</v>
      </c>
      <c r="CL170" s="2" t="s">
        <v>452</v>
      </c>
      <c r="CM170" s="12" t="s">
        <v>1247</v>
      </c>
      <c r="CN170" s="2" t="s">
        <v>452</v>
      </c>
      <c r="CO170" s="2" t="s">
        <v>452</v>
      </c>
      <c r="CP170" s="2" t="s">
        <v>452</v>
      </c>
      <c r="CQ170" s="2" t="s">
        <v>452</v>
      </c>
      <c r="CR170" s="2" t="s">
        <v>452</v>
      </c>
      <c r="CS170" s="2" t="s">
        <v>452</v>
      </c>
      <c r="CT170" s="2" t="s">
        <v>452</v>
      </c>
      <c r="CU170" s="2" t="s">
        <v>452</v>
      </c>
      <c r="CV170" s="2" t="s">
        <v>452</v>
      </c>
      <c r="CW170" s="2" t="s">
        <v>452</v>
      </c>
      <c r="CX170" s="11" t="s">
        <v>265</v>
      </c>
      <c r="CY170" s="2" t="s">
        <v>452</v>
      </c>
      <c r="CZ170" s="2" t="s">
        <v>452</v>
      </c>
      <c r="DA170" s="2" t="s">
        <v>452</v>
      </c>
      <c r="DB170" s="2" t="s">
        <v>452</v>
      </c>
      <c r="DC170" s="2" t="s">
        <v>452</v>
      </c>
      <c r="DD170" s="2" t="s">
        <v>452</v>
      </c>
      <c r="DE170" s="2" t="s">
        <v>452</v>
      </c>
      <c r="DF170" s="2" t="s">
        <v>452</v>
      </c>
      <c r="DG170" s="2" t="s">
        <v>452</v>
      </c>
      <c r="DH170" s="2" t="s">
        <v>452</v>
      </c>
      <c r="DI170" s="12" t="s">
        <v>931</v>
      </c>
      <c r="DJ170" s="2" t="s">
        <v>452</v>
      </c>
      <c r="DK170" s="2" t="s">
        <v>452</v>
      </c>
      <c r="DL170" s="2" t="s">
        <v>452</v>
      </c>
      <c r="DM170" s="2" t="s">
        <v>452</v>
      </c>
      <c r="DN170" s="2" t="s">
        <v>452</v>
      </c>
      <c r="DO170" s="2" t="s">
        <v>452</v>
      </c>
      <c r="DP170" s="2" t="s">
        <v>452</v>
      </c>
      <c r="DQ170" s="2" t="s">
        <v>452</v>
      </c>
      <c r="DR170" s="2" t="s">
        <v>452</v>
      </c>
      <c r="DS170" s="2" t="s">
        <v>452</v>
      </c>
      <c r="DT170" s="11" t="s">
        <v>536</v>
      </c>
      <c r="DU170" s="2" t="s">
        <v>452</v>
      </c>
      <c r="DV170" s="2" t="s">
        <v>452</v>
      </c>
      <c r="DW170" s="2" t="s">
        <v>452</v>
      </c>
      <c r="DX170" s="2" t="s">
        <v>452</v>
      </c>
      <c r="DY170" s="2" t="s">
        <v>452</v>
      </c>
      <c r="DZ170" s="2" t="s">
        <v>452</v>
      </c>
      <c r="EA170" s="2" t="s">
        <v>452</v>
      </c>
      <c r="EB170" s="2" t="s">
        <v>452</v>
      </c>
      <c r="EC170" s="2" t="s">
        <v>452</v>
      </c>
      <c r="ED170" s="11" t="s">
        <v>470</v>
      </c>
      <c r="EE170" s="2" t="s">
        <v>452</v>
      </c>
      <c r="EF170" s="2" t="s">
        <v>452</v>
      </c>
      <c r="EG170" s="2" t="s">
        <v>452</v>
      </c>
      <c r="EH170" s="2" t="s">
        <v>452</v>
      </c>
      <c r="EI170" s="2" t="s">
        <v>452</v>
      </c>
      <c r="EJ170" s="2" t="s">
        <v>452</v>
      </c>
      <c r="EK170" s="2" t="s">
        <v>452</v>
      </c>
      <c r="EL170" s="2" t="s">
        <v>452</v>
      </c>
      <c r="EM170" s="2" t="s">
        <v>452</v>
      </c>
      <c r="EN170" s="2" t="s">
        <v>452</v>
      </c>
      <c r="EO170" s="2" t="s">
        <v>452</v>
      </c>
      <c r="EP170" s="2" t="s">
        <v>452</v>
      </c>
      <c r="EQ170" s="12" t="s">
        <v>296</v>
      </c>
      <c r="ER170" s="2" t="s">
        <v>452</v>
      </c>
      <c r="ES170" s="2" t="s">
        <v>452</v>
      </c>
      <c r="ET170" s="2" t="s">
        <v>452</v>
      </c>
      <c r="EU170" s="2" t="s">
        <v>452</v>
      </c>
      <c r="EV170" s="2" t="s">
        <v>452</v>
      </c>
      <c r="EW170" s="2" t="s">
        <v>452</v>
      </c>
      <c r="EX170" s="2" t="s">
        <v>452</v>
      </c>
      <c r="EY170" s="2" t="s">
        <v>452</v>
      </c>
      <c r="EZ170" s="12" t="s">
        <v>1373</v>
      </c>
      <c r="FA170" s="2" t="s">
        <v>452</v>
      </c>
      <c r="FB170" s="2" t="s">
        <v>452</v>
      </c>
    </row>
  </sheetData>
  <mergeCells count="32">
    <mergeCell ref="A1:E5"/>
    <mergeCell ref="F1:F3"/>
    <mergeCell ref="G1:FB1"/>
    <mergeCell ref="G2:AW2"/>
    <mergeCell ref="AX2:BZ2"/>
    <mergeCell ref="CA2:DX2"/>
    <mergeCell ref="DY2:FB2"/>
    <mergeCell ref="G3:L3"/>
    <mergeCell ref="M3:Q3"/>
    <mergeCell ref="R3:V3"/>
    <mergeCell ref="W3:Z3"/>
    <mergeCell ref="AA3:AE3"/>
    <mergeCell ref="AF3:AG3"/>
    <mergeCell ref="AH3:AI3"/>
    <mergeCell ref="AJ3:AK3"/>
    <mergeCell ref="AL3:AQ3"/>
    <mergeCell ref="AR3:AW3"/>
    <mergeCell ref="AX3:BB3"/>
    <mergeCell ref="BC3:BH3"/>
    <mergeCell ref="BI3:BL3"/>
    <mergeCell ref="BM3:BO3"/>
    <mergeCell ref="BP3:BS3"/>
    <mergeCell ref="BT3:BV3"/>
    <mergeCell ref="BW3:BZ3"/>
    <mergeCell ref="CA3:CJ3"/>
    <mergeCell ref="CK3:CT3"/>
    <mergeCell ref="ES3:FB3"/>
    <mergeCell ref="CU3:DD3"/>
    <mergeCell ref="DE3:DN3"/>
    <mergeCell ref="DO3:DX3"/>
    <mergeCell ref="DY3:EH3"/>
    <mergeCell ref="EI3:ER3"/>
  </mergeCells>
  <pageMargins left="0.7" right="0.7" top="0.75" bottom="0.75" header="0.3" footer="0.3"/>
  <drawing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Статистика по баллам</vt:lpstr>
      <vt:lpstr>Статистика по шкалам</vt:lpstr>
      <vt:lpstr>Статистика по делениям</vt:lpstr>
      <vt:lpstr>Таблица ответов</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Самойлова Арина Сергеевна</cp:lastModifiedBy>
  <cp:lastPrinted>2022-06-24T07:02:37Z</cp:lastPrinted>
  <dcterms:modified xsi:type="dcterms:W3CDTF">2022-06-24T07:16:56Z</dcterms:modified>
</cp:coreProperties>
</file>