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heckCompatibility="1" defaultThemeVersion="124226"/>
  <mc:AlternateContent xmlns:mc="http://schemas.openxmlformats.org/markup-compatibility/2006">
    <mc:Choice Requires="x15">
      <x15ac:absPath xmlns:x15ac="http://schemas.microsoft.com/office/spreadsheetml/2010/11/ac" url="C:\Users\samoylova\Desktop\Desktop\диагностика учителей\результаты\"/>
    </mc:Choice>
  </mc:AlternateContent>
  <bookViews>
    <workbookView xWindow="0" yWindow="0" windowWidth="28800" windowHeight="10635"/>
  </bookViews>
  <sheets>
    <sheet name="Статистика по баллам" sheetId="1" r:id="rId1"/>
    <sheet name="Статистика по шкалам" sheetId="2" r:id="rId2"/>
    <sheet name="Статистика по делениям" sheetId="3" r:id="rId3"/>
    <sheet name="Таблица ответов" sheetId="5" r:id="rId4"/>
  </sheets>
  <definedNames>
    <definedName name="_xlnm._FilterDatabase" localSheetId="0" hidden="1">'Статистика по баллам'!$A$13:$JR$13</definedName>
    <definedName name="_xlnm._FilterDatabase" localSheetId="1" hidden="1">'Статистика по шкалам'!$A$5:$Y$5</definedName>
    <definedName name="_xlnm._FilterDatabase" localSheetId="3" hidden="1">'Таблица ответов'!$A$6:$GF$6</definedName>
  </definedNames>
  <calcPr calcId="152511"/>
</workbook>
</file>

<file path=xl/calcChain.xml><?xml version="1.0" encoding="utf-8"?>
<calcChain xmlns="http://schemas.openxmlformats.org/spreadsheetml/2006/main">
  <c r="JJ9" i="1" l="1"/>
  <c r="JJ8" i="1"/>
  <c r="JJ7" i="1"/>
  <c r="JJ6" i="1"/>
  <c r="IW9" i="1"/>
  <c r="IW8" i="1"/>
  <c r="IW7" i="1"/>
  <c r="IW6" i="1"/>
  <c r="IJ9" i="1"/>
  <c r="IJ8" i="1"/>
  <c r="IJ7" i="1"/>
  <c r="IJ6" i="1"/>
  <c r="HT9" i="1"/>
  <c r="HT8" i="1"/>
  <c r="HT7" i="1"/>
  <c r="HT6" i="1"/>
  <c r="HG9" i="1"/>
  <c r="HG8" i="1"/>
  <c r="HG7" i="1"/>
  <c r="HG6" i="1"/>
  <c r="GT9" i="1"/>
  <c r="GT8" i="1"/>
  <c r="GT7" i="1"/>
  <c r="GT6" i="1"/>
  <c r="GG9" i="1"/>
  <c r="GG8" i="1"/>
  <c r="GG7" i="1"/>
  <c r="GG6" i="1"/>
  <c r="FT9" i="1"/>
  <c r="FT8" i="1"/>
  <c r="FT7" i="1"/>
  <c r="FT6" i="1"/>
  <c r="J7" i="3" l="1"/>
  <c r="M7" i="3" s="1"/>
  <c r="BR6" i="3"/>
  <c r="BU6" i="3" s="1"/>
  <c r="BC6" i="3"/>
  <c r="BF6" i="3" s="1"/>
  <c r="AN6" i="3"/>
  <c r="AQ6" i="3" s="1"/>
  <c r="Y6" i="3"/>
  <c r="AB6" i="3" s="1"/>
  <c r="J6" i="3"/>
  <c r="M6" i="3" s="1"/>
  <c r="BR5" i="3"/>
  <c r="BU5" i="3" s="1"/>
  <c r="BC5" i="3"/>
  <c r="BF5" i="3" s="1"/>
  <c r="AN5" i="3"/>
  <c r="AQ5" i="3" s="1"/>
  <c r="Y5" i="3"/>
  <c r="AB5" i="3" s="1"/>
  <c r="J5" i="3"/>
  <c r="M5" i="3" s="1"/>
  <c r="BR4" i="3"/>
  <c r="BU4" i="3" s="1"/>
  <c r="BC4" i="3"/>
  <c r="BF4" i="3" s="1"/>
  <c r="AN4" i="3"/>
  <c r="AQ4" i="3" s="1"/>
  <c r="Y4" i="3"/>
  <c r="AB4" i="3" s="1"/>
  <c r="J4" i="3"/>
  <c r="M4" i="3" s="1"/>
  <c r="JP12" i="1"/>
  <c r="JM12" i="1"/>
  <c r="JJ12" i="1"/>
  <c r="JI12" i="1"/>
  <c r="JF12" i="1"/>
  <c r="JE12" i="1"/>
  <c r="JB12" i="1"/>
  <c r="JA12" i="1"/>
  <c r="IW12" i="1"/>
  <c r="IV12" i="1"/>
  <c r="IU12" i="1"/>
  <c r="IR12" i="1"/>
  <c r="IQ12" i="1"/>
  <c r="IN12" i="1"/>
  <c r="IM12" i="1"/>
  <c r="JM11" i="1"/>
  <c r="JP11" i="1" s="1"/>
  <c r="JP10" i="1"/>
  <c r="JM10" i="1"/>
  <c r="JJ10" i="1"/>
  <c r="JI10" i="1"/>
  <c r="JH10" i="1"/>
  <c r="JH12" i="1" s="1"/>
  <c r="JG10" i="1"/>
  <c r="JG12" i="1" s="1"/>
  <c r="JF10" i="1"/>
  <c r="JE10" i="1"/>
  <c r="JD10" i="1"/>
  <c r="JD12" i="1" s="1"/>
  <c r="JC10" i="1"/>
  <c r="JC12" i="1" s="1"/>
  <c r="JB10" i="1"/>
  <c r="JA10" i="1"/>
  <c r="IZ10" i="1"/>
  <c r="IZ12" i="1" s="1"/>
  <c r="IW10" i="1"/>
  <c r="IV10" i="1"/>
  <c r="IU10" i="1"/>
  <c r="IT10" i="1"/>
  <c r="IT12" i="1" s="1"/>
  <c r="IS10" i="1"/>
  <c r="IS12" i="1" s="1"/>
  <c r="IR10" i="1"/>
  <c r="IQ10" i="1"/>
  <c r="IP10" i="1"/>
  <c r="IP12" i="1" s="1"/>
  <c r="IO10" i="1"/>
  <c r="IO12" i="1" s="1"/>
  <c r="IN10" i="1"/>
  <c r="IM10" i="1"/>
  <c r="JI9" i="1"/>
  <c r="JH9" i="1"/>
  <c r="JG9" i="1"/>
  <c r="JF9" i="1"/>
  <c r="JE9" i="1"/>
  <c r="JD9" i="1"/>
  <c r="JC9" i="1"/>
  <c r="JB9" i="1"/>
  <c r="JA9" i="1"/>
  <c r="IZ9" i="1"/>
  <c r="IV9" i="1"/>
  <c r="IU9" i="1"/>
  <c r="IT9" i="1"/>
  <c r="IS9" i="1"/>
  <c r="IR9" i="1"/>
  <c r="IQ9" i="1"/>
  <c r="IP9" i="1"/>
  <c r="IO9" i="1"/>
  <c r="IN9" i="1"/>
  <c r="IM9" i="1"/>
  <c r="JI7" i="1"/>
  <c r="JH7" i="1"/>
  <c r="JG7" i="1"/>
  <c r="JF7" i="1"/>
  <c r="JE7" i="1"/>
  <c r="JD7" i="1"/>
  <c r="JC7" i="1"/>
  <c r="JB7" i="1"/>
  <c r="JA7" i="1"/>
  <c r="IZ7" i="1"/>
  <c r="IV7" i="1"/>
  <c r="IU7" i="1"/>
  <c r="IT7" i="1"/>
  <c r="IS7" i="1"/>
  <c r="IR7" i="1"/>
  <c r="IQ7" i="1"/>
  <c r="IP7" i="1"/>
  <c r="IO7" i="1"/>
  <c r="IN7" i="1"/>
  <c r="IM7" i="1"/>
  <c r="JI6" i="1"/>
  <c r="JI8" i="1" s="1"/>
  <c r="JH6" i="1"/>
  <c r="JH8" i="1" s="1"/>
  <c r="JG6" i="1"/>
  <c r="JG8" i="1" s="1"/>
  <c r="JF6" i="1"/>
  <c r="JF8" i="1" s="1"/>
  <c r="JE6" i="1"/>
  <c r="JE8" i="1" s="1"/>
  <c r="JD6" i="1"/>
  <c r="JC6" i="1"/>
  <c r="JC8" i="1" s="1"/>
  <c r="JB6" i="1"/>
  <c r="JB8" i="1" s="1"/>
  <c r="JA6" i="1"/>
  <c r="JA8" i="1" s="1"/>
  <c r="IZ6" i="1"/>
  <c r="IZ8" i="1" s="1"/>
  <c r="IV6" i="1"/>
  <c r="IV8" i="1" s="1"/>
  <c r="IU6" i="1"/>
  <c r="IU8" i="1" s="1"/>
  <c r="IT6" i="1"/>
  <c r="IT8" i="1" s="1"/>
  <c r="IS6" i="1"/>
  <c r="IS8" i="1" s="1"/>
  <c r="IR6" i="1"/>
  <c r="IR8" i="1" s="1"/>
  <c r="IQ6" i="1"/>
  <c r="IQ8" i="1" s="1"/>
  <c r="IP6" i="1"/>
  <c r="IP8" i="1" s="1"/>
  <c r="IO6" i="1"/>
  <c r="IO8" i="1" s="1"/>
  <c r="IN6" i="1"/>
  <c r="IN8" i="1" s="1"/>
  <c r="IM6" i="1"/>
  <c r="IM8" i="1" s="1"/>
  <c r="IJ12" i="1"/>
  <c r="IG12" i="1"/>
  <c r="IC12" i="1"/>
  <c r="IJ10" i="1"/>
  <c r="II10" i="1"/>
  <c r="II12" i="1" s="1"/>
  <c r="IH10" i="1"/>
  <c r="IH12" i="1" s="1"/>
  <c r="IG10" i="1"/>
  <c r="IF10" i="1"/>
  <c r="IF12" i="1" s="1"/>
  <c r="IE10" i="1"/>
  <c r="IE12" i="1" s="1"/>
  <c r="ID10" i="1"/>
  <c r="ID12" i="1" s="1"/>
  <c r="IC10" i="1"/>
  <c r="IB10" i="1"/>
  <c r="IB12" i="1" s="1"/>
  <c r="IA10" i="1"/>
  <c r="IA12" i="1" s="1"/>
  <c r="HZ10" i="1"/>
  <c r="HZ12" i="1" s="1"/>
  <c r="II9" i="1"/>
  <c r="IH9" i="1"/>
  <c r="IG9" i="1"/>
  <c r="IF9" i="1"/>
  <c r="IE9" i="1"/>
  <c r="ID9" i="1"/>
  <c r="IC9" i="1"/>
  <c r="IB9" i="1"/>
  <c r="IA9" i="1"/>
  <c r="HZ9" i="1"/>
  <c r="IH8" i="1"/>
  <c r="ID8" i="1"/>
  <c r="HZ8" i="1"/>
  <c r="II7" i="1"/>
  <c r="IH7" i="1"/>
  <c r="IG7" i="1"/>
  <c r="IF7" i="1"/>
  <c r="IE7" i="1"/>
  <c r="ID7" i="1"/>
  <c r="IC7" i="1"/>
  <c r="IB7" i="1"/>
  <c r="IA7" i="1"/>
  <c r="HZ7" i="1"/>
  <c r="II6" i="1"/>
  <c r="II8" i="1" s="1"/>
  <c r="IH6" i="1"/>
  <c r="IG6" i="1"/>
  <c r="IG8" i="1" s="1"/>
  <c r="IF6" i="1"/>
  <c r="IF8" i="1" s="1"/>
  <c r="IE6" i="1"/>
  <c r="IE8" i="1" s="1"/>
  <c r="ID6" i="1"/>
  <c r="IC6" i="1"/>
  <c r="IC8" i="1" s="1"/>
  <c r="IB6" i="1"/>
  <c r="IB8" i="1" s="1"/>
  <c r="IA6" i="1"/>
  <c r="IA8" i="1" s="1"/>
  <c r="HZ6" i="1"/>
  <c r="HW12" i="1"/>
  <c r="HT12" i="1"/>
  <c r="HR12" i="1"/>
  <c r="HQ12" i="1"/>
  <c r="HN12" i="1"/>
  <c r="HM12" i="1"/>
  <c r="HJ12" i="1"/>
  <c r="HW11" i="1"/>
  <c r="HW10" i="1"/>
  <c r="HT10" i="1"/>
  <c r="HS10" i="1"/>
  <c r="HS12" i="1" s="1"/>
  <c r="HR10" i="1"/>
  <c r="HQ10" i="1"/>
  <c r="HP10" i="1"/>
  <c r="HP12" i="1" s="1"/>
  <c r="HO10" i="1"/>
  <c r="HO12" i="1" s="1"/>
  <c r="HN10" i="1"/>
  <c r="HM10" i="1"/>
  <c r="HL10" i="1"/>
  <c r="HL12" i="1" s="1"/>
  <c r="HK10" i="1"/>
  <c r="HK12" i="1" s="1"/>
  <c r="HJ10" i="1"/>
  <c r="HS9" i="1"/>
  <c r="HR9" i="1"/>
  <c r="HQ9" i="1"/>
  <c r="HP9" i="1"/>
  <c r="HO9" i="1"/>
  <c r="HN9" i="1"/>
  <c r="HW9" i="1" s="1"/>
  <c r="HM9" i="1"/>
  <c r="HL9" i="1"/>
  <c r="HK9" i="1"/>
  <c r="HJ9" i="1"/>
  <c r="HS7" i="1"/>
  <c r="HR7" i="1"/>
  <c r="HQ7" i="1"/>
  <c r="HP7" i="1"/>
  <c r="HO7" i="1"/>
  <c r="HN7" i="1"/>
  <c r="HW7" i="1" s="1"/>
  <c r="HM7" i="1"/>
  <c r="HL7" i="1"/>
  <c r="HK7" i="1"/>
  <c r="HJ7" i="1"/>
  <c r="HS6" i="1"/>
  <c r="HS8" i="1" s="1"/>
  <c r="HR6" i="1"/>
  <c r="HR8" i="1" s="1"/>
  <c r="HQ6" i="1"/>
  <c r="HQ8" i="1" s="1"/>
  <c r="HP6" i="1"/>
  <c r="HP8" i="1" s="1"/>
  <c r="HO6" i="1"/>
  <c r="HO8" i="1" s="1"/>
  <c r="HN6" i="1"/>
  <c r="HN8" i="1" s="1"/>
  <c r="HW8" i="1" s="1"/>
  <c r="HM6" i="1"/>
  <c r="HM8" i="1" s="1"/>
  <c r="HL6" i="1"/>
  <c r="HL8" i="1" s="1"/>
  <c r="HK6" i="1"/>
  <c r="HK8" i="1" s="1"/>
  <c r="HJ6" i="1"/>
  <c r="HJ8" i="1" s="1"/>
  <c r="HG12" i="1"/>
  <c r="HF12" i="1"/>
  <c r="HD12" i="1"/>
  <c r="HB12" i="1"/>
  <c r="GZ12" i="1"/>
  <c r="GX12" i="1"/>
  <c r="HG10" i="1"/>
  <c r="HF10" i="1"/>
  <c r="HE10" i="1"/>
  <c r="HE12" i="1" s="1"/>
  <c r="HD10" i="1"/>
  <c r="HC10" i="1"/>
  <c r="HC12" i="1" s="1"/>
  <c r="HB10" i="1"/>
  <c r="HA10" i="1"/>
  <c r="HA12" i="1" s="1"/>
  <c r="GZ10" i="1"/>
  <c r="GY10" i="1"/>
  <c r="GY12" i="1" s="1"/>
  <c r="GX10" i="1"/>
  <c r="GW10" i="1"/>
  <c r="GW12" i="1" s="1"/>
  <c r="HF9" i="1"/>
  <c r="HE9" i="1"/>
  <c r="HD9" i="1"/>
  <c r="HC9" i="1"/>
  <c r="HB9" i="1"/>
  <c r="HA9" i="1"/>
  <c r="GZ9" i="1"/>
  <c r="GY9" i="1"/>
  <c r="GX9" i="1"/>
  <c r="GW9" i="1"/>
  <c r="HE8" i="1"/>
  <c r="HA8" i="1"/>
  <c r="GW8" i="1"/>
  <c r="HF7" i="1"/>
  <c r="HE7" i="1"/>
  <c r="HD7" i="1"/>
  <c r="HD8" i="1" s="1"/>
  <c r="HC7" i="1"/>
  <c r="HB7" i="1"/>
  <c r="HA7" i="1"/>
  <c r="GZ7" i="1"/>
  <c r="GZ8" i="1" s="1"/>
  <c r="GY7" i="1"/>
  <c r="GX7" i="1"/>
  <c r="GW7" i="1"/>
  <c r="HF6" i="1"/>
  <c r="HF8" i="1" s="1"/>
  <c r="HE6" i="1"/>
  <c r="HD6" i="1"/>
  <c r="HC6" i="1"/>
  <c r="HB6" i="1"/>
  <c r="HB8" i="1" s="1"/>
  <c r="HA6" i="1"/>
  <c r="GZ6" i="1"/>
  <c r="GY6" i="1"/>
  <c r="GY8" i="1" s="1"/>
  <c r="GX6" i="1"/>
  <c r="GX8" i="1" s="1"/>
  <c r="GW6" i="1"/>
  <c r="GT12" i="1"/>
  <c r="GQ12" i="1"/>
  <c r="GM12" i="1"/>
  <c r="GT10" i="1"/>
  <c r="GS10" i="1"/>
  <c r="GS12" i="1" s="1"/>
  <c r="GR10" i="1"/>
  <c r="GR12" i="1" s="1"/>
  <c r="GQ10" i="1"/>
  <c r="GP10" i="1"/>
  <c r="GP12" i="1" s="1"/>
  <c r="GO10" i="1"/>
  <c r="GO12" i="1" s="1"/>
  <c r="GN10" i="1"/>
  <c r="GN12" i="1" s="1"/>
  <c r="GM10" i="1"/>
  <c r="GL10" i="1"/>
  <c r="GL12" i="1" s="1"/>
  <c r="GK10" i="1"/>
  <c r="GK12" i="1" s="1"/>
  <c r="GJ10" i="1"/>
  <c r="GJ12" i="1" s="1"/>
  <c r="GS9" i="1"/>
  <c r="GR9" i="1"/>
  <c r="GQ9" i="1"/>
  <c r="GP9" i="1"/>
  <c r="GO9" i="1"/>
  <c r="GN9" i="1"/>
  <c r="GM9" i="1"/>
  <c r="GL9" i="1"/>
  <c r="GK9" i="1"/>
  <c r="GJ9" i="1"/>
  <c r="GR8" i="1"/>
  <c r="GN8" i="1"/>
  <c r="GJ8" i="1"/>
  <c r="GS7" i="1"/>
  <c r="GR7" i="1"/>
  <c r="GQ7" i="1"/>
  <c r="GP7" i="1"/>
  <c r="GO7" i="1"/>
  <c r="GN7" i="1"/>
  <c r="GM7" i="1"/>
  <c r="GL7" i="1"/>
  <c r="GK7" i="1"/>
  <c r="GJ7" i="1"/>
  <c r="GS6" i="1"/>
  <c r="GS8" i="1" s="1"/>
  <c r="GR6" i="1"/>
  <c r="GQ6" i="1"/>
  <c r="GQ8" i="1" s="1"/>
  <c r="GP6" i="1"/>
  <c r="GP8" i="1" s="1"/>
  <c r="GO6" i="1"/>
  <c r="GO8" i="1" s="1"/>
  <c r="GN6" i="1"/>
  <c r="GM6" i="1"/>
  <c r="GM8" i="1" s="1"/>
  <c r="GL6" i="1"/>
  <c r="GL8" i="1" s="1"/>
  <c r="GK6" i="1"/>
  <c r="GK8" i="1" s="1"/>
  <c r="GJ6" i="1"/>
  <c r="GG12" i="1"/>
  <c r="GE12" i="1"/>
  <c r="GD12" i="1"/>
  <c r="GA12" i="1"/>
  <c r="FZ12" i="1"/>
  <c r="FW12" i="1"/>
  <c r="GG10" i="1"/>
  <c r="GF10" i="1"/>
  <c r="GF12" i="1" s="1"/>
  <c r="GE10" i="1"/>
  <c r="GD10" i="1"/>
  <c r="GC10" i="1"/>
  <c r="GC12" i="1" s="1"/>
  <c r="GB10" i="1"/>
  <c r="GB12" i="1" s="1"/>
  <c r="GA10" i="1"/>
  <c r="FZ10" i="1"/>
  <c r="FY10" i="1"/>
  <c r="FY12" i="1" s="1"/>
  <c r="FX10" i="1"/>
  <c r="FX12" i="1" s="1"/>
  <c r="FW10" i="1"/>
  <c r="GF9" i="1"/>
  <c r="GF8" i="1" s="1"/>
  <c r="GE9" i="1"/>
  <c r="GD9" i="1"/>
  <c r="GC9" i="1"/>
  <c r="GB9" i="1"/>
  <c r="GB8" i="1" s="1"/>
  <c r="GA9" i="1"/>
  <c r="FZ9" i="1"/>
  <c r="FY9" i="1"/>
  <c r="FX9" i="1"/>
  <c r="FX8" i="1" s="1"/>
  <c r="FW9" i="1"/>
  <c r="GE8" i="1"/>
  <c r="GA8" i="1"/>
  <c r="FW8" i="1"/>
  <c r="GF7" i="1"/>
  <c r="GE7" i="1"/>
  <c r="GD7" i="1"/>
  <c r="GC7" i="1"/>
  <c r="GB7" i="1"/>
  <c r="GA7" i="1"/>
  <c r="FZ7" i="1"/>
  <c r="FY7" i="1"/>
  <c r="FX7" i="1"/>
  <c r="FW7" i="1"/>
  <c r="GF6" i="1"/>
  <c r="GE6" i="1"/>
  <c r="GD6" i="1"/>
  <c r="GD8" i="1" s="1"/>
  <c r="GC6" i="1"/>
  <c r="GC8" i="1" s="1"/>
  <c r="GB6" i="1"/>
  <c r="GA6" i="1"/>
  <c r="FZ6" i="1"/>
  <c r="FZ8" i="1" s="1"/>
  <c r="FY6" i="1"/>
  <c r="FY8" i="1" s="1"/>
  <c r="FX6" i="1"/>
  <c r="FW6" i="1"/>
  <c r="FT12" i="1"/>
  <c r="FQ12" i="1"/>
  <c r="FM12" i="1"/>
  <c r="FT10" i="1"/>
  <c r="FS10" i="1"/>
  <c r="FS12" i="1" s="1"/>
  <c r="FR10" i="1"/>
  <c r="FR12" i="1" s="1"/>
  <c r="FQ10" i="1"/>
  <c r="FP10" i="1"/>
  <c r="FP12" i="1" s="1"/>
  <c r="FO10" i="1"/>
  <c r="FO12" i="1" s="1"/>
  <c r="FN10" i="1"/>
  <c r="FN12" i="1" s="1"/>
  <c r="FM10" i="1"/>
  <c r="FL10" i="1"/>
  <c r="FL12" i="1" s="1"/>
  <c r="FK10" i="1"/>
  <c r="FK12" i="1" s="1"/>
  <c r="FJ10" i="1"/>
  <c r="FJ12" i="1" s="1"/>
  <c r="FS9" i="1"/>
  <c r="FR9" i="1"/>
  <c r="FQ9" i="1"/>
  <c r="FP9" i="1"/>
  <c r="FO9" i="1"/>
  <c r="FN9" i="1"/>
  <c r="FM9" i="1"/>
  <c r="FL9" i="1"/>
  <c r="FK9" i="1"/>
  <c r="FJ9" i="1"/>
  <c r="FR8" i="1"/>
  <c r="FN8" i="1"/>
  <c r="FJ8" i="1"/>
  <c r="FS7" i="1"/>
  <c r="FR7" i="1"/>
  <c r="FQ7" i="1"/>
  <c r="FP7" i="1"/>
  <c r="FO7" i="1"/>
  <c r="FN7" i="1"/>
  <c r="FM7" i="1"/>
  <c r="FL7" i="1"/>
  <c r="FK7" i="1"/>
  <c r="FJ7" i="1"/>
  <c r="FS6" i="1"/>
  <c r="FS8" i="1" s="1"/>
  <c r="FR6" i="1"/>
  <c r="FQ6" i="1"/>
  <c r="FQ8" i="1" s="1"/>
  <c r="FP6" i="1"/>
  <c r="FO6" i="1"/>
  <c r="FO8" i="1" s="1"/>
  <c r="FN6" i="1"/>
  <c r="FM6" i="1"/>
  <c r="FM8" i="1" s="1"/>
  <c r="FL6" i="1"/>
  <c r="FL8" i="1" s="1"/>
  <c r="FK6" i="1"/>
  <c r="FK8" i="1" s="1"/>
  <c r="FJ6" i="1"/>
  <c r="FG12" i="1"/>
  <c r="FG11" i="1"/>
  <c r="FG10" i="1"/>
  <c r="FG9" i="1"/>
  <c r="FG8" i="1"/>
  <c r="FG7" i="1"/>
  <c r="FG6" i="1"/>
  <c r="FD12" i="1"/>
  <c r="FC12" i="1"/>
  <c r="FA12" i="1"/>
  <c r="EY12" i="1"/>
  <c r="FD10" i="1"/>
  <c r="FC10" i="1"/>
  <c r="FB10" i="1"/>
  <c r="FB12" i="1" s="1"/>
  <c r="FA10" i="1"/>
  <c r="EZ10" i="1"/>
  <c r="EZ12" i="1" s="1"/>
  <c r="EY10" i="1"/>
  <c r="EX10" i="1"/>
  <c r="EX12" i="1" s="1"/>
  <c r="FC9" i="1"/>
  <c r="FB9" i="1"/>
  <c r="FA9" i="1"/>
  <c r="EZ9" i="1"/>
  <c r="EY9" i="1"/>
  <c r="EX9" i="1"/>
  <c r="FD9" i="1" s="1"/>
  <c r="FB8" i="1"/>
  <c r="EX8" i="1"/>
  <c r="FC7" i="1"/>
  <c r="FB7" i="1"/>
  <c r="FA7" i="1"/>
  <c r="FA8" i="1" s="1"/>
  <c r="EZ7" i="1"/>
  <c r="EY7" i="1"/>
  <c r="FD7" i="1" s="1"/>
  <c r="EX7" i="1"/>
  <c r="FC6" i="1"/>
  <c r="FC8" i="1" s="1"/>
  <c r="FB6" i="1"/>
  <c r="FA6" i="1"/>
  <c r="EZ6" i="1"/>
  <c r="EZ8" i="1" s="1"/>
  <c r="EY6" i="1"/>
  <c r="EY8" i="1" s="1"/>
  <c r="EX6" i="1"/>
  <c r="EU12" i="1"/>
  <c r="ER12" i="1"/>
  <c r="EU10" i="1"/>
  <c r="ET10" i="1"/>
  <c r="ET12" i="1" s="1"/>
  <c r="ES10" i="1"/>
  <c r="ES12" i="1" s="1"/>
  <c r="ER10" i="1"/>
  <c r="EQ10" i="1"/>
  <c r="EQ12" i="1" s="1"/>
  <c r="EP10" i="1"/>
  <c r="EP12" i="1" s="1"/>
  <c r="EO10" i="1"/>
  <c r="EO12" i="1" s="1"/>
  <c r="ET9" i="1"/>
  <c r="ES9" i="1"/>
  <c r="ER9" i="1"/>
  <c r="EQ9" i="1"/>
  <c r="EP9" i="1"/>
  <c r="EO9" i="1"/>
  <c r="EU9" i="1" s="1"/>
  <c r="ES8" i="1"/>
  <c r="EO8" i="1"/>
  <c r="ET7" i="1"/>
  <c r="ES7" i="1"/>
  <c r="ER7" i="1"/>
  <c r="EQ7" i="1"/>
  <c r="EP7" i="1"/>
  <c r="EO7" i="1"/>
  <c r="EU7" i="1" s="1"/>
  <c r="ET6" i="1"/>
  <c r="ET8" i="1" s="1"/>
  <c r="ES6" i="1"/>
  <c r="ER6" i="1"/>
  <c r="ER8" i="1" s="1"/>
  <c r="EQ6" i="1"/>
  <c r="EQ8" i="1" s="1"/>
  <c r="EP6" i="1"/>
  <c r="EP8" i="1" s="1"/>
  <c r="EO6" i="1"/>
  <c r="EL12" i="1"/>
  <c r="EK12" i="1"/>
  <c r="EI12" i="1"/>
  <c r="EG12" i="1"/>
  <c r="EL10" i="1"/>
  <c r="EK10" i="1"/>
  <c r="EJ10" i="1"/>
  <c r="EJ12" i="1" s="1"/>
  <c r="EI10" i="1"/>
  <c r="EH10" i="1"/>
  <c r="EH12" i="1" s="1"/>
  <c r="EG10" i="1"/>
  <c r="EF10" i="1"/>
  <c r="EF12" i="1" s="1"/>
  <c r="EK9" i="1"/>
  <c r="EJ9" i="1"/>
  <c r="EI9" i="1"/>
  <c r="EH9" i="1"/>
  <c r="EG9" i="1"/>
  <c r="EF9" i="1"/>
  <c r="EL9" i="1" s="1"/>
  <c r="EJ8" i="1"/>
  <c r="EF8" i="1"/>
  <c r="EK7" i="1"/>
  <c r="EJ7" i="1"/>
  <c r="EI7" i="1"/>
  <c r="EI8" i="1" s="1"/>
  <c r="EH7" i="1"/>
  <c r="EG7" i="1"/>
  <c r="EL7" i="1" s="1"/>
  <c r="EF7" i="1"/>
  <c r="EK6" i="1"/>
  <c r="EK8" i="1" s="1"/>
  <c r="EJ6" i="1"/>
  <c r="EI6" i="1"/>
  <c r="EH6" i="1"/>
  <c r="EH8" i="1" s="1"/>
  <c r="EG6" i="1"/>
  <c r="EG8" i="1" s="1"/>
  <c r="EF6" i="1"/>
  <c r="EC12" i="1"/>
  <c r="EA12" i="1"/>
  <c r="DZ12" i="1"/>
  <c r="DW12" i="1"/>
  <c r="EC10" i="1"/>
  <c r="EB10" i="1"/>
  <c r="EB12" i="1" s="1"/>
  <c r="EA10" i="1"/>
  <c r="DZ10" i="1"/>
  <c r="DY10" i="1"/>
  <c r="DY12" i="1" s="1"/>
  <c r="DX10" i="1"/>
  <c r="DX12" i="1" s="1"/>
  <c r="DW10" i="1"/>
  <c r="EB9" i="1"/>
  <c r="EB8" i="1" s="1"/>
  <c r="EA9" i="1"/>
  <c r="DZ9" i="1"/>
  <c r="DY9" i="1"/>
  <c r="DX9" i="1"/>
  <c r="EC9" i="1" s="1"/>
  <c r="DW9" i="1"/>
  <c r="EA8" i="1"/>
  <c r="DW8" i="1"/>
  <c r="EB7" i="1"/>
  <c r="EA7" i="1"/>
  <c r="DZ7" i="1"/>
  <c r="DY7" i="1"/>
  <c r="DX7" i="1"/>
  <c r="DW7" i="1"/>
  <c r="EC7" i="1" s="1"/>
  <c r="EB6" i="1"/>
  <c r="EA6" i="1"/>
  <c r="DZ6" i="1"/>
  <c r="DZ8" i="1" s="1"/>
  <c r="DY6" i="1"/>
  <c r="EC6" i="1" s="1"/>
  <c r="DX6" i="1"/>
  <c r="DW6" i="1"/>
  <c r="DT12" i="1"/>
  <c r="DR12" i="1"/>
  <c r="DQ12" i="1"/>
  <c r="DN12" i="1"/>
  <c r="DT10" i="1"/>
  <c r="DS10" i="1"/>
  <c r="DS12" i="1" s="1"/>
  <c r="DR10" i="1"/>
  <c r="DQ10" i="1"/>
  <c r="DP10" i="1"/>
  <c r="DP12" i="1" s="1"/>
  <c r="DO10" i="1"/>
  <c r="DO12" i="1" s="1"/>
  <c r="DN10" i="1"/>
  <c r="DS9" i="1"/>
  <c r="DS8" i="1" s="1"/>
  <c r="DR9" i="1"/>
  <c r="DQ9" i="1"/>
  <c r="DP9" i="1"/>
  <c r="DO9" i="1"/>
  <c r="DT9" i="1" s="1"/>
  <c r="DN9" i="1"/>
  <c r="DR8" i="1"/>
  <c r="DN8" i="1"/>
  <c r="DS7" i="1"/>
  <c r="DR7" i="1"/>
  <c r="DQ7" i="1"/>
  <c r="DP7" i="1"/>
  <c r="DO7" i="1"/>
  <c r="DN7" i="1"/>
  <c r="DT7" i="1" s="1"/>
  <c r="DS6" i="1"/>
  <c r="DR6" i="1"/>
  <c r="DQ6" i="1"/>
  <c r="DQ8" i="1" s="1"/>
  <c r="DP6" i="1"/>
  <c r="DT6" i="1" s="1"/>
  <c r="DO6" i="1"/>
  <c r="DN6" i="1"/>
  <c r="DK12" i="1"/>
  <c r="DJ12" i="1"/>
  <c r="DH12" i="1"/>
  <c r="DF12" i="1"/>
  <c r="DK10" i="1"/>
  <c r="DJ10" i="1"/>
  <c r="DI10" i="1"/>
  <c r="DI12" i="1" s="1"/>
  <c r="DH10" i="1"/>
  <c r="DG10" i="1"/>
  <c r="DG12" i="1" s="1"/>
  <c r="DF10" i="1"/>
  <c r="DE10" i="1"/>
  <c r="DE12" i="1" s="1"/>
  <c r="DJ9" i="1"/>
  <c r="DI9" i="1"/>
  <c r="DH9" i="1"/>
  <c r="DG9" i="1"/>
  <c r="DF9" i="1"/>
  <c r="DE9" i="1"/>
  <c r="DK9" i="1" s="1"/>
  <c r="DI8" i="1"/>
  <c r="DE8" i="1"/>
  <c r="DJ7" i="1"/>
  <c r="DI7" i="1"/>
  <c r="DH7" i="1"/>
  <c r="DH8" i="1" s="1"/>
  <c r="DG7" i="1"/>
  <c r="DF7" i="1"/>
  <c r="DK7" i="1" s="1"/>
  <c r="DE7" i="1"/>
  <c r="DJ6" i="1"/>
  <c r="DJ8" i="1" s="1"/>
  <c r="DI6" i="1"/>
  <c r="DH6" i="1"/>
  <c r="DG6" i="1"/>
  <c r="DG8" i="1" s="1"/>
  <c r="DF6" i="1"/>
  <c r="DF8" i="1" s="1"/>
  <c r="DE6" i="1"/>
  <c r="DB12" i="1"/>
  <c r="CY12" i="1"/>
  <c r="DB10" i="1"/>
  <c r="DA10" i="1"/>
  <c r="DA12" i="1" s="1"/>
  <c r="CZ10" i="1"/>
  <c r="CZ12" i="1" s="1"/>
  <c r="CY10" i="1"/>
  <c r="CX10" i="1"/>
  <c r="CX12" i="1" s="1"/>
  <c r="CW10" i="1"/>
  <c r="CW12" i="1" s="1"/>
  <c r="CV10" i="1"/>
  <c r="CV12" i="1" s="1"/>
  <c r="DA9" i="1"/>
  <c r="CZ9" i="1"/>
  <c r="CY9" i="1"/>
  <c r="CX9" i="1"/>
  <c r="CW9" i="1"/>
  <c r="CV9" i="1"/>
  <c r="DB9" i="1" s="1"/>
  <c r="CZ8" i="1"/>
  <c r="CV8" i="1"/>
  <c r="DA7" i="1"/>
  <c r="CZ7" i="1"/>
  <c r="CY7" i="1"/>
  <c r="CY8" i="1" s="1"/>
  <c r="CX7" i="1"/>
  <c r="DB7" i="1" s="1"/>
  <c r="CW7" i="1"/>
  <c r="CV7" i="1"/>
  <c r="DA6" i="1"/>
  <c r="DA8" i="1" s="1"/>
  <c r="CZ6" i="1"/>
  <c r="CY6" i="1"/>
  <c r="CX6" i="1"/>
  <c r="CX8" i="1" s="1"/>
  <c r="CW6" i="1"/>
  <c r="CW8" i="1" s="1"/>
  <c r="CV6" i="1"/>
  <c r="CS12" i="1"/>
  <c r="CS11" i="1"/>
  <c r="CS10" i="1"/>
  <c r="CS9" i="1"/>
  <c r="CS8" i="1"/>
  <c r="CS7" i="1"/>
  <c r="CS6" i="1"/>
  <c r="CP12" i="1"/>
  <c r="CO12" i="1"/>
  <c r="CM12" i="1"/>
  <c r="CK12" i="1"/>
  <c r="CP10" i="1"/>
  <c r="CO10" i="1"/>
  <c r="CN10" i="1"/>
  <c r="CN12" i="1" s="1"/>
  <c r="CM10" i="1"/>
  <c r="CL10" i="1"/>
  <c r="CL12" i="1" s="1"/>
  <c r="CK10" i="1"/>
  <c r="CJ10" i="1"/>
  <c r="CJ12" i="1" s="1"/>
  <c r="CO9" i="1"/>
  <c r="CN9" i="1"/>
  <c r="CM9" i="1"/>
  <c r="CL9" i="1"/>
  <c r="CK9" i="1"/>
  <c r="CJ9" i="1"/>
  <c r="CP9" i="1" s="1"/>
  <c r="CL8" i="1"/>
  <c r="CO7" i="1"/>
  <c r="CN7" i="1"/>
  <c r="CM7" i="1"/>
  <c r="CM8" i="1" s="1"/>
  <c r="CL7" i="1"/>
  <c r="CK7" i="1"/>
  <c r="CP7" i="1" s="1"/>
  <c r="CJ7" i="1"/>
  <c r="CO6" i="1"/>
  <c r="CO8" i="1" s="1"/>
  <c r="CN6" i="1"/>
  <c r="CN8" i="1" s="1"/>
  <c r="CM6" i="1"/>
  <c r="CL6" i="1"/>
  <c r="CK6" i="1"/>
  <c r="CK8" i="1" s="1"/>
  <c r="CJ6" i="1"/>
  <c r="CJ8" i="1" s="1"/>
  <c r="CP8" i="1" s="1"/>
  <c r="CG12" i="1"/>
  <c r="CE12" i="1"/>
  <c r="CD12" i="1"/>
  <c r="CA12" i="1"/>
  <c r="CG10" i="1"/>
  <c r="CF10" i="1"/>
  <c r="CF12" i="1" s="1"/>
  <c r="CE10" i="1"/>
  <c r="CD10" i="1"/>
  <c r="CC10" i="1"/>
  <c r="CC12" i="1" s="1"/>
  <c r="CB10" i="1"/>
  <c r="CB12" i="1" s="1"/>
  <c r="CA10" i="1"/>
  <c r="CF9" i="1"/>
  <c r="CF8" i="1" s="1"/>
  <c r="CE9" i="1"/>
  <c r="CD9" i="1"/>
  <c r="CC9" i="1"/>
  <c r="CB9" i="1"/>
  <c r="CG9" i="1" s="1"/>
  <c r="CA9" i="1"/>
  <c r="CE8" i="1"/>
  <c r="CA8" i="1"/>
  <c r="CF7" i="1"/>
  <c r="CE7" i="1"/>
  <c r="CD7" i="1"/>
  <c r="CC7" i="1"/>
  <c r="CB7" i="1"/>
  <c r="CA7" i="1"/>
  <c r="CG7" i="1" s="1"/>
  <c r="CF6" i="1"/>
  <c r="CE6" i="1"/>
  <c r="CD6" i="1"/>
  <c r="CD8" i="1" s="1"/>
  <c r="CC6" i="1"/>
  <c r="CG6" i="1" s="1"/>
  <c r="CB6" i="1"/>
  <c r="CA6" i="1"/>
  <c r="BX12" i="1"/>
  <c r="BW12" i="1"/>
  <c r="BV12" i="1"/>
  <c r="BU12" i="1"/>
  <c r="BS12" i="1"/>
  <c r="BR12" i="1"/>
  <c r="BX10" i="1"/>
  <c r="BW10" i="1"/>
  <c r="BV10" i="1"/>
  <c r="BU10" i="1"/>
  <c r="BT10" i="1"/>
  <c r="BT12" i="1" s="1"/>
  <c r="BS10" i="1"/>
  <c r="BR10" i="1"/>
  <c r="BW9" i="1"/>
  <c r="BW8" i="1" s="1"/>
  <c r="BV9" i="1"/>
  <c r="BU9" i="1"/>
  <c r="BT9" i="1"/>
  <c r="BS9" i="1"/>
  <c r="BX9" i="1" s="1"/>
  <c r="BR9" i="1"/>
  <c r="BV8" i="1"/>
  <c r="BR8" i="1"/>
  <c r="BW7" i="1"/>
  <c r="BV7" i="1"/>
  <c r="BU7" i="1"/>
  <c r="BT7" i="1"/>
  <c r="BS7" i="1"/>
  <c r="BR7" i="1"/>
  <c r="BX7" i="1" s="1"/>
  <c r="BW6" i="1"/>
  <c r="BV6" i="1"/>
  <c r="BU6" i="1"/>
  <c r="BU8" i="1" s="1"/>
  <c r="BT6" i="1"/>
  <c r="BT8" i="1" s="1"/>
  <c r="BS6" i="1"/>
  <c r="BR6" i="1"/>
  <c r="BO12" i="1"/>
  <c r="BM12" i="1"/>
  <c r="BL12" i="1"/>
  <c r="BI12" i="1"/>
  <c r="BO10" i="1"/>
  <c r="BN10" i="1"/>
  <c r="BN12" i="1" s="1"/>
  <c r="BM10" i="1"/>
  <c r="BL10" i="1"/>
  <c r="BK10" i="1"/>
  <c r="BK12" i="1" s="1"/>
  <c r="BJ10" i="1"/>
  <c r="BJ12" i="1" s="1"/>
  <c r="BI10" i="1"/>
  <c r="BN9" i="1"/>
  <c r="BN8" i="1" s="1"/>
  <c r="BM9" i="1"/>
  <c r="BL9" i="1"/>
  <c r="BK9" i="1"/>
  <c r="BJ9" i="1"/>
  <c r="BO9" i="1" s="1"/>
  <c r="BI9" i="1"/>
  <c r="BM8" i="1"/>
  <c r="BI8" i="1"/>
  <c r="BN7" i="1"/>
  <c r="BM7" i="1"/>
  <c r="BL7" i="1"/>
  <c r="BK7" i="1"/>
  <c r="BJ7" i="1"/>
  <c r="BI7" i="1"/>
  <c r="BO7" i="1" s="1"/>
  <c r="BN6" i="1"/>
  <c r="BM6" i="1"/>
  <c r="BL6" i="1"/>
  <c r="BL8" i="1" s="1"/>
  <c r="BK6" i="1"/>
  <c r="BO6" i="1" s="1"/>
  <c r="BJ6" i="1"/>
  <c r="BI6" i="1"/>
  <c r="BF12" i="1"/>
  <c r="BD12" i="1"/>
  <c r="BC12" i="1"/>
  <c r="AZ12" i="1"/>
  <c r="BF10" i="1"/>
  <c r="BE10" i="1"/>
  <c r="BE12" i="1" s="1"/>
  <c r="BD10" i="1"/>
  <c r="BC10" i="1"/>
  <c r="BB10" i="1"/>
  <c r="BB12" i="1" s="1"/>
  <c r="BA10" i="1"/>
  <c r="BA12" i="1" s="1"/>
  <c r="AZ10" i="1"/>
  <c r="BE9" i="1"/>
  <c r="BD9" i="1"/>
  <c r="BC9" i="1"/>
  <c r="BB9" i="1"/>
  <c r="BA9" i="1"/>
  <c r="BF9" i="1" s="1"/>
  <c r="AZ9" i="1"/>
  <c r="BD8" i="1"/>
  <c r="AZ8" i="1"/>
  <c r="BE7" i="1"/>
  <c r="BD7" i="1"/>
  <c r="BC7" i="1"/>
  <c r="BB7" i="1"/>
  <c r="BA7" i="1"/>
  <c r="AZ7" i="1"/>
  <c r="BF7" i="1" s="1"/>
  <c r="BE6" i="1"/>
  <c r="BE8" i="1" s="1"/>
  <c r="BD6" i="1"/>
  <c r="BC6" i="1"/>
  <c r="BC8" i="1" s="1"/>
  <c r="BB6" i="1"/>
  <c r="BF6" i="1" s="1"/>
  <c r="BA6" i="1"/>
  <c r="BA8" i="1" s="1"/>
  <c r="AZ6" i="1"/>
  <c r="AW12" i="1"/>
  <c r="AU12" i="1"/>
  <c r="AT12" i="1"/>
  <c r="AQ12" i="1"/>
  <c r="AW10" i="1"/>
  <c r="AV10" i="1"/>
  <c r="AV12" i="1" s="1"/>
  <c r="AU10" i="1"/>
  <c r="AT10" i="1"/>
  <c r="AS10" i="1"/>
  <c r="AS12" i="1" s="1"/>
  <c r="AR10" i="1"/>
  <c r="AR12" i="1" s="1"/>
  <c r="AQ10" i="1"/>
  <c r="AV9" i="1"/>
  <c r="AV8" i="1" s="1"/>
  <c r="AU9" i="1"/>
  <c r="AT9" i="1"/>
  <c r="AS9" i="1"/>
  <c r="AR9" i="1"/>
  <c r="AW9" i="1" s="1"/>
  <c r="AQ9" i="1"/>
  <c r="AU8" i="1"/>
  <c r="AQ8" i="1"/>
  <c r="AV7" i="1"/>
  <c r="AU7" i="1"/>
  <c r="AT7" i="1"/>
  <c r="AS7" i="1"/>
  <c r="AR7" i="1"/>
  <c r="AQ7" i="1"/>
  <c r="AW7" i="1" s="1"/>
  <c r="AV6" i="1"/>
  <c r="AU6" i="1"/>
  <c r="AT6" i="1"/>
  <c r="AT8" i="1" s="1"/>
  <c r="AS6" i="1"/>
  <c r="AS8" i="1" s="1"/>
  <c r="AR6" i="1"/>
  <c r="AQ6" i="1"/>
  <c r="AN12" i="1"/>
  <c r="AL12" i="1"/>
  <c r="AK12" i="1"/>
  <c r="AH12" i="1"/>
  <c r="AN10" i="1"/>
  <c r="AM10" i="1"/>
  <c r="AM12" i="1" s="1"/>
  <c r="AL10" i="1"/>
  <c r="AK10" i="1"/>
  <c r="AJ10" i="1"/>
  <c r="AJ12" i="1" s="1"/>
  <c r="AI10" i="1"/>
  <c r="AI12" i="1" s="1"/>
  <c r="AH10" i="1"/>
  <c r="AM9" i="1"/>
  <c r="AM8" i="1" s="1"/>
  <c r="AL9" i="1"/>
  <c r="AK9" i="1"/>
  <c r="AJ9" i="1"/>
  <c r="AI9" i="1"/>
  <c r="AN9" i="1" s="1"/>
  <c r="AH9" i="1"/>
  <c r="AL8" i="1"/>
  <c r="AH8" i="1"/>
  <c r="AM7" i="1"/>
  <c r="AL7" i="1"/>
  <c r="AK7" i="1"/>
  <c r="AJ7" i="1"/>
  <c r="AI7" i="1"/>
  <c r="AH7" i="1"/>
  <c r="AN7" i="1" s="1"/>
  <c r="AM6" i="1"/>
  <c r="AL6" i="1"/>
  <c r="AK6" i="1"/>
  <c r="AK8" i="1" s="1"/>
  <c r="AJ6" i="1"/>
  <c r="AN6" i="1" s="1"/>
  <c r="AI6" i="1"/>
  <c r="AH6" i="1"/>
  <c r="AE12" i="1"/>
  <c r="AC12" i="1"/>
  <c r="AB12" i="1"/>
  <c r="Y12" i="1"/>
  <c r="AE10" i="1"/>
  <c r="AD10" i="1"/>
  <c r="AD12" i="1" s="1"/>
  <c r="AC10" i="1"/>
  <c r="AB10" i="1"/>
  <c r="AA10" i="1"/>
  <c r="AA12" i="1" s="1"/>
  <c r="Z10" i="1"/>
  <c r="Z12" i="1" s="1"/>
  <c r="Y10" i="1"/>
  <c r="AD9" i="1"/>
  <c r="AD8" i="1" s="1"/>
  <c r="AC9" i="1"/>
  <c r="AB9" i="1"/>
  <c r="AA9" i="1"/>
  <c r="Z9" i="1"/>
  <c r="Z8" i="1" s="1"/>
  <c r="Y9" i="1"/>
  <c r="AC8" i="1"/>
  <c r="Y8" i="1"/>
  <c r="AD7" i="1"/>
  <c r="AC7" i="1"/>
  <c r="AB7" i="1"/>
  <c r="AA7" i="1"/>
  <c r="Z7" i="1"/>
  <c r="Y7" i="1"/>
  <c r="AE7" i="1" s="1"/>
  <c r="AD6" i="1"/>
  <c r="AC6" i="1"/>
  <c r="AB6" i="1"/>
  <c r="AB8" i="1" s="1"/>
  <c r="AA6" i="1"/>
  <c r="AA8" i="1" s="1"/>
  <c r="Z6" i="1"/>
  <c r="Y6" i="1"/>
  <c r="V12" i="1"/>
  <c r="R12" i="1"/>
  <c r="V10" i="1"/>
  <c r="U10" i="1"/>
  <c r="U12" i="1" s="1"/>
  <c r="T10" i="1"/>
  <c r="T12" i="1" s="1"/>
  <c r="S10" i="1"/>
  <c r="S12" i="1" s="1"/>
  <c r="R10" i="1"/>
  <c r="Q10" i="1"/>
  <c r="Q12" i="1" s="1"/>
  <c r="P10" i="1"/>
  <c r="P12" i="1" s="1"/>
  <c r="U9" i="1"/>
  <c r="T9" i="1"/>
  <c r="S9" i="1"/>
  <c r="R9" i="1"/>
  <c r="Q9" i="1"/>
  <c r="P9" i="1"/>
  <c r="V9" i="1" s="1"/>
  <c r="S8" i="1"/>
  <c r="U7" i="1"/>
  <c r="T7" i="1"/>
  <c r="S7" i="1"/>
  <c r="R7" i="1"/>
  <c r="V7" i="1" s="1"/>
  <c r="Q7" i="1"/>
  <c r="P7" i="1"/>
  <c r="U6" i="1"/>
  <c r="U8" i="1" s="1"/>
  <c r="T6" i="1"/>
  <c r="T8" i="1" s="1"/>
  <c r="S6" i="1"/>
  <c r="R6" i="1"/>
  <c r="R8" i="1" s="1"/>
  <c r="Q6" i="1"/>
  <c r="Q8" i="1" s="1"/>
  <c r="P6" i="1"/>
  <c r="P8" i="1" s="1"/>
  <c r="V8" i="1" s="1"/>
  <c r="M12" i="1"/>
  <c r="K12" i="1"/>
  <c r="J12" i="1"/>
  <c r="G12" i="1"/>
  <c r="M10" i="1"/>
  <c r="L10" i="1"/>
  <c r="L12" i="1" s="1"/>
  <c r="K10" i="1"/>
  <c r="J10" i="1"/>
  <c r="I10" i="1"/>
  <c r="I12" i="1" s="1"/>
  <c r="H10" i="1"/>
  <c r="H12" i="1" s="1"/>
  <c r="G10" i="1"/>
  <c r="L9" i="1"/>
  <c r="K9" i="1"/>
  <c r="J9" i="1"/>
  <c r="I9" i="1"/>
  <c r="H9" i="1"/>
  <c r="M9" i="1" s="1"/>
  <c r="G9" i="1"/>
  <c r="K8" i="1"/>
  <c r="G8" i="1"/>
  <c r="L7" i="1"/>
  <c r="K7" i="1"/>
  <c r="J7" i="1"/>
  <c r="I7" i="1"/>
  <c r="H7" i="1"/>
  <c r="G7" i="1"/>
  <c r="M7" i="1" s="1"/>
  <c r="L6" i="1"/>
  <c r="L8" i="1" s="1"/>
  <c r="K6" i="1"/>
  <c r="J6" i="1"/>
  <c r="J8" i="1" s="1"/>
  <c r="I6" i="1"/>
  <c r="M6" i="1" s="1"/>
  <c r="H6" i="1"/>
  <c r="H8" i="1" s="1"/>
  <c r="G6" i="1"/>
  <c r="JM7" i="1" l="1"/>
  <c r="JP7" i="1" s="1"/>
  <c r="JM9" i="1"/>
  <c r="JP9" i="1" s="1"/>
  <c r="JM6" i="1"/>
  <c r="JD8" i="1"/>
  <c r="JM8" i="1" s="1"/>
  <c r="JP8" i="1" s="1"/>
  <c r="HW6" i="1"/>
  <c r="HC8" i="1"/>
  <c r="FP8" i="1"/>
  <c r="FD8" i="1"/>
  <c r="FD6" i="1"/>
  <c r="EU8" i="1"/>
  <c r="EU6" i="1"/>
  <c r="EL8" i="1"/>
  <c r="EL6" i="1"/>
  <c r="DX8" i="1"/>
  <c r="EC8" i="1" s="1"/>
  <c r="DY8" i="1"/>
  <c r="DT8" i="1"/>
  <c r="DP8" i="1"/>
  <c r="DO8" i="1"/>
  <c r="DK8" i="1"/>
  <c r="DK6" i="1"/>
  <c r="DB8" i="1"/>
  <c r="DB6" i="1"/>
  <c r="CP6" i="1"/>
  <c r="CB8" i="1"/>
  <c r="CG8" i="1" s="1"/>
  <c r="CC8" i="1"/>
  <c r="BX6" i="1"/>
  <c r="BS8" i="1"/>
  <c r="BX8" i="1" s="1"/>
  <c r="BJ8" i="1"/>
  <c r="BO8" i="1" s="1"/>
  <c r="BK8" i="1"/>
  <c r="BB8" i="1"/>
  <c r="BF8" i="1" s="1"/>
  <c r="AW6" i="1"/>
  <c r="AR8" i="1"/>
  <c r="AW8" i="1" s="1"/>
  <c r="AI8" i="1"/>
  <c r="AN8" i="1" s="1"/>
  <c r="AJ8" i="1"/>
  <c r="AE8" i="1"/>
  <c r="AE6" i="1"/>
  <c r="AE9" i="1"/>
  <c r="V6" i="1"/>
  <c r="I8" i="1"/>
  <c r="M8" i="1" s="1"/>
  <c r="S4" i="2"/>
  <c r="P4" i="2"/>
  <c r="M4" i="2"/>
  <c r="J4" i="2"/>
  <c r="S3" i="2"/>
  <c r="P3" i="2"/>
  <c r="M3" i="2"/>
  <c r="J3" i="2"/>
  <c r="S2" i="2"/>
  <c r="P2" i="2"/>
  <c r="M2" i="2"/>
  <c r="J2" i="2"/>
  <c r="JP6" i="1" l="1"/>
</calcChain>
</file>

<file path=xl/comments1.xml><?xml version="1.0" encoding="utf-8"?>
<comments xmlns="http://schemas.openxmlformats.org/spreadsheetml/2006/main">
  <authors>
    <author>a</author>
  </authors>
  <commentList>
    <comment ref="G13" authorId="0" shapeId="0">
      <text>
        <r>
          <rPr>
            <sz val="11"/>
            <color theme="1"/>
            <rFont val="Calibri"/>
            <family val="2"/>
            <scheme val="minor"/>
          </rPr>
          <t>Выберите верные суждения об истине.
#истина связана с условиями места, времени и т. п., которые необходимо учитывать в процессе познания
истина всегда проявляется в её соответствии интересам познающего субъекта
#истину нельзя установить голосованием, она может быть и на стороне меньшинства
абсолютная истина, в отличие от относительной истины, представляет собой недостаточно полное знание о предмете, которое с течением времени может измениться
истиной является знание, которое в будущем не может быть опровергнуто
#критерием истины может быть её соответствие ранее открытым законам науки</t>
        </r>
      </text>
    </comment>
    <comment ref="H13" authorId="0" shapeId="0">
      <text>
        <r>
          <rPr>
            <sz val="11"/>
            <color theme="1"/>
            <rFont val="Calibri"/>
            <family val="2"/>
            <scheme val="minor"/>
          </rPr>
          <t>Выберите неверные суждения о познавательной деятельности человека.
#Восприятие является формой рационального познания.
#Истинным считается только то знание, которое не может быть уточнено или опровергнуто в дальнейшем.
#Чувственное познание в сравнении с рациональным глубже и точнее отражает предмет изучения.
Обыденное познание, наряду с научным, может привести к получению истинного знания.
Одной из форм чувственного познания является представление.
Выявление существенных признаков, связей познаваемых объектов является характеристикой рационального познания.</t>
        </r>
      </text>
    </comment>
    <comment ref="I13" authorId="0" shapeId="0">
      <text>
        <r>
          <rPr>
            <sz val="11"/>
            <color theme="1"/>
            <rFont val="Calibri"/>
            <family val="2"/>
            <scheme val="minor"/>
          </rPr>
          <t>Выберите верные суждения о коммуникативной деятельности человека.
#Одним из барьеров в процессе коммуникации людей выступает их личная взаимная неприязнь.
Средством вербального общения является мимика.
#Информационное общество создало новые формы общения.
Жестикуляция является самым продуктивным инструментом человеческого общения.
Основной целью коммуникации является обмен эмоциями.
#Научное знание может передаваться средствами массовой информации</t>
        </r>
      </text>
    </comment>
    <comment ref="J13" authorId="0" shapeId="0">
      <text>
        <r>
          <rPr>
            <sz val="11"/>
            <color theme="1"/>
            <rFont val="Calibri"/>
            <family val="2"/>
            <scheme val="minor"/>
          </rPr>
          <t>Выберите ошибочные суждения о формах и разновидностях культуры.
субкультура - это культура какой-либо социальной или демографической группы
#комплекс понятий "прекрасное", "безобразное", "образ", "эстетика" характерен только для народной культуры
#элитарная культура ориентирована на получение коммерческой прибыли
#массовая культура предъявляет требования к общекультурному уровню потребителя
элитарная культура рассчитана на узкий круг потребителей, подготовленных к восприятию сложных по форме и содержанию произведений
содержание массовой культуры обусловлена стремлениями и потребностями, составляющими жизнь большинства населения</t>
        </r>
      </text>
    </comment>
    <comment ref="K13" authorId="0" shapeId="0">
      <text>
        <r>
          <rPr>
            <sz val="11"/>
            <color theme="1"/>
            <rFont val="Calibri"/>
            <family val="2"/>
            <scheme val="minor"/>
          </rPr>
          <t>Выберите ошибочные суждения о системном строении общества.
способность социальной системы включать новые части, новые общественные образования, явления или процессы в единое целое — это способность к интеграции
социальный институт - это устойчивая форма организации совместной деятельности людей, направленной на удовлетворение потребностей человека и общества
#социальная сфера связана с удовлетворением потребностей в пище, одежде, жилище
#революция как форма социальных изменений, как правило, направлена на постепенное преобразование отдельных сторон общественной жизни
в основе разграничения сфер общественной жизни - базовые потребности человека
#регулирование поведения членов семьи с помощью нравственных и правовых норм, обычаев и традиций не является функцией семьи</t>
        </r>
      </text>
    </comment>
    <comment ref="L13" authorId="0" shapeId="0">
      <text>
        <r>
          <rPr>
            <sz val="11"/>
            <color theme="1"/>
            <rFont val="Calibri"/>
            <family val="2"/>
            <scheme val="minor"/>
          </rPr>
          <t>Выберите ошибочные суждения об институтах общества.
#институты образования, науки и культуры связаны с обеспечением законности, следования правилам и стандартам
социальные институты координируют индивидуальные действия людей, придают им организованный и предсказуемый характер
для каждого социального института характерна своя система норм и ценностей, которые задают рамки деятельности и поведения людей
социальные институты опираются на формальные и неформальные нормы
#политические институты связаны с удовлетворением потребности в достижении истины, созидании добра и красоты, творчестве, религиозной вере
#существуют социальные институты, чья деятельность не направлена на удовлетворение потребностей общества</t>
        </r>
      </text>
    </comment>
    <comment ref="M13" authorId="0" shapeId="0">
      <text>
        <r>
          <rPr>
            <sz val="11"/>
            <color theme="1"/>
            <rFont val="Calibri"/>
            <family val="2"/>
            <scheme val="minor"/>
          </rPr>
          <t>Балл</t>
        </r>
      </text>
    </comment>
    <comment ref="N13" authorId="0" shapeId="0">
      <text>
        <r>
          <rPr>
            <sz val="11"/>
            <color theme="1"/>
            <rFont val="Calibri"/>
            <family val="2"/>
            <scheme val="minor"/>
          </rPr>
          <t>МаксБалл</t>
        </r>
      </text>
    </comment>
    <comment ref="O13" authorId="0" shapeId="0">
      <text>
        <r>
          <rPr>
            <sz val="11"/>
            <color theme="1"/>
            <rFont val="Calibri"/>
            <family val="2"/>
            <scheme val="minor"/>
          </rPr>
          <t>Процент</t>
        </r>
      </text>
    </comment>
    <comment ref="P13" authorId="0" shapeId="0">
      <text>
        <r>
          <rPr>
            <sz val="11"/>
            <color theme="1"/>
            <rFont val="Calibri"/>
            <family val="2"/>
            <scheme val="minor"/>
          </rPr>
          <t>Ученики обсуждают особенности социального познания. Рассмотрите список, который они составили. Выберите верные варианты ответов.
#фиксирует социальные факты
осуществляется через применение только теоретических методов познания
#отражает практический опыт поколений
объектом социального познания не могут быть мнения, высказываемые субъективно
#отражает субъективный подход познающего индивида
#познающий субъект включен в объект познания</t>
        </r>
      </text>
    </comment>
    <comment ref="Q13" authorId="0" shapeId="0">
      <text>
        <r>
          <rPr>
            <sz val="11"/>
            <color theme="1"/>
            <rFont val="Calibri"/>
            <family val="2"/>
            <scheme val="minor"/>
          </rPr>
          <t>Ученики обсуждают особенности мировых религий. Рассмотрите список, который они составили. Выберите варианты ответов, в которых ребята указали не особенные, а общие с другими видами религий характеристики мировых религий.
- мировые религии не могут служить признаком национальной идентичности
#- мировые религии стремятся согласовать жизнь общества с религиозными нормами
– мировые религии отличает огромное число последователей во всем мире
#- мировым религиям характерна мировоззренческая функция
#– мировые религии связаны с убеждением в наличии неких сверхъестественных сил, влияющих в той или иной мере на жизнь общества
– мировые религии объединяют людей разных национальностей</t>
        </r>
      </text>
    </comment>
    <comment ref="R13" authorId="0" shapeId="0">
      <text>
        <r>
          <rPr>
            <sz val="11"/>
            <color theme="1"/>
            <rFont val="Calibri"/>
            <family val="2"/>
            <scheme val="minor"/>
          </rPr>
          <t>Ученики обсуждают особенности искусства как специфического вида освоения действительности. Рассмотрите список, который они составили. Выберите варианты ответов, в которых ребята указали характеристики, присущие не только искусству.
#искусство - это средство духовного и практического преобразования мира
искусство отражает окружающую действительность в художественных образах
искусство использует особые способы отражения окружающей действительности (слово, звук, цвет, форма, движение и т. п.)
искусство направлено на освоение и создание эстетических ценностей
#искусство - один из компонентов духовной культуры общества
#искусство помогает преодолевать социальные и духовные проблемы, негативные переживания</t>
        </r>
      </text>
    </comment>
    <comment ref="S13" authorId="0" shapeId="0">
      <text>
        <r>
          <rPr>
            <sz val="11"/>
            <color theme="1"/>
            <rFont val="Calibri"/>
            <family val="2"/>
            <scheme val="minor"/>
          </rPr>
          <t>Ученики обсуждают особенности морали, отличающие ее от других форм социальной регуляции. Рассмотрите список, который они составили. Выберите верные варианты ответов.
#- мораль регулирует жизнь с позиций гуманизма, добра и справедливости
#- основой морали является внутренняя мотивация человека и его самоконтроль
– мораль регулирует поведение человека и его отношение к другим людям
- мораль представляет собой форму общественного сознания
– моральные нормы устойчивы и неизменны
#– основой морали являются жизненные принципы человека и его совесть</t>
        </r>
      </text>
    </comment>
    <comment ref="T13" authorId="0" shapeId="0">
      <text>
        <r>
          <rPr>
            <sz val="11"/>
            <color theme="1"/>
            <rFont val="Calibri"/>
            <family val="2"/>
            <scheme val="minor"/>
          </rPr>
          <t>Ученики обсуждают понятие общественного прогресса. Рассмотрите список характеристик, который они составили. Выберите варианты ответов, в которых ребята указали неверные характеристики.
- критерием общественного прогресса может считаться развитие общедоступного качественного образования
#- в результате реформ не могут быть трансформированы политические институты общества
– средняя продолжительность жизни человека, детская и материнская смертность, - это гуманистические критерии прогресса
#- общественный прогресс всегда носит позитивный характер, развитие в одних областях способствует совершенствованию других
- революции не являются проявлением общественного прогресса
#– основной формой общественного прогресса являются реформы</t>
        </r>
      </text>
    </comment>
    <comment ref="U13" authorId="0" shapeId="0">
      <text>
        <r>
          <rPr>
            <sz val="11"/>
            <color theme="1"/>
            <rFont val="Calibri"/>
            <family val="2"/>
            <scheme val="minor"/>
          </rPr>
          <t>Ученики сравнивают суждения об обществе с точки зрения формационного и локально-цивилизационного подходов. Рассмотрите список утверждений, который они составили. Выберите варианты ответов, в которых ребята высказали верные суждения.
#критерием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переход от одной общественно-экономической формации к другой осуществляется в результате реформ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
#в формационном подходе существует только один главный «магистральный» путь развития
с точки зрения формационного подхода, капиталистическая формация следует за рабовладельческой
с точки зрения локально-цивилизационного подхода обмен культурными ценностями между разными цивилизациями невозможен</t>
        </r>
      </text>
    </comment>
    <comment ref="V13" authorId="0" shapeId="0">
      <text>
        <r>
          <rPr>
            <sz val="11"/>
            <color theme="1"/>
            <rFont val="Calibri"/>
            <family val="2"/>
            <scheme val="minor"/>
          </rPr>
          <t>Балл</t>
        </r>
      </text>
    </comment>
    <comment ref="W13" authorId="0" shapeId="0">
      <text>
        <r>
          <rPr>
            <sz val="11"/>
            <color theme="1"/>
            <rFont val="Calibri"/>
            <family val="2"/>
            <scheme val="minor"/>
          </rPr>
          <t>МаксБалл</t>
        </r>
      </text>
    </comment>
    <comment ref="X13" authorId="0" shapeId="0">
      <text>
        <r>
          <rPr>
            <sz val="11"/>
            <color theme="1"/>
            <rFont val="Calibri"/>
            <family val="2"/>
            <scheme val="minor"/>
          </rPr>
          <t>Процент</t>
        </r>
      </text>
    </comment>
    <comment ref="Y13" authorId="0" shapeId="0">
      <text>
        <r>
          <rPr>
            <sz val="11"/>
            <color theme="1"/>
            <rFont val="Calibri"/>
            <family val="2"/>
            <scheme val="minor"/>
          </rPr>
          <t>Союз промышленников и предпринимателей «После-нас-хоть-Потоп» организовал банкет по поводу 25-летнего юбилея. На банкете присутствовали представители банковских и небанковских финансовых институтов. Между бизнесменами были заключены сделки купли-продажи акций и облигаций. В частности, предприниматель Иванов вложил свои свободные средства в размере 300 000 руб., купив облигации АО «Ариэль» на год.
Найдите верные утверждения относительно вложения предпринимателя Иванова.
#по истечении определённого в договоре срока Иванов получит от АО «Ариэль» номинальную стоимость облигации плюс фиксированный процент
#Иванов одолжил некоторую сумму АО «Ариэль»
Иванов стал привилегированным акционером АО «Ариэль»
#Иванов приобрел долговые обязательства АО «Ариэль»
Иванов будет получать дивиденды от прибыли АО «Ариэль»
Иванов является держателем обыкновенных акций АО «Ариэль»</t>
        </r>
      </text>
    </comment>
    <comment ref="Z13" authorId="0" shapeId="0">
      <text>
        <r>
          <rPr>
            <sz val="11"/>
            <color theme="1"/>
            <rFont val="Calibri"/>
            <family val="2"/>
            <scheme val="minor"/>
          </rPr>
          <t>Союз промышленников и предпринимателей «После-нас-хоть-Потоп» организовал банкет по поводу 25-летнего юбилея. На банкете присутствовали представители банковских и небанковских финансовых институтов. Многие из них согласились предоставить финансирование бизнесменам Союза. Рассмотрите источники финансирования одного из членов Союза и определите, какие из них являются внешними.
#субсидии государства на развитие малого бизнеса
доход от реализации неиспользуемых активов
амортизационные отчисления (средства, накапливаемые для ремонта или замены изношенного оборудования)
#кредит в коммерческом банке
#инвестиции крупного инвест-фонда
прибыль предприятия</t>
        </r>
      </text>
    </comment>
    <comment ref="AA13" authorId="0" shapeId="0">
      <text>
        <r>
          <rPr>
            <sz val="11"/>
            <color theme="1"/>
            <rFont val="Calibri"/>
            <family val="2"/>
            <scheme val="minor"/>
          </rPr>
          <t>Союз промышленников и предпринимателей «После-нас-хоть-Потоп» организовал банкет по поводу 25-летнего юбилея. На банкете присутствовали финансовые посредники. Какие организации-финансовые посредники могут не только предоставляют денежные средства, но и принимают вклады?
негосударственный пенсионный фонд;
ПАО "Росгосстрах";
Центральный Банк
инвестиционная компания ООО «КАСТОДИАН»
#"Альфа-банк"
#"Почта-банк"</t>
        </r>
      </text>
    </comment>
    <comment ref="AB13" authorId="0" shapeId="0">
      <text>
        <r>
          <rPr>
            <sz val="11"/>
            <color theme="1"/>
            <rFont val="Calibri"/>
            <family val="2"/>
            <scheme val="minor"/>
          </rPr>
          <t>Союз промышленников и предпринимателей «После-нас-хоть-Потоп» организовал банкет по поводу 25-летнего юбилея. На банкете бизнесмены, общаясь в неформальной обстановке, обсуждали бухгалтерские издержки. Какие из перечисленных в разговоре издержек изменятся в краткосрочном периоде, если объем выпускаемой продукции вырастет?
плата за лицензию
зарплата управленческого персонала (администраторов, окладная часть зарплаты менеджеров, бухгалтеров и пр.)
#амортизационные отчисления (расходы на замену или ремонт изношенного оборудования)
выплата процентов по кредитам
#расходы на транспортные услуги
#расходы на тару и упаковку</t>
        </r>
      </text>
    </comment>
    <comment ref="AC13" authorId="0" shapeId="0">
      <text>
        <r>
          <rPr>
            <sz val="11"/>
            <color theme="1"/>
            <rFont val="Calibri"/>
            <family val="2"/>
            <scheme val="minor"/>
          </rPr>
          <t>Союз промышленников и предпринимателей «После-нас-хоть-Потоп» организовал банкет по поводу 25-летнего юбилея. На банкете многие выступающие говорили о факторах экономического роста. Какие факторы они могли перечислить?
#повышение квалификации работников
гиперинфляция
#внедрение современных технологий в производство
рост социального неравенства
структурная безработица
#эффективные управленческие решения</t>
        </r>
      </text>
    </comment>
    <comment ref="AD13" authorId="0" shapeId="0">
      <text>
        <r>
          <rPr>
            <sz val="11"/>
            <color theme="1"/>
            <rFont val="Calibri"/>
            <family val="2"/>
            <scheme val="minor"/>
          </rPr>
          <t>Какие суждения отражают роль государства только в плановой экономике?
формирует эффективную систему предоставления общественных благ
#устанавливает плановые показатели производства
создает условия для сохранения максимального количества рабочих мест в периоды экономических кризисов
#устанавливает твердые цены на все группы товаров
проведит антимонопольную политику
обеспечивает социальные гарантии населению</t>
        </r>
      </text>
    </comment>
    <comment ref="AE13" authorId="0" shapeId="0">
      <text>
        <r>
          <rPr>
            <sz val="11"/>
            <color theme="1"/>
            <rFont val="Calibri"/>
            <family val="2"/>
            <scheme val="minor"/>
          </rPr>
          <t>Балл</t>
        </r>
      </text>
    </comment>
    <comment ref="AF13" authorId="0" shapeId="0">
      <text>
        <r>
          <rPr>
            <sz val="11"/>
            <color theme="1"/>
            <rFont val="Calibri"/>
            <family val="2"/>
            <scheme val="minor"/>
          </rPr>
          <t>МаксБалл</t>
        </r>
      </text>
    </comment>
    <comment ref="AG13" authorId="0" shapeId="0">
      <text>
        <r>
          <rPr>
            <sz val="11"/>
            <color theme="1"/>
            <rFont val="Calibri"/>
            <family val="2"/>
            <scheme val="minor"/>
          </rPr>
          <t>Процент</t>
        </r>
      </text>
    </comment>
    <comment ref="AH13" authorId="0" shapeId="0">
      <text>
        <r>
          <rPr>
            <sz val="11"/>
            <color theme="1"/>
            <rFont val="Calibri"/>
            <family val="2"/>
            <scheme val="minor"/>
          </rPr>
          <t>Выберите из списка местные налоги
налог на прибыль организаций
налог на имущество организаций
#торговый сбор
#земельный сбор
налог на игорный бизнес
#налог на доходы физических лиц</t>
        </r>
      </text>
    </comment>
    <comment ref="AI13" authorId="0" shapeId="0">
      <text>
        <r>
          <rPr>
            <sz val="11"/>
            <color theme="1"/>
            <rFont val="Calibri"/>
            <family val="2"/>
            <scheme val="minor"/>
          </rPr>
          <t>Выберите из списка косвенные налоги.
налог на прибыль организаций
налог на имущество физических лиц
#налог на добавленную стоимость
#акцизы
транспортный налог
#таможенные пошлины</t>
        </r>
      </text>
    </comment>
    <comment ref="AJ13" authorId="0" shapeId="0">
      <text>
        <r>
          <rPr>
            <sz val="11"/>
            <color theme="1"/>
            <rFont val="Calibri"/>
            <family val="2"/>
            <scheme val="minor"/>
          </rPr>
          <t>Выделите виды инфляции по темапам роста цен
#ползучая
инфляция спроса
инфляция издержек
#галопирующая
#гиперинфляция</t>
        </r>
      </text>
    </comment>
    <comment ref="AK13" authorId="0" shapeId="0">
      <text>
        <r>
          <rPr>
            <sz val="11"/>
            <color theme="1"/>
            <rFont val="Calibri"/>
            <family val="2"/>
            <scheme val="minor"/>
          </rPr>
          <t>Выберите из списка функции Центрального Банка
#эмиссия денег
#хранение золотовалютных резервов
выдача кредитов физическим лицам
привлечение вкладов
#установление ключевой ставки
#выполнение расчетных операций для Правительства</t>
        </r>
      </text>
    </comment>
    <comment ref="AL13" authorId="0" shapeId="0">
      <text>
        <r>
          <rPr>
            <sz val="11"/>
            <color theme="1"/>
            <rFont val="Calibri"/>
            <family val="2"/>
            <scheme val="minor"/>
          </rPr>
          <t>Какие действия свидетельствуют о возросшем уровене рационального экономического поведения граждан?
#Мария Павловна начала вести тетрадь учета ежедневных доходов и расходов
#Иван Иванович открыл на имя своего 8-летнего сына сберегательный счет в банке
#пенсионеры Петр Иванович и Иван Петрович приобрели пакет акций Сбербанка
Амалия Игоревна сделала евроремонт своей квартиры в кредит
Кира Федотовна взяла деньги в долг в микрофинансовой организации для покупки туристической путевки на Мальдивы</t>
        </r>
      </text>
    </comment>
    <comment ref="AM13" authorId="0" shapeId="0">
      <text>
        <r>
          <rPr>
            <sz val="11"/>
            <color theme="1"/>
            <rFont val="Calibri"/>
            <family val="2"/>
            <scheme val="minor"/>
          </rPr>
          <t>Выберите примеры олигополистических рынков.
#автомобильный рынок
рынок обуви
#авиастроение
#рынок услуг мобильной связи
рынок косметических товаров
рынок продуктов питания</t>
        </r>
      </text>
    </comment>
    <comment ref="AN13" authorId="0" shapeId="0">
      <text>
        <r>
          <rPr>
            <sz val="11"/>
            <color theme="1"/>
            <rFont val="Calibri"/>
            <family val="2"/>
            <scheme val="minor"/>
          </rPr>
          <t>Балл</t>
        </r>
      </text>
    </comment>
    <comment ref="AO13" authorId="0" shapeId="0">
      <text>
        <r>
          <rPr>
            <sz val="11"/>
            <color theme="1"/>
            <rFont val="Calibri"/>
            <family val="2"/>
            <scheme val="minor"/>
          </rPr>
          <t>МаксБалл</t>
        </r>
      </text>
    </comment>
    <comment ref="AP13" authorId="0" shapeId="0">
      <text>
        <r>
          <rPr>
            <sz val="11"/>
            <color theme="1"/>
            <rFont val="Calibri"/>
            <family val="2"/>
            <scheme val="minor"/>
          </rPr>
          <t>Процент</t>
        </r>
      </text>
    </comment>
    <comment ref="AQ13" authorId="0" shapeId="0">
      <text>
        <r>
          <rPr>
            <sz val="11"/>
            <color theme="1"/>
            <rFont val="Calibri"/>
            <family val="2"/>
            <scheme val="minor"/>
          </rPr>
          <t>Учитель обществознания Елена Б. вышла замуж за военнослужащего и переехала с мужем в другой город, где собирается работать в школе в той же должности.
Выберите в приведённом ниже списке характеристики социальной мобильности, относящиеся к данному примеру.
Групповая
#Горизонтальная
Межпоколенная
Вертикальная
#Индивидуальная
Внутрипоколенная</t>
        </r>
      </text>
    </comment>
    <comment ref="AR13" authorId="0" shapeId="0">
      <text>
        <r>
          <rPr>
            <sz val="11"/>
            <color theme="1"/>
            <rFont val="Calibri"/>
            <family val="2"/>
            <scheme val="minor"/>
          </rPr>
          <t>Выберите верные суждения о межнациональных отношениях.
#Одним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
Любые межнациональные отношения законодательно регламентированы.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
Межнациональные конфликты исключены в государствах с федеративной формой государственного устройства.
Межнациональные отношения возникают только между гражданами разных государств.</t>
        </r>
      </text>
    </comment>
    <comment ref="AS13" authorId="0" shapeId="0">
      <text>
        <r>
          <rPr>
            <sz val="11"/>
            <color theme="1"/>
            <rFont val="Calibri"/>
            <family val="2"/>
            <scheme val="minor"/>
          </rPr>
          <t>Выберите все верные суждения о социальных конфликтах.
Социальные конфликты оказывают исключительно деструктивное, разрушительное влияние на общественную жизнь.
#В основе социального конфликта лежит столкновение, противоречие интересов сторон, действия участников, направленные друг против друга.
Игнорирование конфликта сторонами конфликта – наиболее эффективный способ его разрешения и преодоления.
Предметом конфликта является событие, которое приводит к развязыванию конфликтного противодействия.
#Виды конфликтов различаются в зависимости от предмета конфликта.</t>
        </r>
      </text>
    </comment>
    <comment ref="AT13" authorId="0" shapeId="0">
      <text>
        <r>
          <rPr>
            <sz val="11"/>
            <color theme="1"/>
            <rFont val="Calibri"/>
            <family val="2"/>
            <scheme val="minor"/>
          </rPr>
          <t>Выберите все верные суждения о семье.
Нуклеарная семья отличается включением в её состав нескольких поколений родственников и их совместным проживанием.
#Патриархальная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
Хозяйственно-экономическая роль семьи заключается в организации досуга и отдыха членов семьи.</t>
        </r>
      </text>
    </comment>
    <comment ref="AU13" authorId="0" shapeId="0">
      <text>
        <r>
          <rPr>
            <sz val="11"/>
            <color theme="1"/>
            <rFont val="Calibri"/>
            <family val="2"/>
            <scheme val="minor"/>
          </rPr>
          <t>Выберите верные суждения о социальных санкциях.
Санкции – это исключительно формальная негативная реакция со стороны окружающих на поведение человека или социальной группы.
#Посредством социальных санкций общество регулирует поведение индивидов, формирует представление о должном, позитивном.
#Под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
К негативным формальным санкциям относится бойкот, отказ от поддержания отношений, отказ от рукопожатия.
Применение формальных санкций всегда санкционируется государственными органами.</t>
        </r>
      </text>
    </comment>
    <comment ref="AV13" authorId="0" shapeId="0">
      <text>
        <r>
          <rPr>
            <sz val="11"/>
            <color theme="1"/>
            <rFont val="Calibri"/>
            <family val="2"/>
            <scheme val="minor"/>
          </rPr>
          <t>Выберите верные суждения о социальной роли.
Элементы ролевого набора личности не меняются на протяжении его жизненного пути.
#Социальная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#К основным социальным ролям индивида традиционно относят роли гражданина, работника, собственника и потребителя.
Все социальные роли даются современному человеку от рождения.
При переходе на новое место работы всегда возникает личностно-ролевой конфликт.</t>
        </r>
      </text>
    </comment>
    <comment ref="AW13" authorId="0" shapeId="0">
      <text>
        <r>
          <rPr>
            <sz val="11"/>
            <color theme="1"/>
            <rFont val="Calibri"/>
            <family val="2"/>
            <scheme val="minor"/>
          </rPr>
          <t>Балл</t>
        </r>
      </text>
    </comment>
    <comment ref="AX13" authorId="0" shapeId="0">
      <text>
        <r>
          <rPr>
            <sz val="11"/>
            <color theme="1"/>
            <rFont val="Calibri"/>
            <family val="2"/>
            <scheme val="minor"/>
          </rPr>
          <t>МаксБалл</t>
        </r>
      </text>
    </comment>
    <comment ref="AY13" authorId="0" shapeId="0">
      <text>
        <r>
          <rPr>
            <sz val="11"/>
            <color theme="1"/>
            <rFont val="Calibri"/>
            <family val="2"/>
            <scheme val="minor"/>
          </rPr>
          <t>Процент</t>
        </r>
      </text>
    </comment>
    <comment ref="AZ13" authorId="0" shapeId="0">
      <text>
        <r>
          <rPr>
            <sz val="11"/>
            <color theme="1"/>
            <rFont val="Calibri"/>
            <family val="2"/>
            <scheme val="minor"/>
          </rPr>
          <t>Выберите верные суждения о социальных группах и их видах.
#к малым группам относят семью, компанию друзей, школьный класс
#Социальные группы, чья деятельность регламентируется официальными документами, а взаимоотношения между людьми носят деловой характер, называются формальными.
Демографические группы выделяют по этносоциальному составу.
В формальной группе межличностные взаимодействия, как правило, основаны на взаимной симпатии, общем интересе или привычке.
#Принадлежность к группе выступает важным фактором социализации, помогает личности защищать и отстаивать свои права и позиции в обществе.</t>
        </r>
      </text>
    </comment>
    <comment ref="BA13" authorId="0" shapeId="0">
      <text>
        <r>
          <rPr>
            <sz val="11"/>
            <color theme="1"/>
            <rFont val="Calibri"/>
            <family val="2"/>
            <scheme val="minor"/>
          </rPr>
          <t>Выберите верные суждения о молодежи как социальной группе.
В современном обществе возрастные границы молодежного возраста снижаются, в связи с тем, что молодым людям приходится раньше покидать школу и идти на работу.
#К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
Для молодежи характерен относится низкий уровень социальной мобильности.
#С позиции права молодость - время наступления гражданского совершеннолетия.
Политическая активность не свойственна молодежи, как социальной группе.</t>
        </r>
      </text>
    </comment>
    <comment ref="BB13" authorId="0" shapeId="0">
      <text>
        <r>
          <rPr>
            <sz val="11"/>
            <color theme="1"/>
            <rFont val="Calibri"/>
            <family val="2"/>
            <scheme val="minor"/>
          </rPr>
          <t>Выберите верные суждения о социальной стратификации.
#Одним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Социологи выделяют такие признаки стратификации, как индивидуальные психические особенности и принадлежность к определенному этносу.
Любые изменения в обществе называют социальной стратификацией.
#Социальная стратификация фиксирует неравный доступ членов общества к тем или иным социально значимым дефицитным ресурсам.</t>
        </r>
      </text>
    </comment>
    <comment ref="BC13" authorId="0" shapeId="0">
      <text>
        <r>
          <rPr>
            <sz val="11"/>
            <color theme="1"/>
            <rFont val="Calibri"/>
            <family val="2"/>
            <scheme val="minor"/>
          </rPr>
          <t>Выберите верные суждения о социальном контроле.
#Социальный контроль – механизм регуляции отношений индивида и общества с целью укрепления порядка и стабильности в обществе.
В структуру социального контроля личности в современном обществе входят исключительно внешние способы воздействия, значение самоконтроля неуклонно снижается.
Социальный контроль использует только позитивные санкции.
#Социальный контроль позволяет включить личность в систему социальных связей и взаимодействий, обеспечить социально одобряемое поведение индивидов.
#Социальный контроль включает в себя социальные нормы и санкции.</t>
        </r>
      </text>
    </comment>
    <comment ref="BD13" authorId="0" shapeId="0">
      <text>
        <r>
          <rPr>
            <sz val="11"/>
            <color theme="1"/>
            <rFont val="Calibri"/>
            <family val="2"/>
            <scheme val="minor"/>
          </rPr>
          <t>Выберите верные суждения об отклоняющемся поведении.
#Причинами отклоняющегося поведения человека могут стать особенности его характера.
Отклоняющееся поведение в любых случаях пресекается государственными органами правопорядка.
#Отклоняющееся поведение может иметь как коллективный, так и индивидуальный характер.
Отклоняющееся поведение связано только с негативными проявлениями.
#К причинам отклоняющегося поведения относят отрицательные особенности взаимоотношений индивида с окружающей средой.</t>
        </r>
      </text>
    </comment>
    <comment ref="BE13" authorId="0" shapeId="0">
      <text>
        <r>
          <rPr>
            <sz val="11"/>
            <color theme="1"/>
            <rFont val="Calibri"/>
            <family val="2"/>
            <scheme val="minor"/>
          </rPr>
          <t>Выберите верные суждения о социализации.
Социализация – это процесс формирования личности, её жизненной позиции, который завершается по окончании юности.
#Социализация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
Набор знаний, умений, ценностей, освренный в детстве, остается неизменным на протяжении всей жизни.
#Социализация индивида проходит как в стихийной, так и в организованной форме.</t>
        </r>
      </text>
    </comment>
    <comment ref="BF13" authorId="0" shapeId="0">
      <text>
        <r>
          <rPr>
            <sz val="11"/>
            <color theme="1"/>
            <rFont val="Calibri"/>
            <family val="2"/>
            <scheme val="minor"/>
          </rPr>
          <t>Балл</t>
        </r>
      </text>
    </comment>
    <comment ref="BG13" authorId="0" shapeId="0">
      <text>
        <r>
          <rPr>
            <sz val="11"/>
            <color theme="1"/>
            <rFont val="Calibri"/>
            <family val="2"/>
            <scheme val="minor"/>
          </rPr>
          <t>МаксБалл</t>
        </r>
      </text>
    </comment>
    <comment ref="BH13" authorId="0" shapeId="0">
      <text>
        <r>
          <rPr>
            <sz val="11"/>
            <color theme="1"/>
            <rFont val="Calibri"/>
            <family val="2"/>
            <scheme val="minor"/>
          </rPr>
          <t>Процент</t>
        </r>
      </text>
    </comment>
    <comment ref="BI13" authorId="0" shapeId="0">
      <text>
        <r>
          <rPr>
            <sz val="11"/>
            <color theme="1"/>
            <rFont val="Calibri"/>
            <family val="2"/>
            <scheme val="minor"/>
          </rPr>
          <t>Выберите верные суждения о полномочиях органов государственной власти в Российской Федерации
#Президент РФ осуществляет помилование
Конституционный Суд РФ образует Счётную палату
#Правительство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
Верховный Суд РФ является высшим судебным органом конституционного контроля в Российской Федерации
К ведению Государственной Думы относится утверждение изменения границ между субъектами Российской Федерации</t>
        </r>
      </text>
    </comment>
    <comment ref="BJ13" authorId="0" shapeId="0">
      <text>
        <r>
          <rPr>
            <sz val="11"/>
            <color theme="1"/>
            <rFont val="Calibri"/>
            <family val="2"/>
            <scheme val="minor"/>
          </rPr>
          <t>Выберите верные суждения о полномочиях органов государственной власти в Российской Федерации
#К ведению Государственной Думы относится объявление амнистии
Право законодательной инициативы принадлежит только Президенту Российской Федерации
#Правительство РФ обеспечивает проведение в Российской Федерации единой финансовой, кредитной и денежной политики
#Конституционный Суд РФ разрешает споры о компетенции между федеральными органами государственной власти
К ведению Государственной Думы относится назначение на должность и освобождение от должности Председателя Счётной палаты
Верховный Суд РФ решает вопрос о возможности использования Вооруженных сил РФ за пределами территории Российской Федерации</t>
        </r>
      </text>
    </comment>
    <comment ref="BK13" authorId="0" shapeId="0">
      <text>
        <r>
          <rPr>
            <sz val="11"/>
            <color theme="1"/>
            <rFont val="Calibri"/>
            <family val="2"/>
            <scheme val="minor"/>
          </rPr>
          <t>Выберите верные суждения о полномочиях органов государственной власти Российской Федерации
Государственная Дума осуществляет управление федеральной собственностью
#Президент РФ решает вопросы гражданства Российской Федерации
Совет Федерации определяет основные направления внутренней и внешней политики государства
Верховный Суд РФ утверждает кандидатуру Председателя Правительства
#Правительство РФ осуществляет меры по охране собственности и общественного порядка
#Конституционный Суд РФ проверяет конституционность закона, примененного в конкретном деле</t>
        </r>
      </text>
    </comment>
    <comment ref="BL13" authorId="0" shapeId="0">
      <text>
        <r>
          <rPr>
            <sz val="11"/>
            <color theme="1"/>
            <rFont val="Calibri"/>
            <family val="2"/>
            <scheme val="minor"/>
          </rPr>
          <t>Выберите верные суждения о полномочиях органов государственной власти Российской Федерации
#Конституционный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Президент РФ осуществляет меры по борьбе с преступностью
Правительство РФ заслушивает ежегодный отчёт Центрального Банка РФ
к ведению Совета Федерации относится утверждение кандидатуры Председателя Правительства РФ
#к ведению Государственной Думы относится выдвижение обвинения против Президента РФ с целью отрешения его от должности
#Президент РФ ведет переговоры и подписывает международные договоры Российской Федерации</t>
        </r>
      </text>
    </comment>
    <comment ref="BM13" authorId="0" shapeId="0">
      <text>
        <r>
          <rPr>
            <sz val="11"/>
            <color theme="1"/>
            <rFont val="Calibri"/>
            <family val="2"/>
            <scheme val="minor"/>
          </rPr>
          <t>Выберите верные суждения о полномочиях органов государственной власти Российской Федерации
Конституционный Суд РФ осуществляет меры по поддержке институтов гражданского общества
к ведению Государственной Думы относится назначение выборов Президента РФ
#к ведению Совета Федерации относится назначение на должность по представлению Президента РФ Председателя Конституционного Суда РФ
Правительство РФ утверждает Указ Президента РФ о введении чрезвычайного положения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r>
      </text>
    </comment>
    <comment ref="BN13" authorId="0" shapeId="0">
      <text>
        <r>
          <rPr>
            <sz val="11"/>
            <color theme="1"/>
            <rFont val="Calibri"/>
            <family val="2"/>
            <scheme val="minor"/>
          </rPr>
          <t>Выберите верные суждения о полномочиях органов государственной власти Российской Федерации
К ведению Совета Федерации относится заслушивание ежегодных отчетов Правительства РФ о результатах его деятельности
Совет Федерации принимает решение об отставке Правительства РФ
#Правительство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Государственной Думы относится утверждение Указа Президента РФ о введении военного положения
#к ведению Совета Федерации относится назначение на должность Председателя Верховного Суда РФ</t>
        </r>
      </text>
    </comment>
    <comment ref="BO13" authorId="0" shapeId="0">
      <text>
        <r>
          <rPr>
            <sz val="11"/>
            <color theme="1"/>
            <rFont val="Calibri"/>
            <family val="2"/>
            <scheme val="minor"/>
          </rPr>
          <t>Балл</t>
        </r>
      </text>
    </comment>
    <comment ref="BP13" authorId="0" shapeId="0">
      <text>
        <r>
          <rPr>
            <sz val="11"/>
            <color theme="1"/>
            <rFont val="Calibri"/>
            <family val="2"/>
            <scheme val="minor"/>
          </rPr>
          <t>МаксБалл</t>
        </r>
      </text>
    </comment>
    <comment ref="BQ13" authorId="0" shapeId="0">
      <text>
        <r>
          <rPr>
            <sz val="11"/>
            <color theme="1"/>
            <rFont val="Calibri"/>
            <family val="2"/>
            <scheme val="minor"/>
          </rPr>
          <t>Процент</t>
        </r>
      </text>
    </comment>
    <comment ref="BR13" authorId="0" shapeId="0">
      <text>
        <r>
          <rPr>
            <sz val="11"/>
            <color theme="1"/>
            <rFont val="Calibri"/>
            <family val="2"/>
            <scheme val="minor"/>
          </rPr>
          <t>Выберите из списка признаки государства
#суверенитет
верховенство права
разделение властей
#исключительное право взимания налогов
#легальное применение силы
полная гарантированность прав и свобод граждан</t>
        </r>
      </text>
    </comment>
    <comment ref="BS13" authorId="0" shapeId="0">
      <text>
        <r>
          <rPr>
            <sz val="11"/>
            <color theme="1"/>
            <rFont val="Calibri"/>
            <family val="2"/>
            <scheme val="minor"/>
          </rPr>
          <t>Выберите из предложенного списка функции политических партий
охрана правопорядка, прав и свобод граждан
#участие в выборах
#политическая социализация граждан
создание условий, обеспечивающих достойную жизнь и свободное развитие человека
взаимообмен в сфере культуры с другими странами
#целенаправленный отбор политических лидеров</t>
        </r>
      </text>
    </comment>
    <comment ref="BT13" authorId="0" shapeId="0">
      <text>
        <r>
          <rPr>
            <sz val="11"/>
            <color theme="1"/>
            <rFont val="Calibri"/>
            <family val="2"/>
            <scheme val="minor"/>
          </rPr>
          <t>Выберите из списка элементы институциональной политической подсистемы
#политические партии
нормы права
#государство
#общественно-политические движения
политическая культура
#средства массовой информации</t>
        </r>
      </text>
    </comment>
    <comment ref="BU13" authorId="0" shapeId="0">
      <text>
        <r>
          <rPr>
            <sz val="11"/>
            <color theme="1"/>
            <rFont val="Calibri"/>
            <family val="2"/>
            <scheme val="minor"/>
          </rPr>
          <t>Выберите из списка формы государственного устройства
монархия
#федерация
демократия
#унитарное государство
республика
#конфедерация</t>
        </r>
      </text>
    </comment>
    <comment ref="BV13" authorId="0" shapeId="0">
      <text>
        <r>
          <rPr>
            <sz val="11"/>
            <color theme="1"/>
            <rFont val="Calibri"/>
            <family val="2"/>
            <scheme val="minor"/>
          </rPr>
          <t>Выберите из списка формы политического участия:
создание условий, обеспечивающих достойную жизнь и свободное развитие человека
#абсентеизм
охрана порядка, прав и свобод граждан
обеспечение народовластия и государственного суверенитета
#политический протест
#участие в выборах</t>
        </r>
      </text>
    </comment>
    <comment ref="BW13" authorId="0" shapeId="0">
      <text>
        <r>
          <rPr>
            <sz val="11"/>
            <color theme="1"/>
            <rFont val="Calibri"/>
            <family val="2"/>
            <scheme val="minor"/>
          </rPr>
          <t>Выберите из предложенного списка названия политических режимов
#демократия
парламентская монархия
республика
#авторитаризм
федерация
#тоталитаризм</t>
        </r>
      </text>
    </comment>
    <comment ref="BX13" authorId="0" shapeId="0">
      <text>
        <r>
          <rPr>
            <sz val="11"/>
            <color theme="1"/>
            <rFont val="Calibri"/>
            <family val="2"/>
            <scheme val="minor"/>
          </rPr>
          <t>Балл</t>
        </r>
      </text>
    </comment>
    <comment ref="BY13" authorId="0" shapeId="0">
      <text>
        <r>
          <rPr>
            <sz val="11"/>
            <color theme="1"/>
            <rFont val="Calibri"/>
            <family val="2"/>
            <scheme val="minor"/>
          </rPr>
          <t>МаксБалл</t>
        </r>
      </text>
    </comment>
    <comment ref="BZ13" authorId="0" shapeId="0">
      <text>
        <r>
          <rPr>
            <sz val="11"/>
            <color theme="1"/>
            <rFont val="Calibri"/>
            <family val="2"/>
            <scheme val="minor"/>
          </rPr>
          <t>Процент</t>
        </r>
      </text>
    </comment>
    <comment ref="CA13" authorId="0" shapeId="0">
      <text>
        <r>
          <rPr>
            <sz val="11"/>
            <color theme="1"/>
            <rFont val="Calibri"/>
            <family val="2"/>
            <scheme val="minor"/>
          </rPr>
          <t>Выберите из предложенного списка отрасли права
#Гражданское право
Публичное право
#Семейное право
#Уголовное право
Частное право
#Трудовое право</t>
        </r>
      </text>
    </comment>
    <comment ref="CB13" authorId="0" shapeId="0">
      <text>
        <r>
          <rPr>
            <sz val="11"/>
            <color theme="1"/>
            <rFont val="Calibri"/>
            <family val="2"/>
            <scheme val="minor"/>
          </rPr>
          <t>Установите соответствие между примерами и правомочиями собственника: к каждой позиции, данной в первом столбце, подберите соответствующую позицию из второго столбца.
1. посадить на земельном участке яблоневый сад, построить на земельном участке дом = [право пользования]
2. имеющийся в собственности земельный участок можно подарить, продать, заключить договор аренды на имеющийся в собственности земельный участок = [право распоряжения]
3. имеет документальное подтверждение: акт о предоставлении земельного участка, чек о покупке товара, договор купли – продажи дома, передаточный акт = [право владения]</t>
        </r>
      </text>
    </comment>
    <comment ref="CC13" authorId="0" shapeId="0">
      <text>
        <r>
          <rPr>
            <sz val="11"/>
            <color theme="1"/>
            <rFont val="Calibri"/>
            <family val="2"/>
            <scheme val="minor"/>
          </rPr>
          <t>Установите соответствие между примерами правоотношений и регулирующими их отраслями права: к каждой позиции, данной в первом столбце, подберите соответствующую позицию из второго столбца.
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[гражданское]</t>
        </r>
      </text>
    </comment>
    <comment ref="CD13" authorId="0" shapeId="0">
      <text>
        <r>
          <rPr>
            <sz val="11"/>
            <color theme="1"/>
            <rFont val="Calibri"/>
            <family val="2"/>
            <scheme val="minor"/>
          </rPr>
          <t>Установите соответствие между организационно-правовыми формами и видами юридических лиц: к каждой позиции, данной в первом столбце, подберите соответствующую позицию из второго столбца.
1. производственные кооперативы, религиозные организации = [коммерческие и некоммерческие юрлица]
2. хозяйственные товарищества, государственные унитарные предприятия = [только коммерческие]
3. благотворительные фонды, потребительские кооперативы = [только некоммерческие]</t>
        </r>
      </text>
    </comment>
    <comment ref="CE13" authorId="0" shapeId="0">
      <text>
        <r>
          <rPr>
            <sz val="11"/>
            <color theme="1"/>
            <rFont val="Calibri"/>
            <family val="2"/>
            <scheme val="minor"/>
          </rPr>
          <t>Выберите из предложенного перечня названия документов, обязательных для заключения трудового договора в Российской Федерации
#паспорт
#военный билет (для военнообязанных и лиц, подлежащих призыву на военную службу)
удостоверение, подтверждающее получение дополнительного образования
#страховое свидетельство государственного пенсионного страхования
#трудовая книжка (за исключением случаев, когда трудовой договор заключается впервые или по совместительству)
справку о составе семьи</t>
        </r>
      </text>
    </comment>
    <comment ref="CF13" authorId="0" shapeId="0">
      <text>
        <r>
          <rPr>
            <sz val="11"/>
            <color theme="1"/>
            <rFont val="Calibri"/>
            <family val="2"/>
            <scheme val="minor"/>
          </rPr>
          <t>Выберите из предложенного списка условия заключения брака между гражданами Российской Федерации
#ни один из вступающих в брак не должен быть признанным судом недееспособным вследствие психического расстройства;
#отсутствие другого зарегистрированного брака у лиц, вступающих в брак;
наличие в собственности недвижимого имущества;
#личное участие в подаче заявления, регистрации брака;
наличие официального трудоустройства хотя бы у одного из вступающих в брак;
#взаимное добровольное согласие вступающих в брак;</t>
        </r>
      </text>
    </comment>
    <comment ref="CG13" authorId="0" shapeId="0">
      <text>
        <r>
          <rPr>
            <sz val="11"/>
            <color theme="1"/>
            <rFont val="Calibri"/>
            <family val="2"/>
            <scheme val="minor"/>
          </rPr>
          <t>Балл</t>
        </r>
      </text>
    </comment>
    <comment ref="CH13" authorId="0" shapeId="0">
      <text>
        <r>
          <rPr>
            <sz val="11"/>
            <color theme="1"/>
            <rFont val="Calibri"/>
            <family val="2"/>
            <scheme val="minor"/>
          </rPr>
          <t>МаксБалл</t>
        </r>
      </text>
    </comment>
    <comment ref="CI13" authorId="0" shapeId="0">
      <text>
        <r>
          <rPr>
            <sz val="11"/>
            <color theme="1"/>
            <rFont val="Calibri"/>
            <family val="2"/>
            <scheme val="minor"/>
          </rPr>
          <t>Процент</t>
        </r>
      </text>
    </comment>
    <comment ref="CJ13" authorId="0" shapeId="0">
      <text>
        <r>
          <rPr>
            <sz val="11"/>
            <color theme="1"/>
            <rFont val="Calibri"/>
            <family val="2"/>
            <scheme val="minor"/>
          </rPr>
          <t>На уроке произошел спор между старшеклассниками. Прочитайте утверждения спорящих сторон и выберите верные.
#Источником права может являться обычай.
Источником права могут быть только нормативные правовые акты.
#Нормативный договор заключается с участием уполномоченных государственных органов.
Нормативные правовые акты регулируют юридические отношения равных субъектов права.
Правовой обычай - главенствующий источник права в Российской Федерации.
#Юридический прецедент является источником права в англо-саксонских странах.</t>
        </r>
      </text>
    </comment>
    <comment ref="CK13" authorId="0" shapeId="0">
      <text>
        <r>
          <rPr>
            <sz val="11"/>
            <color theme="1"/>
            <rFont val="Calibri"/>
            <family val="2"/>
            <scheme val="minor"/>
          </rPr>
          <t>На уроке произошел спор между старшеклассниками. Кто из учеников ошибается? Выберите неверные утверждения.
#– альтернативная гражданская служба предоставляется по медицинским показаниям;
– граждане, отбывающие наказание в виде обязательных и исправительных работ, ограничения свободы, ареста или лишения свободы не подлежат призыву на военную службу ;
#– не состоящие на воинском учете, граждане мужского пола в возрасте от 18 до 27 лет, не пребывающие в запасе, освобождаются от призыва на военную службу;
– тяжелое состояние здоровья дедушки гражданина является уважительной причиной неявки по вызову (повестке) отдела военного комиссариата, при условии документального подтверждения;
#– уклонение от призыва на военную службу при отсутствии законных оснований для освобождения от этой службы наказывается штрафом;
#– прохождение альтернативной гражданской службы обязательно за пределами субъекта Федерации, в которой проживает гражданин.</t>
        </r>
      </text>
    </comment>
    <comment ref="CL13" authorId="0" shapeId="0">
      <text>
        <r>
          <rPr>
            <sz val="11"/>
            <color theme="1"/>
            <rFont val="Calibri"/>
            <family val="2"/>
            <scheme val="minor"/>
          </rPr>
          <t>На уроке произошел спор между старшеклассниками. Прочитайте утверждения спорящих сторон и выберите верные.
– обязанность налогоплательщика - в течение 10 лет сохранять налоговые отчеты
#- налогоплательщик обязан предоставлять в налоговые органы документы и сведения, необходимые для осуществления исчисления и уплаты налогов
– налоговые правонарушения не влекут за собой уголовную ответственность
#– среди санкций за налоговые правонарушения есть лишение свободы на срок до двух лет
– если при уплате налога были взысканы лишние деньги, они не будут возвращены налогоплательщику
#– налогоплательщик вправе требовать возмещения ущерба, причиненного действиями/бездействиями налоговых органов</t>
        </r>
      </text>
    </comment>
    <comment ref="CM13" authorId="0" shapeId="0">
      <text>
        <r>
          <rPr>
            <sz val="11"/>
            <color theme="1"/>
            <rFont val="Calibri"/>
            <family val="2"/>
            <scheme val="minor"/>
          </rPr>
          <t>На уроке произошел спор между старшеклассниками. Прочитайте утверждения спорящих сторон и выберите верные.
#– адвокатура относится к негосударственным правоохранительным органам
– прокуратура обеспечивает законность перемещения товаров через границу
#- Конституционный Суд РФ осуществляет судебную власть через конституционное судопроизводство, самостоятельно и независимо
– мировые суды относятся к арбитражным судам
- правом обращения в суд наделены только граждане, достигшие 18 лет.
#– прокурор вправе вступить в дело в любой стадии процесса, если этого требует защита прав граждан</t>
        </r>
      </text>
    </comment>
    <comment ref="CN13" authorId="0" shapeId="0">
      <text>
        <r>
          <rPr>
            <sz val="11"/>
            <color theme="1"/>
            <rFont val="Calibri"/>
            <family val="2"/>
            <scheme val="minor"/>
          </rPr>
          <t>На уроке произошел спор между старшеклассниками. Кто из учеников ошибается?
#– гражданские правоотношения основываются на принципе свободы договора
#– гражданские правоотношения основываются на принципе равенства сторон
– гражданские правоотношения регулируют отношения в сфере государственного управления
– гражданские правоотношения регулируют отношения между работодателем и наёмным работником, основанные на трудовом договоре
– гражданские правоотношения возникают исключительно в результате совершения преступления
#– участниками гражданских правоотношений являются: государство, юридические лица, физические лица, публично-правовые образования</t>
        </r>
      </text>
    </comment>
    <comment ref="CO13" authorId="0" shapeId="0">
      <text>
        <r>
          <rPr>
            <sz val="11"/>
            <color theme="1"/>
            <rFont val="Calibri"/>
            <family val="2"/>
            <scheme val="minor"/>
          </rPr>
          <t>На уроке произошел спор между старшеклассниками. Прочитайте утверждения спорящих сторон и выберите верные.
#Лица, обратившиеся за приобретением гражданства Российской Федерации в общем порядке, обязаны иметь законный источник средств к существованию.
Гражданство Российской Федерации приобретается только по праву рождения.
#Владение русским языком является одним из условий приобретения гражданства Российской Федерации.
Граждане Российской Федерации не имеют права иметь гражданство другой страны.
Для получения гражданства Российской Федерации необходимо иметь недвижимое имущество на территории Российской Федерации.
#Ребенок, который находится на территории Российской Федерации и родители которого неизвестны, становится гражданином Российской Федерации в случае, если родители не объявятся в течение шести месяцев со дня его обнаружения.</t>
        </r>
      </text>
    </comment>
    <comment ref="CP13" authorId="0" shapeId="0">
      <text>
        <r>
          <rPr>
            <sz val="11"/>
            <color theme="1"/>
            <rFont val="Calibri"/>
            <family val="2"/>
            <scheme val="minor"/>
          </rPr>
          <t>Балл</t>
        </r>
      </text>
    </comment>
    <comment ref="CQ13" authorId="0" shapeId="0">
      <text>
        <r>
          <rPr>
            <sz val="11"/>
            <color theme="1"/>
            <rFont val="Calibri"/>
            <family val="2"/>
            <scheme val="minor"/>
          </rPr>
          <t>МаксБалл</t>
        </r>
      </text>
    </comment>
    <comment ref="CR13" authorId="0" shapeId="0">
      <text>
        <r>
          <rPr>
            <sz val="11"/>
            <color theme="1"/>
            <rFont val="Calibri"/>
            <family val="2"/>
            <scheme val="minor"/>
          </rPr>
          <t>Процент</t>
        </r>
      </text>
    </comment>
    <comment ref="CS13" authorId="0" shapeId="0">
      <text>
        <r>
          <rPr>
            <sz val="11"/>
            <color theme="1"/>
            <rFont val="Calibri"/>
            <family val="2"/>
            <scheme val="minor"/>
          </rPr>
          <t>Балл</t>
        </r>
      </text>
    </comment>
    <comment ref="CT13" authorId="0" shapeId="0">
      <text>
        <r>
          <rPr>
            <sz val="11"/>
            <color theme="1"/>
            <rFont val="Calibri"/>
            <family val="2"/>
            <scheme val="minor"/>
          </rPr>
          <t>МаксБалл</t>
        </r>
      </text>
    </comment>
    <comment ref="CU13" authorId="0" shapeId="0">
      <text>
        <r>
          <rPr>
            <sz val="11"/>
            <color theme="1"/>
            <rFont val="Calibri"/>
            <family val="2"/>
            <scheme val="minor"/>
          </rPr>
          <t>Процент</t>
        </r>
      </text>
    </comment>
    <comment ref="CV13" authorId="0" shapeId="0">
      <text>
        <r>
          <rPr>
            <sz val="11"/>
            <color theme="1"/>
            <rFont val="Calibri"/>
            <family val="2"/>
            <scheme val="minor"/>
          </rPr>
          <t>ФГОС устанавливает требования к результатам освоения обучающимися основной образовательной программы. К метапредметным результатам относится смысловое чтение. Какие из представленных умений будут свидетельствовать о наличии у обучающихся навыков смыслового чтения?
#Ученик умеет выделять в тексте смысловые части, структурировать текст.
Ученик понимает, что одно событие/явление/процесс может обусловливать возникновение другого события/явления/процесса.
#Ученик умеет соотносить информацию из разных частей текста, сопоставлять основные текстовые и внетекстовые компоненты.
Ученик умеет создавать, представлять и передавать сообщения, обрабатывать информацию с использованием устройств ИКТ.
Ученик умеет преобразовывать модели из одной знаковой системы в другую (тексты, таблицы, схемы, графики, диаграммы, рисунки и др.).
#Ученик умеет выделять главное и второстепенное в информации каждой микротемы текста.</t>
        </r>
      </text>
    </comment>
    <comment ref="CW13" authorId="0" shapeId="0">
      <text>
        <r>
          <rPr>
            <sz val="11"/>
            <color theme="1"/>
            <rFont val="Calibri"/>
            <family val="2"/>
            <scheme val="minor"/>
          </rPr>
          <t>ФГОС устанавливает требования к результатам освоения обучающимися основной образовательной программы. К метапредметным результатам относится смысловое чтение. Какие из представленных умений будут свидетельствовать о наличии у обучающихся навыков смыслового чтения?
#Ученик умеет находить в тексте конкретные сведения, факты, заданные в явном виде.
Ученик способен планировать действия в соответствии с поставленной задачей, выбирая наиболее эффективные способы и пути достижения целей.
Ученик умеет создавать, представлять и передавать сообщения, обрабатывать информацию с использованием устройств ИКТ
Ученик владеет диалогической формой коммуникации, умеет аргументировать свою точку зрения.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r>
      </text>
    </comment>
    <comment ref="CX13" authorId="0" shapeId="0">
      <text>
        <r>
          <rPr>
            <sz val="11"/>
            <color theme="1"/>
            <rFont val="Calibri"/>
            <family val="2"/>
            <scheme val="minor"/>
          </rPr>
          <t>ФГОС устанавливает требования к результатам освоения обучающимися основной образовательной программы. К метапредметным результатам относится умение осуществлять поиск информации. Выберите те характеристики, которые свидетельствуют о наличии у обучающихся умений осуществлять поиск информации.
Ученик умеет разрешать конфликты на основе согласования позиций и учета интересов.
#Ученик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
Ученик умеет устанавливать причинно-следственные связи.
Ученик владеет основами самоконтроля, самооценки, принятия решений и осуществления осознанного выбора в учебной и познавательной деятельности.
#Ученик умеет оценивать достаточность информации для решения задач.</t>
        </r>
      </text>
    </comment>
    <comment ref="CY13" authorId="0" shapeId="0">
      <text>
        <r>
          <rPr>
            <sz val="11"/>
            <color theme="1"/>
            <rFont val="Calibri"/>
            <family val="2"/>
            <scheme val="minor"/>
          </rPr>
          <t>ФГОС устанавливает требования к результатам освоения обучающимися основной образовательной программы. К метапредметным результатам относится умение сравнивать. Выберите те характеристики, которые свидетельствуют о наличии у обучающихся умения сравнивать.
Ученик умеет планировать свои действия в соответствии с поставленной задачей, выбирая наиболее эффективные способы и пути достижения целей.
#Ученик умеет выявлять черты сходства и различия объектов/явлений/процессов.
Ученик умеет строить монологическое высказывание.
#Ученик умеет выделять сопоставимые существенные признаки объектов/явлений/процессов.
Ученик умеет находить в тексте конкретные сведения, факты, заданные в явном виде.
#Ученик умеет сопоставлять различные точки зрения, соотносить позицию автора с собственной точкой зрения.</t>
        </r>
      </text>
    </comment>
    <comment ref="CZ13" authorId="0" shapeId="0">
      <text>
        <r>
          <rPr>
            <sz val="11"/>
            <color theme="1"/>
            <rFont val="Calibri"/>
            <family val="2"/>
            <scheme val="minor"/>
          </rPr>
          <t>ФГОС устанавливает требования к результатам освоения обучающимися основной образовательной программы. К метапредметным результатам относится умение взаимодействовать с партнерами по совместной деятельности. Выберите те характеристики, которые свидетельствуют о наличии у обучающихся данного умения.
#Ученик способен слушать и понимать собеседника, быть толерантным к позициям, отличным от собственной.
Ученик умеет самостоятельно планировать пути достижения целей, осознанно выбирать наиболее эффективные способы решения учебных и познавательных задач.
Ученик умеет осуществлять классификацию, самостоятельно выбирать основания и критерии для классификации.
#Ученик умеет с достаточной полнотой и точностью выражать свои мысли в соответствии с задачами и условиями коммуникации.
#Ученик способен адекватно использовать речевые средства для дискуссии и аргументации своей позиции.
Ученик умеет передавать сообщения с использованием ИКТ, работать с электронной почтой.</t>
        </r>
      </text>
    </comment>
    <comment ref="DA13" authorId="0" shapeId="0">
      <text>
        <r>
          <rPr>
            <sz val="11"/>
            <color theme="1"/>
            <rFont val="Calibri"/>
            <family val="2"/>
            <scheme val="minor"/>
          </rPr>
          <t>ФГОС устанавливает требования к результатам освоения обучающимися основной образовательной программы. К метапредметным результатам относится умение организовывать учебное сотрудничество с учителем и сверстниками. Выберите те характеристики, которые свидетельствуют о наличии у обучающихся данного умения.
#Ученик способен определять цели и функции участников группы, способы их взаимодействия.
Ученик умеет устанавливать аналогии, строить логические рассуждения, умозаключения, делать выводы.
#Ученик способен осуществлять обмен знаниями с другими членами группы для принятия эффективных совместных решений.
Ученик умеет составлять на основании текста монологическое высказывание по заданному вопросу.
Ученик умеет работать в программе компьютерных презентаций. Создавать презентации с опорой на тезисы и иллюстративный ряд на компьютере.
#Ученик способен с помощью вопросов добывать недостающую информацию.</t>
        </r>
      </text>
    </comment>
    <comment ref="DB13" authorId="0" shapeId="0">
      <text>
        <r>
          <rPr>
            <sz val="11"/>
            <color theme="1"/>
            <rFont val="Calibri"/>
            <family val="2"/>
            <scheme val="minor"/>
          </rPr>
          <t>Балл</t>
        </r>
      </text>
    </comment>
    <comment ref="DC13" authorId="0" shapeId="0">
      <text>
        <r>
          <rPr>
            <sz val="11"/>
            <color theme="1"/>
            <rFont val="Calibri"/>
            <family val="2"/>
            <scheme val="minor"/>
          </rPr>
          <t>МаксБалл</t>
        </r>
      </text>
    </comment>
    <comment ref="DD13" authorId="0" shapeId="0">
      <text>
        <r>
          <rPr>
            <sz val="11"/>
            <color theme="1"/>
            <rFont val="Calibri"/>
            <family val="2"/>
            <scheme val="minor"/>
          </rPr>
          <t>Процент</t>
        </r>
      </text>
    </comment>
    <comment ref="DE13" authorId="0" shapeId="0">
      <text>
        <r>
          <rPr>
            <sz val="11"/>
            <color theme="1"/>
            <rFont val="Calibri"/>
            <family val="2"/>
            <scheme val="minor"/>
          </rPr>
          <t>По итогам диагностических работ выяснилось, что большая часть обучающихся 6-х классов испытывает сложности при определении обществоведческих понятий. Какие умения необходимо развивать у школьников для преодоления данного учебного дефицита?
Умение анализировать тексты, обобщать материал и делать выводы. (0)
Умение плодотворно работать в группе, участвовать в дискуссии внутри малой группы. (0)
Умение отличать главные, существенные признаки от второстепенных. (2)
Умение предложить собственную аргументированную позицию, отвечая на предложенные вопросы. (0)
Умение относить выбранное для объяснения слово к определенному родовому понятию. (2)</t>
        </r>
      </text>
    </comment>
    <comment ref="DF13" authorId="0" shapeId="0">
      <text>
        <r>
          <rPr>
            <sz val="11"/>
            <color theme="1"/>
            <rFont val="Calibri"/>
            <family val="2"/>
            <scheme val="minor"/>
          </rPr>
          <t>По итогам диагностических работ выяснилось, что значительная часть обучающихся 7-х классов испытывает сложности при выполнении заданий на анализ текста. Какие умения необходимо развивать у школьников для преодоления данного учебного дефицита?
#Определять тему и главную мысль текста, общую цель и назначение текста.
Обобщать, интегрировать информацию из различных источников и делать простейшие прогнозы.
Искать и сохранять информацию с использованием устройств ИКТ.
#Находить в тексте конкретные сведения, факты, заданные в явном виде.
Применять информацию из текста при решении учебно-практических задач.
#Делить текст на смысловые части, составлять план текста.</t>
        </r>
      </text>
    </comment>
    <comment ref="DG13" authorId="0" shapeId="0">
      <text>
        <r>
          <rPr>
            <sz val="11"/>
            <color theme="1"/>
            <rFont val="Calibri"/>
            <family val="2"/>
            <scheme val="minor"/>
          </rPr>
          <t>По итогам диагностических работ выяснилось, что значительная часть обучающихся 8-х классов испытывает сложности при создании собственных небольших текстов на заданную тему. Какие умения необходимо развивать у школьников для преодоления данного учебного дефицита?
#Умение строить логические рассуждения, умозаключения, делать выводы.
Давать определения понятиям, выделять видовые отличительные признаки.
#Создавать рецензии по содержанию текста, отзывы о прочитанном.
Умение принимать и сохранять учебную задачу, определять цели и формулировать задачи.
#Создавать на основании текста монологическое высказывание по заданному вопросу.
Редактирование текста (удаление, замена и вставка буквы, слова, фрагмента текста; повторение части текста и пр.).</t>
        </r>
      </text>
    </comment>
    <comment ref="DH13" authorId="0" shapeId="0">
      <text>
        <r>
          <rPr>
            <sz val="11"/>
            <color theme="1"/>
            <rFont val="Calibri"/>
            <family val="2"/>
            <scheme val="minor"/>
          </rPr>
          <t>По итогам диагностических работ выяснилось, что значительная часть обучающихся 8-х классов испытывает сложности при осуществлении анализа информации, представленной в различных знаковых системах (диаграммы, графики, схемы, фотографии и др.). Какие умения необходимо развивать у школьников для преодоления данного учебного дефицита?
Умение адекватно использовать речевые средства для решения различных коммуникативных задач. (0)
Умение использовать знаково-символические и художественно-графические средства и модели при решении учебно-практических задач. (2)
Умение оценивать содержание, языковые особенности и структуру текста. (0)
Умение преобразовывать модели из одной знаковой системы в другую. (2)
Умение редактировать фотоизображения (вставка, удаление, замена фрагмента, изменение контрастности). (0)</t>
        </r>
      </text>
    </comment>
    <comment ref="DI13" authorId="0" shapeId="0">
      <text>
        <r>
          <rPr>
            <sz val="11"/>
            <color theme="1"/>
            <rFont val="Calibri"/>
            <family val="2"/>
            <scheme val="minor"/>
          </rPr>
          <t>Начальный этап работы обучающихся 10-х классов над проектами и исследованиями показал, что значительная часть школьников испытывает трудности при оценивании достоверности полученной информации. Какие умения необходимо развивать у школьников для преодоления данного учебного дефицита?
Умение искать и сохранять информацию с использованием устройств ИКТ.
Умение создавать аннотации к тексту.
#Умение сравнивать информацию, полученную из нескольких источников.
Умение интерпретировать произведение, исходя из особенностей жанра, стиля, присутствующих в них средств художественной выразительности и образной системы.
#Умение анализировать сведения об авторе статьи и журнале, в котором опубликован текст.
#Умение анализировать информацию источника на основе имеющихся обществоведческих знаний.</t>
        </r>
      </text>
    </comment>
    <comment ref="DJ13" authorId="0" shapeId="0">
      <text>
        <r>
          <rPr>
            <sz val="11"/>
            <color theme="1"/>
            <rFont val="Calibri"/>
            <family val="2"/>
            <scheme val="minor"/>
          </rPr>
          <t>Начальный этап работы обучающихся 10-х классов над проектами и исследованиями показал, что значительная часть школьников испытывает трудности при систематизации полученной информации. Какие умения необходимо развивать у школьников для преодоления данного учебного дефицита?
Умение обобщать информацию из разных частей текста, из разных текстов. (2)
Умение пересказывать текст подробно и сжато, устно и письменно. (0)
Умение осуществлять контроль деятельности, оценивать правильность выполнения действия. (0)
Умение устанавливать причинно-следственные связи. (0)
Умение отделять выделять главное. (2)
Умение планировать этапы исследования. (0)</t>
        </r>
      </text>
    </comment>
    <comment ref="DK13" authorId="0" shapeId="0">
      <text>
        <r>
          <rPr>
            <sz val="11"/>
            <color theme="1"/>
            <rFont val="Calibri"/>
            <family val="2"/>
            <scheme val="minor"/>
          </rPr>
          <t>Балл</t>
        </r>
      </text>
    </comment>
    <comment ref="DL13" authorId="0" shapeId="0">
      <text>
        <r>
          <rPr>
            <sz val="11"/>
            <color theme="1"/>
            <rFont val="Calibri"/>
            <family val="2"/>
            <scheme val="minor"/>
          </rPr>
          <t>МаксБалл</t>
        </r>
      </text>
    </comment>
    <comment ref="DM13" authorId="0" shapeId="0">
      <text>
        <r>
          <rPr>
            <sz val="11"/>
            <color theme="1"/>
            <rFont val="Calibri"/>
            <family val="2"/>
            <scheme val="minor"/>
          </rPr>
          <t>Процент</t>
        </r>
      </text>
    </comment>
    <comment ref="DN13" authorId="0" shapeId="0">
      <text>
        <r>
          <rPr>
            <sz val="11"/>
            <color theme="1"/>
            <rFont val="Calibri"/>
            <family val="2"/>
            <scheme val="minor"/>
          </rPr>
          <t>В ходе изучения тематического раздела «Нравственные основы жизни» в 6 классе учитель планирует развивать у учеников умение обосновывать собственную точку зрения. Какие формы деятельности являются наиболее эффективными для развития данного умения у школьников?
Учащиеся подбирают пословицы, которые отражают смысл золотого правила морали «Чего сам не желаешь, того не делай другим». (0)
Школьники в парах отвечают друг другу на вопрос «Что такое добро?». (3)
Учащиеся в парах рассматривают картину К.П.Брюллова «Последний день Помпеи» и отвечают на вопрос: «Какие примеры смелости Вы видите на картине?» (3)
Учащиеся в группах подбирают синонимы к словам «страх» и «смелость». Каждый участник группы предлагает по одному синониму к каждому слову. (0)
Учащиеся готовят рассказ о жизненном пути своего дедушки или своей бабушки в соответствии с планом, предложенным учителем. (0)</t>
        </r>
      </text>
    </comment>
    <comment ref="DO13" authorId="0" shapeId="0">
      <text>
        <r>
          <rPr>
            <sz val="11"/>
            <color theme="1"/>
            <rFont val="Calibri"/>
            <family val="2"/>
            <scheme val="minor"/>
          </rPr>
          <t>В ходе изучения темы «Как устроена общественная жизнь» в 7 классе учитель планирует развивать у учеников умение систематизировать информацию. Какие формы деятельности являются наиболее эффективными для развития данного умения у школьников?
Учащиеся читают текст параграфа и составляют в тетради интеллект-карту по теме «Из чего состоит общество». (3)
Учащиеся письменно отвечают на вопрос: «Какие особенности характерны для межличностных отношений?». (0)
Учащиеся подбирают в Интернете картинки, иллюстрирующие высказывание римского мудреца Луция Аннея Сенеки: «Общество – свод камней, который обрушился бы, если бы один не поддерживал другого». (0)
На основании текста параграфа учащиеся заполняют в тетради таблицу по теме «Общественные отношения». (3)
Учащиеся рассматривают картину Б.М.Кустодиева «Групповой портрет художников общества «Мир искусства» и отвечают на вопрос: «По каким признакам изображенные на картине художники могут быть отнесены к обществу?». (0)</t>
        </r>
      </text>
    </comment>
    <comment ref="DP13" authorId="0" shapeId="0">
      <text>
        <r>
          <rPr>
            <sz val="11"/>
            <color theme="1"/>
            <rFont val="Calibri"/>
            <family val="2"/>
            <scheme val="minor"/>
          </rPr>
          <t>В ходе изучения темы «Экономика и её основные участники» в 7 классе учитель планирует развивать у учеников аналитические умения. Какие формы деятельности являются наиболее эффективными для развития данных умений у школьников?
Учащиеся выписывают из текста параграфа определения понятий «Экономика», «материальные блага», «натуральное хозяйство», «товарное хозяйство». (0)
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в парах отвечают друг другу на вопрос: «Какие экономические знания требуются предпринимателям для достижения успеха и развития своего дела?». (0)
Учащиеся читают текст и подчеркивают примеры рационального потребления. (3)
Учащиеся создают коллаж на тему «Основные участники экономики», используя компьютерное приложение. (0)</t>
        </r>
      </text>
    </comment>
    <comment ref="DQ13" authorId="0" shapeId="0">
      <text>
        <r>
          <rPr>
            <sz val="11"/>
            <color theme="1"/>
            <rFont val="Calibri"/>
            <family val="2"/>
            <scheme val="minor"/>
          </rPr>
          <t>В ходе изучения темы «Домашнее хозяйство» в 7 классе учитель планирует развивать у учеников умение устанавливать причинно-следственные связи. Какие формы деятельности являются наиболее эффективными для развития данного умения у школьников?
Учащиеся работают в парах, по очереди перечисляя основные потребности человека. (0)
Школьники рассматривают картину Н.П.Богданова-Бельского «Новые хозяева» и письменно отвечают на вопрос: «Какие детали картины указывают на достаток семьи?». (0)
Учащиеся читают фрагмент текста параграфа и письменно отвечают на вопрос: «Какова связь между доходом и потреблением?». (3)
Учащиеся в парах объясняют друг другу смысл выражения «Жить по средствам». (0)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DR13" authorId="0" shapeId="0">
      <text>
        <r>
          <rPr>
            <sz val="11"/>
            <color theme="1"/>
            <rFont val="Calibri"/>
            <family val="2"/>
            <scheme val="minor"/>
          </rPr>
          <t>В ходе изучения темы «Зачем людям государство?» в 7 классе учитель планирует развивать у учеников умение ориентироваться в содержании текста, отвечать на вопросы, используя явно заданную в тексте информацию. Какие формы деятельности являются наиболее эффективными для развития данного умения у школьников?
Учащиеся в парах объясняют друг другу значение понятий «страна» и «государство». (0)
Школьники записывают в тетрадь примеры из истории таких государств, в которых представители власти считали, что законом для всех является безграничная воля правителя. (0)
Учащиеся читают текст параграфа и выписывают в тетрадь признаки государства. (3)
Учащиеся в парах рассматривают четыре фотографии, каждая из которых иллюстрирует выполнение государством определенной функции и называют друг другу эти функции. (0)
Учащиеся читают отрывок из поэмы М.Ю.Лермонтова «Песня про купца Калашникова» и ищут положение в параграфе, иллюстрацией которого может служить этот отрывок. (3)</t>
        </r>
      </text>
    </comment>
    <comment ref="DS13" authorId="0" shapeId="0">
      <text>
        <r>
          <rPr>
            <sz val="11"/>
            <color theme="1"/>
            <rFont val="Calibri"/>
            <family val="2"/>
            <scheme val="minor"/>
          </rPr>
          <t>В ходе изучения темы «Культура и ее достижения» в 7 классе учитель планирует развивать у учеников умение сопоставлять различные точки зрения, соотносить позицию автора с собственной точкой зрения. Какие формы деятельности являются наиболее эффективными для развития данного умения у школьников?
Учащиеся в парах отвечают друг другу на вопрос: «Что относится к памятникам материальной культуры?». (0)
Школьники сравнивают определения понятия «культура», предложенные разными учеными, определяют причины различий в формулировках. (3)
Учащиеся готовят выставку иллюстраций на тему «Памятники культуры Свердловской области». (0)
Учащиеся в парах отвечают друг другу на вопрос: «Какие достижения культуры я считаю наиболее значительными?», обосновывают свою позицию. (3)
Учащиеся читают фрагмент из работы Д.С.Лихачева и формулируют своими словами основную идею приведённого фрагмента. (0)</t>
        </r>
      </text>
    </comment>
    <comment ref="DT13" authorId="0" shapeId="0">
      <text>
        <r>
          <rPr>
            <sz val="11"/>
            <color theme="1"/>
            <rFont val="Calibri"/>
            <family val="2"/>
            <scheme val="minor"/>
          </rPr>
          <t>Балл</t>
        </r>
      </text>
    </comment>
    <comment ref="DU13" authorId="0" shapeId="0">
      <text>
        <r>
          <rPr>
            <sz val="11"/>
            <color theme="1"/>
            <rFont val="Calibri"/>
            <family val="2"/>
            <scheme val="minor"/>
          </rPr>
          <t>МаксБалл</t>
        </r>
      </text>
    </comment>
    <comment ref="DV13" authorId="0" shapeId="0">
      <text>
        <r>
          <rPr>
            <sz val="11"/>
            <color theme="1"/>
            <rFont val="Calibri"/>
            <family val="2"/>
            <scheme val="minor"/>
          </rPr>
          <t>Процент</t>
        </r>
      </text>
    </comment>
    <comment ref="DW13" authorId="0" shapeId="0">
      <text>
        <r>
          <rPr>
            <sz val="11"/>
            <color theme="1"/>
            <rFont val="Calibri"/>
            <family val="2"/>
            <scheme val="minor"/>
          </rPr>
          <t>Ученик составил план сложный план развернутого ответа по теме «Охрана окружающей среды в РФ». Оцените данный план в соответствии с критериями.
Ответ ученика:
Охрана окружающей среды в РФ – это законы и предусмотренные за их нарушения наказания в Российской Федерации.
Меры наказания
Штраф
Административный арест
Уголовное наказание (Лишение свободы)
Охрана окружающей среды РФ включает в себя:
3.1. Запрет мусорить в неположенных местах.
3.2. Запрет незаконной срубки леса.
3.3. Запрет незаконной охоты на диких животных.
4. Обязанность гражданина охранять окружающую среду прописана в Конституции Российской Федерации.
Сложный план должен содержать не менее трёх пунктов, непосредственно раскрывающих тему по существу, из которых два или более детализированы в подпунктах.
(Количество подпунктов каждого детализированного пункта должно быть не менее трёх, за исключением случаев, когда с точки зрения общественных наук возможно только два подпункта.)
Содержание верного ответа и указания по оцениванию
(допускаются иные формулировки ответа, не искажающие его смысла)
При анализе ответа учитывается:
- соответствие структуры предложенного ответа плану сложного типа;
- наличие пунктов плана, позволяющих раскрыть содержание данной темы по существу;
- количество подпунктов каждого пункта;
- корректность формулировок пунктов плана.
Один из вариантов плана раскрытия данной темы
1. Объекты охраны окружающей среды:
а) земля, недра, почвы;
б) поверхностные и подземные воды;
в) растительный мир;
г) животный мир;
д) атмосферный воздух и др.
2. Меры по охране окружающей среды:
а) нормы, устанавливающие пределы допустимого воздействия на среду;
б) сохранение видового разнообразия животного и растительного мира;
в) создание предприятий замкнутого цикла;
г) мероприятия по очистке вод;
д) создание природных заказников и заповедников и др.
3. Экологические права гражданина РФ:
а) право на благоприятную окружающую среду;
б) право на достоверную информацию о состоянии окружающей среды;
в) право на возмещение ущерба, причинённого здоровью или имуществу экологическим правонарушением.
4. Обязанности гражданина РФ:
а) сохранять природу и окружающую среду;
б) бережно относится к природе.
(При такой или близкой по смыслу формулировке п.4 достаточно двух подпунктов).
5. Способы защиты права на благоприятную окружающую среду:
а) несудебные способы, используемые гражданами;
б) судебные способы, используемые гражданами;
в) экономические способы, используемые государством.
6. Виды юридической ответственности за экологические правонарушения:
А) гражданско-правовая;
Б) административная;
В) уголовная и др.
7. Актуальность охраны окружающей среды в современном мире.
Возможны другое количество и (или) иные корректные формулировки пунктов и подпунктов плана. Они могут быть представлены в назывной, вопросной или смешанной формах.
Наличие любых двух из 1,2, 4/5 и 6 пунктов плана в данной или близкой по смыслу формулировке позволит раскрыть содержание этой темы по существу.
№
Критерии оценивания ответа
Баллы
1
Раскрытие темы по существу
3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
Количество подпунктов каждого пункта должно быть не менее трех, за исключением случаев, когда с точки зрения общественных наук возможно только два подпункта
3
Сложный план содержит не менее трех пунктов, включая два пункта, наличие которых позволит раскрыть данную тему по существу.
Только один из этих «обязательных» пунктов детализирован в подпунктах, позволяющих раскрыть данную тему по существу.
Количество подпунктов должно быть не менее трех, за исключением случаев, когда с точки зрения общественных наук возможно только два подпункта.
ИЛИ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t>
        </r>
      </text>
    </comment>
    <comment ref="DX13" authorId="0" shapeId="0">
      <text>
        <r>
          <rPr>
            <sz val="11"/>
            <color theme="1"/>
            <rFont val="Calibri"/>
            <family val="2"/>
            <scheme val="minor"/>
          </rPr>
          <t>Ученик составил план сложный план развернутого ответа по теме «Охрана окружающей среды в РФ». Оцените данный план в соответствии с критериями.
Ответ ученика:
1. Понятие экологии
2. Способы охраны окружающей среды.
2.1. Штрафы за порчу природы
2.2. Создание заповедников для животных.
2.3. Создание раздельных контейнеров для утилизации мусора.
3. Экологические проблемы в стране
3.1. Высокий уровень загрязнения.
3.2. Убийство животных.
3.3. Уничтожение растений, лесов и т.д.
4. Документы по охране окружающей среды РФ.
4.1. Экологическое право.
4.2. Конституция.
4.3. Уголовный кодекс РФ.
Сложный план должен содержать не менее трёх пунктов, непосредственно раскрывающих тему по существу, из которых два или более детализированы в подпунктах.
(Количество подпунктов каждого детализированного пункта должно быть не менее трёх, за исключением случаев, когда с точки зрения общественных наук возможно только два подпункта.)
Содержание верного ответа и указания по оцениванию
(допускаются иные формулировки ответа, не искажающие его смысла)
При анализе ответа учитывается:
- соответствие структуры предложенного ответа плану сложного типа;
- наличие пунктов плана, позволяющих раскрыть содержание данной темы по существу;
- количество подпунктов каждого пункта;
- корректность формулировок пунктов плана.
Один из вариантов плана раскрытия данной темы
1. Объекты охраны окружающей среды:
а) земля, недра, почвы;
б) поверхностные и подземные воды;
в) растительный мир;
г) животный мир;
д) атмосферный воздух и др.
2. Меры по охране окружающей среды:
а) нормы, устанавливающие пределы допустимого воздействия на среду;
б) сохранение видового разнообразия животного и растительного мира;
в) создание предприятий замкнутого цикла;
г) мероприятия по очистке вод;
д) создание природных заказников и заповедников и др.
3. Экологические права гражданина РФ:
а) право на благоприятную окружающую среду;
б) право на достоверную информацию о состоянии окружающей среды;
в) право на возмещение ущерба, причинённого здоровью или имуществу экологическим правонарушением.
4. Обязанности гражданина РФ:
а) сохранять природу и окружающую среду;
б) бережно относится к природе.
(При такой или близкой по смыслу формулировке п.4 достаточно двух подпунктов).
5. Способы защиты права на благоприятную окружающую среду:
а) несудебные способы, используемые гражданами;
б) судебные способы, используемые гражданами;
в) экономические способы, используемые государством.
6. Виды юридической ответственности за экологические правонарушения:
А) гражданско-правовая;
Б) административная;
В) уголовная и др.
7. Актуальность охраны окружающей среды в современном мире.
Возможны другое количество и (или) иные корректные формулировки пунктов и подпунктов плана. Они могут быть представлены в назывной, вопросной или смешанной формах.
Наличие любых двух из 1,2, 4/5 и 6 пунктов плана в данной или близкой по смыслу формулировке позволит раскрыть содержание этой темы по существу.
№
Критерии оценивания ответа
Баллы
1
Раскрытие темы по существу
3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
Количество подпунктов каждого пункта должно быть не менее трех, за исключением случаев, когда с точки зрения общественных наук возможно только два подпункта
3
Сложный план содержит не менее трех пунктов, включая два пункта, наличие которых позволит раскрыть данную тему по существу.
Только один из этих «обязательных» пунктов детализирован в подпунктах, позволяющих раскрыть данную тему по существу.
Количество подпунктов должно быть не менее трех, за исключением случаев, когда с точки зрения общественных наук возможно только два подпункта.
ИЛИ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 Хотя бы один любой пункт</t>
        </r>
      </text>
    </comment>
    <comment ref="DY13" authorId="0" shapeId="0">
      <text>
        <r>
          <rPr>
            <sz val="11"/>
            <color theme="1"/>
            <rFont val="Calibri"/>
            <family val="2"/>
            <scheme val="minor"/>
          </rPr>
          <t>Ученик составил план сложный план развернутого ответа по теме «Охрана окружающей среды в РФ». Оцените данный план в соответствии с критериями.
Ответ ученика:
1. Понятие окружающей среды.
2. Структура окружающей среды
2.1. водные ресурсы
2.2. земельные ресурсы
2.3. атмосфера
3. Правовое регулирование
3.1. конституционное право
3.2. экологическое право
3.3. административное право
4. Государственные меры по обеспечению охраны окружающей среды
4.1. правовое регулирование
4.2. социальная реклама
4.3. поощрение волонтерской деятельности
Сложный план должен содержать не менее трёх пунктов, непосредственно раскрывающих тему по существу, из которых два или более детализированы в подпунктах.
(Количество подпунктов каждого детализированного пункта должно быть не менее трёх, за исключением случаев, когда с точки зрения общественных наук возможно только два подпункта.)
Содержание верного ответа и указания по оцениванию
(допускаются иные формулировки ответа, не искажающие его смысла)
При анализе ответа учитывается:
- соответствие структуры предложенного ответа плану сложного типа;
- наличие пунктов плана, позволяющих раскрыть содержание данной темы по существу;
- количество подпунктов каждого пункта;
- корректность формулировок пунктов плана.
Один из вариантов плана раскрытия данной темы
1. Объекты охраны окружающей среды:
а) земля, недра, почвы;
б) поверхностные и подземные воды;
в) растительный мир;
г) животный мир;
д) атмосферный воздух и др.
2. Меры по охране окружающей среды:
а) нормы, устанавливающие пределы допустимого воздействия на среду;
б) сохранение видового разнообразия животного и растительного мира;
в) создание предприятий замкнутого цикла;
г) мероприятия по очистке вод;
д) создание природных заказников и заповедников и др.
3. Экологические права гражданина РФ:
а) право на благоприятную окружающую среду;
б) право на достоверную информацию о состоянии окружающей среды;
в) право на возмещение ущерба, причинённого здоровью или имуществу экологическим правонарушением.
4. Обязанности гражданина РФ:
а) сохранять природу и окружающую среду;
б) бережно относится к природе.
(При такой или близкой по смыслу формулировке п.4 достаточно двух подпунктов).
5. Способы защиты права на благоприятную окружающую среду:
а) несудебные способы, используемые гражданами;
б) судебные способы, используемые гражданами;
в) экономические способы, используемые государством.
6. Виды юридической ответственности за экологические правонарушения:
А) гражданско-правовая;
Б) административная;
В) уголовная и др.
7. Актуальность охраны окружающей среды в современном мире.
Возможны другое количество и (или) иные корректные формулировки пунктов и подпунктов плана. Они могут быть представлены в назывной, вопросной или смешанной формах.
Наличие любых двух из 1,2, 4/5 и 6 пунктов плана в данной или близкой по смыслу формулировке позволит раскрыть содержание этой темы по существу.
№
Критерии оценивания ответа
Баллы
1
Раскрытие темы по существу
3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
Количество подпунктов каждого пункта должно быть не менее трех, за исключением случаев, когда с точки зрения общественных наук возможно только два подпункта
3
Сложный план содержит не менее трех пунктов, включая два пункта, наличие которых позволит раскрыть данную тему по существу.
Только один из этих «обязательных» пунктов детализирован в подпунктах, позволяющих раскрыть данную тему по существу.
Количество подпунктов должно быть не менее трех, за исключением случаев, когда с точки зрения общественных наук возможно только два подпункта.
ИЛИ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 Хотя бы один любой пункт (обязательный или нет) детализирован в подпунктах в к</t>
        </r>
      </text>
    </comment>
    <comment ref="DZ13" authorId="0" shapeId="0">
      <text>
        <r>
          <rPr>
            <sz val="11"/>
            <color theme="1"/>
            <rFont val="Calibri"/>
            <family val="2"/>
            <scheme val="minor"/>
          </rPr>
          <t>Ученик составил план сложный план развернутого ответа по теме «Охрана окружающей среды в РФ». Оцените данный план в соответствии с критериями.
Ответ ученика:
1. Понятие «экологическое право»
2. Экологические права граждан
2.1. на достоверную информацию об окружающей среде
2.2. на благоприятную окружающую среду
2.3. на возмещение ущерба из-за неблагоприятной окружающей среды
3. Методы регулирования проблем экологии
3.1. самостоятельно
3.2. с помощью общественных организаций
3.3. через суд
4. Ответственность за несоблюдение экологического права
4.1. административная
4.2. гражданско-правовая
4.3. уголовная.
5. Экологические обязанности граждан РФ.
Сложный план должен содержать не менее трёх пунктов, непосредственно раскрывающих тему по существу, из которых два или более детализированы в подпунктах.
(Количество подпунктов каждого детализированного пункта должно быть не менее трёх, за исключением случаев, когда с точки зрения общественных наук возможно только два подпункта.)
Содержание верного ответа и указания по оцениванию
(допускаются иные формулировки ответа, не искажающие его смысла)
При анализе ответа учитывается:
- соответствие структуры предложенного ответа плану сложного типа;
- наличие пунктов плана, позволяющих раскрыть содержание данной темы по существу;
- количество подпунктов каждого пункта;
- корректность формулировок пунктов плана.
Один из вариантов плана раскрытия данной темы
1. Объекты охраны окружающей среды:
а) земля, недра, почвы;
б) поверхностные и подземные воды;
в) растительный мир;
г) животный мир;
д) атмосферный воздух и др.
2. Меры по охране окружающей среды:
а) нормы, устанавливающие пределы допустимого воздействия на среду;
б) сохранение видового разнообразия животного и растительного мира;
в) создание предприятий замкнутого цикла;
г) мероприятия по очистке вод;
д) создание природных заказников и заповедников и др.
3. Экологические права гражданина РФ:
а) право на благоприятную окружающую среду;
б) право на достоверную информацию о состоянии окружающей среды;
в) право на возмещение ущерба, причинённого здоровью или имуществу экологическим правонарушением.
4. Обязанности гражданина РФ:
а) сохранять природу и окружающую среду;
б) бережно относится к природе.
(При такой или близкой по смыслу формулировке п.4 достаточно двух подпунктов).
5. Способы защиты права на благоприятную окружающую среду:
а) несудебные способы, используемые гражданами;
б) судебные способы, используемые гражданами;
в) экономические способы, используемые государством.
6. Виды юридической ответственности за экологические правонарушения:
А) гражданско-правовая;
Б) административная;
В) уголовная и др.
7. Актуальность охраны окружающей среды в современном мире.
Возможны другое количество и (или) иные корректные формулировки пунктов и подпунктов плана. Они могут быть представлены в назывной, вопросной или смешанной формах.
Наличие любых двух из 1,2, 4/5 и 6 пунктов плана в данной или близкой по смыслу формулировке позволит раскрыть содержание этой темы по существу.
№
Критерии оценивания ответа
Баллы
1
Раскрытие темы по существу
3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
Количество подпунктов каждого пункта должно быть не менее трех, за исключением случаев, когда с точки зрения общественных наук возможно только два подпункта
3
Сложный план содержит не менее трех пунктов, включая два пункта, наличие которых позволит раскрыть данную тему по существу.
Только один из этих «обязательных» пунктов детализирован в подпунктах, позволяющих раскрыть данную тему по существу.
Количество подпунктов должно быть не менее трех, за исключением случаев, когда с точки зрения общественных наук возможно только два подпункта.
ИЛИ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t>
        </r>
      </text>
    </comment>
    <comment ref="EA13" authorId="0" shapeId="0">
      <text>
        <r>
          <rPr>
            <sz val="11"/>
            <color theme="1"/>
            <rFont val="Calibri"/>
            <family val="2"/>
            <scheme val="minor"/>
          </rPr>
          <t>Ученик составил план сложный план развернутого ответа по теме «Охрана окружающей среды в РФ». Оцените данный план в соответствии с критериями.
Ответ ученика:
1. Понятие об «охране окружающей среды в РФ»
2. Основные объекты охраны окружающей среды в РФ
2.1. весь животный мир
2.2. живая и неживая природа
2.3. особо охраняются объекты животного мира и живой природы, входящие в Красную книгу.
2.4. памятники природного достояния, культуры, искусства.
3. Осуществляемые меры по охране окружающей среды в РФ
3.1. наличие специально подготовленных служб, квалифицированных специалистов.
3.2. заповедники; особая охрана.
3.3. переход на более экологичные технологии производства, пользования и утилизации (товаров/услуг) и др.
4. Основные проблемы «охраны окружающей среды в РФ»:
4.1. неэкологичность технологий в производстве
4.2. стихийные катастрофы
4.3. браконьерство
4.4. халатность людей в использовании природных ресурсов.
Сложный план должен содержать не менее трёх пунктов, непосредственно раскрывающих тему по существу, из которых два или более детализированы в подпунктах.
(Количество подпунктов каждого детализированного пункта должно быть не менее трёх, за исключением случаев, когда с точки зрения общественных наук возможно только два подпункта.)
Содержание верного ответа и указания по оцениванию
(допускаются иные формулировки ответа, не искажающие его смысла)
При анализе ответа учитывается:
- соответствие структуры предложенного ответа плану сложного типа;
- наличие пунктов плана, позволяющих раскрыть содержание данной темы по существу;
- количество подпунктов каждого пункта;
- корректность формулировок пунктов плана.
Один из вариантов плана раскрытия данной темы
1. Объекты охраны окружающей среды:
а) земля, недра, почвы;
б) поверхностные и подземные воды;
в) растительный мир;
г) животный мир;
д) атмосферный воздух и др.
2. Меры по охране окружающей среды:
а) нормы, устанавливающие пределы допустимого воздействия на среду;
б) сохранение видового разнообразия животного и растительного мира;
в) создание предприятий замкнутого цикла;
г) мероприятия по очистке вод;
д) создание природных заказников и заповедников и др.
3. Экологические права гражданина РФ:
а) право на благоприятную окружающую среду;
б) право на достоверную информацию о состоянии окружающей среды;
в) право на возмещение ущерба, причинённого здоровью или имуществу экологическим правонарушением.
4. Обязанности гражданина РФ:
а) сохранять природу и окружающую среду;
б) бережно относится к природе.
(При такой или близкой по смыслу формулировке п.4 достаточно двух подпунктов).
5. Способы защиты права на благоприятную окружающую среду:
а) несудебные способы, используемые гражданами;
б) судебные способы, используемые гражданами;
в) экономические способы, используемые государством.
6. Виды юридической ответственности за экологические правонарушения:
А) гражданско-правовая;
Б) административная;
В) уголовная и др.
7. Актуальность охраны окружающей среды в современном мире.
Возможны другое количество и (или) иные корректные формулировки пунктов и подпунктов плана. Они могут быть представлены в назывной, вопросной или смешанной формах.
Наличие любых двух из 1,2, 4/5 и 6 пунктов плана в данной или близкой по смыслу формулировке позволит раскрыть содержание этой темы по существу.
№
Критерии оценивания ответа
Баллы
1
Раскрытие темы по существу
3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
Количество подпунктов каждого пункта должно быть не менее трех, за исключением случаев, когда с точки зрения общественных наук возможно только два подпункта
3
Сложный план содержит не менее трех пунктов, включая два пункта, наличие которых позволит раскрыть данную тему по существу.
Только один из этих «обязательных» пунктов детализирован в подпунктах, позволяющих раскрыть данную тему по существу.
Количество подпунктов должно быть не менее трех, за исключением слу</t>
        </r>
      </text>
    </comment>
    <comment ref="EB13" authorId="0" shapeId="0">
      <text>
        <r>
          <rPr>
            <sz val="11"/>
            <color theme="1"/>
            <rFont val="Calibri"/>
            <family val="2"/>
            <scheme val="minor"/>
          </rPr>
          <t>Ученик составил план сложный план развернутого ответа по теме «Охрана окружающей среды в РФ». Оцените данный план в соответствии с критериями.
Ответ ученика:
1. Понятие окружающей среды.
2. Конституционные обязанности по охране окружающей среды
2.1. сохранение природы
2.2. сохранение исторических памятников
2.3. забота о животных, занесенных в Красную книгу
2.4. беречь природу
3. Меры по осуществлению охраны окружающей среды
3.1. предоставлять волонтерскую деятельность
3.2. образование субботников
3.3. защита со стороны закона.
Сложный план должен содержать не менее трёх пунктов, непосредственно раскрывающих тему по существу, из которых два или более детализированы в подпунктах.
(Количество подпунктов каждого детализированного пункта должно быть не менее трёх, за исключением случаев, когда с точки зрения общественных наук возможно только два подпункта.)
Содержание верного ответа и указания по оцениванию
(допускаются иные формулировки ответа, не искажающие его смысла)
При анализе ответа учитывается:
- соответствие структуры предложенного ответа плану сложного типа;
- наличие пунктов плана, позволяющих раскрыть содержание данной темы по существу;
- количество подпунктов каждого пункта;
- корректность формулировок пунктов плана.
Один из вариантов плана раскрытия данной темы
1. Объекты охраны окружающей среды:
а) земля, недра, почвы;
б) поверхностные и подземные воды;
в) растительный мир;
г) животный мир;
д) атмосферный воздух и др.
2. Меры по охране окружающей среды:
а) нормы, устанавливающие пределы допустимого воздействия на среду;
б) сохранение видового разнообразия животного и растительного мира;
в) создание предприятий замкнутого цикла;
г) мероприятия по очистке вод;
д) создание природных заказников и заповедников и др.
3. Экологические права гражданина РФ:
а) право на благоприятную окружающую среду;
б) право на достоверную информацию о состоянии окружающей среды;
в) право на возмещение ущерба, причинённого здоровью или имуществу экологическим правонарушением.
4. Обязанности гражданина РФ:
а) сохранять природу и окружающую среду;
б) бережно относится к природе.
(При такой или близкой по смыслу формулировке п.4 достаточно двух подпунктов).
5. Способы защиты права на благоприятную окружающую среду:
а) несудебные способы, используемые гражданами;
б) судебные способы, используемые гражданами;
в) экономические способы, используемые государством.
6. Виды юридической ответственности за экологические правонарушения:
А) гражданско-правовая;
Б) административная;
В) уголовная и др.
7. Актуальность охраны окружающей среды в современном мире.
Возможны другое количество и (или) иные корректные формулировки пунктов и подпунктов плана. Они могут быть представлены в назывной, вопросной или смешанной формах.
Наличие любых двух из 1,2, 4/5 и 6 пунктов плана в данной или близкой по смыслу формулировке позволит раскрыть содержание этой темы по существу.
№
Критерии оценивания ответа
Баллы
1
Раскрытие темы по существу
3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
Количество подпунктов каждого пункта должно быть не менее трех, за исключением случаев, когда с точки зрения общественных наук возможно только два подпункта
3
Сложный план содержит не менее трех пунктов, включая два пункта, наличие которых позволит раскрыть данную тему по существу.
Только один из этих «обязательных» пунктов детализирован в подпунктах, позволяющих раскрыть данную тему по существу.
Количество подпунктов должно быть не менее трех, за исключением случаев, когда с точки зрения общественных наук возможно только два подпункта.
ИЛИ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 Хотя бы один любой пункт (обязательный или нет) детализирован в подпунктах в количес</t>
        </r>
      </text>
    </comment>
    <comment ref="EC13" authorId="0" shapeId="0">
      <text>
        <r>
          <rPr>
            <sz val="11"/>
            <color theme="1"/>
            <rFont val="Calibri"/>
            <family val="2"/>
            <scheme val="minor"/>
          </rPr>
          <t>Балл</t>
        </r>
      </text>
    </comment>
    <comment ref="ED13" authorId="0" shapeId="0">
      <text>
        <r>
          <rPr>
            <sz val="11"/>
            <color theme="1"/>
            <rFont val="Calibri"/>
            <family val="2"/>
            <scheme val="minor"/>
          </rPr>
          <t>МаксБалл</t>
        </r>
      </text>
    </comment>
    <comment ref="EE13" authorId="0" shapeId="0">
      <text>
        <r>
          <rPr>
            <sz val="11"/>
            <color theme="1"/>
            <rFont val="Calibri"/>
            <family val="2"/>
            <scheme val="minor"/>
          </rPr>
          <t>Процент</t>
        </r>
      </text>
    </comment>
    <comment ref="EF13" authorId="0" shapeId="0">
      <text>
        <r>
          <rPr>
            <sz val="11"/>
            <color theme="1"/>
            <rFont val="Calibri"/>
            <family val="2"/>
            <scheme val="minor"/>
          </rPr>
          <t>Ученик предложил следующее определение понятия «политическая система общества»: политическая система общества – это система политического участия граждан (общества) в политической сфере.
Выберите все верные суждения, содержащие характеристику предложенного ответа.
Ученик раскрывает понятие через обобщенное (родовое) понятие, допуская тавтологию. (3)
В данном определении корректно указано родовое понятие и видовые отличительные признаки, но допущены отдельные смысловые неточности. (0)
Определение по объему ужеˊ определяемого понятия «политическая система общества», так как включает в себя только один из аспектов политической системы. (3)
Ученик указал существенные видовые признаки понятия, но не раскрыл понятие через родовое обобщающее понятие. (0)
Ученик указал только несущественные признаки, не раскрывающие смысла понятия. (0)</t>
        </r>
      </text>
    </comment>
    <comment ref="EG13" authorId="0" shapeId="0">
      <text>
        <r>
          <rPr>
            <sz val="11"/>
            <color theme="1"/>
            <rFont val="Calibri"/>
            <family val="2"/>
            <scheme val="minor"/>
          </rPr>
          <t>Ученик предложил следующее определение понятия «научное познание»: научное познание – это вид познавательной деятельности человека, направленный на получение знаний о природе, обществе, окружающем мире и месте человека в нём, целью которого является постижение истины о предмете познания.
Выберите все верные суждения, содержащие характеристику предложенного ответа.
Ученик раскрывает понятие через обобщенное (родовое) понятие, допуская тавтологию. (0)
В данном определении корректно указано родовое понятие и видовые отличительные признаки, но допущены отдельные смысловые неточности. (0)
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Ученик указал существенные видовые признаки понятия, но не раскрыл понятие через родовое обобщающее понятие. (0)
Ученик указал существенные видовые отличительные признаки; отсутствуют несущественные признаки, не раскрывающие смысла понятия. (3)</t>
        </r>
      </text>
    </comment>
    <comment ref="EH13" authorId="0" shapeId="0">
      <text>
        <r>
          <rPr>
            <sz val="11"/>
            <color theme="1"/>
            <rFont val="Calibri"/>
            <family val="2"/>
            <scheme val="minor"/>
          </rPr>
          <t>Ученик предложил следующее определение понятия «научное познание»: научное познание – это особый вид познавательной деятельности, направленной на получение достоверного систематизированного знания об окружающем мире.
Выберите все верные суждения, содержащие характеристику предложенного ответа.
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Ученик раскрывает понятие через обобщенное (родовое) понятие, допуская тавтологию. (0)
В данном определении корректно указано родовое понятие и видовые отличительные признаки, но допущены отдельные смысловые неточности. (0)
Ученик указал существенные видовые признаки понятия, но не раскрыл понятие через родовое обобщающее понятие. (0)
Ученик указал существенные видовые отличительные признаки; отсутствуют несущественные признаки, не раскрывающие смысла понятия. (3)</t>
        </r>
      </text>
    </comment>
    <comment ref="EI13" authorId="0" shapeId="0">
      <text>
        <r>
          <rPr>
            <sz val="11"/>
            <color theme="1"/>
            <rFont val="Calibri"/>
            <family val="2"/>
            <scheme val="minor"/>
          </rPr>
          <t>Ученик предложил следующее определение понятия «политическая система общества»: Политическая система общества - совокупность всех существующих подсистем политической системы, выполняющих значимые функции в политической сфере и обеспечивающих порядок и стабильность, функционирование общества и отдельных политических институтов.
Выберите все верные суждения, содержащие характеристику предложенного ответа.
Смысл понятия в целом раскрыт, но в неполном объёме: указан только один из существенных признаков, относящихся к характеристике данного понятия (3)
Ученик раскрывает понятие через обобщенное (родовое) понятие, допуская тавтологию. (0)
Ученик уделяет основное внимание институциональному аспекту политической системы. (3)
Ученик указал существенные видовые признаки понятия, но не раскрыл понятие через родовое обобщающее понятие. (0)
Ученик указал существенные видовые отличительные признаки; отсутствуют несущественные признаки, не раскрывающие смысла понятия. (0)</t>
        </r>
      </text>
    </comment>
    <comment ref="EJ13" authorId="0" shapeId="0">
      <text>
        <r>
          <rPr>
            <sz val="11"/>
            <color theme="1"/>
            <rFont val="Calibri"/>
            <family val="2"/>
            <scheme val="minor"/>
          </rPr>
          <t>Ученик предложил следующее определение понятия «политическая система общества»: Политическая система общества - это совокупность политических институтов, политических отношений и организаций, действующих в интересах общества.
Выберите все верные суждения, содержащие характеристику предложенного ответа.
Смысл понятия в целом раскрыт, но в неполном объёме: указан только один из существенных признаков, относящихся к характеристике данного понятия (3)
Ученик раскрывает понятие через обобщенное (родовое) понятие, допуская тавтологию. (0)
Ученик указывает, что политическая система включает взаимодействие политических институтов, но не указывает основание взаимодействия. (3)
Ученик указал существенные видовые признаки понятия, но не раскрыл понятие через родовое обобщающее понятие. (0)
Ученик указал существенные видовые отличительные признаки; отсутствуют несущественные признаки, не раскрывающие смысла понятия. (0)</t>
        </r>
      </text>
    </comment>
    <comment ref="EK13" authorId="0" shapeId="0">
      <text>
        <r>
          <rPr>
            <sz val="11"/>
            <color theme="1"/>
            <rFont val="Calibri"/>
            <family val="2"/>
            <scheme val="minor"/>
          </rPr>
          <t>Ученик предложил следующее определение понятия «научное познание»: Научное познание – это особый вид познания, направленный на объективность и систематизацию полученных знаний об объекте.
Выберите все верные суждения, содержащие характеристику предложенного ответа.
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Ученик раскрывает понятие через обобщенное (родовое) понятие, допуская тавтологию. (0)
В данном определении корректно указано родовое понятие и видовые отличительные признаки, но допущены отдельные смысловые неточности. (0)
Ученик указал существенные видовые признаки понятия, но не раскрыл понятие через родовое обобщающее понятие. (0)
Ученик указал существенные видовые отличительные признаки; отсутствуют несущественные признаки, не раскрывающие смысла понятия. (3)</t>
        </r>
      </text>
    </comment>
    <comment ref="EL13" authorId="0" shapeId="0">
      <text>
        <r>
          <rPr>
            <sz val="11"/>
            <color theme="1"/>
            <rFont val="Calibri"/>
            <family val="2"/>
            <scheme val="minor"/>
          </rPr>
          <t>Балл</t>
        </r>
      </text>
    </comment>
    <comment ref="EM13" authorId="0" shapeId="0">
      <text>
        <r>
          <rPr>
            <sz val="11"/>
            <color theme="1"/>
            <rFont val="Calibri"/>
            <family val="2"/>
            <scheme val="minor"/>
          </rPr>
          <t>МаксБалл</t>
        </r>
      </text>
    </comment>
    <comment ref="EN13" authorId="0" shapeId="0">
      <text>
        <r>
          <rPr>
            <sz val="11"/>
            <color theme="1"/>
            <rFont val="Calibri"/>
            <family val="2"/>
            <scheme val="minor"/>
          </rPr>
          <t>Процент</t>
        </r>
      </text>
    </comment>
    <comment ref="EO13" authorId="0" shapeId="0">
      <text>
        <r>
          <rPr>
            <sz val="11"/>
            <color theme="1"/>
            <rFont val="Calibri"/>
            <family val="2"/>
            <scheme val="minor"/>
          </rPr>
          <t>Ученики выполняют задание: «Назовите и проиллюстрируйте примерами любые три меры государственного регулирования занятости населения. (Сначала назовите меру, затем приведите соответствующий пример.). Каждый пример должен быть сформулирован развернуто)».
Отметьте все правильные ответы учеников.
Образование новых рабочих мест. Государство Z открывает множество ткацких заводов, благодаря этому гражданка Х. смогла устроиться на работу ткачихой. (2)
Снижение выплат пособий по безработице. Михаил – безработный, но государство выплачивает маленькое пособие, тем самым побуждая Михаила найти работу. (2)
Обучение новых кадров. Гражданин П. попал в структурную безработицу, тогда государство Y помогло гражданину П. в обучении по новой профессии, вследствие чего гражданин П. нашел работу. (2)
Служба занятости. Оксана обратилась в службу занятости после увольнения её с места бухгалтера. (0)
Социальное обеспечение безработных. Государство Z выплачивает безработным материальную поддержку в виде пособия по безработице, равному МРОТ. (0)</t>
        </r>
      </text>
    </comment>
    <comment ref="EP13" authorId="0" shapeId="0">
      <text>
        <r>
          <rPr>
            <sz val="11"/>
            <color theme="1"/>
            <rFont val="Calibri"/>
            <family val="2"/>
            <scheme val="minor"/>
          </rPr>
          <t>Ученики выполняют задание: «Назовите и проиллюстрируйте примерами любые три меры государственного регулирования занятости населения. (Сначала назовите меру, затем приведите соответствующий пример.). Каждый пример должен быть сформулирован развернуто)».
Отметьте все правильные ответы учеников.
Стимуляция родителей к поиску работы. Если у семьи есть дети, то органы социальной опеки могут лишить родителей родительских прав по причине отсутствия возможности содержать ребенка (детей), тем самым побудив родителей искать работу. В семье Петровых трое детей, но родители безработные и получают пособие по безработице, у семьи нет иных способов дохода, поэтому органы опеки могут лишить родителей родительских прав по причине неспособности содержать детей. Это может побудить родителей найти работу. (0)
Переквалификация работников. Михаил работает преподавателем в одном Институте. Директор отправил его на переквалификацию профессии из-за роста спроса желающих учиться на программистов. (0)
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EQ13" authorId="0" shapeId="0">
      <text>
        <r>
          <rPr>
            <sz val="11"/>
            <color theme="1"/>
            <rFont val="Calibri"/>
            <family val="2"/>
            <scheme val="minor"/>
          </rPr>
          <t>Ученики выполняют задание: «Назовите и проиллюстрируйте примерами любые три меры государственного регулирования занятости населения. (Сначала назовите меру, затем приведите соответствующий пример.). Каждый пример должен быть сформулирован развернуто)».
Отметьте все правильные ответы учеников.
Предоставление работы на бирже труда. Ирина закончила университет и не может найти работу по специальности, поэтому она подала документы на биржу труда, где ей предоставляли различные варианты работ, подходящих ей. (2)
Выплата минимального размера заработной платы. В государстве Z гражданин уволился с работы по собственному желанию и встал на учет на бирже труда. Так как гражданин К не нашел ещё новую работу, но стоит на учете биржи, то ему будет выплачиваться пособие в размере минимальной заработной платы. (0)
Предоставление налоговых льгот /субсидий предпринимателям. Григорий является предпринимателем, он открыл автосервис по починке автомобилей, однако у него нет рабочей силы, так государство N предоставило ему налоговые льготы, что повлияло на сокращение издержек, а, следовательно, Григорий смог устроить работников, которые искали работу в автосервисах. (2)
Гражданин Васильев уволился с работы, чтобы найти условия получше, а на время поисков он обратился в службу занятости для получения пособия по безработице. (0)
Предоставление пособий. Государство Y выплачивает пособия по безработице населению страны, на которые можно приобрести только самое необходимое, без излишек, что способствует стремлению людей больше зарабатывать, чтобы приобретать излишки. (2)</t>
        </r>
      </text>
    </comment>
    <comment ref="ER13" authorId="0" shapeId="0">
      <text>
        <r>
          <rPr>
            <sz val="11"/>
            <color theme="1"/>
            <rFont val="Calibri"/>
            <family val="2"/>
            <scheme val="minor"/>
          </rPr>
          <t>Ученики выполняют задание: «Назовите любые три внешнеполитические функции современного государства и проиллюстрируйте каждую из них примером. (В каждом случае сначала назовите функцию, затем приведите соответствующий пример. Каждый пример должен быть сформулирован развернуто)».
Отметьте все правильные ответы учеников.
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
Заключение договоров о поставках оружия в другие страны. (0)
Защита внешних границ государства. Правительство страны X обязывается защищать границы своего государства и всех своих граждан. (0)</t>
        </r>
      </text>
    </comment>
    <comment ref="ES13" authorId="0" shapeId="0">
      <text>
        <r>
          <rPr>
            <sz val="11"/>
            <color theme="1"/>
            <rFont val="Calibri"/>
            <family val="2"/>
            <scheme val="minor"/>
          </rPr>
          <t>Ученики выполняют задание: «Назовите любые три внешнеполитические функции современного государства и проиллюстрируйте каждую из них примером. (В каждом случае сначала назовите функцию, затем приведите соответствующий пример. Каждый пример должен быть сформулирован развернуто)».
Отметьте все правильные ответы учеников.
Внешнеторговая. Протекционизм – политика государства, направленная на защиту внутреннего рынка от вмешательства иностранной конкуренции путем системы ограничений. Государство X ведет политику протекционизма на рынке автомобилей. (2)
Заключение мирных договоров с другими странами. (0)
Культурный обмен. Государство М открыло свои границы для того, чтобы принять на выставку в государственный музей достояние искусства «Мона Лиза». (2)
Участие в международных организациях. Принятые советом Евросоюза меры по борьбе с экологическими катастрофами отразились на всех странах, входящих в Евросоюз. (2)
Способствование в решении глобальных проблем (международный терроризм, глобальное потепление и т.д.). (0)</t>
        </r>
      </text>
    </comment>
    <comment ref="ET13" authorId="0" shapeId="0">
      <text>
        <r>
          <rPr>
            <sz val="11"/>
            <color theme="1"/>
            <rFont val="Calibri"/>
            <family val="2"/>
            <scheme val="minor"/>
          </rPr>
          <t>Ученики выполняют задание: «Назовите любые три внешнеполитические функции современного государства и проиллюстрируйте каждую из них примером. (В каждом случае сначала назовите функцию, затем приведите соответствующий пример. Каждый пример должен быть сформулирован развернуто)».
Отметьте все правильные ответы учеников.
Поддержание мировой экономики. Правительство страны В старается поддерживать с другими странами экономическую связь. (0)
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Помощь другим государствам в результате глобальных проблем. Государство Х эвакуировало население страны Т, поскольку в последнем приближается цунами. (2)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
Ведение переговоров. Глава государства С проводит переговоры с соседними государствами для того, чтобы объединиться в одно большое государство. (0)</t>
        </r>
      </text>
    </comment>
    <comment ref="EU13" authorId="0" shapeId="0">
      <text>
        <r>
          <rPr>
            <sz val="11"/>
            <color theme="1"/>
            <rFont val="Calibri"/>
            <family val="2"/>
            <scheme val="minor"/>
          </rPr>
          <t>Балл</t>
        </r>
      </text>
    </comment>
    <comment ref="EV13" authorId="0" shapeId="0">
      <text>
        <r>
          <rPr>
            <sz val="11"/>
            <color theme="1"/>
            <rFont val="Calibri"/>
            <family val="2"/>
            <scheme val="minor"/>
          </rPr>
          <t>МаксБалл</t>
        </r>
      </text>
    </comment>
    <comment ref="EW13" authorId="0" shapeId="0">
      <text>
        <r>
          <rPr>
            <sz val="11"/>
            <color theme="1"/>
            <rFont val="Calibri"/>
            <family val="2"/>
            <scheme val="minor"/>
          </rPr>
          <t>Процент</t>
        </r>
      </text>
    </comment>
    <comment ref="EX13" authorId="0" shapeId="0">
      <text>
        <r>
          <rPr>
            <sz val="11"/>
            <color theme="1"/>
            <rFont val="Calibri"/>
            <family val="2"/>
            <scheme val="minor"/>
          </rPr>
          <t>Федеральные государственные образовательные стандарты устанавливают требования к личностным образовательным результатам освоения обучающимися основной образовательной программы. К личностным результатам относится формирование осознанного, уважительного и доброжелательного к другому человеку, готовности и способности вести диалог с другими людьми и достигать в нем взаимопонимания. Какие педагогические приемы в наибольшей степени будут способствовать достижению этой цели?
Организация структурированной командной работы, включающей взаимопомощь и взаимопроверку учебных достижений обучающихся. (2)
Включение учащихся в работу по формулировке темы урока. (0)
Привлечение учащихся к осуществлению оценивания образовательных результатов друг друга в соответствии с предложенными критериями. (0)
Применение педагогических приемов, направленных на взаимообучение школьниками друг друга. (2)
Применение приемов на командообразование (тимбилдинг) после формирования новых учебных групп. (2)</t>
        </r>
      </text>
    </comment>
    <comment ref="EY13" authorId="0" shapeId="0">
      <text>
        <r>
          <rPr>
            <sz val="11"/>
            <color theme="1"/>
            <rFont val="Calibri"/>
            <family val="2"/>
            <scheme val="minor"/>
          </rPr>
          <t>Федеральные государственные образовательные стандарты устанавливают требования к личностным образовательным результатам освоения обучающимися основной образовательной программы. К личностным результатам относится освоение социальных норм, правил поведения, ролей и форм социальной жизни в группах и сообществах. Какие педагогические приемы будут способствовать достижению этой цели?
Ученики в командах по очереди отвечают на вопрос: «Какую роль в жизни человека и общества играют социальные нормы?». (3)
Ученики в парах анализируют иллюстрацию, отмечая все изображенные на ней детали. (0)
Перед началом работы в парах учитель предлагает детям поприветствовать друг друга, сказав: «Как хорошо, что я оказался с тобой в одной паре». (3)
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
Учитель осуществляет проверку знаний учащихся, предлагая задания на применение усвоенных знаний в измененной и абсолютно новой ситуации. (0)</t>
        </r>
      </text>
    </comment>
    <comment ref="EZ13" authorId="0" shapeId="0">
      <text>
        <r>
          <rPr>
            <sz val="11"/>
            <color theme="1"/>
            <rFont val="Calibri"/>
            <family val="2"/>
            <scheme val="minor"/>
          </rPr>
          <t>Федеральные государственные образовательные стандарты устанавливают требования к личностным образовательным результатам освоения обучающимися основной образовательной программы. К личностным результатам относится формирование коммуникативной компетентности в общении и сотрудничестве со сверстниками в процессе деятельности. Какие педагогические приемы будут способствовать достижению этой цели?
Учитель привлекает учеников к разработке критериев оценивания учебных результатов. (0)
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
Учитель организует мозговой штурм для генерации идей для будущих коллективных проектов учеников. (0)
Учитель не оставляет составы ученических групп постоянными на весь год, периодически пересаживая детей. (2)</t>
        </r>
      </text>
    </comment>
    <comment ref="FA13" authorId="0" shapeId="0">
      <text>
        <r>
          <rPr>
            <sz val="11"/>
            <color theme="1"/>
            <rFont val="Calibri"/>
            <family val="2"/>
            <scheme val="minor"/>
          </rPr>
          <t>Федеральные государственные образовательные стандарты устанавливают требования к личностным образовательным результатам освоения обучающимися основной образовательной программы. К личностным результатам относится формирование целостного мировоззрения, соответствующего современному уровню развития науки и общественной практики, учитывающего социальное, культурное, языковое, духовное многообразие современного мира. Какие педагогические приемы будут способствовать достижению этой цели?
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Учитель привлекает учеников к постановке цели и задач урока. (0)
Применение приемов на командообразование (тимбилдинг) после формирования новых учебных групп. (0)
Ученики письменно доказывают, что возникновение человека и возникновение общества – процессы, неразрывно связанные друг с другом. (3)
Учитель осуществляет проверку знаний учащихся, предлагая задания на применение усвоенных знаний в знакомой учебной ситуации. (0)</t>
        </r>
      </text>
    </comment>
    <comment ref="FB13" authorId="0" shapeId="0">
      <text>
        <r>
          <rPr>
            <sz val="11"/>
            <color theme="1"/>
            <rFont val="Calibri"/>
            <family val="2"/>
            <scheme val="minor"/>
          </rPr>
          <t>Федеральные государственные образовательные стандарты устанавливают требования к личностным образовательным результатам освоения обучающимися основной образовательной программы. К личностным результатам относится развитие морального сознания и компетентности в решении моральных проблем на основе личностного выбора, формирование нравственных чувств и нравственного поведения. Какие педагогические приемы будут способствовать достижению этой цели?
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
Учитель осуществляет проверку знаний учащихся, предлагая задания на применение усвоенных знаний в измененной и абсолютно новой ситуации. (0)
Учитель создает ситуации, в которых ученики вынуждены помогать друг другу в освоении новой темы. (3)
Учитель привлекает учеников к разработке критериев оценивания учебных результатов.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r>
      </text>
    </comment>
    <comment ref="FC13" authorId="0" shapeId="0">
      <text>
        <r>
          <rPr>
            <sz val="11"/>
            <color theme="1"/>
            <rFont val="Calibri"/>
            <family val="2"/>
            <scheme val="minor"/>
          </rPr>
          <t>Федеральные государственные образовательные стандарты устанавливают требования к личностным образовательным результатам освоения обучающимися основной образовательной программы. К личностным результатам относится воспитание российской гражданской идентичности: патриотизма, уважения к Отечеству, воспитание чувства ответственности. Какие педагогические приемы будут способствовать достижению этой цели?
Учитель организует мозговой штурм для генерации идей для будущих коллективных проектов учеников. (0)
Учитель привлекает учеников к разработке критериев оценивания учебных результатов. (0)
Составление схемы-коллажа по теме урока на основании предложений каждого члены команды.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
Применение приёмов на сплочение классного коллектива. (3)</t>
        </r>
      </text>
    </comment>
    <comment ref="FD13" authorId="0" shapeId="0">
      <text>
        <r>
          <rPr>
            <sz val="11"/>
            <color theme="1"/>
            <rFont val="Calibri"/>
            <family val="2"/>
            <scheme val="minor"/>
          </rPr>
          <t>Балл</t>
        </r>
      </text>
    </comment>
    <comment ref="FE13" authorId="0" shapeId="0">
      <text>
        <r>
          <rPr>
            <sz val="11"/>
            <color theme="1"/>
            <rFont val="Calibri"/>
            <family val="2"/>
            <scheme val="minor"/>
          </rPr>
          <t>МаксБалл</t>
        </r>
      </text>
    </comment>
    <comment ref="FF13" authorId="0" shapeId="0">
      <text>
        <r>
          <rPr>
            <sz val="11"/>
            <color theme="1"/>
            <rFont val="Calibri"/>
            <family val="2"/>
            <scheme val="minor"/>
          </rPr>
          <t>Процент</t>
        </r>
      </text>
    </comment>
    <comment ref="FG13" authorId="0" shapeId="0">
      <text>
        <r>
          <rPr>
            <sz val="11"/>
            <color theme="1"/>
            <rFont val="Calibri"/>
            <family val="2"/>
            <scheme val="minor"/>
          </rPr>
          <t>Балл</t>
        </r>
      </text>
    </comment>
    <comment ref="FH13" authorId="0" shapeId="0">
      <text>
        <r>
          <rPr>
            <sz val="11"/>
            <color theme="1"/>
            <rFont val="Calibri"/>
            <family val="2"/>
            <scheme val="minor"/>
          </rPr>
          <t>МаксБалл</t>
        </r>
      </text>
    </comment>
    <comment ref="FI13" authorId="0" shapeId="0">
      <text>
        <r>
          <rPr>
            <sz val="11"/>
            <color theme="1"/>
            <rFont val="Calibri"/>
            <family val="2"/>
            <scheme val="minor"/>
          </rPr>
          <t>Процент</t>
        </r>
      </text>
    </comment>
    <comment ref="FJ13" authorId="0" shapeId="0">
      <text>
        <r>
          <rPr>
            <sz val="11"/>
            <color theme="1"/>
            <rFont val="Calibri"/>
            <family val="2"/>
            <scheme val="minor"/>
          </rPr>
          <t>Выберите из предложенных стиль деятельности педагога с родителями (законными представителями) обучающихся, основанный на равном партнерстве и содействии.
*сотрудничество
самоуправление
авторитарное руководство
либеральное руководство</t>
        </r>
      </text>
    </comment>
    <comment ref="FK13" authorId="0" shapeId="0">
      <text>
        <r>
          <rPr>
            <sz val="11"/>
            <color theme="1"/>
            <rFont val="Calibri"/>
            <family val="2"/>
            <scheme val="minor"/>
          </rPr>
          <t>Выберите из предложенных вид консультирования родителей (законных представителей) обучающихся по вопросам освоения образовательной программы, индивидуального образовательного маршрута, способов дополнительного образования.
*методическое консультирование
психологическое консультирование
информационно-экспертное консультирование
диагностическое консультирование</t>
        </r>
      </text>
    </comment>
    <comment ref="FL13" authorId="0" shapeId="0">
      <text>
        <r>
          <rPr>
            <sz val="11"/>
            <color theme="1"/>
            <rFont val="Calibri"/>
            <family val="2"/>
            <scheme val="minor"/>
          </rPr>
          <t>Выберите из предложенных эффективную форму взаимодействия педагога с родителями (законными представителями) обучающихся, при которой происходит обмен разными мнениями по вопросам воспитания.
*диспут
лекция
семинар-практикум
тренинг</t>
        </r>
      </text>
    </comment>
    <comment ref="FM13" authorId="0" shapeId="0">
      <text>
        <r>
          <rPr>
            <sz val="11"/>
            <color theme="1"/>
            <rFont val="Calibri"/>
            <family val="2"/>
            <scheme val="minor"/>
          </rPr>
          <t>Выберите из предложенных форму организации деятельности родителей (законных представителей) обучающихся для формирования у них педагогических умений по вопросам воспитания ребенка.
*тренинговое занятие
родительское собрание
родительский комитет
родительский лекторий</t>
        </r>
      </text>
    </comment>
    <comment ref="FN13" authorId="0" shapeId="0">
      <text>
        <r>
          <rPr>
            <sz val="11"/>
            <color theme="1"/>
            <rFont val="Calibri"/>
            <family val="2"/>
            <scheme val="minor"/>
          </rPr>
          <t>Выберите из предложенных наиболее эффективный тип взаимодействия педагога с родителями (законными представителями) обучающихся при решении профилактических задач.
*диалог
монолог
компромисс
конфликт</t>
        </r>
      </text>
    </comment>
    <comment ref="FO13" authorId="0" shapeId="0">
      <text>
        <r>
          <rPr>
            <sz val="11"/>
            <color theme="1"/>
            <rFont val="Calibri"/>
            <family val="2"/>
            <scheme val="minor"/>
          </rPr>
          <t>Выберите из предложенных наиболее эффективный способ просвещения родителей (законных представителей) обучающихся в вопросах профилактики девиантного поведения детей и подростков.
*совместный разбор кейсов (случаев), связанных с проявлением девиантного поведения детей и подростков
просмотр видеороликов, связанных с проявлением девиантного поведения детей и подростков
список литературы для самостоятельного ознакомления
стендовая информация по вопросам профилактики девиантного поведения детей и подростков</t>
        </r>
      </text>
    </comment>
    <comment ref="FP13" authorId="0" shapeId="0">
      <text>
        <r>
          <rPr>
            <sz val="11"/>
            <color theme="1"/>
            <rFont val="Calibri"/>
            <family val="2"/>
            <scheme val="minor"/>
          </rPr>
          <t>Выберите из предложенных групповую форму работы педагога с родителями (законными представителями) обучающихся, которая позволяет раскрыть содержание коррекционно-развивающих технологий в работе с детьми.
*тематическая консультация
упражнение
беседа
конференция</t>
        </r>
      </text>
    </comment>
    <comment ref="FQ13" authorId="0" shapeId="0">
      <text>
        <r>
          <rPr>
            <sz val="11"/>
            <color theme="1"/>
            <rFont val="Calibri"/>
            <family val="2"/>
            <scheme val="minor"/>
          </rPr>
          <t>Выберите из предложенных наименее эффективную форму просвещения родителей (законных представителей) обучающихся по вопросам коррекции поведения детей и подростков.
*конференция
беседа
консультация
родительское собрание</t>
        </r>
      </text>
    </comment>
    <comment ref="FR13" authorId="0" shapeId="0">
      <text>
        <r>
          <rPr>
            <sz val="11"/>
            <color theme="1"/>
            <rFont val="Calibri"/>
            <family val="2"/>
            <scheme val="minor"/>
          </rPr>
          <t>Определите, в соответствии с Федеральным законом РФ “Об образовании в РФ” от 29.12.2012 г., на что родители (законные представители обучающихся, воспитанников) имеют право.
*выбирать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
защищать ребенка
соблюдать требования локальных нормативных актов
соблюдать правила внутреннего распорядка организации</t>
        </r>
      </text>
    </comment>
    <comment ref="FS13" authorId="0" shapeId="0">
      <text>
        <r>
          <rPr>
            <sz val="11"/>
            <color theme="1"/>
            <rFont val="Calibri"/>
            <family val="2"/>
            <scheme val="minor"/>
          </rPr>
          <t>Определите, в соответствии с Федеральным законом РФ “Об образовании в РФ” от 29.12.2012 г, каковы обязанности родителей (законных представителей обучающихся, воспитанников).
*обеспечить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
знакомиться с содержанием образования, используемыми методами обучения и воспитания, образовательными технологиями
принимать участие в управлении организацией
присутствовать при обследовании детей психолого-педагогической комиссией</t>
        </r>
      </text>
    </comment>
    <comment ref="FT13" authorId="0" shapeId="0">
      <text>
        <r>
          <rPr>
            <sz val="11"/>
            <color theme="1"/>
            <rFont val="Calibri"/>
            <family val="2"/>
            <scheme val="minor"/>
          </rPr>
          <t>Балл</t>
        </r>
      </text>
    </comment>
    <comment ref="FU13" authorId="0" shapeId="0">
      <text>
        <r>
          <rPr>
            <sz val="11"/>
            <color theme="1"/>
            <rFont val="Calibri"/>
            <family val="2"/>
            <scheme val="minor"/>
          </rPr>
          <t>МаксБалл</t>
        </r>
      </text>
    </comment>
    <comment ref="FV13" authorId="0" shapeId="0">
      <text>
        <r>
          <rPr>
            <sz val="11"/>
            <color theme="1"/>
            <rFont val="Calibri"/>
            <family val="2"/>
            <scheme val="minor"/>
          </rPr>
          <t>Процент</t>
        </r>
      </text>
    </comment>
    <comment ref="FW13" authorId="0" shapeId="0">
      <text>
        <r>
          <rPr>
            <sz val="11"/>
            <color theme="1"/>
            <rFont val="Calibri"/>
            <family val="2"/>
            <scheme val="minor"/>
          </rPr>
          <t>При изучении темы в классе проводятся промежуточные контрольные работы. Было выявлено, что при их выполнении Иван Н. допускает ошибки, связанные с непониманием основного понятия темы из-за ее сложности для обучающегося, т.к. слабо владеет познавательными учебными действиями.
Выберите оптимальные шаги для коррекции проблемы обучения Ивана Н.
необходимо запланировать дополнительное время на раскрытие темы
пересмотреть формулировку вопроса
не включать данный вопрос, запланировать его на последующие уроки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FX13" authorId="0" shapeId="0">
      <text>
        <r>
          <rPr>
            <sz val="11"/>
            <color theme="1"/>
            <rFont val="Calibri"/>
            <family val="2"/>
            <scheme val="minor"/>
          </rPr>
          <t>При изучении темы в классе проводятся промежуточные контрольные работы. Было выявлено, что при их выполнении Наталья К. допустила ошибки в решении типовой задачи т.к. она длительное время не посещала школу из-за болезни и теперь выполняет учебную работу в медленном темпе.
Выберите оптимальные шаги для коррекции проблемы обучения Натальи К.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FY13" authorId="0" shapeId="0">
      <text>
        <r>
          <rPr>
            <sz val="11"/>
            <color theme="1"/>
            <rFont val="Calibri"/>
            <family val="2"/>
            <scheme val="minor"/>
          </rPr>
          <t>При изучении темы в классе проводятся промежуточные контрольные работы. Было выявлено, что при выполнении очередной контрольной работы Ира Л. не успела выполнить задания в полном объеме, хотя при выполнении работы она не отвлекалась на посторонние дела и даже задержалась на перемене.
Выберите оптимальные шаги для коррекции проблемы обучения Иры Л.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FZ13" authorId="0" shapeId="0">
      <text>
        <r>
          <rPr>
            <sz val="11"/>
            <color theme="1"/>
            <rFont val="Calibri"/>
            <family val="2"/>
            <scheme val="minor"/>
          </rPr>
          <t>При изучении темы в классе проводятся промежуточные контрольные работы. Часто для Михаила К. это стрессовая ситуация, он теряется, по невнимательности допускает множество ошибок в письменных работах и он получает низкие оценки за проверочные работы. Как следствие мотивация Михаила К. к обучению подает.
Выберите оптимальный вариант для коррекции проблемы обучения Михаила К.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A13" authorId="0" shapeId="0">
      <text>
        <r>
          <rPr>
            <sz val="11"/>
            <color theme="1"/>
            <rFont val="Calibri"/>
            <family val="2"/>
            <scheme val="minor"/>
          </rPr>
          <t>С целью уровня выявления индивидуальных особенностей вновь прибывшего в класс Коли В. учитель русского языка использовал в рамках стартовой диагностики письменные работы, которые обучающийся выполнял в течение недели. Анализ работ позволил выявить нестабильность внимания, частую отвлекаемость и как следствие незавершенные работы обучающегося, а также пробелы в записях. В целом был сделан вывод о трудностях формирования навыка саморегуляции у Коли В.
Выберите корректирующие мероприятия для решения данной проблемы.
необходимо запланировать дополнительное время на раскрытие темы
#снизить темп выполнения письменных работ
#использовать прием частой смены деятельности
#уменьшить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B13" authorId="0" shapeId="0">
      <text>
        <r>
          <rPr>
            <sz val="11"/>
            <color theme="1"/>
            <rFont val="Calibri"/>
            <family val="2"/>
            <scheme val="minor"/>
          </rPr>
          <t>С целью последовательной оценки формирования планируемых результатов обучения учитель математики использует текущие проверочные работы, а также наблюдение за деятельностью обучающихся. В рамках текущего контроля было выявлено, что Лиза П. не справляется в решением задач по изучаемой теме, пробелы в знаниях и умениях только нарастают из-за сложности предметного материала. Лиза П. усидчивая, много читает, занимается в музыкальной школе, но малообщительная девочка.
Выберите корректирующие мероприятия для решения данной проблемы.
#использовать карту понятий
#использовать интернет-тренажер
предложить творческое задание
понизить уровень трудоемкости проверочной работы
использовать упражнения из задачника
#использовать памятки и алгоритмы</t>
        </r>
      </text>
    </comment>
    <comment ref="GC13" authorId="0" shapeId="0">
      <text>
        <r>
          <rPr>
            <sz val="11"/>
            <color theme="1"/>
            <rFont val="Calibri"/>
            <family val="2"/>
            <scheme val="minor"/>
          </rPr>
          <t>С целью итоговой оценки формирования планируемых результатов обучения применяется накопительная система. Обучающиеся 4 класса составляют портфолио, в которое включаются выборки детских работ, систематизированные материалы наблюдений, материалы, характеризующие достижения обучающихся во внеурочной и досуговой деятельности, в дополнительном образовании.
Выберите, какие педагогические задачи в этом случае решаются?
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D13" authorId="0" shapeId="0">
      <text>
        <r>
          <rPr>
            <sz val="11"/>
            <color theme="1"/>
            <rFont val="Calibri"/>
            <family val="2"/>
            <scheme val="minor"/>
          </rPr>
          <t>С целью оценки общеучебных умений применяется систематическое структурированное наблюдение за деятельностью обучающихся, и выполняется анализ продуктов их деятельности. Учитель регулярно отслеживает и фиксирует динамику деятельности обучающихся последующим категориям: «знания», «умения» и «навыки». Особый аспект наблюдения составляет поведение.
Выберите, какие педагогические задачи в этом случае решаются?
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E13" authorId="0" shapeId="0">
      <text>
        <r>
          <rPr>
            <sz val="11"/>
            <color theme="1"/>
            <rFont val="Calibri"/>
            <family val="2"/>
            <scheme val="minor"/>
          </rPr>
          <t>Учитель на уроке организовал оценивание процесса понимания обучающимися нового материала в момент его преподавания в классе с целью определения трудностей, которые могут возникнуть у обучающихся в ходе объяснения материала.
Выберите, какие корректирующие мероприятия может применить учитель, если трудности будут выявлены в целом по классу?
#изменение скорости урока
#повторно объяснить новый материал
#дополнительная отработка материала
продолжение объяснения материала на перемене
увеличение объема домашнего задания для ознакомления с темой</t>
        </r>
      </text>
    </comment>
    <comment ref="GF13" authorId="0" shapeId="0">
      <text>
        <r>
          <rPr>
            <sz val="11"/>
            <color theme="1"/>
            <rFont val="Calibri"/>
            <family val="2"/>
            <scheme val="minor"/>
          </rPr>
          <t>Учитель на уроке оценил результаты суммативного тестирования, проведенного с целью определения сложности заданий для обучающихся, анализа ошибок. Выяснилось, что более 50% обучающихся класса с заданиями не справились.
Выберите, какие корректирующие мероприятия в таком случае может применить учитель в целом по классу?
изменение скорости урока
#повторное объяснить новый материал
#дополнительно отработать материал
использовать карту понятий
#использовать интернет-тренажер
#использовать памятки и алгоритмы</t>
        </r>
      </text>
    </comment>
    <comment ref="GG13" authorId="0" shapeId="0">
      <text>
        <r>
          <rPr>
            <sz val="11"/>
            <color theme="1"/>
            <rFont val="Calibri"/>
            <family val="2"/>
            <scheme val="minor"/>
          </rPr>
          <t>Балл</t>
        </r>
      </text>
    </comment>
    <comment ref="GH13" authorId="0" shapeId="0">
      <text>
        <r>
          <rPr>
            <sz val="11"/>
            <color theme="1"/>
            <rFont val="Calibri"/>
            <family val="2"/>
            <scheme val="minor"/>
          </rPr>
          <t>МаксБалл</t>
        </r>
      </text>
    </comment>
    <comment ref="GI13" authorId="0" shapeId="0">
      <text>
        <r>
          <rPr>
            <sz val="11"/>
            <color theme="1"/>
            <rFont val="Calibri"/>
            <family val="2"/>
            <scheme val="minor"/>
          </rPr>
          <t>Процент</t>
        </r>
      </text>
    </comment>
    <comment ref="GJ13" authorId="0" shapeId="0">
      <text>
        <r>
          <rPr>
            <sz val="11"/>
            <color theme="1"/>
            <rFont val="Calibri"/>
            <family val="2"/>
            <scheme val="minor"/>
          </rPr>
          <t>Выберите из списка регулятивные учебные действия обучающихся для формирования в рамках 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GK13" authorId="0" shapeId="0">
      <text>
        <r>
          <rPr>
            <sz val="11"/>
            <color theme="1"/>
            <rFont val="Calibri"/>
            <family val="2"/>
            <scheme val="minor"/>
          </rPr>
          <t>Выберите из списка только познавательные учебные действия обучающихся, формируемые в рамках общеобразовательной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GL13" authorId="0" shapeId="0">
      <text>
        <r>
          <rPr>
            <sz val="11"/>
            <color theme="1"/>
            <rFont val="Calibri"/>
            <family val="2"/>
            <scheme val="minor"/>
          </rPr>
          <t>Выберите из списка только коммуникативные учебные действия обучающихся, формируемые в рамках общеобразовательной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GM13" authorId="0" shapeId="0">
      <text>
        <r>
          <rPr>
            <sz val="11"/>
            <color theme="1"/>
            <rFont val="Calibri"/>
            <family val="2"/>
            <scheme val="minor"/>
          </rPr>
          <t>Определите, какой вид обучения использован в предложенной образовательной ситуации.
Сначала ребенка обучают решать задачи (например, 5+3) на палочках, практическим их складыванием. Затем убирают палочки и заменяют их словесным называнием («тройка – это три единицы», «пять да один – шесть»; «шесть да один – семь»; «семь да один – восемь») Наконец, ребенку предлагают решать задачу в уме и т.д.
проблемное обучение
программированное обучение
*поэтапное формирование умственных действий</t>
        </r>
      </text>
    </comment>
    <comment ref="GN13" authorId="0" shapeId="0">
      <text>
        <r>
          <rPr>
            <sz val="11"/>
            <color theme="1"/>
            <rFont val="Calibri"/>
            <family val="2"/>
            <scheme val="minor"/>
          </rPr>
          <t>Определите, какой вид обучения использован в предложенной образовательной ситуации.
На первом этапе ребенку предлагают прослушать рассказ о круговороте воды в природе, затем ему нужно запомнить порядок движения и факторы, влияющие на круговорот воды. По итогам опроса ребенок получает отметку и разрешение приступить к изучению следующей темы.
проблемное обучение
*программированное обучение
поэтапное формирование умственных действий</t>
        </r>
      </text>
    </comment>
    <comment ref="GO13" authorId="0" shapeId="0">
      <text>
        <r>
          <rPr>
            <sz val="11"/>
            <color theme="1"/>
            <rFont val="Calibri"/>
            <family val="2"/>
            <scheme val="minor"/>
          </rPr>
          <t>Определите, какой вид обучения использован в предложенной образовательной ситуации.
Ребенку предлагают прочитать учебно-научный текст с иллюстрациями на тему «Сезонные изменения в природе». На иллюстрации допущена ошибка, которая подчеркивает противоречие, описанное в тексте. Далее в процессе рассуждений ребенок устраняет ошибку, теоретически обосновывая и (или) практически доказывая вывод.
*проблемное обучение
программированное обучение
поэтапное формирование умственных действий</t>
        </r>
      </text>
    </comment>
    <comment ref="GP13" authorId="0" shapeId="0">
      <text>
        <r>
          <rPr>
            <sz val="11"/>
            <color theme="1"/>
            <rFont val="Calibri"/>
            <family val="2"/>
            <scheme val="minor"/>
          </rPr>
          <t>Определите, какая педагогическая технология используется в предложенной образовательной ситуации
На уроке открывающем цикл занятий по разделу учитель предлагает обучающимся вспомнить все, что связано с основным понятием, записать все знакомые факты и теоретические положения. Затем каждый желающий обучающийся делится этой информацией, класс включается в обсуждение и приходит к выводу, что имеющиеся знания не позволяют ответить на ключевой вопрос темы. На следующем этапе происходит отбор и изучение новых источников, углубление в теоретические вопросы и решение практических задач. Все это позволяет делать выводы, которые аналитически обсуждаются на следующем этапе работы по теме.
*технология формирования критического мышления
интерактивная технология
личностно-ориентированная технология</t>
        </r>
      </text>
    </comment>
    <comment ref="GQ13" authorId="0" shapeId="0">
      <text>
        <r>
          <rPr>
            <sz val="11"/>
            <color theme="1"/>
            <rFont val="Calibri"/>
            <family val="2"/>
            <scheme val="minor"/>
          </rPr>
          <t>Определите, какая педагогическая технология используется в предложенной образовательной ситуации.
На первом этапе учитель вместе с обучающимися формулирует проблему познания и учебную задачу, обучающиеся в классе планируют время на ее решение, возможно объединяются в группы или пары для поддержания диалога. На следующем этапе обучающиеся отбирают и изучают новые источники информации по теме, решают практические задачи, формулируют выводы и отрабатывают способы действия. Учитель в этот момент выступает в роли консультанта, который ориентирует обучающихся на научные источники, помогает разобраться в ходе выполнения учебных действий. Далее подготовленный материал презентуется в учебной группе (классе), происходит осмысление учебного содержания, а также оценка процесса и результата учебной работы.
технология формирования критического мышления
*интерактивная технология
личностно-ориентированная технология</t>
        </r>
      </text>
    </comment>
    <comment ref="GR13" authorId="0" shapeId="0">
      <text>
        <r>
          <rPr>
            <sz val="11"/>
            <color theme="1"/>
            <rFont val="Calibri"/>
            <family val="2"/>
            <scheme val="minor"/>
          </rPr>
          <t>Определите, какая педагогическая технология используется в предложенной образовательной ситуации.
На ориентационном этапе педагог и обучающийся договариваются о правилах взаимодействия, каждый принимает долю ответственности на себя. На подготовительном этапе происходит выявление возможностей обучающихся для решения поставленной учебной задачи, актуализируются имеющиеся знания и опыт деятельности, фиксируется мотивация учебной работы. На основном этапе обучающиеся получают информацию с опорой на теоретические положения и факты, при этом применяются различные средства наглядности – схемы, таблицы, инфографика, опыты и др. На итоговом этапе выполняется оценка и анализ лучших работ, обобщение пройденного материала.
технология формирования критического мышления
интерактивная технология
*личностно-ориентированная технология</t>
        </r>
      </text>
    </comment>
    <comment ref="GS13" authorId="0" shapeId="0">
      <text>
        <r>
          <rPr>
            <sz val="11"/>
            <color theme="1"/>
            <rFont val="Calibri"/>
            <family val="2"/>
            <scheme val="minor"/>
          </rPr>
          <t>Определите, какая педагогическая технология используется в предложенной образовательной ситуации.
Вначале общей работы учитель объясняет материал или подводит к постановке учебной задаче. Затем обучающиеся в индивидуальной работе отрабатывают ориентировочную основу познавательных действий – анализирую и запоминают понятие, выполняют базовые практические действия, например, по алгоритму или на основе схемы. На третьем этапе обучающиеся объединяются в группы или пары и выполняют одинаковые задания. При этом до начала третьего этапа учитель специально обучает школьников заданному типу коммуникации – круг, цепь, штурвал, вертушка и др. Совместная работа в парах или группах завершается индивидуальной проверкой достигнутого. Для этого используются тесты или кейсы. И на последнем этапе оценивается работа при все участники одной группы получают одинаковые оценки.
технология формирования критического мышления
интерактивная технология
*личностно-ориентированная технология</t>
        </r>
      </text>
    </comment>
    <comment ref="GT13" authorId="0" shapeId="0">
      <text>
        <r>
          <rPr>
            <sz val="11"/>
            <color theme="1"/>
            <rFont val="Calibri"/>
            <family val="2"/>
            <scheme val="minor"/>
          </rPr>
          <t>Балл</t>
        </r>
      </text>
    </comment>
    <comment ref="GU13" authorId="0" shapeId="0">
      <text>
        <r>
          <rPr>
            <sz val="11"/>
            <color theme="1"/>
            <rFont val="Calibri"/>
            <family val="2"/>
            <scheme val="minor"/>
          </rPr>
          <t>МаксБалл</t>
        </r>
      </text>
    </comment>
    <comment ref="GV13" authorId="0" shapeId="0">
      <text>
        <r>
          <rPr>
            <sz val="11"/>
            <color theme="1"/>
            <rFont val="Calibri"/>
            <family val="2"/>
            <scheme val="minor"/>
          </rPr>
          <t>Процент</t>
        </r>
      </text>
    </comment>
    <comment ref="GW13" authorId="0" shapeId="0">
      <text>
        <r>
          <rPr>
            <sz val="11"/>
            <color theme="1"/>
            <rFont val="Calibri"/>
            <family val="2"/>
            <scheme val="minor"/>
          </rPr>
          <t>Обучающийся 9 класса Кирилл М. имеет значительные успехи в программировании и является победителем конкурсов технической направленности регионального и федерального уровня. Вместе с тем обучающийся демонстрирует неприязнь к школе, объясняя это тем, что школьная программа не соответствует его интересам, а такие предметы как биология и литература никогда не пригодятся. Таким образом, мотивация к обучению у Кирилла М. стремительно падает, а его кругозор сужается, практическая деятельность становится узко специализированной.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r>
      </text>
    </comment>
    <comment ref="GX13" authorId="0" shapeId="0">
      <text>
        <r>
          <rPr>
            <sz val="11"/>
            <color theme="1"/>
            <rFont val="Calibri"/>
            <family val="2"/>
            <scheme val="minor"/>
          </rPr>
          <t>Обучающаяся в 5 классе Ольга К. имеет значительные успехи в музыкальной сфере. Она с 4 лет осваивает игру на скрипке и на текущий момент владеет инструментом на продвинутом уровне, выступает в составе взрослого коллектива музыкантов. В рамках школьной программы Ольга К. показывает удовлетворительные предметные и метапредметные результаты. Однако ей трудно даются отношения со сверстниками в классе – над ней насмехаются и не принимают в коллектив, Ольга К. в свою очередь стремится сразу после уроков уйти из школы, не посещает внеурочные занятия, классные часы, не включается в общие дела класса.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GY13" authorId="0" shapeId="0">
      <text>
        <r>
          <rPr>
            <sz val="11"/>
            <color theme="1"/>
            <rFont val="Calibri"/>
            <family val="2"/>
            <scheme val="minor"/>
          </rPr>
          <t>Обучающаяся в 10 классе Мария Ш. участвует во многих конкурсах и олимпиадах. Так она является лауреатом регионального этапа Всероссийской олимпиады школьников по истории, победителем конкурса «Большая перемена». А совсем недавно она приняла решение принять участие в конкурсе по созданию инженерного проекта, победители которого будут направлены на специальную летную смену «Технолидер». Беседы с девочкой позволили выявить, что она участвуя в конкурсах и олимпиадах, стремится подтвердить свой уровень притязаний, повысить самооценку.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GZ13" authorId="0" shapeId="0">
      <text>
        <r>
          <rPr>
            <sz val="11"/>
            <color theme="1"/>
            <rFont val="Calibri"/>
            <family val="2"/>
            <scheme val="minor"/>
          </rPr>
          <t>Обучающийся во 8 классе Олег Д. проявляет заинтересованность в изучении деятельности врача, глубоко интересуется предметами естественно-научного цикла – биологией и химией. Он многие часы проводит за чтением научно-популярной литературы в сфере медицины.
Выберите, какие условия необходимо создать в данном случае для индивидуализации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A13" authorId="0" shapeId="0">
      <text>
        <r>
          <rPr>
            <sz val="11"/>
            <color theme="1"/>
            <rFont val="Calibri"/>
            <family val="2"/>
            <scheme val="minor"/>
          </rPr>
          <t>Обучающаяся в 3 классе Оксана Г. имеет статус ребенка с ОВЗ. У нее сохранен слух, первично не нарушен интеллект, но есть значительные речевые нарушения, влияющие на становление психики. У девочки нарушены все компоненты речи (звукопроизношения, лексики и грамматики), а также отмечается недоразвитие мыслительных операций, снижение способности к абстрагированию, обобщению, в процессе учебной работы наблюдается быстрая утомляемость, пониженная работоспособность.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B13" authorId="0" shapeId="0">
      <text>
        <r>
          <rPr>
            <sz val="11"/>
            <color theme="1"/>
            <rFont val="Calibri"/>
            <family val="2"/>
            <scheme val="minor"/>
          </rPr>
          <t>Обучающийся во 7 классе Олег Д. имеет статус ребенка с ОВЗ. У него существенно сокращены зрительные ощущения и восприятия, что приводит к уменьшению количества представлений, снижает возможности развития мышления, речи, воображения. В процессе деятельности наблюдается снижение психической активности, имеются изменения в эмоционально-волевой сфере и ориентировочной деятельности.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C13" authorId="0" shapeId="0">
      <text>
        <r>
          <rPr>
            <sz val="11"/>
            <color theme="1"/>
            <rFont val="Calibri"/>
            <family val="2"/>
            <scheme val="minor"/>
          </rPr>
          <t>Обучающийся во 6 классе Алексей Н. имеет статус ребенка с ОВЗ. У него имеются существенные нарушения двигательных функций, он с трудом передвигается с помощью ортопедических приспособлений, самообслуживание выполняет частично. В целом Алексей Н. с образовательной программой справляется при дополнительной помощи тьютора.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D13" authorId="0" shapeId="0">
      <text>
        <r>
          <rPr>
            <sz val="11"/>
            <color theme="1"/>
            <rFont val="Calibri"/>
            <family val="2"/>
            <scheme val="minor"/>
          </rPr>
          <t>Обучающаяся во 2 классе Дарья К. имеет статус ребенка с ОВЗ. У нее отмечается замедление темпа развития психики, которое выражается в недостаточности общего запаса знаний, незрелости мышления, преобладании игровых интересов, быстрой пресыщаемости в интеллектуальной деятельности. У Дарьи К. наблюдается наступление сосредоточения внимания после некоторого периода работы, а также периодические смены напряжения внимания и его спада на протяжении всего времени работы.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E13" authorId="0" shapeId="0">
      <text>
        <r>
          <rPr>
            <sz val="11"/>
            <color theme="1"/>
            <rFont val="Calibri"/>
            <family val="2"/>
            <scheme val="minor"/>
          </rPr>
          <t>Обучающийся в 3 классе Кирилл Ш. имеет статус ребенка с ОВЗ. У него отмечаются нарушения коммуникативной сферы и поведенческие проблемы, которые затрудняют построение учебной коммуникации, что влечет за собой недостатки восприятия и усвоения содержательного компонента обучения. В целом адаптивность ребенка к социальной среде очень низка, он стойко ориентирован на ближайших родственников.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F13" authorId="0" shapeId="0">
      <text>
        <r>
          <rPr>
            <sz val="11"/>
            <color theme="1"/>
            <rFont val="Calibri"/>
            <family val="2"/>
            <scheme val="minor"/>
          </rPr>
          <t>Обучающаяся в 5 классе Ирина А. имеет статус ребенка с ОВЗ. У нее наблюдается стойкая потеря слуха, при которой затруднено самостоятельное овладение речью. У девочки доминирует установка на запоминание текста над стремлением его понять. В словарном запасе Ирины А. преобладают слова, обозначающиее конкретные предметы, и в меньшем объеме присутствуют слова, обозначающие действия, качества, признаки, еще труднее со словами с абстрактным и переносным смыслом.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G13" authorId="0" shapeId="0">
      <text>
        <r>
          <rPr>
            <sz val="11"/>
            <color theme="1"/>
            <rFont val="Calibri"/>
            <family val="2"/>
            <scheme val="minor"/>
          </rPr>
          <t>Балл</t>
        </r>
      </text>
    </comment>
    <comment ref="HH13" authorId="0" shapeId="0">
      <text>
        <r>
          <rPr>
            <sz val="11"/>
            <color theme="1"/>
            <rFont val="Calibri"/>
            <family val="2"/>
            <scheme val="minor"/>
          </rPr>
          <t>МаксБалл</t>
        </r>
      </text>
    </comment>
    <comment ref="HI13" authorId="0" shapeId="0">
      <text>
        <r>
          <rPr>
            <sz val="11"/>
            <color theme="1"/>
            <rFont val="Calibri"/>
            <family val="2"/>
            <scheme val="minor"/>
          </rPr>
          <t>Процент</t>
        </r>
      </text>
    </comment>
    <comment ref="HJ13" authorId="0" shapeId="0">
      <text>
        <r>
          <rPr>
            <sz val="11"/>
            <color theme="1"/>
            <rFont val="Calibri"/>
            <family val="2"/>
            <scheme val="minor"/>
          </rPr>
          <t>Установите соответствие трудностей обучающихся и педагогических условий их нивелирования:
Трудности обучающегося
Педагогические условия
1. Воспринимая учебную информацию, практически не в состоянии действовать самостоятельно. Особые трудности вызывает информация, предъявляемая в письменной (устной) форме. Испытывает значительные затруднения при выделении нового и главного при интеллектуальной обработке информации. Темп интеллектуальной деятельности и ее результативность снижены. Освоение школьной программы значительно затруднено.
А :
- обучение умению ставить цель деятельности, разрабатывать этапы ее достижения;
- побуждение обучающегося сравнивать полученный результат с эталоном, находить и исправлять допущенные ошибки, осуществлять самооценку;
- обучение пользоваться необходимой информацией, помощью;
- создание ситуации успеха.
2. Затруднена концентрация внимания, осмысление учебной задачи как цели деятельности. Приступает к работе, не имея плана. Уточняющих вопросов не задает, хотя и нуждается в пояснениях. Действует импульсивно, хаотично. Если план работы предложен педагогом, в ходе работы грубо нарушает его, не замечая этого. Завершив задание, часто довольствуется ошибочным результатом. При этом, даже проверяя результат, допущенных ошибок не видит. Не способен обратиться за необходимой помощью и даже если такая помощь оказана, не умеет ею пользоваться.
Б:
- развитие способности аргументировано доказывать свою позицию, видеть общую цель группы и действовать в соответствии с нею,
- соблюдать субординацию в ходе общения со взрослыми и сверстниками.
3. Не способен самостоятельно донести до окружающих собственные мысли и формулировать ответы на обращенные к нему вопросы, а также самостоятельно формулировать вопросы собеседнику. В ходе дискуссии, не корректен, не может аргументировано отстаивать собственную позицию и менять ее, т.к. не понимает необходимость этого шага. При взаимодействии в группе не подчиняется общему решению группы. Не способен строить общение с учетом статуса собеседника и особенностей ситуации общения
В:
-обучающая, организующая и стимулирующая помощь учителя;
- развитие приемов логического мышления при помощи
- приемы пошагового предъявления учебной информации с пошаговым контролем ее усвоения;
- использование метафор, позволяющих донести основную информацию образным, символическим языком.
1. 1 = [В] (2)
2. 2 = [А] (2)
3. 3 = [Б] (2)</t>
        </r>
      </text>
    </comment>
    <comment ref="HK13" authorId="0" shapeId="0">
      <text>
        <r>
          <rPr>
            <sz val="11"/>
            <color theme="1"/>
            <rFont val="Calibri"/>
            <family val="2"/>
            <scheme val="minor"/>
          </rPr>
          <t>Установите соответствие трудностей обучающихся и педагогических условий их нивелирования:
Трудности обучающегося
Педагогические условия
1. Деформации в ценностно-ориентационной сфере выражается в значимости таких ценностей, как гедонизм, власть и самостоятельность, отмечается преобладание негативизма, неопределенности и крушение авторитетов. Удовлетворение гипертрофированных досуговых потребностей и интересов.
В иерархии ценностей снижается статус духовности, падает значимость ценностей саморазвития, трудовой, образовательной, общественной деятельности, угасает интерес к духовно-эстетической сфере
А :
- развитие способности аргументировано доказывать свою позицию, видеть общую цель группы и действовать в соответствии с нею, соблюдать субординацию в ходе общения со взрослыми и сверстниками.
2. Не способен самостоятельно донести до окружающих собственные мысли и формулировать ответы на обращенные к нему вопросы, а также самостоятельно формулировать вопросы собеседнику. В ходе дискуссии, не корректен, не может аргументировано отстаивать собственную позицию и менять ее, т.к. не понимает необходимость этого шага. При взаимодействии в группе не подчиняется общему решению группы. Не способен строить общение с учетом статуса собеседника и особенностей ситуации общения
Б:
- демонстрация замещающего образца ценностных ориентаций через систему воспитания;
- формирование и развитие личностных качеств, необходимых для позитивной жизнедеятельности;
- развитие осознания последствий поступков и ответственности за собственное поведение;
- развитие способностей обучающихся на основе дополнительного образования с учетом интересов, увлечений;
- оказание помощи в профессиональном самоопределении
3. Нарушение эмоциональной сферы проявляется в неустойчивости эмоциональных состояний, низкой фрустрационной толерантности, агрессивности, безответственности по отношению к своим поступкам, импульсивности, аффективности, перепадах настроения от гиперактивности до моторной гиподинамии.
В:
- совершенствование навыков ответственного и самостоятельного поведения;
- формирование позитивных отношений в классе;
- воспитание положительных качеств личности (толерантности, жизнестойкости и т.д.)
1. 1 = [Б] (2)
2. 2 = [А] (2)
3. 3 = [В] (2)</t>
        </r>
      </text>
    </comment>
    <comment ref="HL13" authorId="0" shapeId="0">
      <text>
        <r>
          <rPr>
            <sz val="11"/>
            <color theme="1"/>
            <rFont val="Calibri"/>
            <family val="2"/>
            <scheme val="minor"/>
          </rPr>
          <t>Установите соответствие вида деструктивного поведения обучающихся и его маркеров:
Вид деструктивного поведения
Маркеры деструктивного поведения
1. Делинквентное поведение
А :
- замкнутость, вспышки агрессии, ярости, открытые угрозы совершения убийства / самоубийства, проявление насилия по отношению к людям и животным, использование предметов как оружия (линейка, ручка, тяжелые предметы);
- изменение стиля одежды – широкие штаны с карманами, белая футболка (с характерными надписями: «Естественный отбор», «Ненависть», «Гнев» и др.), длинный черный плащ, высокие ботинки;
- появление новых увлечений – оружие, стрельба, изготовление взрывчатых веществ;
- участие в сообществах в социальных сетях, популяризирующих огнестрельное оружие и рецепты взрывчатых веществ, пропагандирующих идеологию неонационализма и расизма.
2. Скулшутинг
Б:
- устойчивое в течение двух и более недель снижение настроения с преобладанием переживаний безнадежности, одиночества и безысходности;
- резкое снижение успеваемости, проявление безразличия к учебе и оценкам;
- резкие изменения в привычном поведении (неряшливость, нежелание разговаривать с друзьями, потеря интереса к увлечениям, пропуск занятий, повышенные импульсивность, эмоциональность, замкнутость);
- рискованное, самоповреждающее поведение;
- агрессивное поведение (вербальное, физическое) по отношению к окружающим;
- факты употребления ПАВ, алкоголя;
- факты ухода из дома.
3. Суицидальное поведение
В :
- деление обучающихся на группы, жестокое, насильственное отношение к представителям «чужой» группы;
- иерархия внутри группы, унижение и эксплуатация представителей «низшей ступени» своей группы, глумление над ними;
- отсутствие чувства сострадания к людям, высмеивание слабых и беззащитных;
- немотивированный вандализм, совершение краж и грабежей по мотиву спортивного состязания.
1. 1 = [В] (2)
2. 2 = [А] (2)
3. 3 = [Б] (2)</t>
        </r>
      </text>
    </comment>
    <comment ref="HM13" authorId="0" shapeId="0">
      <text>
        <r>
          <rPr>
            <sz val="11"/>
            <color theme="1"/>
            <rFont val="Calibri"/>
            <family val="2"/>
            <scheme val="minor"/>
          </rPr>
          <t>Установите соответствие личностных особенностей обучающихся и их маркеров, проявляющихся в учебном процессе:
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HN13" authorId="0" shapeId="0">
      <text>
        <r>
          <rPr>
            <sz val="11"/>
            <color theme="1"/>
            <rFont val="Calibri"/>
            <family val="2"/>
            <scheme val="minor"/>
          </rPr>
          <t>Установите соответствие между типами акцентуаций характера и особенностями их проявления в воспитательном процессе:
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HO13" authorId="0" shapeId="0">
      <text>
        <r>
          <rPr>
            <sz val="11"/>
            <color theme="1"/>
            <rFont val="Calibri"/>
            <family val="2"/>
            <scheme val="minor"/>
          </rPr>
          <t>Установите соответствие между описанием особенностей проявления акцентуаций характера и их определениями:
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HP13" authorId="0" shapeId="0">
      <text>
        <r>
          <rPr>
            <sz val="11"/>
            <color theme="1"/>
            <rFont val="Calibri"/>
            <family val="2"/>
            <scheme val="minor"/>
          </rPr>
          <t>Установите соответствие между свойствами внимания и их определениями:
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HQ13" authorId="0" shapeId="0">
      <text>
        <r>
          <rPr>
            <sz val="11"/>
            <color theme="1"/>
            <rFont val="Calibri"/>
            <family val="2"/>
            <scheme val="minor"/>
          </rPr>
          <t>Установите соответствие между возрастом ребенка и новообразованиями, характерными для него:
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R13" authorId="0" shapeId="0">
      <text>
        <r>
          <rPr>
            <sz val="11"/>
            <color theme="1"/>
            <rFont val="Calibri"/>
            <family val="2"/>
            <scheme val="minor"/>
          </rPr>
          <t>Установите соответствие между стратегиями поведения в конфликте и их определениями:
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HS13" authorId="0" shapeId="0">
      <text>
        <r>
          <rPr>
            <sz val="11"/>
            <color theme="1"/>
            <rFont val="Calibri"/>
            <family val="2"/>
            <scheme val="minor"/>
          </rPr>
          <t>Установите соответствие между стратегиями поведения в конфликте и их определениями:
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HT13" authorId="0" shapeId="0">
      <text>
        <r>
          <rPr>
            <sz val="11"/>
            <color theme="1"/>
            <rFont val="Calibri"/>
            <family val="2"/>
            <scheme val="minor"/>
          </rPr>
          <t>Балл</t>
        </r>
      </text>
    </comment>
    <comment ref="HU13" authorId="0" shapeId="0">
      <text>
        <r>
          <rPr>
            <sz val="11"/>
            <color theme="1"/>
            <rFont val="Calibri"/>
            <family val="2"/>
            <scheme val="minor"/>
          </rPr>
          <t>МаксБалл</t>
        </r>
      </text>
    </comment>
    <comment ref="HV13" authorId="0" shapeId="0">
      <text>
        <r>
          <rPr>
            <sz val="11"/>
            <color theme="1"/>
            <rFont val="Calibri"/>
            <family val="2"/>
            <scheme val="minor"/>
          </rPr>
          <t>Процент</t>
        </r>
      </text>
    </comment>
    <comment ref="HW13" authorId="0" shapeId="0">
      <text>
        <r>
          <rPr>
            <sz val="11"/>
            <color theme="1"/>
            <rFont val="Calibri"/>
            <family val="2"/>
            <scheme val="minor"/>
          </rPr>
          <t>Балл</t>
        </r>
      </text>
    </comment>
    <comment ref="HX13" authorId="0" shapeId="0">
      <text>
        <r>
          <rPr>
            <sz val="11"/>
            <color theme="1"/>
            <rFont val="Calibri"/>
            <family val="2"/>
            <scheme val="minor"/>
          </rPr>
          <t>МаксБалл</t>
        </r>
      </text>
    </comment>
    <comment ref="HY13" authorId="0" shapeId="0">
      <text>
        <r>
          <rPr>
            <sz val="11"/>
            <color theme="1"/>
            <rFont val="Calibri"/>
            <family val="2"/>
            <scheme val="minor"/>
          </rPr>
          <t>Процент</t>
        </r>
      </text>
    </comment>
    <comment ref="HZ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A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B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C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D13" authorId="0" shapeId="0">
      <text>
        <r>
          <rPr>
            <sz val="11"/>
            <color theme="1"/>
            <rFont val="Calibri"/>
            <family val="2"/>
            <scheme val="minor"/>
          </rPr>
          <t>Соотнесите стиль педагогического общения и особенности взаимодействия педагога и обучающегося на уроке.
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E13" authorId="0" shapeId="0">
      <text>
        <r>
          <rPr>
            <sz val="11"/>
            <color theme="1"/>
            <rFont val="Calibri"/>
            <family val="2"/>
            <scheme val="minor"/>
          </rPr>
          <t>Соотнесите вид конфликта, который может возникнуть между педагогом и обучающимися на уроке, и его характеристику.
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F13" authorId="0" shapeId="0">
      <text>
        <r>
          <rPr>
            <sz val="11"/>
            <color theme="1"/>
            <rFont val="Calibri"/>
            <family val="2"/>
            <scheme val="minor"/>
          </rPr>
          <t>Соотнесите вид конфликта, который может возникнуть между педагогом и обучающимися на уроке, и его характеристику.
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G13" authorId="0" shapeId="0">
      <text>
        <r>
          <rPr>
            <sz val="11"/>
            <color theme="1"/>
            <rFont val="Calibri"/>
            <family val="2"/>
            <scheme val="minor"/>
          </rPr>
          <t>Соотнесите стиль поведения в конфликтной ситуации между педагогом и обучающимися на уроке, и его характеристику.
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H13" authorId="0" shapeId="0">
      <text>
        <r>
          <rPr>
            <sz val="11"/>
            <color theme="1"/>
            <rFont val="Calibri"/>
            <family val="2"/>
            <scheme val="minor"/>
          </rPr>
          <t>Соотнесите стиль поведения в конфликтной ситуации между педагогом и обучающимися на уроке, и его характеристику.
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I13" authorId="0" shapeId="0">
      <text>
        <r>
          <rPr>
            <sz val="11"/>
            <color theme="1"/>
            <rFont val="Calibri"/>
            <family val="2"/>
            <scheme val="minor"/>
          </rPr>
          <t>Соотнесите стиль поведения в конфликтной ситуации между педагогом и обучающимися на уроке, и его характеристику.
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J13" authorId="0" shapeId="0">
      <text>
        <r>
          <rPr>
            <sz val="11"/>
            <color theme="1"/>
            <rFont val="Calibri"/>
            <family val="2"/>
            <scheme val="minor"/>
          </rPr>
          <t>Балл</t>
        </r>
      </text>
    </comment>
    <comment ref="IK13" authorId="0" shapeId="0">
      <text>
        <r>
          <rPr>
            <sz val="11"/>
            <color theme="1"/>
            <rFont val="Calibri"/>
            <family val="2"/>
            <scheme val="minor"/>
          </rPr>
          <t>МаксБалл</t>
        </r>
      </text>
    </comment>
    <comment ref="IL13" authorId="0" shapeId="0">
      <text>
        <r>
          <rPr>
            <sz val="11"/>
            <color theme="1"/>
            <rFont val="Calibri"/>
            <family val="2"/>
            <scheme val="minor"/>
          </rPr>
          <t>Процент</t>
        </r>
      </text>
    </comment>
    <comment ref="IM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*побуждение школьников соблюдать общепринятые нормы поведения, правила общения со старшими (учителями) и сверстниками (школьниками)
организацию на базе класса семейных праздников, конкурсов, соревнований, направленных на сплочение семьи и школы
клубные встречи
использование в урочной деятельности дистанционных форм обучения на платформе Zoom</t>
        </r>
      </text>
    </comment>
    <comment ref="IN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профориентационные пробы
озеленение пришкольной территории
*применение интерактивных форм работы учащихся: интеллектуальных игр, стимулирующих познавательную мотивацию школьников
участие школьников в написании всероссийских проверочных работ</t>
        </r>
      </text>
    </comment>
    <comment ref="IO13" authorId="0" shapeId="0">
      <text>
        <r>
          <rPr>
            <sz val="11"/>
            <color theme="1"/>
            <rFont val="Calibri"/>
            <family val="2"/>
            <scheme val="minor"/>
          </rPr>
          <t>Выберите неверный вариант ответа. Реализация воспитательного потенциала урока осуществляется педагогом посредством следующих форм и методов работы:
организация групповой работы или работы в парах по обсуждению социально-значимой информации
*применение фронтального опроса
организация дискуссий
демонстрация примеров ответственного, гражданского поведения</t>
        </r>
      </text>
    </comment>
    <comment ref="IP13" authorId="0" shapeId="0">
      <text>
        <r>
          <rPr>
            <sz val="11"/>
            <color theme="1"/>
            <rFont val="Calibri"/>
            <family val="2"/>
            <scheme val="minor"/>
          </rPr>
          <t>Выберите неверный вариант ответа. Реализация воспитательного потенциала урока осуществляется педагогом посредством следующих форм и методов работы:
побуждение школьников соблюдать правила общения с учителями и сверстниками
подбор социально-значимых текстов, проблемных ситуаций для обсуждения в классе
*создание и организация работы родительских комитетов классов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Q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развитие индивидуальных способностей обучающихся в кружках, секциях, клубах
применение дистанционных форм обучения
литературные, исторические, биологические экспедиции
*побуждение школьников соблюдать принципы учебной дисциплины и самоорганизации</t>
        </r>
      </text>
    </comment>
    <comment ref="IR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активизация познавательной деятельности с использованием элементов наглядности
встреча с представителями поисковых отрядов
*виртуальная экскурсия в краеведческий музей
оформление интерьера класса</t>
        </r>
      </text>
    </comment>
    <comment ref="IS13" authorId="0" shapeId="0">
      <text>
        <r>
          <rPr>
            <sz val="11"/>
            <color theme="1"/>
            <rFont val="Calibri"/>
            <family val="2"/>
            <scheme val="minor"/>
          </rPr>
          <t>Выберите неверный вариант ответа. Реализация воспитательного потенциала урока осуществляется педагогом посредством следующих форм и методов работы:
проведение урока в форме театрализации
видео-лекция
*рекрутинговые мероприятия, реализующие идею популяризации деятельности детского общественного объединения, привлечения в него новых участников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T13" authorId="0" shapeId="0">
      <text>
        <r>
          <rPr>
            <sz val="11"/>
            <color theme="1"/>
            <rFont val="Calibri"/>
            <family val="2"/>
            <scheme val="minor"/>
          </rPr>
          <t>Выберите неверный вариант ответа. Реализация воспитательного потенциала урока осуществляется педагогом посредством следующих форм и методов работы:
кейс-метод
*индивидуальный тьюториал
дебаты
шефство мотивированных и эрудированных учащихся над их неуспевающими одноклассниками</t>
        </r>
      </text>
    </comment>
    <comment ref="IU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*просмотр и обсуждение видеофильмов
портфолио
виртуальный тьюториал
однодневные походы и экскурсии</t>
        </r>
      </text>
    </comment>
    <comment ref="IV13" authorId="0" shapeId="0">
      <text>
        <r>
          <rPr>
            <sz val="11"/>
            <color theme="1"/>
            <rFont val="Calibri"/>
            <family val="2"/>
            <scheme val="minor"/>
          </rPr>
          <t>Выберите верный вариант ответа. Реализация воспитательного потенциала урока осуществляется педагогом посредством следующих форм и методов работы:
заполнение электронного журнала
волонтерские акции
организация и проведение флешмобов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W13" authorId="0" shapeId="0">
      <text>
        <r>
          <rPr>
            <sz val="11"/>
            <color theme="1"/>
            <rFont val="Calibri"/>
            <family val="2"/>
            <scheme val="minor"/>
          </rPr>
          <t>Балл</t>
        </r>
      </text>
    </comment>
    <comment ref="IX13" authorId="0" shapeId="0">
      <text>
        <r>
          <rPr>
            <sz val="11"/>
            <color theme="1"/>
            <rFont val="Calibri"/>
            <family val="2"/>
            <scheme val="minor"/>
          </rPr>
          <t>МаксБалл</t>
        </r>
      </text>
    </comment>
    <comment ref="IY13" authorId="0" shapeId="0">
      <text>
        <r>
          <rPr>
            <sz val="11"/>
            <color theme="1"/>
            <rFont val="Calibri"/>
            <family val="2"/>
            <scheme val="minor"/>
          </rPr>
          <t>Процент</t>
        </r>
      </text>
    </comment>
    <comment ref="IZ13" authorId="0" shapeId="0">
      <text>
        <r>
          <rPr>
            <sz val="11"/>
            <color theme="1"/>
            <rFont val="Calibri"/>
            <family val="2"/>
            <scheme val="minor"/>
          </rPr>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педагог проявляет заинтересованность в успехах обучающегося (0)
педагог в общих чертах отмечает участие обучающегося в учебной деятельности (3)
педагог сообщает ученику о значимости достигнутых результатов (0)
педагог поощряет достижение учеником определенных результатов (0)
педагог проявляет минимальное, формальное внимание к успехам учащегося (3)</t>
        </r>
      </text>
    </comment>
    <comment ref="JA13" authorId="0" shapeId="0">
      <text>
        <r>
          <rPr>
            <sz val="11"/>
            <color theme="1"/>
            <rFont val="Calibri"/>
            <family val="2"/>
            <scheme val="minor"/>
          </rPr>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
создает ситуацию успеха для обучающихся (0)
при поощрении использует индивидуальный подход (0)</t>
        </r>
      </text>
    </comment>
    <comment ref="JB13" authorId="0" shapeId="0">
      <text>
        <r>
          <rPr>
            <sz val="11"/>
            <color theme="1"/>
            <rFont val="Calibri"/>
            <family val="2"/>
            <scheme val="minor"/>
          </rPr>
          <t>Выберите 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осуществляется постоянно (3)
не зависит от усилий, затраченных учеником (0)
делается без конкретизации личного вклада обучающегося в его достижение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JC13" authorId="0" shapeId="0">
      <text>
        <r>
          <rPr>
            <sz val="11"/>
            <color theme="1"/>
            <rFont val="Calibri"/>
            <family val="2"/>
            <scheme val="minor"/>
          </rPr>
          <t>Выберите верные варианты ответа. Какие из перечисленных признаков характеризуют неэффективное поощрение как метод воспитания и мотивации к учебно-познавательной деятельности:
сопровождается объяснением, что именно в поступке обучающегося достойно поощрения (0)
осуществляется от случая к случаю (3)
не зависит от усилий, затраченных учеником (3)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JD13" authorId="0" shapeId="0">
      <text>
        <r>
          <rPr>
            <sz val="11"/>
            <color theme="1"/>
            <rFont val="Calibri"/>
            <family val="2"/>
            <scheme val="minor"/>
          </rPr>
          <t>Выберите неверные варианты ответа. Какие из перечисленных признаков характеризуют убеждение как метод воспитания и мотивации к учебно-познавательной деятельности:
направлено на выявление негативного опыта обучающихся (3)
в его основе лежит разъяснение сути явления (0)
может осуществляться словом, делом, личным примером (0)
опирается на выделение социальной и личностной значимости решения вопроса (0)
ориентировано на готовность обучающихся получить инструкцию к действию, указание, распоряжение (3)</t>
        </r>
      </text>
    </comment>
    <comment ref="JE13" authorId="0" shapeId="0">
      <text>
        <r>
          <rPr>
            <sz val="11"/>
            <color theme="1"/>
            <rFont val="Calibri"/>
            <family val="2"/>
            <scheme val="minor"/>
          </rPr>
          <t>Выберите неверные варианты ответа. Какие из перечисленных признаков характеризуют принуждение как метод воспитания и мотивации к учебно-познавательной деятельности:
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
малопригодно как постоянная форма воздействия на обучающихся (0)
эффективности метода способствует доброжелательное отношение педагога к обучающемуся (3)</t>
        </r>
      </text>
    </comment>
    <comment ref="JF13" authorId="0" shapeId="0">
      <text>
        <r>
          <rPr>
            <sz val="11"/>
            <color theme="1"/>
            <rFont val="Calibri"/>
            <family val="2"/>
            <scheme val="minor"/>
          </rPr>
          <t>Выберите верные варианты ответа. Какие из перечисленных признаков характеризуют требование как метод воспитания и мотивации к учебно-познавательной деятельности:
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
представляет собой жесткое, формальное обращение педагога к обучающемуся (3)
может осуществляться только в виде замечания, выговора, записи в дневнике (0)</t>
        </r>
      </text>
    </comment>
    <comment ref="JG13" authorId="0" shapeId="0">
      <text>
        <r>
          <rPr>
            <sz val="11"/>
            <color theme="1"/>
            <rFont val="Calibri"/>
            <family val="2"/>
            <scheme val="minor"/>
          </rPr>
          <t>Выберите верные варианты ответа. Какие из перечисленных признаков характеризуют наказание как метод воспитания и мотивации к учебно-познавательной деятельности:
должно осуществляться систематически (0)
выражается в прямом требовании педагога к обучающимся принять готовый эталон поведения (0)
бывает фиксированным и нефиксированным (0)
не должно преследовать цель унизить достоинство обучающегося (3)
может осуществляться в виде замечания, выговора, записи в дневнике (3)</t>
        </r>
      </text>
    </comment>
    <comment ref="JH13" authorId="0" shapeId="0">
      <text>
        <r>
          <rPr>
            <sz val="11"/>
            <color theme="1"/>
            <rFont val="Calibri"/>
            <family val="2"/>
            <scheme val="minor"/>
          </rPr>
          <t>Выберите неверные варианты ответа. Какие из перечисленных признаков характеризуют оценку как метод воспитания и мотивации к учебно-познавательной деятельности:
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бывает фиксированной (отметка) и нефиксированной (мера поощрения или порицания) (0)
осуществляется непосредственно (педагогом) или опосредованно (другими обучающимися) (0)
для эффективности сопровождается соответствующей аргументацией (0)</t>
        </r>
      </text>
    </comment>
    <comment ref="JI13" authorId="0" shapeId="0">
      <text>
        <r>
          <rPr>
            <sz val="11"/>
            <color theme="1"/>
            <rFont val="Calibri"/>
            <family val="2"/>
            <scheme val="minor"/>
          </rPr>
          <t>Выберите неверные варианты ответа. Какие из перечисленных признаков характеризуют внушение как метод воспитания и мотивации к учебно-познавательной деятельности:
опирается на готовность учащегося «принимать на веру» идеи педагога (0)
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
используется как постоянная форма воздействия на обучающихся (3)
может выступать в форме отрицания и порицания (0)</t>
        </r>
      </text>
    </comment>
    <comment ref="JJ13" authorId="0" shapeId="0">
      <text>
        <r>
          <rPr>
            <sz val="11"/>
            <color theme="1"/>
            <rFont val="Calibri"/>
            <family val="2"/>
            <scheme val="minor"/>
          </rPr>
          <t>Балл</t>
        </r>
      </text>
    </comment>
    <comment ref="JK13" authorId="0" shapeId="0">
      <text>
        <r>
          <rPr>
            <sz val="11"/>
            <color theme="1"/>
            <rFont val="Calibri"/>
            <family val="2"/>
            <scheme val="minor"/>
          </rPr>
          <t>МаксБалл</t>
        </r>
      </text>
    </comment>
    <comment ref="JL13" authorId="0" shapeId="0">
      <text>
        <r>
          <rPr>
            <sz val="11"/>
            <color theme="1"/>
            <rFont val="Calibri"/>
            <family val="2"/>
            <scheme val="minor"/>
          </rPr>
          <t>Процент</t>
        </r>
      </text>
    </comment>
    <comment ref="JM13" authorId="0" shapeId="0">
      <text>
        <r>
          <rPr>
            <sz val="11"/>
            <color theme="1"/>
            <rFont val="Calibri"/>
            <family val="2"/>
            <scheme val="minor"/>
          </rPr>
          <t>Балл</t>
        </r>
      </text>
    </comment>
    <comment ref="JN13" authorId="0" shapeId="0">
      <text>
        <r>
          <rPr>
            <sz val="11"/>
            <color theme="1"/>
            <rFont val="Calibri"/>
            <family val="2"/>
            <scheme val="minor"/>
          </rPr>
          <t>МаксБалл</t>
        </r>
      </text>
    </comment>
    <comment ref="JO13" authorId="0" shapeId="0">
      <text>
        <r>
          <rPr>
            <sz val="11"/>
            <color theme="1"/>
            <rFont val="Calibri"/>
            <family val="2"/>
            <scheme val="minor"/>
          </rPr>
          <t>Процент</t>
        </r>
      </text>
    </comment>
    <comment ref="JP13" authorId="0" shapeId="0">
      <text>
        <r>
          <rPr>
            <sz val="11"/>
            <color theme="1"/>
            <rFont val="Calibri"/>
            <family val="2"/>
            <scheme val="minor"/>
          </rPr>
          <t>Балл</t>
        </r>
      </text>
    </comment>
    <comment ref="JQ13" authorId="0" shapeId="0">
      <text>
        <r>
          <rPr>
            <sz val="11"/>
            <color theme="1"/>
            <rFont val="Calibri"/>
            <family val="2"/>
            <scheme val="minor"/>
          </rPr>
          <t>МаксБалл</t>
        </r>
      </text>
    </comment>
    <comment ref="JR13" authorId="0" shapeId="0">
      <text>
        <r>
          <rPr>
            <sz val="11"/>
            <color theme="1"/>
            <rFont val="Calibri"/>
            <family val="2"/>
            <scheme val="minor"/>
          </rPr>
          <t>Процент</t>
        </r>
      </text>
    </comment>
    <comment ref="K14" authorId="0" shapeId="0">
      <text>
        <r>
          <rPr>
            <sz val="11"/>
            <color theme="1"/>
            <rFont val="Calibri"/>
            <family val="2"/>
            <scheme val="minor"/>
          </rPr>
          <t>социальный институт - это устойчивая форма организации совместной деятельности людей, направленной на удовлетворение потребностей человека и общества
регулирование поведения членов семьи с помощью нравственных и правовых норм, обычаев и традиций не является функцией семьи</t>
        </r>
      </text>
    </comment>
    <comment ref="P14" authorId="0" shapeId="0">
      <text>
        <r>
          <rPr>
            <sz val="11"/>
            <color theme="1"/>
            <rFont val="Calibri"/>
            <family val="2"/>
            <scheme val="minor"/>
          </rPr>
          <t>фиксирует социальные факты
отражает практический опыт поколений
познающий субъект включен в объект познания</t>
        </r>
      </text>
    </comment>
    <comment ref="Z14" authorId="0" shapeId="0">
      <text>
        <r>
          <rPr>
            <sz val="11"/>
            <color theme="1"/>
            <rFont val="Calibri"/>
            <family val="2"/>
            <scheme val="minor"/>
          </rPr>
          <t>субсидии государства на развитие малого бизнеса
доход от реализации неиспользуемых активов
кредит в коммерческом банке
инвестиции крупного инвест-фонда</t>
        </r>
      </text>
    </comment>
    <comment ref="AI14" authorId="0" shapeId="0">
      <text>
        <r>
          <rPr>
            <sz val="11"/>
            <color theme="1"/>
            <rFont val="Calibri"/>
            <family val="2"/>
            <scheme val="minor"/>
          </rPr>
          <t>налог на добавленную стоимость
акцизы
таможенные пошлины</t>
        </r>
      </text>
    </comment>
    <comment ref="AQ14" authorId="0" shapeId="0">
      <text>
        <r>
          <rPr>
            <sz val="11"/>
            <color theme="1"/>
            <rFont val="Calibri"/>
            <family val="2"/>
            <scheme val="minor"/>
          </rPr>
          <t>Групповая
Горизонтальная
Внутрипоколенная</t>
        </r>
      </text>
    </comment>
    <comment ref="BC14" authorId="0" shapeId="0">
      <text>
        <r>
          <rPr>
            <sz val="11"/>
            <color theme="1"/>
            <rFont val="Calibri"/>
            <family val="2"/>
            <scheme val="minor"/>
          </rPr>
          <t>Социальный контроль – механизм регуляции отношений индивида и общества с целью укрепления порядка и стабильности в обществе.
Социальный контроль позволяет включить личность в систему социальных связей и взаимодействий, обеспечить социально одобряемое поведение индивидов.
Социальный контроль включает в себя социальные нормы и санкции.</t>
        </r>
      </text>
    </comment>
    <comment ref="BI14" authorId="0" shapeId="0">
      <text>
        <r>
          <rPr>
            <sz val="11"/>
            <color theme="1"/>
            <rFont val="Calibri"/>
            <family val="2"/>
            <scheme val="minor"/>
          </rPr>
          <t>Президент РФ осуществляет помилование
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t>
        </r>
      </text>
    </comment>
    <comment ref="BW14" authorId="0" shapeId="0">
      <text>
        <r>
          <rPr>
            <sz val="11"/>
            <color theme="1"/>
            <rFont val="Calibri"/>
            <family val="2"/>
            <scheme val="minor"/>
          </rPr>
          <t>демократия
авторитаризм
тоталитаризм</t>
        </r>
      </text>
    </comment>
    <comment ref="CA14" authorId="0" shapeId="0">
      <text>
        <r>
          <rPr>
            <sz val="11"/>
            <color theme="1"/>
            <rFont val="Calibri"/>
            <family val="2"/>
            <scheme val="minor"/>
          </rPr>
          <t>Гражданское право
Семейное право
Уголовное право
Трудовое право</t>
        </r>
      </text>
    </comment>
    <comment ref="CM14" authorId="0" shapeId="0">
      <text>
        <r>
          <rPr>
            <sz val="11"/>
            <color theme="1"/>
            <rFont val="Calibri"/>
            <family val="2"/>
            <scheme val="minor"/>
          </rPr>
          <t>– адвокатура относится к негосударственным правоохранительным органам
- Конституционный Суд РФ осуществляет судебную власть через конституционное судопроизводство, самостоятельно и независимо
– прокурор вправе вступить в дело в любой стадии процесса, если этого требует защита прав граждан</t>
        </r>
      </text>
    </comment>
    <comment ref="CY14" authorId="0" shapeId="0">
      <text>
        <r>
          <rPr>
            <sz val="11"/>
            <color theme="1"/>
            <rFont val="Calibri"/>
            <family val="2"/>
            <scheme val="minor"/>
          </rPr>
          <t>Ученик умеет выявлять черты сходства и различия объектов/явлений/процессов.
Ученик умеет выделять сопоставимые существенные признаки объектов/явлений/процессов.
Ученик умеет сопоставлять различные точки зрения, соотносить позицию автора с собственной точкой зрения.</t>
        </r>
      </text>
    </comment>
    <comment ref="DE14" authorId="0" shapeId="0">
      <text>
        <r>
          <rPr>
            <sz val="11"/>
            <color theme="1"/>
            <rFont val="Calibri"/>
            <family val="2"/>
            <scheme val="minor"/>
          </rPr>
          <t>Умение отличать главные, существенные признаки от второстепенных. (2)
Умение относить выбранное для объяснения слово к определенному родовому понятию. (2)</t>
        </r>
      </text>
    </comment>
    <comment ref="DN14" authorId="0" shapeId="0">
      <text>
        <r>
          <rPr>
            <sz val="11"/>
            <color theme="1"/>
            <rFont val="Calibri"/>
            <family val="2"/>
            <scheme val="minor"/>
          </rPr>
          <t>Школьники в парах отвечают друг другу на вопрос «Что такое добро?». (3)
Учащиеся в парах рассматривают картину К.П.Брюллова «Последний день Помпеи» и отвечают на вопрос: «Какие примеры смелости Вы видите на картине?» (3)
Учащиеся в группах подбирают синонимы к словам «страх» и «смелость». Каждый участник группы предлагает по одному синониму к каждому слову. (0)</t>
        </r>
      </text>
    </comment>
    <comment ref="DW14" authorId="0" shapeId="0">
      <text>
        <r>
          <rPr>
            <sz val="11"/>
            <color theme="1"/>
            <rFont val="Calibri"/>
            <family val="2"/>
            <scheme val="minor"/>
          </rPr>
          <t>Критерий 1 – 1 балл, критерий 2 – 0 баллов.</t>
        </r>
      </text>
    </comment>
    <comment ref="EI14" authorId="0" shapeId="0">
      <text>
        <r>
          <rPr>
            <sz val="11"/>
            <color theme="1"/>
            <rFont val="Calibri"/>
            <family val="2"/>
            <scheme val="minor"/>
          </rPr>
          <t>Ученик раскрывает понятие через обобщенное (родовое) понятие, допуская тавтологию. (0)
Ученик указал существенные видовые признаки понятия, но не раскрыл понятие через родовое обобщающее понятие. (0)</t>
        </r>
      </text>
    </comment>
    <comment ref="ES14" authorId="0" shapeId="0">
      <text>
        <r>
          <rPr>
            <sz val="11"/>
            <color theme="1"/>
            <rFont val="Calibri"/>
            <family val="2"/>
            <scheme val="minor"/>
          </rPr>
          <t>Внешнеторговая. Протекционизм – политика государства, направленная на защиту внутреннего рынка от вмешательства иностранной конкуренции путем системы ограничений. Государство X ведет политику протекционизма на рынке автомобилей. (2)
Культурный обмен. Государство М открыло свои границы для того, чтобы принять на выставку в государственный музей достояние искусства «Мона Лиза». (2)
Участие в международных организациях. Принятые советом Евросоюза меры по борьбе с экологическими катастрофами отразились на всех странах, входящих в Евросоюз. (2)</t>
        </r>
      </text>
    </comment>
    <comment ref="FC14" authorId="0" shapeId="0">
      <text>
        <r>
          <rPr>
            <sz val="11"/>
            <color theme="1"/>
            <rFont val="Calibri"/>
            <family val="2"/>
            <scheme val="minor"/>
          </rPr>
          <t>Учитель организует мозговой штурм для генерации идей для будущих коллективных проектов учеников. (0)
Составление схемы-коллажа по теме урока на основании предложений каждого члены команды.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r>
      </text>
    </comment>
    <comment ref="FO14"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W14"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r>
      </text>
    </comment>
    <comment ref="GP14" authorId="0" shapeId="0">
      <text>
        <r>
          <rPr>
            <sz val="11"/>
            <color theme="1"/>
            <rFont val="Calibri"/>
            <family val="2"/>
            <scheme val="minor"/>
          </rPr>
          <t>технология формирования критического мышления</t>
        </r>
      </text>
    </comment>
    <comment ref="HE14"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t>
        </r>
      </text>
    </comment>
    <comment ref="HM14"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C14"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S14" authorId="0" shapeId="0">
      <text>
        <r>
          <rPr>
            <sz val="11"/>
            <color theme="1"/>
            <rFont val="Calibri"/>
            <family val="2"/>
            <scheme val="minor"/>
          </rPr>
          <t>видео-лекция</t>
        </r>
      </text>
    </comment>
    <comment ref="IZ14"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I15" authorId="0" shapeId="0">
      <text>
        <r>
          <rPr>
            <sz val="11"/>
            <color theme="1"/>
            <rFont val="Calibri"/>
            <family val="2"/>
            <scheme val="minor"/>
          </rPr>
          <t>Одним из барьеров в процессе коммуникации людей выступает их личная взаимная неприязнь.
Средством вербального общения является мимика.
Информационное общество создало новые формы общения.</t>
        </r>
      </text>
    </comment>
    <comment ref="U15" authorId="0" shapeId="0">
      <text>
        <r>
          <rPr>
            <sz val="11"/>
            <color theme="1"/>
            <rFont val="Calibri"/>
            <family val="2"/>
            <scheme val="minor"/>
          </rPr>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t>
        </r>
      </text>
    </comment>
    <comment ref="AC15" authorId="0" shapeId="0">
      <text>
        <r>
          <rPr>
            <sz val="11"/>
            <color theme="1"/>
            <rFont val="Calibri"/>
            <family val="2"/>
            <scheme val="minor"/>
          </rPr>
          <t>повышение квалификации работников
внедрение современных технологий в производство
эффективные управленческие решения</t>
        </r>
      </text>
    </comment>
    <comment ref="AL15" authorId="0" shapeId="0">
      <text>
        <r>
          <rPr>
            <sz val="11"/>
            <color theme="1"/>
            <rFont val="Calibri"/>
            <family val="2"/>
            <scheme val="minor"/>
          </rPr>
          <t>Мария Павловна начала вести тетрадь учета ежедневных доходов и расходов
Иван Иванович открыл на имя своего 8-летнего сына сберегательный счет в банке
пенсионеры Петр Иванович и Иван Петрович приобрели пакет акций Сбербанка</t>
        </r>
      </text>
    </comment>
    <comment ref="AV15" authorId="0" shapeId="0">
      <text>
        <r>
          <rPr>
            <sz val="11"/>
            <color theme="1"/>
            <rFont val="Calibri"/>
            <family val="2"/>
            <scheme val="minor"/>
          </rPr>
          <t>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К основным социальным ролям индивида традиционно относят роли гражданина, работника, собственника и потребителя.</t>
        </r>
      </text>
    </comment>
    <comment ref="BA15" authorId="0" shapeId="0">
      <text>
        <r>
          <rPr>
            <sz val="11"/>
            <color theme="1"/>
            <rFont val="Calibri"/>
            <family val="2"/>
            <scheme val="minor"/>
          </rPr>
          <t>К особенностям социального положения молодежи относят переходность положения, освоение новых социальных ролей.
С позиции права молодость - время наступления гражданского совершеннолетия.</t>
        </r>
      </text>
    </comment>
    <comment ref="BL15" authorId="0" shapeId="0">
      <text>
        <r>
          <rPr>
            <sz val="11"/>
            <color theme="1"/>
            <rFont val="Calibri"/>
            <family val="2"/>
            <scheme val="minor"/>
          </rPr>
          <t>Правительство РФ заслушивает ежегодный отчёт Центрального Банка РФ
к ведению Совета Федерации относится утверждение кандидатуры Председателя Правительства РФ
к ведению Государственной Думы относится выдвижение обвинения против Президента РФ с целью отрешения его от должности</t>
        </r>
      </text>
    </comment>
    <comment ref="BU15" authorId="0" shapeId="0">
      <text>
        <r>
          <rPr>
            <sz val="11"/>
            <color theme="1"/>
            <rFont val="Calibri"/>
            <family val="2"/>
            <scheme val="minor"/>
          </rPr>
          <t>федерация
унитарное государство
конфедерация</t>
        </r>
      </text>
    </comment>
    <comment ref="CB15" authorId="0" shapeId="0">
      <text>
        <r>
          <rPr>
            <sz val="11"/>
            <color theme="1"/>
            <rFont val="Calibri"/>
            <family val="2"/>
            <scheme val="minor"/>
          </rPr>
          <t>1. посадить на земельном участке яблоневый сад, построить на земельном участке дом = [право пользования]
2. имеющийся в собственности земельный участок можно подарить, продать, заключить договор аренды на имеющийся в собственности земельный участок = [право распоряжения]
3. имеет документальное подтверждение: акт о предоставлении земельного участка, чек о покупке товара, договор купли – продажи дома, передаточный акт = [право владения]</t>
        </r>
      </text>
    </comment>
    <comment ref="CO15" authorId="0" shapeId="0">
      <text>
        <r>
          <rPr>
            <sz val="11"/>
            <color theme="1"/>
            <rFont val="Calibri"/>
            <family val="2"/>
            <scheme val="minor"/>
          </rPr>
          <t>Лица, обратившиеся за приобретением гражданства Российской Федерации в общем порядке, обязаны иметь законный источник средств к существованию.
Владение русским языком является одним из условий приобретения гражданства Российской Федерации.</t>
        </r>
      </text>
    </comment>
    <comment ref="CX15" authorId="0" shapeId="0">
      <text>
        <r>
          <rPr>
            <sz val="11"/>
            <color theme="1"/>
            <rFont val="Calibri"/>
            <family val="2"/>
            <scheme val="minor"/>
          </rPr>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t>
        </r>
      </text>
    </comment>
    <comment ref="DE15" authorId="0" shapeId="0">
      <text>
        <r>
          <rPr>
            <sz val="11"/>
            <color theme="1"/>
            <rFont val="Calibri"/>
            <family val="2"/>
            <scheme val="minor"/>
          </rPr>
          <t>Умение анализировать тексты, обобщать материал и делать выводы. (0)
Умение предложить собственную аргументированную позицию, отвечая на предложенные вопросы. (0)
Умение относить выбранное для объяснения слово к определенному родовому понятию. (2)</t>
        </r>
      </text>
    </comment>
    <comment ref="DQ15" authorId="0" shapeId="0">
      <text>
        <r>
          <rPr>
            <sz val="11"/>
            <color theme="1"/>
            <rFont val="Calibri"/>
            <family val="2"/>
            <scheme val="minor"/>
          </rPr>
          <t>Школьники рассматривают картину Н.П.Богданова-Бельского «Новые хозяева» и письменно отвечают на вопрос: «Какие детали картины указывают на достаток семьи?». (0)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DX15" authorId="0" shapeId="0">
      <text>
        <r>
          <rPr>
            <sz val="11"/>
            <color theme="1"/>
            <rFont val="Calibri"/>
            <family val="2"/>
            <scheme val="minor"/>
          </rPr>
          <t>Критерий 1 – 3 балла, критерий 2 – 1 балл.</t>
        </r>
      </text>
    </comment>
    <comment ref="EI15" authorId="0" shapeId="0">
      <text>
        <r>
          <rPr>
            <sz val="11"/>
            <color theme="1"/>
            <rFont val="Calibri"/>
            <family val="2"/>
            <scheme val="minor"/>
          </rPr>
          <t>Ученик указал существенные видовые отличительные признаки; отсутствуют несущественные признаки, не раскрывающие смысла понятия. (0)</t>
        </r>
      </text>
    </comment>
    <comment ref="EO15" authorId="0" shapeId="0">
      <text>
        <r>
          <rPr>
            <sz val="11"/>
            <color theme="1"/>
            <rFont val="Calibri"/>
            <family val="2"/>
            <scheme val="minor"/>
          </rPr>
          <t>Образование новых рабочих мест. Государство Z открывает множество ткацких заводов, благодаря этому гражданка Х. смогла устроиться на работу ткачихой. (2)
Обучение новых кадров. Гражданин П. попал в структурную безработицу, тогда государство Y помогло гражданину П. в обучении по новой профессии, вследствие чего гражданин П. нашел работу. (2)
Служба занятости. Оксана обратилась в службу занятости после увольнения её с места бухгалтера. (0)</t>
        </r>
      </text>
    </comment>
    <comment ref="EY15" authorId="0" shapeId="0">
      <text>
        <r>
          <rPr>
            <sz val="11"/>
            <color theme="1"/>
            <rFont val="Calibri"/>
            <family val="2"/>
            <scheme val="minor"/>
          </rPr>
          <t>Ученики в командах по очереди отвечают на вопрос: «Какую роль в жизни человека и общества играют социальные нормы?». (3)
Перед началом работы в парах учитель предлагает детям поприветствовать друг друга, сказав: «Как хорошо, что я оказался с тобой в одной паре». (3)</t>
        </r>
      </text>
    </comment>
    <comment ref="FM15" authorId="0" shapeId="0">
      <text>
        <r>
          <rPr>
            <sz val="11"/>
            <color theme="1"/>
            <rFont val="Calibri"/>
            <family val="2"/>
            <scheme val="minor"/>
          </rPr>
          <t>тренинговое занятие</t>
        </r>
      </text>
    </comment>
    <comment ref="GC15" authorId="0" shapeId="0">
      <text>
        <r>
          <rPr>
            <sz val="11"/>
            <color theme="1"/>
            <rFont val="Calibri"/>
            <family val="2"/>
            <scheme val="minor"/>
          </rPr>
          <t>дать возможность обучающимся следить за своими собственными успехами
мотивация личной ответственности обучающихся за свою учебу</t>
        </r>
      </text>
    </comment>
    <comment ref="GR15" authorId="0" shapeId="0">
      <text>
        <r>
          <rPr>
            <sz val="11"/>
            <color theme="1"/>
            <rFont val="Calibri"/>
            <family val="2"/>
            <scheme val="minor"/>
          </rPr>
          <t>личностно-ориентированная технология</t>
        </r>
      </text>
    </comment>
    <comment ref="GX15"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L15" authorId="0" shapeId="0">
      <text>
        <r>
          <rPr>
            <sz val="11"/>
            <color theme="1"/>
            <rFont val="Calibri"/>
            <family val="2"/>
            <scheme val="minor"/>
          </rPr>
          <t>1. 1 = [В] (2)
2. 2 = [А] (2)
3. 3 = [Б] (2)</t>
        </r>
      </text>
    </comment>
    <comment ref="IB15"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O15" authorId="0" shapeId="0">
      <text>
        <r>
          <rPr>
            <sz val="11"/>
            <color theme="1"/>
            <rFont val="Calibri"/>
            <family val="2"/>
            <scheme val="minor"/>
          </rPr>
          <t>применение фронтального опроса</t>
        </r>
      </text>
    </comment>
    <comment ref="JA15" authorId="0" shapeId="0">
      <text>
        <r>
          <rPr>
            <sz val="11"/>
            <color theme="1"/>
            <rFont val="Calibri"/>
            <family val="2"/>
            <scheme val="minor"/>
          </rPr>
          <t>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t>
        </r>
      </text>
    </comment>
    <comment ref="G16" authorId="0" shapeId="0">
      <text>
        <r>
          <rPr>
            <sz val="11"/>
            <color theme="1"/>
            <rFont val="Calibri"/>
            <family val="2"/>
            <scheme val="minor"/>
          </rPr>
          <t>истина связана с условиями места, времени и т. п., которые необходимо учитывать в процессе познания
истину нельзя установить голосованием, она может быть и на стороне меньшинства
критерием истины может быть её соответствие ранее открытым законам науки</t>
        </r>
      </text>
    </comment>
    <comment ref="U16" authorId="0" shapeId="0">
      <text>
        <r>
          <rPr>
            <sz val="11"/>
            <color theme="1"/>
            <rFont val="Calibri"/>
            <family val="2"/>
            <scheme val="minor"/>
          </rPr>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переход от одной общественно-экономической формации к другой осуществляется в результате реформ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
с точки зрения формационного подхода, капиталистическая формация следует за рабовладельческой</t>
        </r>
      </text>
    </comment>
    <comment ref="Z16" authorId="0" shapeId="0">
      <text>
        <r>
          <rPr>
            <sz val="11"/>
            <color theme="1"/>
            <rFont val="Calibri"/>
            <family val="2"/>
            <scheme val="minor"/>
          </rPr>
          <t>субсидии государства на развитие малого бизнеса
кредит в коммерческом банке
инвестиции крупного инвест-фонда</t>
        </r>
      </text>
    </comment>
    <comment ref="AK16" authorId="0" shapeId="0">
      <text>
        <r>
          <rPr>
            <sz val="11"/>
            <color theme="1"/>
            <rFont val="Calibri"/>
            <family val="2"/>
            <scheme val="minor"/>
          </rPr>
          <t>эмиссия денег
хранение золотовалютных резервов
выполнение расчетных операций для Правительства</t>
        </r>
      </text>
    </comment>
    <comment ref="AQ16" authorId="0" shapeId="0">
      <text>
        <r>
          <rPr>
            <sz val="11"/>
            <color theme="1"/>
            <rFont val="Calibri"/>
            <family val="2"/>
            <scheme val="minor"/>
          </rPr>
          <t>Горизонтальная
Индивидуальная
Внутрипоколенная</t>
        </r>
      </text>
    </comment>
    <comment ref="BA16" authorId="0" shapeId="0">
      <text>
        <r>
          <rPr>
            <sz val="11"/>
            <color theme="1"/>
            <rFont val="Calibri"/>
            <family val="2"/>
            <scheme val="minor"/>
          </rPr>
          <t>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
С позиции права молодость - время наступления гражданского совершеннолетия.</t>
        </r>
      </text>
    </comment>
    <comment ref="BN16" authorId="0" shapeId="0">
      <text>
        <r>
          <rPr>
            <sz val="11"/>
            <color theme="1"/>
            <rFont val="Calibri"/>
            <family val="2"/>
            <scheme val="minor"/>
          </rPr>
          <t>Правительство РФ осуществляет меры по обеспечению обороны страны, государственной безопасности, реализации внешней политики Российской Федерации
к ведению Совета Федерации относится назначение на должность Председателя Верховного Суда РФ</t>
        </r>
      </text>
    </comment>
    <comment ref="BV16" authorId="0" shapeId="0">
      <text>
        <r>
          <rPr>
            <sz val="11"/>
            <color theme="1"/>
            <rFont val="Calibri"/>
            <family val="2"/>
            <scheme val="minor"/>
          </rPr>
          <t>политический протест
участие в выборах</t>
        </r>
      </text>
    </comment>
    <comment ref="CB16" authorId="0" shapeId="0">
      <text>
        <r>
          <rPr>
            <sz val="11"/>
            <color theme="1"/>
            <rFont val="Calibri"/>
            <family val="2"/>
            <scheme val="minor"/>
          </rPr>
          <t>1. посадить на земельном участке яблоневый сад, построить на земельном участке дом = [право пользования]
2. имеющийся в собственности земельный участок можно подарить, продать, заключить договор аренды на имеющийся в собственности земельный участок = [право распоряжения]
3. имеет документальное подтверждение: акт о предоставлении земельного участка, чек о покупке товара, договор купли – продажи дома, передаточный акт = [право владения]</t>
        </r>
      </text>
    </comment>
    <comment ref="CL16" authorId="0" shapeId="0">
      <text>
        <r>
          <rPr>
            <sz val="11"/>
            <color theme="1"/>
            <rFont val="Calibri"/>
            <family val="2"/>
            <scheme val="minor"/>
          </rPr>
          <t>- налогоплательщик обязан предоставлять в налоговые органы документы и сведения, необходимые для осуществления исчисления и уплаты налогов
– среди санкций за налоговые правонарушения есть лишение свободы на срок до двух лет
– налогоплательщик вправе требовать возмещения ущерба, причиненного действиями/бездействиями налоговых органов</t>
        </r>
      </text>
    </comment>
    <comment ref="CX16" authorId="0" shapeId="0">
      <text>
        <r>
          <rPr>
            <sz val="11"/>
            <color theme="1"/>
            <rFont val="Calibri"/>
            <family val="2"/>
            <scheme val="minor"/>
          </rPr>
          <t>Ученик умеет формулировать поисковый запрос, сочетать тематический и предметный поиск информации
Ученик умеет устанавливать причинно-следственные связи.
Ученик владеет основами самоконтроля, самооценки, принятия решений и осуществления осознанного выбора в учебной и познавательной деятельности.</t>
        </r>
      </text>
    </comment>
    <comment ref="DH16" authorId="0" shapeId="0">
      <text>
        <r>
          <rPr>
            <sz val="11"/>
            <color theme="1"/>
            <rFont val="Calibri"/>
            <family val="2"/>
            <scheme val="minor"/>
          </rPr>
          <t>Умение использовать знаково-символические и художественно-графические средства и модели при решении учебно-практических задач. (2)
Умение оценивать содержание, языковые особенности и структуру текста. (0)
Умение преобразовывать модели из одной знаковой системы в другую. (2)</t>
        </r>
      </text>
    </comment>
    <comment ref="DP16" authorId="0" shapeId="0">
      <text>
        <r>
          <rPr>
            <sz val="11"/>
            <color theme="1"/>
            <rFont val="Calibri"/>
            <family val="2"/>
            <scheme val="minor"/>
          </rPr>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в парах отвечают друг другу на вопрос: «Какие экономические знания требуются предпринимателям для достижения успеха и развития своего дела?». (0)
Учащиеся создают коллаж на тему «Основные участники экономики», используя компьютерное приложение. (0)</t>
        </r>
      </text>
    </comment>
    <comment ref="DZ16" authorId="0" shapeId="0">
      <text>
        <r>
          <rPr>
            <sz val="11"/>
            <color theme="1"/>
            <rFont val="Calibri"/>
            <family val="2"/>
            <scheme val="minor"/>
          </rPr>
          <t>Критерий 1 – 1 балл, критерий 2 – 0 баллов.</t>
        </r>
      </text>
    </comment>
    <comment ref="EF16" authorId="0" shapeId="0">
      <text>
        <r>
          <rPr>
            <sz val="11"/>
            <color theme="1"/>
            <rFont val="Calibri"/>
            <family val="2"/>
            <scheme val="minor"/>
          </rPr>
          <t>Ученик раскрывает понятие через обобщенное (родовое) понятие, допуская тавтологию. (3)
Определение по объему ужеˊ определяемого понятия «политическая система общества», так как включает в себя только один из аспектов политической системы. (3)</t>
        </r>
      </text>
    </comment>
    <comment ref="ER16" authorId="0" shapeId="0">
      <text>
        <r>
          <rPr>
            <sz val="11"/>
            <color theme="1"/>
            <rFont val="Calibri"/>
            <family val="2"/>
            <scheme val="minor"/>
          </rPr>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Заключение договоров о поставках оружия в другие страны. (0)
Защита внешних границ государства. Правительство страны X обязывается защищать границы своего государства и всех своих граждан. (0)</t>
        </r>
      </text>
    </comment>
    <comment ref="FA16" authorId="0" shapeId="0">
      <text>
        <r>
          <rPr>
            <sz val="11"/>
            <color theme="1"/>
            <rFont val="Calibri"/>
            <family val="2"/>
            <scheme val="minor"/>
          </rPr>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Учитель привлекает учеников к постановке цели и задач урока. (0)
Применение приемов на командообразование (тимбилдинг) после формирования новых учебных групп. (0)</t>
        </r>
      </text>
    </comment>
    <comment ref="FP16" authorId="0" shapeId="0">
      <text>
        <r>
          <rPr>
            <sz val="11"/>
            <color theme="1"/>
            <rFont val="Calibri"/>
            <family val="2"/>
            <scheme val="minor"/>
          </rPr>
          <t>беседа</t>
        </r>
      </text>
    </comment>
    <comment ref="GB16" authorId="0" shapeId="0">
      <text>
        <r>
          <rPr>
            <sz val="11"/>
            <color theme="1"/>
            <rFont val="Calibri"/>
            <family val="2"/>
            <scheme val="minor"/>
          </rPr>
          <t>использовать карту понятий
использовать интернет-тренажер
использовать памятки и алгоритмы</t>
        </r>
      </text>
    </comment>
    <comment ref="GP16" authorId="0" shapeId="0">
      <text>
        <r>
          <rPr>
            <sz val="11"/>
            <color theme="1"/>
            <rFont val="Calibri"/>
            <family val="2"/>
            <scheme val="minor"/>
          </rPr>
          <t>интерактивная технология</t>
        </r>
      </text>
    </comment>
    <comment ref="GX16"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O16"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B16"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M16"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G16" authorId="0" shapeId="0">
      <text>
        <r>
          <rPr>
            <sz val="11"/>
            <color theme="1"/>
            <rFont val="Calibri"/>
            <family val="2"/>
            <scheme val="minor"/>
          </rPr>
          <t>выражается в прямом требовании педагога к обучающимся принять готовый эталон поведения (0)
бывает фиксированным и нефиксированным (0)</t>
        </r>
      </text>
    </comment>
    <comment ref="J17" authorId="0" shapeId="0">
      <text>
        <r>
          <rPr>
            <sz val="11"/>
            <color theme="1"/>
            <rFont val="Calibri"/>
            <family val="2"/>
            <scheme val="minor"/>
          </rPr>
          <t>комплекс понятий "прекрасное", "безобразное", "образ", "эстетика" характерен только для народной культуры
элитарная культура ориентирована на получение коммерческой прибыли
массовая культура предъявляет требования к общекультурному уровню потребителя
содержание массовой культуры обусловлена стремлениями и потребностями, составляющими жизнь большинства населения</t>
        </r>
      </text>
    </comment>
    <comment ref="Q17" authorId="0" shapeId="0">
      <text>
        <r>
          <rPr>
            <sz val="11"/>
            <color theme="1"/>
            <rFont val="Calibri"/>
            <family val="2"/>
            <scheme val="minor"/>
          </rPr>
          <t>- мировым религиям характерна мировоззренческая функция
– мировые религии связаны с убеждением в наличии неких сверхъестественных сил, влияющих в той или иной мере на жизнь общества</t>
        </r>
      </text>
    </comment>
    <comment ref="AB17" authorId="0" shapeId="0">
      <text>
        <r>
          <rPr>
            <sz val="11"/>
            <color theme="1"/>
            <rFont val="Calibri"/>
            <family val="2"/>
            <scheme val="minor"/>
          </rPr>
          <t>амортизационные отчисления (расходы на замену или ремонт изношенного оборудования)
расходы на транспортные услуги
расходы на тару и упаковку</t>
        </r>
      </text>
    </comment>
    <comment ref="AH17" authorId="0" shapeId="0">
      <text>
        <r>
          <rPr>
            <sz val="11"/>
            <color theme="1"/>
            <rFont val="Calibri"/>
            <family val="2"/>
            <scheme val="minor"/>
          </rPr>
          <t>торговый сбор
земельный сбор
налог на доходы физических лиц</t>
        </r>
      </text>
    </comment>
    <comment ref="AS17" authorId="0" shapeId="0">
      <text>
        <r>
          <rPr>
            <sz val="11"/>
            <color theme="1"/>
            <rFont val="Calibri"/>
            <family val="2"/>
            <scheme val="minor"/>
          </rPr>
          <t>В основе социального конфликта лежит столкновение, противоречие интересов сторон, действия участников, направленные друг против друга.
Предметом конфликта является событие, которое приводит к развязыванию конфликтного противодействия.
Виды конфликтов различаются в зависимости от предмета конфликта.</t>
        </r>
      </text>
    </comment>
    <comment ref="BC17" authorId="0" shapeId="0">
      <text>
        <r>
          <rPr>
            <sz val="11"/>
            <color theme="1"/>
            <rFont val="Calibri"/>
            <family val="2"/>
            <scheme val="minor"/>
          </rPr>
          <t>Социальный контроль – механизм регуляции отношений индивида и общества с целью укрепления порядка и стабильности в обществе.
Социальный контроль позволяет включить личность в систему социальных связей и взаимодействий, обеспечить социально одобряемое поведение индивидов.
Социальный контроль включает в себя социальные нормы и санкции.</t>
        </r>
      </text>
    </comment>
    <comment ref="BM17" authorId="0" shapeId="0">
      <text>
        <r>
          <rPr>
            <sz val="11"/>
            <color theme="1"/>
            <rFont val="Calibri"/>
            <family val="2"/>
            <scheme val="minor"/>
          </rPr>
          <t>к ведению Совета Федерации относится назначение на должность по представлению Президента РФ Председателя Конституционного Суда РФ
к ведению Государственной Думы относится назначение на должность и освобождение от должности Председателя Центрального Банка РФ</t>
        </r>
      </text>
    </comment>
    <comment ref="BV17" authorId="0" shapeId="0">
      <text>
        <r>
          <rPr>
            <sz val="11"/>
            <color theme="1"/>
            <rFont val="Calibri"/>
            <family val="2"/>
            <scheme val="minor"/>
          </rPr>
          <t>абсентеизм
политический протест
участие в выборах</t>
        </r>
      </text>
    </comment>
    <comment ref="CA17" authorId="0" shapeId="0">
      <text>
        <r>
          <rPr>
            <sz val="11"/>
            <color theme="1"/>
            <rFont val="Calibri"/>
            <family val="2"/>
            <scheme val="minor"/>
          </rPr>
          <t>Гражданское право
Семейное право
Уголовное право
Трудовое право</t>
        </r>
      </text>
    </comment>
    <comment ref="CJ17" authorId="0" shapeId="0">
      <text>
        <r>
          <rPr>
            <sz val="11"/>
            <color theme="1"/>
            <rFont val="Calibri"/>
            <family val="2"/>
            <scheme val="minor"/>
          </rPr>
          <t>Источником права может являться обычай.
Источником права могут быть только нормативные правовые акты.
Нормативный договор заключается с участием уполномоченных государственных органов.
Нормативные правовые акты регулируют юридические отношения равных субъектов права.</t>
        </r>
      </text>
    </comment>
    <comment ref="CX17" authorId="0" shapeId="0">
      <text>
        <r>
          <rPr>
            <sz val="11"/>
            <color theme="1"/>
            <rFont val="Calibri"/>
            <family val="2"/>
            <scheme val="minor"/>
          </rPr>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
Ученик умеет оценивать достаточность информации для решения задач.</t>
        </r>
      </text>
    </comment>
    <comment ref="DJ17" authorId="0" shapeId="0">
      <text>
        <r>
          <rPr>
            <sz val="11"/>
            <color theme="1"/>
            <rFont val="Calibri"/>
            <family val="2"/>
            <scheme val="minor"/>
          </rPr>
          <t>Умение обобщать информацию из разных частей текста, из разных текстов. (2)
Умение отделять выделять главное. (2)</t>
        </r>
      </text>
    </comment>
    <comment ref="DQ17" authorId="0" shapeId="0">
      <text>
        <r>
          <rPr>
            <sz val="11"/>
            <color theme="1"/>
            <rFont val="Calibri"/>
            <family val="2"/>
            <scheme val="minor"/>
          </rPr>
          <t>Учащиеся читают фрагмент текста параграфа и письменно отвечают на вопрос: «Какова связь между доходом и потреблением?». (3)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DY17" authorId="0" shapeId="0">
      <text>
        <r>
          <rPr>
            <sz val="11"/>
            <color theme="1"/>
            <rFont val="Calibri"/>
            <family val="2"/>
            <scheme val="minor"/>
          </rPr>
          <t>Критерий 1 – 3 балла, критерий 2 – 1 балл.</t>
        </r>
      </text>
    </comment>
    <comment ref="EG17" authorId="0" shapeId="0">
      <text>
        <r>
          <rPr>
            <sz val="11"/>
            <color theme="1"/>
            <rFont val="Calibri"/>
            <family val="2"/>
            <scheme val="minor"/>
          </rPr>
          <t>Ученик раскрывает понятие через обобщенное (родовое) понятие, допуская тавтологию. (0)
В данном определении корректно указано родовое понятие и видовые отличительные признаки, но допущены отдельные смысловые неточности. (0)</t>
        </r>
      </text>
    </comment>
    <comment ref="EQ17" authorId="0" shapeId="0">
      <text>
        <r>
          <rPr>
            <sz val="11"/>
            <color theme="1"/>
            <rFont val="Calibri"/>
            <family val="2"/>
            <scheme val="minor"/>
          </rPr>
          <t>Предоставление работы на бирже труда. Ирина закончила университет и не может найти работу по специальности, поэтому она подала документы на биржу труда, где ей предоставляли различные варианты работ, подходящих ей. (2)</t>
        </r>
      </text>
    </comment>
    <comment ref="FC17" authorId="0" shapeId="0">
      <text>
        <r>
          <rPr>
            <sz val="11"/>
            <color theme="1"/>
            <rFont val="Calibri"/>
            <family val="2"/>
            <scheme val="minor"/>
          </rPr>
          <t>Составление схемы-коллажа по теме урока на основании предложений каждого члены команды.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r>
      </text>
    </comment>
    <comment ref="FP17" authorId="0" shapeId="0">
      <text>
        <r>
          <rPr>
            <sz val="11"/>
            <color theme="1"/>
            <rFont val="Calibri"/>
            <family val="2"/>
            <scheme val="minor"/>
          </rPr>
          <t>тематическая консультация</t>
        </r>
      </text>
    </comment>
    <comment ref="GA17" authorId="0" shapeId="0">
      <text>
        <r>
          <rPr>
            <sz val="11"/>
            <color theme="1"/>
            <rFont val="Calibri"/>
            <family val="2"/>
            <scheme val="minor"/>
          </rPr>
          <t>использовать прием частой смены деятельности
уменьшить объем письменных работ</t>
        </r>
      </text>
    </comment>
    <comment ref="GM17" authorId="0" shapeId="0">
      <text>
        <r>
          <rPr>
            <sz val="11"/>
            <color theme="1"/>
            <rFont val="Calibri"/>
            <family val="2"/>
            <scheme val="minor"/>
          </rPr>
          <t>поэтапное формирование умственных действий</t>
        </r>
      </text>
    </comment>
    <comment ref="HA17"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стимулировать слухо-зрительное внимание</t>
        </r>
      </text>
    </comment>
    <comment ref="HQ17" authorId="0" shapeId="0">
      <text>
        <r>
          <rPr>
            <sz val="11"/>
            <color theme="1"/>
            <rFont val="Calibri"/>
            <family val="2"/>
            <scheme val="minor"/>
          </rPr>
          <t>1. Младший школьный = &lt;ответ не выбран&gt; (0)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(0)</t>
        </r>
      </text>
    </comment>
    <comment ref="IB17"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O17" authorId="0" shapeId="0">
      <text>
        <r>
          <rPr>
            <sz val="11"/>
            <color theme="1"/>
            <rFont val="Calibri"/>
            <family val="2"/>
            <scheme val="minor"/>
          </rPr>
          <t>применение фронтального опроса</t>
        </r>
      </text>
    </comment>
    <comment ref="JG17" authorId="0" shapeId="0">
      <text>
        <r>
          <rPr>
            <sz val="11"/>
            <color theme="1"/>
            <rFont val="Calibri"/>
            <family val="2"/>
            <scheme val="minor"/>
          </rPr>
          <t>должно осуществляться систематически (0)
бывает фиксированным и нефиксированным (0)</t>
        </r>
      </text>
    </comment>
    <comment ref="J18" authorId="0" shapeId="0">
      <text>
        <r>
          <rPr>
            <sz val="11"/>
            <color theme="1"/>
            <rFont val="Calibri"/>
            <family val="2"/>
            <scheme val="minor"/>
          </rPr>
          <t>субкультура - это культура какой-либо социальной или демографической группы
элитарная культура рассчитана на узкий круг потребителей, подготовленных к восприятию сложных по форме и содержанию произведений
содержание массовой культуры обусловлена стремлениями и потребностями, составляющими жизнь большинства населения</t>
        </r>
      </text>
    </comment>
    <comment ref="S18" authorId="0" shapeId="0">
      <text>
        <r>
          <rPr>
            <sz val="11"/>
            <color theme="1"/>
            <rFont val="Calibri"/>
            <family val="2"/>
            <scheme val="minor"/>
          </rPr>
          <t>- мораль регулирует жизнь с позиций гуманизма, добра и справедливости
- основой морали является внутренняя мотивация человека и его самоконтроль
– мораль регулирует поведение человека и его отношение к другим людям
– основой морали являются жизненные принципы человека и его совесть</t>
        </r>
      </text>
    </comment>
    <comment ref="AB18" authorId="0" shapeId="0">
      <text>
        <r>
          <rPr>
            <sz val="11"/>
            <color theme="1"/>
            <rFont val="Calibri"/>
            <family val="2"/>
            <scheme val="minor"/>
          </rPr>
          <t>расходы на транспортные услуги
расходы на тару и упаковку</t>
        </r>
      </text>
    </comment>
    <comment ref="AM18" authorId="0" shapeId="0">
      <text>
        <r>
          <rPr>
            <sz val="11"/>
            <color theme="1"/>
            <rFont val="Calibri"/>
            <family val="2"/>
            <scheme val="minor"/>
          </rPr>
          <t>автомобильный рынок
авиастроение
рынок услуг мобильной связи</t>
        </r>
      </text>
    </comment>
    <comment ref="AV18" authorId="0" shapeId="0">
      <text>
        <r>
          <rPr>
            <sz val="11"/>
            <color theme="1"/>
            <rFont val="Calibri"/>
            <family val="2"/>
            <scheme val="minor"/>
          </rPr>
          <t>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К основным социальным ролям индивида традиционно относят роли гражданина, работника, собственника и потребителя.</t>
        </r>
      </text>
    </comment>
    <comment ref="BD18" authorId="0" shapeId="0">
      <text>
        <r>
          <rPr>
            <sz val="11"/>
            <color theme="1"/>
            <rFont val="Calibri"/>
            <family val="2"/>
            <scheme val="minor"/>
          </rPr>
          <t>Причинами отклоняющегося поведения человека могут стать особенности его характера.
Отклоняющееся поведение может иметь как коллективный, так и индивидуальный характер.
К причинам отклоняющегося поведения относят отрицательные особенности взаимоотношений индивида с окружающей средой.</t>
        </r>
      </text>
    </comment>
    <comment ref="BN18" authorId="0" shapeId="0">
      <text>
        <r>
          <rPr>
            <sz val="11"/>
            <color theme="1"/>
            <rFont val="Calibri"/>
            <family val="2"/>
            <scheme val="minor"/>
          </rPr>
          <t>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Совета Федерации относится назначение на должность Председателя Верховного Суда РФ</t>
        </r>
      </text>
    </comment>
    <comment ref="BR18" authorId="0" shapeId="0">
      <text>
        <r>
          <rPr>
            <sz val="11"/>
            <color theme="1"/>
            <rFont val="Calibri"/>
            <family val="2"/>
            <scheme val="minor"/>
          </rPr>
          <t>суверенитет
исключительное право взимания налогов
легальное применение силы</t>
        </r>
      </text>
    </comment>
    <comment ref="CD18" authorId="0" shapeId="0">
      <text>
        <r>
          <rPr>
            <sz val="11"/>
            <color theme="1"/>
            <rFont val="Calibri"/>
            <family val="2"/>
            <scheme val="minor"/>
          </rPr>
          <t>1. производственные кооперативы, религиозные организации = [коммерческие и некоммерческие юрлица]
2. хозяйственные товарищества, государственные унитарные предприятия = [только коммерческие]
3. благотворительные фонды, потребительские кооперативы = [только некоммерческие]</t>
        </r>
      </text>
    </comment>
    <comment ref="CM18" authorId="0" shapeId="0">
      <text>
        <r>
          <rPr>
            <sz val="11"/>
            <color theme="1"/>
            <rFont val="Calibri"/>
            <family val="2"/>
            <scheme val="minor"/>
          </rPr>
          <t>– адвокатура относится к негосударственным правоохранительным органам
- Конституционный Суд РФ осуществляет судебную власть через конституционное судопроизводство, самостоятельно и независимо
– прокурор вправе вступить в дело в любой стадии процесса, если этого требует защита прав граждан</t>
        </r>
      </text>
    </comment>
    <comment ref="CZ18" authorId="0" shapeId="0">
      <text>
        <r>
          <rPr>
            <sz val="11"/>
            <color theme="1"/>
            <rFont val="Calibri"/>
            <family val="2"/>
            <scheme val="minor"/>
          </rPr>
          <t>Ученик способен слушать и понимать собеседника, быть толерантным к позициям, отличным от собственной.
Ученик способен адекватно использовать речевые средства для дискуссии и аргументации своей позиции.</t>
        </r>
      </text>
    </comment>
    <comment ref="DH18" authorId="0" shapeId="0">
      <text>
        <r>
          <rPr>
            <sz val="11"/>
            <color theme="1"/>
            <rFont val="Calibri"/>
            <family val="2"/>
            <scheme val="minor"/>
          </rPr>
          <t>Умение использовать знаково-символические и художественно-графические средства и модели при решении учебно-практических задач. (2)
Умение оценивать содержание, языковые особенности и структуру текста. (0)
Умение преобразовывать модели из одной знаковой системы в другую. (2)</t>
        </r>
      </text>
    </comment>
    <comment ref="DQ18" authorId="0" shapeId="0">
      <text>
        <r>
          <rPr>
            <sz val="11"/>
            <color theme="1"/>
            <rFont val="Calibri"/>
            <family val="2"/>
            <scheme val="minor"/>
          </rPr>
          <t>Учащиеся читают фрагмент текста параграфа и письменно отвечают на вопрос: «Какова связь между доходом и потреблением?». (3)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DX18" authorId="0" shapeId="0">
      <text>
        <r>
          <rPr>
            <sz val="11"/>
            <color theme="1"/>
            <rFont val="Calibri"/>
            <family val="2"/>
            <scheme val="minor"/>
          </rPr>
          <t>Критерий 1 – 1 балл, критерий 2 – 0 баллов.</t>
        </r>
      </text>
    </comment>
    <comment ref="EI18"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t>
        </r>
      </text>
    </comment>
    <comment ref="EP18" authorId="0" shapeId="0">
      <text>
        <r>
          <rPr>
            <sz val="11"/>
            <color theme="1"/>
            <rFont val="Calibri"/>
            <family val="2"/>
            <scheme val="minor"/>
          </rPr>
          <t>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EZ18" authorId="0" shapeId="0">
      <text>
        <r>
          <rPr>
            <sz val="11"/>
            <color theme="1"/>
            <rFont val="Calibri"/>
            <family val="2"/>
            <scheme val="minor"/>
          </rPr>
          <t>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t>
        </r>
      </text>
    </comment>
    <comment ref="FR18"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Z18" authorId="0" shapeId="0">
      <text>
        <r>
          <rPr>
            <sz val="11"/>
            <color theme="1"/>
            <rFont val="Calibri"/>
            <family val="2"/>
            <scheme val="minor"/>
          </rPr>
          <t>использовать дополнительные задания, направленные на выработку определенных умений</t>
        </r>
      </text>
    </comment>
    <comment ref="GQ18" authorId="0" shapeId="0">
      <text>
        <r>
          <rPr>
            <sz val="11"/>
            <color theme="1"/>
            <rFont val="Calibri"/>
            <family val="2"/>
            <scheme val="minor"/>
          </rPr>
          <t>технология формирования критического мышления</t>
        </r>
      </text>
    </comment>
    <comment ref="GX1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P18"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E18"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P18" authorId="0" shapeId="0">
      <text>
        <r>
          <rPr>
            <sz val="11"/>
            <color theme="1"/>
            <rFont val="Calibri"/>
            <family val="2"/>
            <scheme val="minor"/>
          </rPr>
          <t>создание и организация работы родительских комитетов классов</t>
        </r>
      </text>
    </comment>
    <comment ref="JF18"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L19" authorId="0" shapeId="0">
      <text>
        <r>
          <rPr>
            <sz val="11"/>
            <color theme="1"/>
            <rFont val="Calibri"/>
            <family val="2"/>
            <scheme val="minor"/>
          </rPr>
          <t>политические институты связаны с удовлетворением потребности в достижении истины, созидании добра и красоты, творчестве, религиозной вере
существуют социальные институты, чья деятельность не направлена на удовлетворение потребностей общества</t>
        </r>
      </text>
    </comment>
    <comment ref="Q19" authorId="0" shapeId="0">
      <text>
        <r>
          <rPr>
            <sz val="11"/>
            <color theme="1"/>
            <rFont val="Calibri"/>
            <family val="2"/>
            <scheme val="minor"/>
          </rPr>
          <t>– мировые религии отличает огромное число последователей во всем мире
- мировым религиям характерна мировоззренческая функция
– мировые религии связаны с убеждением в наличии неких сверхъестественных сил, влияющих в той или иной мере на жизнь общества</t>
        </r>
      </text>
    </comment>
    <comment ref="Z19" authorId="0" shapeId="0">
      <text>
        <r>
          <rPr>
            <sz val="11"/>
            <color theme="1"/>
            <rFont val="Calibri"/>
            <family val="2"/>
            <scheme val="minor"/>
          </rPr>
          <t>субсидии государства на развитие малого бизнеса
кредит в коммерческом банке
инвестиции крупного инвест-фонда</t>
        </r>
      </text>
    </comment>
    <comment ref="AM19" authorId="0" shapeId="0">
      <text>
        <r>
          <rPr>
            <sz val="11"/>
            <color theme="1"/>
            <rFont val="Calibri"/>
            <family val="2"/>
            <scheme val="minor"/>
          </rPr>
          <t>автомобильный рынок
авиастроение
рынок услуг мобильной связи</t>
        </r>
      </text>
    </comment>
    <comment ref="AU19" authorId="0" shapeId="0">
      <text>
        <r>
          <rPr>
            <sz val="11"/>
            <color theme="1"/>
            <rFont val="Calibri"/>
            <family val="2"/>
            <scheme val="minor"/>
          </rPr>
          <t>Посредством социальных санкций общество регулирует поведение индивидов, формирует представление о должном, позитивном.
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
Применение формальных санкций всегда санкционируется государственными органами.</t>
        </r>
      </text>
    </comment>
    <comment ref="AZ19" authorId="0" shapeId="0">
      <text>
        <r>
          <rPr>
            <sz val="11"/>
            <color theme="1"/>
            <rFont val="Calibri"/>
            <family val="2"/>
            <scheme val="minor"/>
          </rPr>
          <t>к малым группам относят семью, компанию друзей, школьный класс
Социальные группы, чья деятельность регламентируется официальными документами, а взаимоотношения между людьми носят деловой характер, называются формальными.
Демографические группы выделяют по этносоциальному составу.
В формальной группе межличностные взаимодействия, как правило, основаны на взаимной симпатии, общем интересе или привычке.</t>
        </r>
      </text>
    </comment>
    <comment ref="BL19" authorId="0" shapeId="0">
      <text>
        <r>
          <rPr>
            <sz val="11"/>
            <color theme="1"/>
            <rFont val="Calibri"/>
            <family val="2"/>
            <scheme val="minor"/>
          </rPr>
          <t>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к ведению Государственной Думы относится выдвижение обвинения против Президента РФ с целью отрешения его от должности
Президент РФ ведет переговоры и подписывает международные договоры Российской Федерации</t>
        </r>
      </text>
    </comment>
    <comment ref="BW19" authorId="0" shapeId="0">
      <text>
        <r>
          <rPr>
            <sz val="11"/>
            <color theme="1"/>
            <rFont val="Calibri"/>
            <family val="2"/>
            <scheme val="minor"/>
          </rPr>
          <t>демократия
авторитаризм
тоталитаризм</t>
        </r>
      </text>
    </comment>
    <comment ref="CE19" authorId="0" shapeId="0">
      <text>
        <r>
          <rPr>
            <sz val="11"/>
            <color theme="1"/>
            <rFont val="Calibri"/>
            <family val="2"/>
            <scheme val="minor"/>
          </rPr>
          <t>паспорт
военный билет (для военнообязанных и лиц, подлежащих призыву на военную службу)
страховое свидетельство государственного пенсионного страхования
трудовая книжка (за исключением случаев, когда трудовой договор заключается впервые или по совместительству)</t>
        </r>
      </text>
    </comment>
    <comment ref="CJ19" authorId="0" shapeId="0">
      <text>
        <r>
          <rPr>
            <sz val="11"/>
            <color theme="1"/>
            <rFont val="Calibri"/>
            <family val="2"/>
            <scheme val="minor"/>
          </rPr>
          <t>Источником права может являться обычай.
Нормативный договор заключается с участием уполномоченных государственных органов.
Нормативные правовые акты регулируют юридические отношения равных субъектов права.
Юридический прецедент является источником права в англо-саксонских странах.</t>
        </r>
      </text>
    </comment>
    <comment ref="CY19" authorId="0" shapeId="0">
      <text>
        <r>
          <rPr>
            <sz val="11"/>
            <color theme="1"/>
            <rFont val="Calibri"/>
            <family val="2"/>
            <scheme val="minor"/>
          </rPr>
          <t>Ученик умеет выявлять черты сходства и различия объектов/явлений/процессов.
Ученик умеет выделять сопоставимые существенные признаки объектов/явлений/процессов.
Ученик умеет сопоставлять различные точки зрения, соотносить позицию автора с собственной точкой зрения.</t>
        </r>
      </text>
    </comment>
    <comment ref="DI19" authorId="0" shapeId="0">
      <text>
        <r>
          <rPr>
            <sz val="11"/>
            <color theme="1"/>
            <rFont val="Calibri"/>
            <family val="2"/>
            <scheme val="minor"/>
          </rPr>
          <t>Умение сравнивать информацию, полученную из нескольких источников.
Умение анализировать сведения об авторе статьи и журнале, в котором опубликован текст.
Умение анализировать информацию источника на основе имеющихся обществоведческих знаний.</t>
        </r>
      </text>
    </comment>
    <comment ref="DR19" authorId="0" shapeId="0">
      <text>
        <r>
          <rPr>
            <sz val="11"/>
            <color theme="1"/>
            <rFont val="Calibri"/>
            <family val="2"/>
            <scheme val="minor"/>
          </rPr>
          <t>Учащиеся читают текст параграфа и выписывают в тетрадь признаки государства. (3)
Учащиеся в парах рассматривают четыре фотографии, каждая из которых иллюстрирует выполнение государством определенной функции и называют друг другу эти функции. (0)
Учащиеся читают отрывок из поэмы М.Ю.Лермонтова «Песня про купца Калашникова» и ищут положение в параграфе, иллюстрацией которого может служить этот отрывок. (3)</t>
        </r>
      </text>
    </comment>
    <comment ref="DX19" authorId="0" shapeId="0">
      <text>
        <r>
          <rPr>
            <sz val="11"/>
            <color theme="1"/>
            <rFont val="Calibri"/>
            <family val="2"/>
            <scheme val="minor"/>
          </rPr>
          <t>Критерий 1 – 3 балла, критерий 2 – 1 балл.</t>
        </r>
      </text>
    </comment>
    <comment ref="EF19" authorId="0" shapeId="0">
      <text>
        <r>
          <rPr>
            <sz val="11"/>
            <color theme="1"/>
            <rFont val="Calibri"/>
            <family val="2"/>
            <scheme val="minor"/>
          </rPr>
          <t>Ученик раскрывает понятие через обобщенное (родовое) понятие, допуская тавтологию. (3)
Определение по объему ужеˊ определяемого понятия «политическая система общества», так как включает в себя только один из аспектов политической системы. (3)
Ученик указал только несущественные признаки, не раскрывающие смысла понятия. (0)</t>
        </r>
      </text>
    </comment>
    <comment ref="ES19" authorId="0" shapeId="0">
      <text>
        <r>
          <rPr>
            <sz val="11"/>
            <color theme="1"/>
            <rFont val="Calibri"/>
            <family val="2"/>
            <scheme val="minor"/>
          </rPr>
          <t>Внешнеторговая. Протекционизм – политика государства, направленная на защиту внутреннего рынка от вмешательства иностранной конкуренции путем системы ограничений. Государство X ведет политику протекционизма на рынке автомобилей. (2)
Заключение мирных договоров с другими странами. (0)
Культурный обмен. Государство М открыло свои границы для того, чтобы принять на выставку в государственный музей достояние искусства «Мона Лиза». (2)
Способствование в решении глобальных проблем (международный терроризм, глобальное потепление и т.д.). (0)</t>
        </r>
      </text>
    </comment>
    <comment ref="FC19" authorId="0" shapeId="0">
      <text>
        <r>
          <rPr>
            <sz val="11"/>
            <color theme="1"/>
            <rFont val="Calibri"/>
            <family val="2"/>
            <scheme val="minor"/>
          </rPr>
          <t>Составление схемы-коллажа по теме урока на основании предложений каждого члены команды.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
Применение приёмов на сплочение классного коллектива. (3)</t>
        </r>
      </text>
    </comment>
    <comment ref="FS19"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W19" authorId="0" shapeId="0">
      <text>
        <r>
          <rPr>
            <sz val="11"/>
            <color theme="1"/>
            <rFont val="Calibri"/>
            <family val="2"/>
            <scheme val="minor"/>
          </rPr>
          <t>уменьшить объем проверочного задания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S19" authorId="0" shapeId="0">
      <text>
        <r>
          <rPr>
            <sz val="11"/>
            <color theme="1"/>
            <rFont val="Calibri"/>
            <family val="2"/>
            <scheme val="minor"/>
          </rPr>
          <t>технология формирования критического мышления</t>
        </r>
      </text>
    </comment>
    <comment ref="GX19"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K19" authorId="0" shapeId="0">
      <text>
        <r>
          <rPr>
            <sz val="11"/>
            <color theme="1"/>
            <rFont val="Calibri"/>
            <family val="2"/>
            <scheme val="minor"/>
          </rPr>
          <t>1. 1 = [Б] (2)
2. 2 = [А] (2)
3. 3 = [В] (2)</t>
        </r>
      </text>
    </comment>
    <comment ref="IH19"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S19" authorId="0" shapeId="0">
      <text>
        <r>
          <rPr>
            <sz val="11"/>
            <color theme="1"/>
            <rFont val="Calibri"/>
            <family val="2"/>
            <scheme val="minor"/>
          </rPr>
          <t>видео-лекция</t>
        </r>
      </text>
    </comment>
    <comment ref="JG19"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t>
        </r>
      </text>
    </comment>
    <comment ref="G20" authorId="0" shapeId="0">
      <text>
        <r>
          <rPr>
            <sz val="11"/>
            <color theme="1"/>
            <rFont val="Calibri"/>
            <family val="2"/>
            <scheme val="minor"/>
          </rPr>
          <t>истину нельзя установить голосованием, она может быть и на стороне меньшинства
критерием истины может быть её соответствие ранее открытым законам науки</t>
        </r>
      </text>
    </comment>
    <comment ref="U20" authorId="0" shapeId="0">
      <text>
        <r>
          <rPr>
            <sz val="11"/>
            <color theme="1"/>
            <rFont val="Calibri"/>
            <family val="2"/>
            <scheme val="minor"/>
          </rPr>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переход от одной общественно-экономической формации к другой осуществляется в результате реформ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
в формационном подходе существует только один главный «магистральный» путь развития</t>
        </r>
      </text>
    </comment>
    <comment ref="AB20" authorId="0" shapeId="0">
      <text>
        <r>
          <rPr>
            <sz val="11"/>
            <color theme="1"/>
            <rFont val="Calibri"/>
            <family val="2"/>
            <scheme val="minor"/>
          </rPr>
          <t>амортизационные отчисления (расходы на замену или ремонт изношенного оборудования)
расходы на транспортные услуги
расходы на тару и упаковку</t>
        </r>
      </text>
    </comment>
    <comment ref="AH20" authorId="0" shapeId="0">
      <text>
        <r>
          <rPr>
            <sz val="11"/>
            <color theme="1"/>
            <rFont val="Calibri"/>
            <family val="2"/>
            <scheme val="minor"/>
          </rPr>
          <t>торговый сбор
земельный сбор</t>
        </r>
      </text>
    </comment>
    <comment ref="AR20" authorId="0" shapeId="0">
      <text>
        <r>
          <rPr>
            <sz val="11"/>
            <color theme="1"/>
            <rFont val="Calibri"/>
            <family val="2"/>
            <scheme val="minor"/>
          </rPr>
          <t>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t>
        </r>
      </text>
    </comment>
    <comment ref="BD20" authorId="0" shapeId="0">
      <text>
        <r>
          <rPr>
            <sz val="11"/>
            <color theme="1"/>
            <rFont val="Calibri"/>
            <family val="2"/>
            <scheme val="minor"/>
          </rPr>
          <t>Причинами отклоняющегося поведения человека могут стать особенности его характера.
Отклоняющееся поведение может иметь как коллективный, так и индивидуальный характер.
К причинам отклоняющегося поведения относят отрицательные особенности взаимоотношений индивида с окружающей средой.</t>
        </r>
      </text>
    </comment>
    <comment ref="BM20" authorId="0" shapeId="0">
      <text>
        <r>
          <rPr>
            <sz val="11"/>
            <color theme="1"/>
            <rFont val="Calibri"/>
            <family val="2"/>
            <scheme val="minor"/>
          </rPr>
          <t>к ведению Совета Федерации относится назначение на должность по представлению Президента РФ Председателя Конституционного Суда РФ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r>
      </text>
    </comment>
    <comment ref="BU20" authorId="0" shapeId="0">
      <text>
        <r>
          <rPr>
            <sz val="11"/>
            <color theme="1"/>
            <rFont val="Calibri"/>
            <family val="2"/>
            <scheme val="minor"/>
          </rPr>
          <t>федерация
унитарное государство
конфедерация</t>
        </r>
      </text>
    </comment>
    <comment ref="CD20" authorId="0" shapeId="0">
      <text>
        <r>
          <rPr>
            <sz val="11"/>
            <color theme="1"/>
            <rFont val="Calibri"/>
            <family val="2"/>
            <scheme val="minor"/>
          </rPr>
          <t>1. производственные кооперативы, религиозные организации = [коммерческие и некоммерческие юрлица]
2. хозяйственные товарищества, государственные унитарные предприятия = [только коммерческие]
3. благотворительные фонды, потребительские кооперативы = [только некоммерческие]</t>
        </r>
      </text>
    </comment>
    <comment ref="CJ20" authorId="0" shapeId="0">
      <text>
        <r>
          <rPr>
            <sz val="11"/>
            <color theme="1"/>
            <rFont val="Calibri"/>
            <family val="2"/>
            <scheme val="minor"/>
          </rPr>
          <t>Источником права может являться обычай.
Нормативный договор заключается с участием уполномоченных государственных органов.
Юридический прецедент является источником права в англо-саксонских странах.</t>
        </r>
      </text>
    </comment>
    <comment ref="CW20" authorId="0" shapeId="0">
      <text>
        <r>
          <rPr>
            <sz val="11"/>
            <color theme="1"/>
            <rFont val="Calibri"/>
            <family val="2"/>
            <scheme val="minor"/>
          </rPr>
          <t>Ученик умеет находить в тексте конкретные сведения, факты, заданные в явном виде.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r>
      </text>
    </comment>
    <comment ref="DJ20" authorId="0" shapeId="0">
      <text>
        <r>
          <rPr>
            <sz val="11"/>
            <color theme="1"/>
            <rFont val="Calibri"/>
            <family val="2"/>
            <scheme val="minor"/>
          </rPr>
          <t>Умение обобщать информацию из разных частей текста, из разных текстов. (2)
Умение пересказывать текст подробно и сжато, устно и письменно. (0)
Умение устанавливать причинно-следственные связи. (0)
Умение отделять выделять главное. (2)</t>
        </r>
      </text>
    </comment>
    <comment ref="DR20" authorId="0" shapeId="0">
      <text>
        <r>
          <rPr>
            <sz val="11"/>
            <color theme="1"/>
            <rFont val="Calibri"/>
            <family val="2"/>
            <scheme val="minor"/>
          </rPr>
          <t>Учащиеся читают текст параграфа и выписывают в тетрадь признаки государства. (3)
Учащиеся читают отрывок из поэмы М.Ю.Лермонтова «Песня про купца Калашникова» и ищут положение в параграфе, иллюстрацией которого может служить этот отрывок. (3)</t>
        </r>
      </text>
    </comment>
    <comment ref="DW20" authorId="0" shapeId="0">
      <text>
        <r>
          <rPr>
            <sz val="11"/>
            <color theme="1"/>
            <rFont val="Calibri"/>
            <family val="2"/>
            <scheme val="minor"/>
          </rPr>
          <t>Критерий 1 – 1 балл, критерий 2 – 0 баллов.</t>
        </r>
      </text>
    </comment>
    <comment ref="EJ20"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указывает, что политическая система включает взаимодействие политических институтов, но не указывает основание взаимодействия. (3)</t>
        </r>
      </text>
    </comment>
    <comment ref="EQ20" authorId="0" shapeId="0">
      <text>
        <r>
          <rPr>
            <sz val="11"/>
            <color theme="1"/>
            <rFont val="Calibri"/>
            <family val="2"/>
            <scheme val="minor"/>
          </rPr>
          <t>Предоставление работы на бирже труда. Ирина закончила университет и не может найти работу по специальности, поэтому она подала документы на биржу труда, где ей предоставляли различные варианты работ, подходящих ей. (2)
Выплата минимального размера заработной платы. В государстве Z гражданин уволился с работы по собственному желанию и встал на учет на бирже труда. Так как гражданин К не нашел ещё новую работу, но стоит на учете биржи, то ему будет выплачиваться пособие в размере минимальной заработной платы. (0)
Предоставление пособий. Государство Y выплачивает пособия по безработице населению страны, на которые можно приобрести только самое необходимое, без излишек, что способствует стремлению людей больше зарабатывать, чтобы приобретать излишки. (2)</t>
        </r>
      </text>
    </comment>
    <comment ref="EY20" authorId="0" shapeId="0">
      <text>
        <r>
          <rPr>
            <sz val="11"/>
            <color theme="1"/>
            <rFont val="Calibri"/>
            <family val="2"/>
            <scheme val="minor"/>
          </rPr>
          <t>Ученики в парах анализируют иллюстрацию, отмечая все изображенные на ней детали. (0)
Перед началом работы в парах учитель предлагает детям поприветствовать друг друга, сказав: «Как хорошо, что я оказался с тобой в одной паре». (3)
Учитель осуществляет проверку знаний учащихся, предлагая задания на применение усвоенных знаний в измененной и абсолютно новой ситуации. (0)</t>
        </r>
      </text>
    </comment>
    <comment ref="FJ20" authorId="0" shapeId="0">
      <text>
        <r>
          <rPr>
            <sz val="11"/>
            <color theme="1"/>
            <rFont val="Calibri"/>
            <family val="2"/>
            <scheme val="minor"/>
          </rPr>
          <t>сотрудничество</t>
        </r>
      </text>
    </comment>
    <comment ref="GF20" authorId="0" shapeId="0">
      <text>
        <r>
          <rPr>
            <sz val="11"/>
            <color theme="1"/>
            <rFont val="Calibri"/>
            <family val="2"/>
            <scheme val="minor"/>
          </rPr>
          <t>дополнительно отработать материал
использовать карту понятий
использовать интернет-тренажер
использовать памятки и алгоритмы</t>
        </r>
      </text>
    </comment>
    <comment ref="GM20" authorId="0" shapeId="0">
      <text>
        <r>
          <rPr>
            <sz val="11"/>
            <color theme="1"/>
            <rFont val="Calibri"/>
            <family val="2"/>
            <scheme val="minor"/>
          </rPr>
          <t>поэтапное формирование умственных действий</t>
        </r>
      </text>
    </comment>
    <comment ref="HC20"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HR20"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F20"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M20"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E20"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I21" authorId="0" shapeId="0">
      <text>
        <r>
          <rPr>
            <sz val="11"/>
            <color theme="1"/>
            <rFont val="Calibri"/>
            <family val="2"/>
            <scheme val="minor"/>
          </rPr>
          <t>Одним из барьеров в процессе коммуникации людей выступает их личная взаимная неприязнь.
Информационное общество создало новые формы общения.
Научное знание может передаваться средствами массовой информации</t>
        </r>
      </text>
    </comment>
    <comment ref="S21" authorId="0" shapeId="0">
      <text>
        <r>
          <rPr>
            <sz val="11"/>
            <color theme="1"/>
            <rFont val="Calibri"/>
            <family val="2"/>
            <scheme val="minor"/>
          </rPr>
          <t>- мораль регулирует жизнь с позиций гуманизма, добра и справедливости
- мораль представляет собой форму общественного сознания
– моральные нормы устойчивы и неизменны</t>
        </r>
      </text>
    </comment>
    <comment ref="Z21" authorId="0" shapeId="0">
      <text>
        <r>
          <rPr>
            <sz val="11"/>
            <color theme="1"/>
            <rFont val="Calibri"/>
            <family val="2"/>
            <scheme val="minor"/>
          </rPr>
          <t>субсидии государства на развитие малого бизнеса
кредит в коммерческом банке
инвестиции крупного инвест-фонда</t>
        </r>
      </text>
    </comment>
    <comment ref="AH21" authorId="0" shapeId="0">
      <text>
        <r>
          <rPr>
            <sz val="11"/>
            <color theme="1"/>
            <rFont val="Calibri"/>
            <family val="2"/>
            <scheme val="minor"/>
          </rPr>
          <t>земельный сбор
налог на доходы физических лиц</t>
        </r>
      </text>
    </comment>
    <comment ref="AT21" authorId="0" shapeId="0">
      <text>
        <r>
          <rPr>
            <sz val="11"/>
            <color theme="1"/>
            <rFont val="Calibri"/>
            <family val="2"/>
            <scheme val="minor"/>
          </rPr>
          <t>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t>
        </r>
      </text>
    </comment>
    <comment ref="BC21" authorId="0" shapeId="0">
      <text>
        <r>
          <rPr>
            <sz val="11"/>
            <color theme="1"/>
            <rFont val="Calibri"/>
            <family val="2"/>
            <scheme val="minor"/>
          </rPr>
          <t>Социальный контроль – механизм регуляции отношений индивида и общества с целью укрепления порядка и стабильности в обществе.
Социальный контроль позволяет включить личность в систему социальных связей и взаимодействий, обеспечить социально одобряемое поведение индивидов.
Социальный контроль включает в себя социальные нормы и санкции.</t>
        </r>
      </text>
    </comment>
    <comment ref="BL21" authorId="0" shapeId="0">
      <text>
        <r>
          <rPr>
            <sz val="11"/>
            <color theme="1"/>
            <rFont val="Calibri"/>
            <family val="2"/>
            <scheme val="minor"/>
          </rPr>
          <t>к ведению Совета Федерации относится утверждение кандидатуры Председателя Правительства РФ
к ведению Государственной Думы относится выдвижение обвинения против Президента РФ с целью отрешения его от должности
Президент РФ ведет переговоры и подписывает международные договоры Российской Федерации</t>
        </r>
      </text>
    </comment>
    <comment ref="BT21" authorId="0" shapeId="0">
      <text>
        <r>
          <rPr>
            <sz val="11"/>
            <color theme="1"/>
            <rFont val="Calibri"/>
            <family val="2"/>
            <scheme val="minor"/>
          </rPr>
          <t>политические партии
государство
средства массовой информации</t>
        </r>
      </text>
    </comment>
    <comment ref="CD21" authorId="0" shapeId="0">
      <text>
        <r>
          <rPr>
            <sz val="11"/>
            <color theme="1"/>
            <rFont val="Calibri"/>
            <family val="2"/>
            <scheme val="minor"/>
          </rPr>
          <t>1. производственные кооперативы, религиозные организации = [только коммерческие]
2. хозяйственные товарищества, государственные унитарные предприятия = [только некоммерческие]
3. благотворительные фонды, потребительские кооперативы = [коммерческие и некоммерческие юрлица]</t>
        </r>
      </text>
    </comment>
    <comment ref="CM21" authorId="0" shapeId="0">
      <text>
        <r>
          <rPr>
            <sz val="11"/>
            <color theme="1"/>
            <rFont val="Calibri"/>
            <family val="2"/>
            <scheme val="minor"/>
          </rPr>
          <t>– адвокатура относится к негосударственным правоохранительным органам
- Конституционный Суд РФ осуществляет судебную власть через конституционное судопроизводство, самостоятельно и независимо</t>
        </r>
      </text>
    </comment>
    <comment ref="CV21" authorId="0" shapeId="0">
      <text>
        <r>
          <rPr>
            <sz val="11"/>
            <color theme="1"/>
            <rFont val="Calibri"/>
            <family val="2"/>
            <scheme val="minor"/>
          </rPr>
          <t>Ученик умеет выделять в тексте смысловые части, структурировать текст.
Ученик умеет соотносить информацию из разных частей текста, сопоставлять основные текстовые и внетекстовые компоненты.
Ученик умеет выделять главное и второстепенное в информации каждой микротемы текста.</t>
        </r>
      </text>
    </comment>
    <comment ref="DG21" authorId="0" shapeId="0">
      <text>
        <r>
          <rPr>
            <sz val="11"/>
            <color theme="1"/>
            <rFont val="Calibri"/>
            <family val="2"/>
            <scheme val="minor"/>
          </rPr>
          <t>Умение строить логические рассуждения, умозаключения, делать выводы.
Создавать рецензии по содержанию текста, отзывы о прочитанном.
Создавать на основании текста монологическое высказывание по заданному вопросу.</t>
        </r>
      </text>
    </comment>
    <comment ref="DQ21" authorId="0" shapeId="0">
      <text>
        <r>
          <rPr>
            <sz val="11"/>
            <color theme="1"/>
            <rFont val="Calibri"/>
            <family val="2"/>
            <scheme val="minor"/>
          </rPr>
          <t>Школьники рассматривают картину Н.П.Богданова-Бельского «Новые хозяева» и письменно отвечают на вопрос: «Какие детали картины указывают на достаток семьи?». (0)
Учащиеся читают фрагмент текста параграфа и письменно отвечают на вопрос: «Какова связь между доходом и потреблением?». (3)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DW21" authorId="0" shapeId="0">
      <text>
        <r>
          <rPr>
            <sz val="11"/>
            <color theme="1"/>
            <rFont val="Calibri"/>
            <family val="2"/>
            <scheme val="minor"/>
          </rPr>
          <t>Критерий 1 – 3 балла, критерий 2 – 0 баллов.</t>
        </r>
      </text>
    </comment>
    <comment ref="EG21" authorId="0" shapeId="0">
      <text>
        <r>
          <rPr>
            <sz val="11"/>
            <color theme="1"/>
            <rFont val="Calibri"/>
            <family val="2"/>
            <scheme val="minor"/>
          </rPr>
          <t>Ученик раскрывает понятие через обобщенное (родовое) понятие, допуская тавтологию. (0)
Ученик указал существенные видовые признаки понятия, но не раскрыл понятие через родовое обобщающее понятие. (0)</t>
        </r>
      </text>
    </comment>
    <comment ref="EO21" authorId="0" shapeId="0">
      <text>
        <r>
          <rPr>
            <sz val="11"/>
            <color theme="1"/>
            <rFont val="Calibri"/>
            <family val="2"/>
            <scheme val="minor"/>
          </rPr>
          <t>Образование новых рабочих мест. Государство Z открывает множество ткацких заводов, благодаря этому гражданка Х. смогла устроиться на работу ткачихой. (2)
Обучение новых кадров. Гражданин П. попал в структурную безработицу, тогда государство Y помогло гражданину П. в обучении по новой профессии, вследствие чего гражданин П. нашел работу. (2)
Социальное обеспечение безработных. Государство Z выплачивает безработным материальную поддержку в виде пособия по безработице, равному МРОТ. (0)</t>
        </r>
      </text>
    </comment>
    <comment ref="EX21" authorId="0" shapeId="0">
      <text>
        <r>
          <rPr>
            <sz val="11"/>
            <color theme="1"/>
            <rFont val="Calibri"/>
            <family val="2"/>
            <scheme val="minor"/>
          </rPr>
          <t>Организация структурированной командной работы, включающей взаимопомощь и взаимопроверку учебных достижений обучающихся. (2)
Применение педагогических приемов, направленных на взаимообучение школьниками друг друга. (2)
Применение приемов на командообразование (тимбилдинг) после формирования новых учебных групп. (2)</t>
        </r>
      </text>
    </comment>
    <comment ref="FR21"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Y21" authorId="0" shapeId="0">
      <text>
        <r>
          <rPr>
            <sz val="11"/>
            <color theme="1"/>
            <rFont val="Calibri"/>
            <family val="2"/>
            <scheme val="minor"/>
          </rPr>
          <t>уменьшить объем проверочного задания
использовать дополнительные задания, направленные на выработку определенных умений</t>
        </r>
      </text>
    </comment>
    <comment ref="GQ21" authorId="0" shapeId="0">
      <text>
        <r>
          <rPr>
            <sz val="11"/>
            <color theme="1"/>
            <rFont val="Calibri"/>
            <family val="2"/>
            <scheme val="minor"/>
          </rPr>
          <t>технология формирования критического мышления</t>
        </r>
      </text>
    </comment>
    <comment ref="HD21"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Q21"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C21"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T21" authorId="0" shapeId="0">
      <text>
        <r>
          <rPr>
            <sz val="11"/>
            <color theme="1"/>
            <rFont val="Calibri"/>
            <family val="2"/>
            <scheme val="minor"/>
          </rPr>
          <t>дебаты</t>
        </r>
      </text>
    </comment>
    <comment ref="JG21" authorId="0" shapeId="0">
      <text>
        <r>
          <rPr>
            <sz val="11"/>
            <color theme="1"/>
            <rFont val="Calibri"/>
            <family val="2"/>
            <scheme val="minor"/>
          </rPr>
          <t>должно осуществляться систематически (0)
бывает фиксированным и нефиксированным (0)
не должно преследовать цель унизить достоинство обучающегося (3)</t>
        </r>
      </text>
    </comment>
    <comment ref="H22" authorId="0" shapeId="0">
      <text>
        <r>
          <rPr>
            <sz val="11"/>
            <color theme="1"/>
            <rFont val="Calibri"/>
            <family val="2"/>
            <scheme val="minor"/>
          </rPr>
          <t>Восприятие является формой рационального познания.
Истинным считается только то знание, которое не может быть уточнено или опровергнуто в дальнейшем.</t>
        </r>
      </text>
    </comment>
    <comment ref="S22" authorId="0" shapeId="0">
      <text>
        <r>
          <rPr>
            <sz val="11"/>
            <color theme="1"/>
            <rFont val="Calibri"/>
            <family val="2"/>
            <scheme val="minor"/>
          </rPr>
          <t>- мораль регулирует жизнь с позиций гуманизма, добра и справедливости
- основой морали является внутренняя мотивация человека и его самоконтроль
– мораль регулирует поведение человека и его отношение к другим людям
- мораль представляет собой форму общественного сознания
– моральные нормы устойчивы и неизменны</t>
        </r>
      </text>
    </comment>
    <comment ref="Y22" authorId="0" shapeId="0">
      <text>
        <r>
          <rPr>
            <sz val="11"/>
            <color theme="1"/>
            <rFont val="Calibri"/>
            <family val="2"/>
            <scheme val="minor"/>
          </rPr>
          <t>по истечении определённого в договоре срока Иванов получит от АО «Ариэль» номинальную стоимость облигации плюс фиксированный процент</t>
        </r>
      </text>
    </comment>
    <comment ref="AM22" authorId="0" shapeId="0">
      <text>
        <r>
          <rPr>
            <sz val="11"/>
            <color theme="1"/>
            <rFont val="Calibri"/>
            <family val="2"/>
            <scheme val="minor"/>
          </rPr>
          <t>автомобильный рынок
авиастроение
рынок услуг мобильной связи</t>
        </r>
      </text>
    </comment>
    <comment ref="AS22" authorId="0" shapeId="0">
      <text>
        <r>
          <rPr>
            <sz val="11"/>
            <color theme="1"/>
            <rFont val="Calibri"/>
            <family val="2"/>
            <scheme val="minor"/>
          </rPr>
          <t>Социальные конфликты оказывают исключительно деструктивное, разрушительное влияние на общественную жизнь.
В основе социального конфликта лежит столкновение, противоречие интересов сторон, действия участников, направленные друг против друга.</t>
        </r>
      </text>
    </comment>
    <comment ref="BC22" authorId="0" shapeId="0">
      <text>
        <r>
          <rPr>
            <sz val="11"/>
            <color theme="1"/>
            <rFont val="Calibri"/>
            <family val="2"/>
            <scheme val="minor"/>
          </rPr>
          <t>Социальный контроль – механизм регуляции отношений индивида и общества с целью укрепления порядка и стабильности в обществе.
Социальный контроль позволяет включить личность в систему социальных связей и взаимодействий, обеспечить социально одобряемое поведение индивидов.
Социальный контроль включает в себя социальные нормы и санкции.</t>
        </r>
      </text>
    </comment>
    <comment ref="BI22" authorId="0" shapeId="0">
      <text>
        <r>
          <rPr>
            <sz val="11"/>
            <color theme="1"/>
            <rFont val="Calibri"/>
            <family val="2"/>
            <scheme val="minor"/>
          </rPr>
          <t>Президент РФ осуществляет помилование
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
Верховный Суд РФ является высшим судебным органом конституционного контроля в Российской Федерации</t>
        </r>
      </text>
    </comment>
    <comment ref="BV22" authorId="0" shapeId="0">
      <text>
        <r>
          <rPr>
            <sz val="11"/>
            <color theme="1"/>
            <rFont val="Calibri"/>
            <family val="2"/>
            <scheme val="minor"/>
          </rPr>
          <t>участие в выборах</t>
        </r>
      </text>
    </comment>
    <comment ref="CB22" authorId="0" shapeId="0">
      <text>
        <r>
          <rPr>
            <sz val="11"/>
            <color theme="1"/>
            <rFont val="Calibri"/>
            <family val="2"/>
            <scheme val="minor"/>
          </rPr>
          <t>1. посадить на земельном участке яблоневый сад, построить на земельном участке дом = [право пользования]
2. имеющийся в собственности земельный участок можно подарить, продать, заключить договор аренды на имеющийся в собственности земельный участок = [право распоряжения]
3. имеет документальное подтверждение: акт о предоставлении земельного участка, чек о покупке товара, договор купли – продажи дома, передаточный акт = [право владения]</t>
        </r>
      </text>
    </comment>
    <comment ref="CM22" authorId="0" shapeId="0">
      <text>
        <r>
          <rPr>
            <sz val="11"/>
            <color theme="1"/>
            <rFont val="Calibri"/>
            <family val="2"/>
            <scheme val="minor"/>
          </rPr>
          <t>- Конституционный Суд РФ осуществляет судебную власть через конституционное судопроизводство, самостоятельно и независимо
– мировые суды относятся к арбитражным судам
– прокурор вправе вступить в дело в любой стадии процесса, если этого требует защита прав граждан</t>
        </r>
      </text>
    </comment>
    <comment ref="CW22" authorId="0" shapeId="0">
      <text>
        <r>
          <rPr>
            <sz val="11"/>
            <color theme="1"/>
            <rFont val="Calibri"/>
            <family val="2"/>
            <scheme val="minor"/>
          </rPr>
          <t>Ученик умеет находить в тексте конкретные сведения, факты, заданные в явном виде.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r>
      </text>
    </comment>
    <comment ref="DF22" authorId="0" shapeId="0">
      <text>
        <r>
          <rPr>
            <sz val="11"/>
            <color theme="1"/>
            <rFont val="Calibri"/>
            <family val="2"/>
            <scheme val="minor"/>
          </rPr>
          <t>Определять тему и главную мысль текста, общую цель и назначение текста.
Обобщать, интегрировать информацию из различных источников и делать простейшие прогнозы.
Применять информацию из текста при решении учебно-практических задач.
Делить текст на смысловые части, составлять план текста.</t>
        </r>
      </text>
    </comment>
    <comment ref="DQ22" authorId="0" shapeId="0">
      <text>
        <r>
          <rPr>
            <sz val="11"/>
            <color theme="1"/>
            <rFont val="Calibri"/>
            <family val="2"/>
            <scheme val="minor"/>
          </rPr>
          <t>Учащиеся в парах объясняют друг другу смысл выражения «Жить по средствам». (0)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DZ22" authorId="0" shapeId="0">
      <text>
        <r>
          <rPr>
            <sz val="11"/>
            <color theme="1"/>
            <rFont val="Calibri"/>
            <family val="2"/>
            <scheme val="minor"/>
          </rPr>
          <t>Критерий 1 – 2 балла, критерий 2 – 0 баллов.</t>
        </r>
      </text>
    </comment>
    <comment ref="EH22" authorId="0" shapeId="0">
      <text>
        <r>
          <rPr>
            <sz val="11"/>
            <color theme="1"/>
            <rFont val="Calibri"/>
            <family val="2"/>
            <scheme val="minor"/>
          </rPr>
          <t>В данном определении корректно указано родовое понятие и видовые отличительные признаки, но допущены отдельные смысловые неточности. (0)</t>
        </r>
      </text>
    </comment>
    <comment ref="EO22" authorId="0" shapeId="0">
      <text>
        <r>
          <rPr>
            <sz val="11"/>
            <color theme="1"/>
            <rFont val="Calibri"/>
            <family val="2"/>
            <scheme val="minor"/>
          </rPr>
          <t>Образование новых рабочих мест. Государство Z открывает множество ткацких заводов, благодаря этому гражданка Х. смогла устроиться на работу ткачихой. (2)
Обучение новых кадров. Гражданин П. попал в структурную безработицу, тогда государство Y помогло гражданину П. в обучении по новой профессии, вследствие чего гражданин П. нашел работу. (2)</t>
        </r>
      </text>
    </comment>
    <comment ref="FA22" authorId="0" shapeId="0">
      <text>
        <r>
          <rPr>
            <sz val="11"/>
            <color theme="1"/>
            <rFont val="Calibri"/>
            <family val="2"/>
            <scheme val="minor"/>
          </rPr>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Ученики письменно доказывают, что возникновение человека и возникновение общества – процессы, неразрывно связанные друг с другом. (3)</t>
        </r>
      </text>
    </comment>
    <comment ref="FK22" authorId="0" shapeId="0">
      <text>
        <r>
          <rPr>
            <sz val="11"/>
            <color theme="1"/>
            <rFont val="Calibri"/>
            <family val="2"/>
            <scheme val="minor"/>
          </rPr>
          <t>информационно-экспертное консультирование</t>
        </r>
      </text>
    </comment>
    <comment ref="GB22" authorId="0" shapeId="0">
      <text>
        <r>
          <rPr>
            <sz val="11"/>
            <color theme="1"/>
            <rFont val="Calibri"/>
            <family val="2"/>
            <scheme val="minor"/>
          </rPr>
          <t>использовать карту понятий
предложить творческое задание
использовать памятки и алгоритмы</t>
        </r>
      </text>
    </comment>
    <comment ref="GL22" authorId="0" shapeId="0">
      <text>
        <r>
          <rPr>
            <sz val="11"/>
            <color theme="1"/>
            <rFont val="Calibri"/>
            <family val="2"/>
            <scheme val="minor"/>
          </rPr>
          <t>Строят условие, вопрос, решение и ответ задачи с опорой на названные шаги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r>
      </text>
    </comment>
    <comment ref="GY2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t>
        </r>
      </text>
    </comment>
    <comment ref="HJ22" authorId="0" shapeId="0">
      <text>
        <r>
          <rPr>
            <sz val="11"/>
            <color theme="1"/>
            <rFont val="Calibri"/>
            <family val="2"/>
            <scheme val="minor"/>
          </rPr>
          <t>1. 1 = [В] (2)
2. 2 = [А] (2)
3. 3 = [Б] (2)</t>
        </r>
      </text>
    </comment>
    <comment ref="ID22"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Q22" authorId="0" shapeId="0">
      <text>
        <r>
          <rPr>
            <sz val="11"/>
            <color theme="1"/>
            <rFont val="Calibri"/>
            <family val="2"/>
            <scheme val="minor"/>
          </rPr>
          <t>литературные, исторические, биологические экспедиции</t>
        </r>
      </text>
    </comment>
    <comment ref="JI22" authorId="0" shapeId="0">
      <text>
        <r>
          <rPr>
            <sz val="11"/>
            <color theme="1"/>
            <rFont val="Calibri"/>
            <family val="2"/>
            <scheme val="minor"/>
          </rPr>
          <t>в его основу положено разъяснение сути явления, причинно-следственных связей, выделение социальной и личностной значимости решения вопроса (0)
используется как постоянная форма воздействия на обучающихся (3)</t>
        </r>
      </text>
    </comment>
    <comment ref="I23" authorId="0" shapeId="0">
      <text>
        <r>
          <rPr>
            <sz val="11"/>
            <color theme="1"/>
            <rFont val="Calibri"/>
            <family val="2"/>
            <scheme val="minor"/>
          </rPr>
          <t>Одним из барьеров в процессе коммуникации людей выступает их личная взаимная неприязнь.
Информационное общество создало новые формы общения.
Научное знание может передаваться средствами массовой информации</t>
        </r>
      </text>
    </comment>
    <comment ref="T23" authorId="0" shapeId="0">
      <text>
        <r>
          <rPr>
            <sz val="11"/>
            <color theme="1"/>
            <rFont val="Calibri"/>
            <family val="2"/>
            <scheme val="minor"/>
          </rPr>
          <t>- критерием общественного прогресса может считаться развитие общедоступного качественного образования
- в результате реформ не могут быть трансформированы политические институты общества
– основной формой общественного прогресса являются реформы</t>
        </r>
      </text>
    </comment>
    <comment ref="Y23" authorId="0" shapeId="0">
      <text>
        <r>
          <rPr>
            <sz val="11"/>
            <color theme="1"/>
            <rFont val="Calibri"/>
            <family val="2"/>
            <scheme val="minor"/>
          </rPr>
          <t>по истечении определённого в договоре срока Иванов получит от АО «Ариэль» номинальную стоимость облигации плюс фиксированный процент
Иванов приобрел долговые обязательства АО «Ариэль»</t>
        </r>
      </text>
    </comment>
    <comment ref="AL23" authorId="0" shapeId="0">
      <text>
        <r>
          <rPr>
            <sz val="11"/>
            <color theme="1"/>
            <rFont val="Calibri"/>
            <family val="2"/>
            <scheme val="minor"/>
          </rPr>
          <t>Мария Павловна начала вести тетрадь учета ежедневных доходов и расходов
Иван Иванович открыл на имя своего 8-летнего сына сберегательный счет в банке
пенсионеры Петр Иванович и Иван Петрович приобрели пакет акций Сбербанка</t>
        </r>
      </text>
    </comment>
    <comment ref="AS23" authorId="0" shapeId="0">
      <text>
        <r>
          <rPr>
            <sz val="11"/>
            <color theme="1"/>
            <rFont val="Calibri"/>
            <family val="2"/>
            <scheme val="minor"/>
          </rPr>
          <t>В основе социального конфликта лежит столкновение, противоречие интересов сторон, действия участников, направленные друг против друга.
Виды конфликтов различаются в зависимости от предмета конфликта.</t>
        </r>
      </text>
    </comment>
    <comment ref="BA23" authorId="0" shapeId="0">
      <text>
        <r>
          <rPr>
            <sz val="11"/>
            <color theme="1"/>
            <rFont val="Calibri"/>
            <family val="2"/>
            <scheme val="minor"/>
          </rPr>
          <t>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t>
        </r>
      </text>
    </comment>
    <comment ref="BM23" authorId="0" shapeId="0">
      <text>
        <r>
          <rPr>
            <sz val="11"/>
            <color theme="1"/>
            <rFont val="Calibri"/>
            <family val="2"/>
            <scheme val="minor"/>
          </rPr>
          <t>к ведению Совета Федерации относится назначение на должность по представлению Президента РФ Председателя Конституционного Суда РФ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r>
      </text>
    </comment>
    <comment ref="BR23" authorId="0" shapeId="0">
      <text>
        <r>
          <rPr>
            <sz val="11"/>
            <color theme="1"/>
            <rFont val="Calibri"/>
            <family val="2"/>
            <scheme val="minor"/>
          </rPr>
          <t>суверенитет
верховенство права
исключительное право взимания налогов
легальное применение силы</t>
        </r>
      </text>
    </comment>
    <comment ref="CE23" authorId="0" shapeId="0">
      <text>
        <r>
          <rPr>
            <sz val="11"/>
            <color theme="1"/>
            <rFont val="Calibri"/>
            <family val="2"/>
            <scheme val="minor"/>
          </rPr>
          <t>паспорт
военный билет (для военнообязанных и лиц, подлежащих призыву на военную службу)
страховое свидетельство государственного пенсионного страхования
трудовая книжка (за исключением случаев, когда трудовой договор заключается впервые или по совместительству)</t>
        </r>
      </text>
    </comment>
    <comment ref="CN23" authorId="0" shapeId="0">
      <text>
        <r>
          <rPr>
            <sz val="11"/>
            <color theme="1"/>
            <rFont val="Calibri"/>
            <family val="2"/>
            <scheme val="minor"/>
          </rPr>
          <t>– гражданские правоотношения основываются на принципе свободы договора
– гражданские правоотношения основываются на принципе равенства сторон
– участниками гражданских правоотношений являются: государство, юридические лица, физические лица, публично-правовые образования</t>
        </r>
      </text>
    </comment>
    <comment ref="CZ23" authorId="0" shapeId="0">
      <text>
        <r>
          <rPr>
            <sz val="11"/>
            <color theme="1"/>
            <rFont val="Calibri"/>
            <family val="2"/>
            <scheme val="minor"/>
          </rPr>
          <t>Ученик способен слушать и понимать собеседника, быть толерантным к позициям, отличным от собственной.
Ученик умеет самостоятельно планировать пути достижения целей, осознанно выбирать наиболее эффективные способы решения учебных и познавательных задач.
Ученик способен адекватно использовать речевые средства для дискуссии и аргументации своей позиции.</t>
        </r>
      </text>
    </comment>
    <comment ref="DJ23" authorId="0" shapeId="0">
      <text>
        <r>
          <rPr>
            <sz val="11"/>
            <color theme="1"/>
            <rFont val="Calibri"/>
            <family val="2"/>
            <scheme val="minor"/>
          </rPr>
          <t>Умение обобщать информацию из разных частей текста, из разных текстов. (2)
Умение устанавливать причинно-следственные связи. (0)
Умение отделять выделять главное. (2)</t>
        </r>
      </text>
    </comment>
    <comment ref="DN23" authorId="0" shapeId="0">
      <text>
        <r>
          <rPr>
            <sz val="11"/>
            <color theme="1"/>
            <rFont val="Calibri"/>
            <family val="2"/>
            <scheme val="minor"/>
          </rPr>
          <t>Учащиеся подбирают пословицы, которые отражают смысл золотого правила морали «Чего сам не желаешь, того не делай другим». (0)
Школьники в парах отвечают друг другу на вопрос «Что такое добро?». (3)
Учащиеся готовят рассказ о жизненном пути своего дедушки или своей бабушки в соответствии с планом, предложенным учителем. (0)</t>
        </r>
      </text>
    </comment>
    <comment ref="DX23" authorId="0" shapeId="0">
      <text>
        <r>
          <rPr>
            <sz val="11"/>
            <color theme="1"/>
            <rFont val="Calibri"/>
            <family val="2"/>
            <scheme val="minor"/>
          </rPr>
          <t>Критерий 1 – 2 балла, критерий 2 – 0 баллов.</t>
        </r>
      </text>
    </comment>
    <comment ref="EJ23" authorId="0" shapeId="0">
      <text>
        <r>
          <rPr>
            <sz val="11"/>
            <color theme="1"/>
            <rFont val="Calibri"/>
            <family val="2"/>
            <scheme val="minor"/>
          </rPr>
          <t>Ученик раскрывает понятие через обобщенное (родовое) понятие, допуская тавтологию. (0)
Ученик указывает, что политическая система включает взаимодействие политических институтов, но не указывает основание взаимодействия. (3)</t>
        </r>
      </text>
    </comment>
    <comment ref="EP23" authorId="0" shapeId="0">
      <text>
        <r>
          <rPr>
            <sz val="11"/>
            <color theme="1"/>
            <rFont val="Calibri"/>
            <family val="2"/>
            <scheme val="minor"/>
          </rPr>
          <t>Переквалификация работников. Михаил работает преподавателем в одном Институте. Директор отправил его на переквалификацию профессии из-за роста спроса желающих учиться на программистов. (0)
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EZ23" authorId="0" shapeId="0">
      <text>
        <r>
          <rPr>
            <sz val="11"/>
            <color theme="1"/>
            <rFont val="Calibri"/>
            <family val="2"/>
            <scheme val="minor"/>
          </rPr>
          <t>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
Учитель организует мозговой штурм для генерации идей для будущих коллективных проектов учеников. (0)
Учитель не оставляет составы ученических групп постоянными на весь год, периодически пересаживая детей. (2)</t>
        </r>
      </text>
    </comment>
    <comment ref="FQ23" authorId="0" shapeId="0">
      <text>
        <r>
          <rPr>
            <sz val="11"/>
            <color theme="1"/>
            <rFont val="Calibri"/>
            <family val="2"/>
            <scheme val="minor"/>
          </rPr>
          <t>беседа</t>
        </r>
      </text>
    </comment>
    <comment ref="FX23" authorId="0" shapeId="0">
      <text>
        <r>
          <rPr>
            <sz val="11"/>
            <color theme="1"/>
            <rFont val="Calibri"/>
            <family val="2"/>
            <scheme val="minor"/>
          </rPr>
          <t>пересмотреть формулировку вопроса
продолжить проведение заданий в четко запланированное время с целью развития у учащихся навыка активной работы
запланировать тему (вопрос) на последующие уроки, равномерно распределить объем работы</t>
        </r>
      </text>
    </comment>
    <comment ref="GO23" authorId="0" shapeId="0">
      <text>
        <r>
          <rPr>
            <sz val="11"/>
            <color theme="1"/>
            <rFont val="Calibri"/>
            <family val="2"/>
            <scheme val="minor"/>
          </rPr>
          <t>программированное обучение</t>
        </r>
      </text>
    </comment>
    <comment ref="HD23"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Q23"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C23"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Q23" authorId="0" shapeId="0">
      <text>
        <r>
          <rPr>
            <sz val="11"/>
            <color theme="1"/>
            <rFont val="Calibri"/>
            <family val="2"/>
            <scheme val="minor"/>
          </rPr>
          <t>литературные, исторические, биологические экспедиции</t>
        </r>
      </text>
    </comment>
    <comment ref="JC23" authorId="0" shapeId="0">
      <text>
        <r>
          <rPr>
            <sz val="11"/>
            <color theme="1"/>
            <rFont val="Calibri"/>
            <family val="2"/>
            <scheme val="minor"/>
          </rPr>
          <t>осуществляется от случая к случаю (3)
не зависит от усилий, затраченных учеником (3)</t>
        </r>
      </text>
    </comment>
    <comment ref="H24" authorId="0" shapeId="0">
      <text>
        <r>
          <rPr>
            <sz val="11"/>
            <color theme="1"/>
            <rFont val="Calibri"/>
            <family val="2"/>
            <scheme val="minor"/>
          </rPr>
          <t>Восприятие является формой рационального познания.
Чувственное познание в сравнении с рациональным глубже и точнее отражает предмет изучения.</t>
        </r>
      </text>
    </comment>
    <comment ref="R24" authorId="0" shapeId="0">
      <text>
        <r>
          <rPr>
            <sz val="11"/>
            <color theme="1"/>
            <rFont val="Calibri"/>
            <family val="2"/>
            <scheme val="minor"/>
          </rPr>
          <t>искусство - это средство духовного и практического преобразования мира
искусство использует особые способы отражения окружающей действительности (слово, звук, цвет, форма, движение и т. п.)</t>
        </r>
      </text>
    </comment>
    <comment ref="Z24" authorId="0" shapeId="0">
      <text>
        <r>
          <rPr>
            <sz val="11"/>
            <color theme="1"/>
            <rFont val="Calibri"/>
            <family val="2"/>
            <scheme val="minor"/>
          </rPr>
          <t>доход от реализации неиспользуемых активов
инвестиции крупного инвест-фонда</t>
        </r>
      </text>
    </comment>
    <comment ref="AM24" authorId="0" shapeId="0">
      <text>
        <r>
          <rPr>
            <sz val="11"/>
            <color theme="1"/>
            <rFont val="Calibri"/>
            <family val="2"/>
            <scheme val="minor"/>
          </rPr>
          <t>автомобильный рынок
авиастроение</t>
        </r>
      </text>
    </comment>
    <comment ref="AU24" authorId="0" shapeId="0">
      <text>
        <r>
          <rPr>
            <sz val="11"/>
            <color theme="1"/>
            <rFont val="Calibri"/>
            <family val="2"/>
            <scheme val="minor"/>
          </rPr>
          <t>Санкции – это исключительно формальная негативная реакция со стороны окружающих на поведение человека или социальной группы.
Применение формальных санкций всегда санкционируется государственными органами.</t>
        </r>
      </text>
    </comment>
    <comment ref="BD24" authorId="0" shapeId="0">
      <text>
        <r>
          <rPr>
            <sz val="11"/>
            <color theme="1"/>
            <rFont val="Calibri"/>
            <family val="2"/>
            <scheme val="minor"/>
          </rPr>
          <t>Причинами отклоняющегося поведения человека могут стать особенности его характера.
Отклоняющееся поведение в любых случаях пресекается государственными органами правопорядка.
К причинам отклоняющегося поведения относят отрицательные особенности взаимоотношений индивида с окружающей средой.</t>
        </r>
      </text>
    </comment>
    <comment ref="BI24" authorId="0" shapeId="0">
      <text>
        <r>
          <rPr>
            <sz val="11"/>
            <color theme="1"/>
            <rFont val="Calibri"/>
            <family val="2"/>
            <scheme val="minor"/>
          </rPr>
          <t>Правительство РФ разрабатывает и представляет Государственной Думе федеральный бюджет и обеспечивает его исполнение
К ведению Государственной Думы относится утверждение изменения границ между субъектами Российской Федерации</t>
        </r>
      </text>
    </comment>
    <comment ref="BU24" authorId="0" shapeId="0">
      <text>
        <r>
          <rPr>
            <sz val="11"/>
            <color theme="1"/>
            <rFont val="Calibri"/>
            <family val="2"/>
            <scheme val="minor"/>
          </rPr>
          <t>монархия
федерация
унитарное государство
республика
конфедерация</t>
        </r>
      </text>
    </comment>
    <comment ref="CF24" authorId="0" shapeId="0">
      <text>
        <r>
          <rPr>
            <sz val="11"/>
            <color theme="1"/>
            <rFont val="Calibri"/>
            <family val="2"/>
            <scheme val="minor"/>
          </rPr>
          <t>ни один из вступающих в брак не должен быть признанным судом недееспособным вследствие психического расстройства;
личное участие в подаче заявления, регистрации брака;
взаимное добровольное согласие вступающих в брак;</t>
        </r>
      </text>
    </comment>
    <comment ref="CL24" authorId="0" shapeId="0">
      <text>
        <r>
          <rPr>
            <sz val="11"/>
            <color theme="1"/>
            <rFont val="Calibri"/>
            <family val="2"/>
            <scheme val="minor"/>
          </rPr>
          <t>- налогоплательщик обязан предоставлять в налоговые органы документы и сведения, необходимые для осуществления исчисления и уплаты налогов
– налоговые правонарушения не влекут за собой уголовную ответственность</t>
        </r>
      </text>
    </comment>
    <comment ref="CV24" authorId="0" shapeId="0">
      <text>
        <r>
          <rPr>
            <sz val="11"/>
            <color theme="1"/>
            <rFont val="Calibri"/>
            <family val="2"/>
            <scheme val="minor"/>
          </rPr>
          <t>Ученик умеет выделять в тексте смысловые части, структурировать текст.
Ученик умеет выделять главное и второстепенное в информации каждой микротемы текста.</t>
        </r>
      </text>
    </comment>
    <comment ref="DG24" authorId="0" shapeId="0">
      <text>
        <r>
          <rPr>
            <sz val="11"/>
            <color theme="1"/>
            <rFont val="Calibri"/>
            <family val="2"/>
            <scheme val="minor"/>
          </rPr>
          <t>Умение строить логические рассуждения, умозаключения, делать выводы.
Создавать на основании текста монологическое высказывание по заданному вопросу.</t>
        </r>
      </text>
    </comment>
    <comment ref="DN24" authorId="0" shapeId="0">
      <text>
        <r>
          <rPr>
            <sz val="11"/>
            <color theme="1"/>
            <rFont val="Calibri"/>
            <family val="2"/>
            <scheme val="minor"/>
          </rPr>
          <t>Учащиеся подбирают пословицы, которые отражают смысл золотого правила морали «Чего сам не желаешь, того не делай другим». (0)
Учащиеся в парах рассматривают картину К.П.Брюллова «Последний день Помпеи» и отвечают на вопрос: «Какие примеры смелости Вы видите на картине?» (3)
Учащиеся в группах подбирают синонимы к словам «страх» и «смелость». Каждый участник группы предлагает по одному синониму к каждому слову. (0)</t>
        </r>
      </text>
    </comment>
    <comment ref="EA24" authorId="0" shapeId="0">
      <text>
        <r>
          <rPr>
            <sz val="11"/>
            <color theme="1"/>
            <rFont val="Calibri"/>
            <family val="2"/>
            <scheme val="minor"/>
          </rPr>
          <t>Критерий 1 – 3 балла, критерий 2 – 1 балл.</t>
        </r>
      </text>
    </comment>
    <comment ref="EI24" authorId="0" shapeId="0">
      <text>
        <r>
          <rPr>
            <sz val="11"/>
            <color theme="1"/>
            <rFont val="Calibri"/>
            <family val="2"/>
            <scheme val="minor"/>
          </rPr>
          <t>Ученик раскрывает понятие через обобщенное (родовое) понятие, допуская тавтологию. (0)
Ученик указал существенные видовые отличительные признаки; отсутствуют несущественные признаки, не раскрывающие смысла понятия. (0)</t>
        </r>
      </text>
    </comment>
    <comment ref="ET24" authorId="0" shapeId="0">
      <text>
        <r>
          <rPr>
            <sz val="11"/>
            <color theme="1"/>
            <rFont val="Calibri"/>
            <family val="2"/>
            <scheme val="minor"/>
          </rPr>
          <t>Поддержание мировой экономики. Правительство страны В старается поддерживать с другими странами экономическую связь. (0)
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Помощь другим государствам в результате глобальных проблем. Государство Х эвакуировало население страны Т, поскольку в последнем приближается цунами. (2)</t>
        </r>
      </text>
    </comment>
    <comment ref="FA24" authorId="0" shapeId="0">
      <text>
        <r>
          <rPr>
            <sz val="11"/>
            <color theme="1"/>
            <rFont val="Calibri"/>
            <family val="2"/>
            <scheme val="minor"/>
          </rPr>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Учитель привлекает учеников к постановке цели и задач урока. (0)</t>
        </r>
      </text>
    </comment>
    <comment ref="FO24"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X24"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O24" authorId="0" shapeId="0">
      <text>
        <r>
          <rPr>
            <sz val="11"/>
            <color theme="1"/>
            <rFont val="Calibri"/>
            <family val="2"/>
            <scheme val="minor"/>
          </rPr>
          <t>проблемное обучение</t>
        </r>
      </text>
    </comment>
    <comment ref="HC24"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J24" authorId="0" shapeId="0">
      <text>
        <r>
          <rPr>
            <sz val="11"/>
            <color theme="1"/>
            <rFont val="Calibri"/>
            <family val="2"/>
            <scheme val="minor"/>
          </rPr>
          <t>1. 1 = [В] (2)
2. 2 = [А] (2)
3. 3 = [Б] (2)</t>
        </r>
      </text>
    </comment>
    <comment ref="IE24"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[проявляется в неумелом разрешении педагогом конфликтной ситуации]
3. Конфликт отношений = [основан на неправильном анализе педагогом поступка обучающегося]</t>
        </r>
      </text>
    </comment>
    <comment ref="IV24" authorId="0" shapeId="0">
      <text>
        <r>
          <rPr>
            <sz val="11"/>
            <color theme="1"/>
            <rFont val="Calibri"/>
            <family val="2"/>
            <scheme val="minor"/>
          </rPr>
          <t>волонтерские акции</t>
        </r>
      </text>
    </comment>
    <comment ref="JF24"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t>
        </r>
      </text>
    </comment>
    <comment ref="L25" authorId="0" shapeId="0">
      <text>
        <r>
          <rPr>
            <sz val="11"/>
            <color theme="1"/>
            <rFont val="Calibri"/>
            <family val="2"/>
            <scheme val="minor"/>
          </rPr>
          <t>институты образования, науки и культуры связаны с обеспечением законности, следования правилам и стандартам
политические институты связаны с удовлетворением потребности в достижении истины, созидании добра и красоты, творчестве, религиозной вере
существуют социальные институты, чья деятельность не направлена на удовлетворение потребностей общества</t>
        </r>
      </text>
    </comment>
    <comment ref="S25" authorId="0" shapeId="0">
      <text>
        <r>
          <rPr>
            <sz val="11"/>
            <color theme="1"/>
            <rFont val="Calibri"/>
            <family val="2"/>
            <scheme val="minor"/>
          </rPr>
          <t>- мораль регулирует жизнь с позиций гуманизма, добра и справедливости
- основой морали является внутренняя мотивация человека и его самоконтроль
– мораль регулирует поведение человека и его отношение к другим людям
- мораль представляет собой форму общественного сознания
– основой морали являются жизненные принципы человека и его совесть</t>
        </r>
      </text>
    </comment>
    <comment ref="AD25" authorId="0" shapeId="0">
      <text>
        <r>
          <rPr>
            <sz val="11"/>
            <color theme="1"/>
            <rFont val="Calibri"/>
            <family val="2"/>
            <scheme val="minor"/>
          </rPr>
          <t>устанавливает плановые показатели производства
устанавливает твердые цены на все группы товаров</t>
        </r>
      </text>
    </comment>
    <comment ref="AM25" authorId="0" shapeId="0">
      <text>
        <r>
          <rPr>
            <sz val="11"/>
            <color theme="1"/>
            <rFont val="Calibri"/>
            <family val="2"/>
            <scheme val="minor"/>
          </rPr>
          <t>автомобильный рынок
авиастроение</t>
        </r>
      </text>
    </comment>
    <comment ref="AQ25" authorId="0" shapeId="0">
      <text>
        <r>
          <rPr>
            <sz val="11"/>
            <color theme="1"/>
            <rFont val="Calibri"/>
            <family val="2"/>
            <scheme val="minor"/>
          </rPr>
          <t>Вертикальная</t>
        </r>
      </text>
    </comment>
    <comment ref="BC25" authorId="0" shapeId="0">
      <text>
        <r>
          <rPr>
            <sz val="11"/>
            <color theme="1"/>
            <rFont val="Calibri"/>
            <family val="2"/>
            <scheme val="minor"/>
          </rPr>
          <t>Социальный контроль – механизм регуляции отношений индивида и общества с целью укрепления порядка и стабильности в обществе.
Социальный контроль позволяет включить личность в систему социальных связей и взаимодействий, обеспечить социально одобряемое поведение индивидов.
Социальный контроль включает в себя социальные нормы и санкции.</t>
        </r>
      </text>
    </comment>
    <comment ref="BM25" authorId="0" shapeId="0">
      <text>
        <r>
          <rPr>
            <sz val="11"/>
            <color theme="1"/>
            <rFont val="Calibri"/>
            <family val="2"/>
            <scheme val="minor"/>
          </rPr>
          <t>к ведению Совета Федерации относится назначение на должность по представлению Президента РФ Председателя Конституционного Суда РФ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r>
      </text>
    </comment>
    <comment ref="BT25" authorId="0" shapeId="0">
      <text>
        <r>
          <rPr>
            <sz val="11"/>
            <color theme="1"/>
            <rFont val="Calibri"/>
            <family val="2"/>
            <scheme val="minor"/>
          </rPr>
          <t>политические партии
государство
общественно-политические движения
средства массовой информации</t>
        </r>
      </text>
    </comment>
    <comment ref="CF25" authorId="0" shapeId="0">
      <text>
        <r>
          <rPr>
            <sz val="11"/>
            <color theme="1"/>
            <rFont val="Calibri"/>
            <family val="2"/>
            <scheme val="minor"/>
          </rPr>
          <t>ни один из вступающих в брак не должен быть признанным судом недееспособным вследствие психического расстройства;
отсутствие другого зарегистрированного брака у лиц, вступающих в брак;
личное участие в подаче заявления, регистрации брака;
взаимное добровольное согласие вступающих в брак;</t>
        </r>
      </text>
    </comment>
    <comment ref="CJ25" authorId="0" shapeId="0">
      <text>
        <r>
          <rPr>
            <sz val="11"/>
            <color theme="1"/>
            <rFont val="Calibri"/>
            <family val="2"/>
            <scheme val="minor"/>
          </rPr>
          <t>Источником права могут быть только нормативные правовые акты.
Нормативный договор заключается с участием уполномоченных государственных органов.
Нормативные правовые акты регулируют юридические отношения равных субъектов права.
Юридический прецедент является источником права в англо-саксонских странах.</t>
        </r>
      </text>
    </comment>
    <comment ref="CZ25" authorId="0" shapeId="0">
      <text>
        <r>
          <rPr>
            <sz val="11"/>
            <color theme="1"/>
            <rFont val="Calibri"/>
            <family val="2"/>
            <scheme val="minor"/>
          </rPr>
          <t>Ученик умеет осуществлять классификацию, самостоятельно выбирать основания и критерии для классификации.
Ученик умеет с достаточной полнотой и точностью выражать свои мысли в соответствии с задачами и условиями коммуникации.</t>
        </r>
      </text>
    </comment>
    <comment ref="DJ25" authorId="0" shapeId="0">
      <text>
        <r>
          <rPr>
            <sz val="11"/>
            <color theme="1"/>
            <rFont val="Calibri"/>
            <family val="2"/>
            <scheme val="minor"/>
          </rPr>
          <t>Умение обобщать информацию из разных частей текста, из разных текстов. (2)
Умение пересказывать текст подробно и сжато, устно и письменно. (0)
Умение устанавливать причинно-следственные связи. (0)
Умение планировать этапы исследования. (0)</t>
        </r>
      </text>
    </comment>
    <comment ref="DP25" authorId="0" shapeId="0">
      <text>
        <r>
          <rPr>
            <sz val="11"/>
            <color theme="1"/>
            <rFont val="Calibri"/>
            <family val="2"/>
            <scheme val="minor"/>
          </rPr>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создают коллаж на тему «Основные участники экономики», используя компьютерное приложение. (0)</t>
        </r>
      </text>
    </comment>
    <comment ref="DY25" authorId="0" shapeId="0">
      <text>
        <r>
          <rPr>
            <sz val="11"/>
            <color theme="1"/>
            <rFont val="Calibri"/>
            <family val="2"/>
            <scheme val="minor"/>
          </rPr>
          <t>Критерий 1 – 3 балла, критерий 2 – 1 балл.</t>
        </r>
      </text>
    </comment>
    <comment ref="EH25" authorId="0" shapeId="0">
      <text>
        <r>
          <rPr>
            <sz val="11"/>
            <color theme="1"/>
            <rFont val="Calibri"/>
            <family val="2"/>
            <scheme val="minor"/>
          </rPr>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В данном определении корректно указано родовое понятие и видовые отличительные признаки, но допущены отдельные смысловые неточности. (0)
Ученик указал существенные видовые отличительные признаки; отсутствуют несущественные признаки, не раскрывающие смысла понятия. (3)</t>
        </r>
      </text>
    </comment>
    <comment ref="EQ25" authorId="0" shapeId="0">
      <text>
        <r>
          <rPr>
            <sz val="11"/>
            <color theme="1"/>
            <rFont val="Calibri"/>
            <family val="2"/>
            <scheme val="minor"/>
          </rPr>
          <t>Предоставление работы на бирже труда. Ирина закончила университет и не может найти работу по специальности, поэтому она подала документы на биржу труда, где ей предоставляли различные варианты работ, подходящих ей. (2)
Предоставление налоговых льгот /субсидий предпринимателям. Григорий является предпринимателем, он открыл автосервис по починке автомобилей, однако у него нет рабочей силы, так государство N предоставило ему налоговые льготы, что повлияло на сокращение издержек, а, следовательно, Григорий смог устроить работников, которые искали работу в автосервисах. (2)
Предоставление пособий. Государство Y выплачивает пособия по безработице населению страны, на которые можно приобрести только самое необходимое, без излишек, что способствует стремлению людей больше зарабатывать, чтобы приобретать излишки. (2)</t>
        </r>
      </text>
    </comment>
    <comment ref="FA25" authorId="0" shapeId="0">
      <text>
        <r>
          <rPr>
            <sz val="11"/>
            <color theme="1"/>
            <rFont val="Calibri"/>
            <family val="2"/>
            <scheme val="minor"/>
          </rPr>
          <t>Применение приемов на командообразование (тимбилдинг) после формирования новых учебных групп. (0)
Ученики письменно доказывают, что возникновение человека и возникновение общества – процессы, неразрывно связанные друг с другом. (3)</t>
        </r>
      </text>
    </comment>
    <comment ref="FO25" authorId="0" shapeId="0">
      <text>
        <r>
          <rPr>
            <sz val="11"/>
            <color theme="1"/>
            <rFont val="Calibri"/>
            <family val="2"/>
            <scheme val="minor"/>
          </rPr>
          <t>стендовая информация по вопросам профилактики девиантного поведения детей и подростков</t>
        </r>
      </text>
    </comment>
    <comment ref="FW25"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
использовать дополнительные задания, направленные на выработку определенных умений
запланировать тему (вопрос) на последующие уроки</t>
        </r>
      </text>
    </comment>
    <comment ref="GK25" authorId="0" shapeId="0">
      <text>
        <r>
          <rPr>
            <sz val="11"/>
            <color theme="1"/>
            <rFont val="Calibri"/>
            <family val="2"/>
            <scheme val="minor"/>
          </rPr>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HD25"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L25" authorId="0" shapeId="0">
      <text>
        <r>
          <rPr>
            <sz val="11"/>
            <color theme="1"/>
            <rFont val="Calibri"/>
            <family val="2"/>
            <scheme val="minor"/>
          </rPr>
          <t>1. 1 = [Б] (0)
2. 2 = [В] (0)
3. 3 = [А] (0)</t>
        </r>
      </text>
    </comment>
    <comment ref="ID25"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V25" authorId="0" shapeId="0">
      <text>
        <r>
          <rPr>
            <sz val="11"/>
            <color theme="1"/>
            <rFont val="Calibri"/>
            <family val="2"/>
            <scheme val="minor"/>
          </rPr>
          <t>волонтерские акции</t>
        </r>
      </text>
    </comment>
    <comment ref="JC25" authorId="0" shapeId="0">
      <text>
        <r>
          <rPr>
            <sz val="11"/>
            <color theme="1"/>
            <rFont val="Calibri"/>
            <family val="2"/>
            <scheme val="minor"/>
          </rPr>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L26" authorId="0" shapeId="0">
      <text>
        <r>
          <rPr>
            <sz val="11"/>
            <color theme="1"/>
            <rFont val="Calibri"/>
            <family val="2"/>
            <scheme val="minor"/>
          </rPr>
          <t>институты образования, науки и культуры связаны с обеспечением законности, следования правилам и стандартам
политические институты связаны с удовлетворением потребности в достижении истины, созидании добра и красоты, творчестве, религиозной вере
существуют социальные институты, чья деятельность не направлена на удовлетворение потребностей общества</t>
        </r>
      </text>
    </comment>
    <comment ref="S26" authorId="0" shapeId="0">
      <text>
        <r>
          <rPr>
            <sz val="11"/>
            <color theme="1"/>
            <rFont val="Calibri"/>
            <family val="2"/>
            <scheme val="minor"/>
          </rPr>
          <t>– мораль регулирует поведение человека и его отношение к другим людям
- мораль представляет собой форму общественного сознания
– основой морали являются жизненные принципы человека и его совесть</t>
        </r>
      </text>
    </comment>
    <comment ref="AB26" authorId="0" shapeId="0">
      <text>
        <r>
          <rPr>
            <sz val="11"/>
            <color theme="1"/>
            <rFont val="Calibri"/>
            <family val="2"/>
            <scheme val="minor"/>
          </rPr>
          <t>расходы на транспортные услуги
расходы на тару и упаковку</t>
        </r>
      </text>
    </comment>
    <comment ref="AL26" authorId="0" shapeId="0">
      <text>
        <r>
          <rPr>
            <sz val="11"/>
            <color theme="1"/>
            <rFont val="Calibri"/>
            <family val="2"/>
            <scheme val="minor"/>
          </rPr>
          <t>Мария Павловна начала вести тетрадь учета ежедневных доходов и расходов
Иван Иванович открыл на имя своего 8-летнего сына сберегательный счет в банке
пенсионеры Петр Иванович и Иван Петрович приобрели пакет акций Сбербанка</t>
        </r>
      </text>
    </comment>
    <comment ref="AT26" authorId="0" shapeId="0">
      <text>
        <r>
          <rPr>
            <sz val="11"/>
            <color theme="1"/>
            <rFont val="Calibri"/>
            <family val="2"/>
            <scheme val="minor"/>
          </rPr>
          <t>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t>
        </r>
      </text>
    </comment>
    <comment ref="AZ26" authorId="0" shapeId="0">
      <text>
        <r>
          <rPr>
            <sz val="11"/>
            <color theme="1"/>
            <rFont val="Calibri"/>
            <family val="2"/>
            <scheme val="minor"/>
          </rPr>
          <t>к малым группам относят семью, компанию друзей, школьный класс
Социальные группы, чья деятельность регламентируется официальными документами, а взаимоотношения между людьми носят деловой характер, называются формальными.
Принадлежность к группе выступает важным фактором социализации, помогает личности защищать и отстаивать свои права и позиции в обществе.</t>
        </r>
      </text>
    </comment>
    <comment ref="BI26" authorId="0" shapeId="0">
      <text>
        <r>
          <rPr>
            <sz val="11"/>
            <color theme="1"/>
            <rFont val="Calibri"/>
            <family val="2"/>
            <scheme val="minor"/>
          </rPr>
          <t>Президент РФ осуществляет помилование
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t>
        </r>
      </text>
    </comment>
    <comment ref="BW26" authorId="0" shapeId="0">
      <text>
        <r>
          <rPr>
            <sz val="11"/>
            <color theme="1"/>
            <rFont val="Calibri"/>
            <family val="2"/>
            <scheme val="minor"/>
          </rPr>
          <t>демократия
авторитаризм
тоталитаризм</t>
        </r>
      </text>
    </comment>
    <comment ref="CA26" authorId="0" shapeId="0">
      <text>
        <r>
          <rPr>
            <sz val="11"/>
            <color theme="1"/>
            <rFont val="Calibri"/>
            <family val="2"/>
            <scheme val="minor"/>
          </rPr>
          <t>Гражданское право
Семейное право
Уголовное право
Трудовое право</t>
        </r>
      </text>
    </comment>
    <comment ref="CL26" authorId="0" shapeId="0">
      <text>
        <r>
          <rPr>
            <sz val="11"/>
            <color theme="1"/>
            <rFont val="Calibri"/>
            <family val="2"/>
            <scheme val="minor"/>
          </rPr>
          <t>- налогоплательщик обязан предоставлять в налоговые органы документы и сведения, необходимые для осуществления исчисления и уплаты налогов
– среди санкций за налоговые правонарушения есть лишение свободы на срок до двух лет
– налогоплательщик вправе требовать возмещения ущерба, причиненного действиями/бездействиями налоговых органов</t>
        </r>
      </text>
    </comment>
    <comment ref="CV26" authorId="0" shapeId="0">
      <text>
        <r>
          <rPr>
            <sz val="11"/>
            <color theme="1"/>
            <rFont val="Calibri"/>
            <family val="2"/>
            <scheme val="minor"/>
          </rPr>
          <t>Ученик умеет выделять в тексте смысловые части, структурировать текст.
Ученик понимает, что одно событие/явление/процесс может обусловливать возникновение другого события/явления/процесса.
Ученик умеет соотносить информацию из разных частей текста, сопоставлять основные текстовые и внетекстовые компоненты.
Ученик умеет выделять главное и второстепенное в информации каждой микротемы текста.</t>
        </r>
      </text>
    </comment>
    <comment ref="DE26" authorId="0" shapeId="0">
      <text>
        <r>
          <rPr>
            <sz val="11"/>
            <color theme="1"/>
            <rFont val="Calibri"/>
            <family val="2"/>
            <scheme val="minor"/>
          </rPr>
          <t>Умение отличать главные, существенные признаки от второстепенных. (2)
Умение относить выбранное для объяснения слово к определенному родовому понятию. (2)</t>
        </r>
      </text>
    </comment>
    <comment ref="DS26" authorId="0" shapeId="0">
      <text>
        <r>
          <rPr>
            <sz val="11"/>
            <color theme="1"/>
            <rFont val="Calibri"/>
            <family val="2"/>
            <scheme val="minor"/>
          </rPr>
          <t>Учащиеся в парах отвечают друг другу на вопрос: «Что относится к памятникам материальной культуры?». (0)
Учащиеся в парах отвечают друг другу на вопрос: «Какие достижения культуры я считаю наиболее значительными?», обосновывают свою позицию. (3)</t>
        </r>
      </text>
    </comment>
    <comment ref="DZ26" authorId="0" shapeId="0">
      <text>
        <r>
          <rPr>
            <sz val="11"/>
            <color theme="1"/>
            <rFont val="Calibri"/>
            <family val="2"/>
            <scheme val="minor"/>
          </rPr>
          <t>Критерий 1 – 2 балла, критерий 2 – 0 баллов.</t>
        </r>
      </text>
    </comment>
    <comment ref="EG26" authorId="0" shapeId="0">
      <text>
        <r>
          <rPr>
            <sz val="11"/>
            <color theme="1"/>
            <rFont val="Calibri"/>
            <family val="2"/>
            <scheme val="minor"/>
          </rPr>
          <t>В данном определении корректно указано родовое понятие и видовые отличительные признаки, но допущены отдельные смысловые неточности. (0)</t>
        </r>
      </text>
    </comment>
    <comment ref="ES26" authorId="0" shapeId="0">
      <text>
        <r>
          <rPr>
            <sz val="11"/>
            <color theme="1"/>
            <rFont val="Calibri"/>
            <family val="2"/>
            <scheme val="minor"/>
          </rPr>
          <t>Внешнеторговая. Протекционизм – политика государства, направленная на защиту внутреннего рынка от вмешательства иностранной конкуренции путем системы ограничений. Государство X ведет политику протекционизма на рынке автомобилей. (2)
Участие в международных организациях. Принятые советом Евросоюза меры по борьбе с экологическими катастрофами отразились на всех странах, входящих в Евросоюз. (2)
Способствование в решении глобальных проблем (международный терроризм, глобальное потепление и т.д.). (0)</t>
        </r>
      </text>
    </comment>
    <comment ref="EZ26" authorId="0" shapeId="0">
      <text>
        <r>
          <rPr>
            <sz val="11"/>
            <color theme="1"/>
            <rFont val="Calibri"/>
            <family val="2"/>
            <scheme val="minor"/>
          </rPr>
          <t>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
Учитель не оставляет составы ученических групп постоянными на весь год, периодически пересаживая детей. (2)</t>
        </r>
      </text>
    </comment>
    <comment ref="FN26" authorId="0" shapeId="0">
      <text>
        <r>
          <rPr>
            <sz val="11"/>
            <color theme="1"/>
            <rFont val="Calibri"/>
            <family val="2"/>
            <scheme val="minor"/>
          </rPr>
          <t>диалог</t>
        </r>
      </text>
    </comment>
    <comment ref="GC26"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r>
      </text>
    </comment>
    <comment ref="GR26" authorId="0" shapeId="0">
      <text>
        <r>
          <rPr>
            <sz val="11"/>
            <color theme="1"/>
            <rFont val="Calibri"/>
            <family val="2"/>
            <scheme val="minor"/>
          </rPr>
          <t>интерактивная технология</t>
        </r>
      </text>
    </comment>
    <comment ref="GY2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t>
        </r>
      </text>
    </comment>
    <comment ref="HP26"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D26"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U26" authorId="0" shapeId="0">
      <text>
        <r>
          <rPr>
            <sz val="11"/>
            <color theme="1"/>
            <rFont val="Calibri"/>
            <family val="2"/>
            <scheme val="minor"/>
          </rPr>
          <t>просмотр и обсуждение видеофильмов</t>
        </r>
      </text>
    </comment>
    <comment ref="JB26"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J27" authorId="0" shapeId="0">
      <text>
        <r>
          <rPr>
            <sz val="11"/>
            <color theme="1"/>
            <rFont val="Calibri"/>
            <family val="2"/>
            <scheme val="minor"/>
          </rPr>
          <t>субкультура - это культура какой-либо социальной или демографической группы
массовая культура предъявляет требования к общекультурному уровню потребителя
элитарная культура рассчитана на узкий круг потребителей, подготовленных к восприятию сложных по форме и содержанию произведений
содержание массовой культуры обусловлена стремлениями и потребностями, составляющими жизнь большинства населения</t>
        </r>
      </text>
    </comment>
    <comment ref="Q27" authorId="0" shapeId="0">
      <text>
        <r>
          <rPr>
            <sz val="11"/>
            <color theme="1"/>
            <rFont val="Calibri"/>
            <family val="2"/>
            <scheme val="minor"/>
          </rPr>
          <t>- мировые религии стремятся согласовать жизнь общества с религиозными нормами
- мировым религиям характерна мировоззренческая функция
– мировые религии связаны с убеждением в наличии неких сверхъестественных сил, влияющих в той или иной мере на жизнь общества</t>
        </r>
      </text>
    </comment>
    <comment ref="AC27" authorId="0" shapeId="0">
      <text>
        <r>
          <rPr>
            <sz val="11"/>
            <color theme="1"/>
            <rFont val="Calibri"/>
            <family val="2"/>
            <scheme val="minor"/>
          </rPr>
          <t>повышение квалификации работников
внедрение современных технологий в производство
эффективные управленческие решения</t>
        </r>
      </text>
    </comment>
    <comment ref="AI27" authorId="0" shapeId="0">
      <text>
        <r>
          <rPr>
            <sz val="11"/>
            <color theme="1"/>
            <rFont val="Calibri"/>
            <family val="2"/>
            <scheme val="minor"/>
          </rPr>
          <t>акцизы
таможенные пошлины</t>
        </r>
      </text>
    </comment>
    <comment ref="AQ27" authorId="0" shapeId="0">
      <text>
        <r>
          <rPr>
            <sz val="11"/>
            <color theme="1"/>
            <rFont val="Calibri"/>
            <family val="2"/>
            <scheme val="minor"/>
          </rPr>
          <t>Горизонтальная
Индивидуальная
Внутрипоколенная</t>
        </r>
      </text>
    </comment>
    <comment ref="BC27" authorId="0" shapeId="0">
      <text>
        <r>
          <rPr>
            <sz val="11"/>
            <color theme="1"/>
            <rFont val="Calibri"/>
            <family val="2"/>
            <scheme val="minor"/>
          </rPr>
          <t>Социальный контроль – механизм регуляции отношений индивида и общества с целью укрепления порядка и стабильности в обществе.
Социальный контроль позволяет включить личность в систему социальных связей и взаимодействий, обеспечить социально одобряемое поведение индивидов.
Социальный контроль включает в себя социальные нормы и санкции.</t>
        </r>
      </text>
    </comment>
    <comment ref="BK27" authorId="0" shapeId="0">
      <text>
        <r>
          <rPr>
            <sz val="11"/>
            <color theme="1"/>
            <rFont val="Calibri"/>
            <family val="2"/>
            <scheme val="minor"/>
          </rPr>
          <t>Президент РФ решает вопросы гражданства Российской Федерации
Правительство РФ осуществляет меры по охране собственности и общественного порядка
Конституционный Суд РФ проверяет конституционность закона, примененного в конкретном деле</t>
        </r>
      </text>
    </comment>
    <comment ref="BT27" authorId="0" shapeId="0">
      <text>
        <r>
          <rPr>
            <sz val="11"/>
            <color theme="1"/>
            <rFont val="Calibri"/>
            <family val="2"/>
            <scheme val="minor"/>
          </rPr>
          <t>политические партии
государство
общественно-политические движения
средства массовой информации</t>
        </r>
      </text>
    </comment>
    <comment ref="CA27" authorId="0" shapeId="0">
      <text>
        <r>
          <rPr>
            <sz val="11"/>
            <color theme="1"/>
            <rFont val="Calibri"/>
            <family val="2"/>
            <scheme val="minor"/>
          </rPr>
          <t>Гражданское право
Семейное право
Уголовное право
Трудовое право</t>
        </r>
      </text>
    </comment>
    <comment ref="CJ27" authorId="0" shapeId="0">
      <text>
        <r>
          <rPr>
            <sz val="11"/>
            <color theme="1"/>
            <rFont val="Calibri"/>
            <family val="2"/>
            <scheme val="minor"/>
          </rPr>
          <t>Источником права может являться обычай.
Нормативный договор заключается с участием уполномоченных государственных органов.
Юридический прецедент является источником права в англо-саксонских странах.</t>
        </r>
      </text>
    </comment>
    <comment ref="CZ27" authorId="0" shapeId="0">
      <text>
        <r>
          <rPr>
            <sz val="11"/>
            <color theme="1"/>
            <rFont val="Calibri"/>
            <family val="2"/>
            <scheme val="minor"/>
          </rPr>
          <t>Ученик способен слушать и понимать собеседника, быть толерантным к позициям, отличным от собственной.
Ученик способен адекватно использовать речевые средства для дискуссии и аргументации своей позиции.</t>
        </r>
      </text>
    </comment>
    <comment ref="DI27" authorId="0" shapeId="0">
      <text>
        <r>
          <rPr>
            <sz val="11"/>
            <color theme="1"/>
            <rFont val="Calibri"/>
            <family val="2"/>
            <scheme val="minor"/>
          </rPr>
          <t>Умение сравнивать информацию, полученную из нескольких источников.
Умение анализировать информацию источника на основе имеющихся обществоведческих знаний.</t>
        </r>
      </text>
    </comment>
    <comment ref="DO27" authorId="0" shapeId="0">
      <text>
        <r>
          <rPr>
            <sz val="11"/>
            <color theme="1"/>
            <rFont val="Calibri"/>
            <family val="2"/>
            <scheme val="minor"/>
          </rPr>
          <t>Учащиеся читают текст параграфа и составляют в тетради интеллект-карту по теме «Из чего состоит общество». (3)
На основании текста параграфа учащиеся заполняют в тетради таблицу по теме «Общественные отношения». (3)
Учащиеся рассматривают картину Б.М.Кустодиева «Групповой портрет художников общества «Мир искусства» и отвечают на вопрос: «По каким признакам изображенные на картине художники могут быть отнесены к обществу?». (0)</t>
        </r>
      </text>
    </comment>
    <comment ref="DY27" authorId="0" shapeId="0">
      <text>
        <r>
          <rPr>
            <sz val="11"/>
            <color theme="1"/>
            <rFont val="Calibri"/>
            <family val="2"/>
            <scheme val="minor"/>
          </rPr>
          <t>Критерий 1 – 3 балла, критерий 2 – 1 балл.</t>
        </r>
      </text>
    </comment>
    <comment ref="EF27" authorId="0" shapeId="0">
      <text>
        <r>
          <rPr>
            <sz val="11"/>
            <color theme="1"/>
            <rFont val="Calibri"/>
            <family val="2"/>
            <scheme val="minor"/>
          </rPr>
          <t>Определение по объему ужеˊ определяемого понятия «политическая система общества», так как включает в себя только один из аспектов политической системы. (3)</t>
        </r>
      </text>
    </comment>
    <comment ref="ES27" authorId="0" shapeId="0">
      <text>
        <r>
          <rPr>
            <sz val="11"/>
            <color theme="1"/>
            <rFont val="Calibri"/>
            <family val="2"/>
            <scheme val="minor"/>
          </rPr>
          <t>Внешнеторговая. Протекционизм – политика государства, направленная на защиту внутреннего рынка от вмешательства иностранной конкуренции путем системы ограничений. Государство X ведет политику протекционизма на рынке автомобилей. (2)
Культурный обмен. Государство М открыло свои границы для того, чтобы принять на выставку в государственный музей достояние искусства «Мона Лиза». (2)
Участие в международных организациях. Принятые советом Евросоюза меры по борьбе с экологическими катастрофами отразились на всех странах, входящих в Евросоюз. (2)</t>
        </r>
      </text>
    </comment>
    <comment ref="EY27" authorId="0" shapeId="0">
      <text>
        <r>
          <rPr>
            <sz val="11"/>
            <color theme="1"/>
            <rFont val="Calibri"/>
            <family val="2"/>
            <scheme val="minor"/>
          </rPr>
          <t>Перед началом работы в парах учитель предлагает детям поприветствовать друг друга, сказав: «Как хорошо, что я оказался с тобой в одной паре». (3)
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
Учитель осуществляет проверку знаний учащихся, предлагая задания на применение усвоенных знаний в измененной и абсолютно новой ситуации. (0)</t>
        </r>
      </text>
    </comment>
    <comment ref="FL27" authorId="0" shapeId="0">
      <text>
        <r>
          <rPr>
            <sz val="11"/>
            <color theme="1"/>
            <rFont val="Calibri"/>
            <family val="2"/>
            <scheme val="minor"/>
          </rPr>
          <t>диспут</t>
        </r>
      </text>
    </comment>
    <comment ref="GF27" authorId="0" shapeId="0">
      <text>
        <r>
          <rPr>
            <sz val="11"/>
            <color theme="1"/>
            <rFont val="Calibri"/>
            <family val="2"/>
            <scheme val="minor"/>
          </rPr>
          <t>изменение скорости урока
использовать карту понятий
использовать памятки и алгоритмы</t>
        </r>
      </text>
    </comment>
    <comment ref="GR27" authorId="0" shapeId="0">
      <text>
        <r>
          <rPr>
            <sz val="11"/>
            <color theme="1"/>
            <rFont val="Calibri"/>
            <family val="2"/>
            <scheme val="minor"/>
          </rPr>
          <t>интерактивная технология</t>
        </r>
      </text>
    </comment>
    <comment ref="HB27"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J27" authorId="0" shapeId="0">
      <text>
        <r>
          <rPr>
            <sz val="11"/>
            <color theme="1"/>
            <rFont val="Calibri"/>
            <family val="2"/>
            <scheme val="minor"/>
          </rPr>
          <t>1. 1 = [В] (2)
2. 2 = [А] (2)
3. 3 = [Б] (2)</t>
        </r>
      </text>
    </comment>
    <comment ref="IB27"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R27" authorId="0" shapeId="0">
      <text>
        <r>
          <rPr>
            <sz val="11"/>
            <color theme="1"/>
            <rFont val="Calibri"/>
            <family val="2"/>
            <scheme val="minor"/>
          </rPr>
          <t>встреча с представителями поисковых отрядов</t>
        </r>
      </text>
    </comment>
    <comment ref="JA27" authorId="0" shapeId="0">
      <text>
        <r>
          <rPr>
            <sz val="11"/>
            <color theme="1"/>
            <rFont val="Calibri"/>
            <family val="2"/>
            <scheme val="minor"/>
          </rPr>
          <t>педагог связывает достигнутое с затраченными усилиями, полагая, что такие успехи возможны и впредь; (0)
создает ситуацию успеха для обучающихся; (0)
при поощрении использует индивидуальный подход (0)</t>
        </r>
      </text>
    </comment>
    <comment ref="L28" authorId="0" shapeId="0">
      <text>
        <r>
          <rPr>
            <sz val="11"/>
            <color theme="1"/>
            <rFont val="Calibri"/>
            <family val="2"/>
            <scheme val="minor"/>
          </rPr>
          <t>институты образования, науки и культуры связаны с обеспечением законности, следования правилам и стандартам
политические институты связаны с удовлетворением потребности в достижении истины, созидании добра и красоты, творчестве, религиозной вере</t>
        </r>
      </text>
    </comment>
    <comment ref="R28" authorId="0" shapeId="0">
      <text>
        <r>
          <rPr>
            <sz val="11"/>
            <color theme="1"/>
            <rFont val="Calibri"/>
            <family val="2"/>
            <scheme val="minor"/>
          </rPr>
          <t>искусство - это средство духовного и практического преобразования мира
искусство - один из компонентов духовной культуры общества
искусство помогает преодолевать социальные и духовные проблемы, негативные переживания</t>
        </r>
      </text>
    </comment>
    <comment ref="Y28" authorId="0" shapeId="0">
      <text>
        <r>
          <rPr>
            <sz val="11"/>
            <color theme="1"/>
            <rFont val="Calibri"/>
            <family val="2"/>
            <scheme val="minor"/>
          </rPr>
          <t>по истечении определённого в договоре срока Иванов получит от АО «Ариэль» номинальную стоимость облигации плюс фиксированный процент
Иванов одолжил некоторую сумму АО «Ариэль»</t>
        </r>
      </text>
    </comment>
    <comment ref="AL28" authorId="0" shapeId="0">
      <text>
        <r>
          <rPr>
            <sz val="11"/>
            <color theme="1"/>
            <rFont val="Calibri"/>
            <family val="2"/>
            <scheme val="minor"/>
          </rPr>
          <t>Мария Павловна начала вести тетрадь учета ежедневных доходов и расходов
Иван Иванович открыл на имя своего 8-летнего сына сберегательный счет в банке
пенсионеры Петр Иванович и Иван Петрович приобрели пакет акций Сбербанка</t>
        </r>
      </text>
    </comment>
    <comment ref="AV28" authorId="0" shapeId="0">
      <text>
        <r>
          <rPr>
            <sz val="11"/>
            <color theme="1"/>
            <rFont val="Calibri"/>
            <family val="2"/>
            <scheme val="minor"/>
          </rPr>
          <t>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К основным социальным ролям индивида традиционно относят роли гражданина, работника, собственника и потребителя.</t>
        </r>
      </text>
    </comment>
    <comment ref="BA28" authorId="0" shapeId="0">
      <text>
        <r>
          <rPr>
            <sz val="11"/>
            <color theme="1"/>
            <rFont val="Calibri"/>
            <family val="2"/>
            <scheme val="minor"/>
          </rPr>
          <t>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
С позиции права молодость - время наступления гражданского совершеннолетия.</t>
        </r>
      </text>
    </comment>
    <comment ref="BM28" authorId="0" shapeId="0">
      <text>
        <r>
          <rPr>
            <sz val="11"/>
            <color theme="1"/>
            <rFont val="Calibri"/>
            <family val="2"/>
            <scheme val="minor"/>
          </rPr>
          <t>к ведению Совета Федерации относится назначение на должность по представлению Президента РФ Председателя Конституционного Суда РФ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r>
      </text>
    </comment>
    <comment ref="BV28" authorId="0" shapeId="0">
      <text>
        <r>
          <rPr>
            <sz val="11"/>
            <color theme="1"/>
            <rFont val="Calibri"/>
            <family val="2"/>
            <scheme val="minor"/>
          </rPr>
          <t>абсентеизм
политический протест
участие в выборах</t>
        </r>
      </text>
    </comment>
    <comment ref="CC28" authorId="0" shapeId="0">
      <text>
        <r>
          <rPr>
            <sz val="11"/>
            <color theme="1"/>
            <rFont val="Calibri"/>
            <family val="2"/>
            <scheme val="minor"/>
          </rPr>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[гражданское]</t>
        </r>
      </text>
    </comment>
    <comment ref="CN28" authorId="0" shapeId="0">
      <text>
        <r>
          <rPr>
            <sz val="11"/>
            <color theme="1"/>
            <rFont val="Calibri"/>
            <family val="2"/>
            <scheme val="minor"/>
          </rPr>
          <t>– гражданские правоотношения регулируют отношения в сфере государственного управления
– гражданские правоотношения регулируют отношения между работодателем и наёмным работником, основанные на трудовом договоре
– гражданские правоотношения возникают исключительно в результате совершения преступления</t>
        </r>
      </text>
    </comment>
    <comment ref="DA28" authorId="0" shapeId="0">
      <text>
        <r>
          <rPr>
            <sz val="11"/>
            <color theme="1"/>
            <rFont val="Calibri"/>
            <family val="2"/>
            <scheme val="minor"/>
          </rPr>
          <t>Ученик способен определять цели и функции участников группы, способы их взаимодействия.
Ученик способен осуществлять обмен знаниями с другими членами группы для принятия эффективных совместных решений.
Ученик способен с помощью вопросов добывать недостающую информацию.</t>
        </r>
      </text>
    </comment>
    <comment ref="DE28" authorId="0" shapeId="0">
      <text>
        <r>
          <rPr>
            <sz val="11"/>
            <color theme="1"/>
            <rFont val="Calibri"/>
            <family val="2"/>
            <scheme val="minor"/>
          </rPr>
          <t>Умение отличать главные, существенные признаки от второстепенных. (2)
Умение относить выбранное для объяснения слово к определенному родовому понятию. (2)</t>
        </r>
      </text>
    </comment>
    <comment ref="DP28" authorId="0" shapeId="0">
      <text>
        <r>
          <rPr>
            <sz val="11"/>
            <color theme="1"/>
            <rFont val="Calibri"/>
            <family val="2"/>
            <scheme val="minor"/>
          </rPr>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читают текст и подчеркивают примеры рационального потребления. (3)</t>
        </r>
      </text>
    </comment>
    <comment ref="EB28" authorId="0" shapeId="0">
      <text>
        <r>
          <rPr>
            <sz val="11"/>
            <color theme="1"/>
            <rFont val="Calibri"/>
            <family val="2"/>
            <scheme val="minor"/>
          </rPr>
          <t>Критерий 1 – 2 балла, критерий 2 – 0 баллов.</t>
        </r>
      </text>
    </comment>
    <comment ref="EH28" authorId="0" shapeId="0">
      <text>
        <r>
          <rPr>
            <sz val="11"/>
            <color theme="1"/>
            <rFont val="Calibri"/>
            <family val="2"/>
            <scheme val="minor"/>
          </rPr>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Ученик раскрывает понятие через обобщенное (родовое) понятие, допуская тавтологию. (0)</t>
        </r>
      </text>
    </comment>
    <comment ref="ER28" authorId="0" shapeId="0">
      <text>
        <r>
          <rPr>
            <sz val="11"/>
            <color theme="1"/>
            <rFont val="Calibri"/>
            <family val="2"/>
            <scheme val="minor"/>
          </rPr>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t>
        </r>
      </text>
    </comment>
    <comment ref="EX28" authorId="0" shapeId="0">
      <text>
        <r>
          <rPr>
            <sz val="11"/>
            <color theme="1"/>
            <rFont val="Calibri"/>
            <family val="2"/>
            <scheme val="minor"/>
          </rPr>
          <t>Организация структурированной командной работы, включающей взаимопомощь и взаимопроверку учебных достижений обучающихся. (2)
Привлечение учащихся к осуществлению оценивания образовательных результатов друг друга в соответствии с предложенными критериями. (0)
Применение педагогических приемов, направленных на взаимообучение школьниками друг друга. (2)</t>
        </r>
      </text>
    </comment>
    <comment ref="FS28"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GB28" authorId="0" shapeId="0">
      <text>
        <r>
          <rPr>
            <sz val="11"/>
            <color theme="1"/>
            <rFont val="Calibri"/>
            <family val="2"/>
            <scheme val="minor"/>
          </rPr>
          <t>предложить творческое задание
понизить уровень трудоемкости проверочной работы
использовать памятки и алгоритмы</t>
        </r>
      </text>
    </comment>
    <comment ref="GN28" authorId="0" shapeId="0">
      <text>
        <r>
          <rPr>
            <sz val="11"/>
            <color theme="1"/>
            <rFont val="Calibri"/>
            <family val="2"/>
            <scheme val="minor"/>
          </rPr>
          <t>поэтапное формирование умственных действий</t>
        </r>
      </text>
    </comment>
    <comment ref="GY2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R28"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I28"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R28" authorId="0" shapeId="0">
      <text>
        <r>
          <rPr>
            <sz val="11"/>
            <color theme="1"/>
            <rFont val="Calibri"/>
            <family val="2"/>
            <scheme val="minor"/>
          </rPr>
          <t>встреча с представителями поисковых отрядов</t>
        </r>
      </text>
    </comment>
    <comment ref="JC28"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K29" authorId="0" shapeId="0">
      <text>
        <r>
          <rPr>
            <sz val="11"/>
            <color theme="1"/>
            <rFont val="Calibri"/>
            <family val="2"/>
            <scheme val="minor"/>
          </rPr>
          <t>социальный институт - это устойчивая форма организации совместной деятельности людей, направленной на удовлетворение потребностей человека и общества
социальная сфера связана с удовлетворением потребностей в пище, одежде, жилище
регулирование поведения членов семьи с помощью нравственных и правовых норм, обычаев и традиций не является функцией семьи</t>
        </r>
      </text>
    </comment>
    <comment ref="P29" authorId="0" shapeId="0">
      <text>
        <r>
          <rPr>
            <sz val="11"/>
            <color theme="1"/>
            <rFont val="Calibri"/>
            <family val="2"/>
            <scheme val="minor"/>
          </rPr>
          <t>фиксирует социальные факты
отражает практический опыт поколений
отражает субъективный подход познающего индивида</t>
        </r>
      </text>
    </comment>
    <comment ref="Z29" authorId="0" shapeId="0">
      <text>
        <r>
          <rPr>
            <sz val="11"/>
            <color theme="1"/>
            <rFont val="Calibri"/>
            <family val="2"/>
            <scheme val="minor"/>
          </rPr>
          <t>субсидии государства на развитие малого бизнеса
кредит в коммерческом банке
инвестиции крупного инвест-фонда</t>
        </r>
      </text>
    </comment>
    <comment ref="AI29" authorId="0" shapeId="0">
      <text>
        <r>
          <rPr>
            <sz val="11"/>
            <color theme="1"/>
            <rFont val="Calibri"/>
            <family val="2"/>
            <scheme val="minor"/>
          </rPr>
          <t>налог на прибыль организаций
налог на добавленную стоимость
акцизы
таможенные пошлины</t>
        </r>
      </text>
    </comment>
    <comment ref="AU29" authorId="0" shapeId="0">
      <text>
        <r>
          <rPr>
            <sz val="11"/>
            <color theme="1"/>
            <rFont val="Calibri"/>
            <family val="2"/>
            <scheme val="minor"/>
          </rPr>
          <t>Санкции – это исключительно формальная негативная реакция со стороны окружающих на поведение человека или социальной группы.
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
К негативным формальным санкциям относится бойкот, отказ от поддержания отношений, отказ от рукопожатия.</t>
        </r>
      </text>
    </comment>
    <comment ref="BA29" authorId="0" shapeId="0">
      <text>
        <r>
          <rPr>
            <sz val="11"/>
            <color theme="1"/>
            <rFont val="Calibri"/>
            <family val="2"/>
            <scheme val="minor"/>
          </rPr>
          <t>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
С позиции права молодость - время наступления гражданского совершеннолетия.</t>
        </r>
      </text>
    </comment>
    <comment ref="BN29" authorId="0" shapeId="0">
      <text>
        <r>
          <rPr>
            <sz val="11"/>
            <color theme="1"/>
            <rFont val="Calibri"/>
            <family val="2"/>
            <scheme val="minor"/>
          </rPr>
          <t>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Совета Федерации относится назначение на должность Председателя Верховного Суда РФ</t>
        </r>
      </text>
    </comment>
    <comment ref="BR29" authorId="0" shapeId="0">
      <text>
        <r>
          <rPr>
            <sz val="11"/>
            <color theme="1"/>
            <rFont val="Calibri"/>
            <family val="2"/>
            <scheme val="minor"/>
          </rPr>
          <t>суверенитет
исключительное право взимания налогов
легальное применение силы</t>
        </r>
      </text>
    </comment>
    <comment ref="CD29" authorId="0" shapeId="0">
      <text>
        <r>
          <rPr>
            <sz val="11"/>
            <color theme="1"/>
            <rFont val="Calibri"/>
            <family val="2"/>
            <scheme val="minor"/>
          </rPr>
          <t>1. производственные кооперативы, религиозные организации = [коммерческие и некоммерческие юрлица]
2. хозяйственные товарищества, государственные унитарные предприятия = [только коммерческие]
3. благотворительные фонды, потребительские кооперативы = [только некоммерческие]</t>
        </r>
      </text>
    </comment>
    <comment ref="CO29" authorId="0" shapeId="0">
      <text>
        <r>
          <rPr>
            <sz val="11"/>
            <color theme="1"/>
            <rFont val="Calibri"/>
            <family val="2"/>
            <scheme val="minor"/>
          </rPr>
          <t>Лица, обратившиеся за приобретением гражданства Российской Федерации в общем порядке, обязаны иметь законный источник средств к существованию.
Владение русским языком является одним из условий приобретения гражданства Российской Федерации.
Ребенок, который находится на территории Российской Федерации и родители которого неизвестны, становится гражданином Российской Федерации в случае, если родители не объявятся в течение шести месяцев со дня его обнаружения.</t>
        </r>
      </text>
    </comment>
    <comment ref="CW29" authorId="0" shapeId="0">
      <text>
        <r>
          <rPr>
            <sz val="11"/>
            <color theme="1"/>
            <rFont val="Calibri"/>
            <family val="2"/>
            <scheme val="minor"/>
          </rPr>
          <t>Ученик умеет находить в тексте конкретные сведения, факты, заданные в явном виде.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r>
      </text>
    </comment>
    <comment ref="DH29" authorId="0" shapeId="0">
      <text>
        <r>
          <rPr>
            <sz val="11"/>
            <color theme="1"/>
            <rFont val="Calibri"/>
            <family val="2"/>
            <scheme val="minor"/>
          </rPr>
          <t>Умение использовать знаково-символические и художественно-графические средства и модели при решении учебно-практических задач. (2)
Умение преобразовывать модели из одной знаковой системы в другую. (2)</t>
        </r>
      </text>
    </comment>
    <comment ref="DO29" authorId="0" shapeId="0">
      <text>
        <r>
          <rPr>
            <sz val="11"/>
            <color theme="1"/>
            <rFont val="Calibri"/>
            <family val="2"/>
            <scheme val="minor"/>
          </rPr>
          <t>Учащиеся подбирают в Интернете картинки, иллюстрирующие высказывание римского мудреца Луция Аннея Сенеки: «Общество – свод камней, который обрушился бы, если бы один не поддерживал другого». (0)
На основании текста параграфа учащиеся заполняют в тетради таблицу по теме «Общественные отношения». (3)
Учащиеся рассматривают картину Б.М.Кустодиева «Групповой портрет художников общества «Мир искусства» и отвечают на вопрос: «По каким признакам изображенные на картине художники могут быть отнесены к обществу?». (0)</t>
        </r>
      </text>
    </comment>
    <comment ref="DZ29" authorId="0" shapeId="0">
      <text>
        <r>
          <rPr>
            <sz val="11"/>
            <color theme="1"/>
            <rFont val="Calibri"/>
            <family val="2"/>
            <scheme val="minor"/>
          </rPr>
          <t>Критерий 1 – 2 балла, критерий 2 – 0 баллов.</t>
        </r>
      </text>
    </comment>
    <comment ref="EK29" authorId="0" shapeId="0">
      <text>
        <r>
          <rPr>
            <sz val="11"/>
            <color theme="1"/>
            <rFont val="Calibri"/>
            <family val="2"/>
            <scheme val="minor"/>
          </rPr>
          <t>Ученик раскрывает понятие через обобщенное (родовое) понятие, допуская тавтологию. (0)
В данном определении корректно указано родовое понятие и видовые отличительные признаки, но допущены отдельные смысловые неточности. (0)
Ученик указал существенные видовые признаки понятия, но не раскрыл понятие через родовое обобщающее понятие. (0)</t>
        </r>
      </text>
    </comment>
    <comment ref="EO29" authorId="0" shapeId="0">
      <text>
        <r>
          <rPr>
            <sz val="11"/>
            <color theme="1"/>
            <rFont val="Calibri"/>
            <family val="2"/>
            <scheme val="minor"/>
          </rPr>
          <t>Образование новых рабочих мест. Государство Z открывает множество ткацких заводов, благодаря этому гражданка Х. смогла устроиться на работу ткачихой. (2)
Обучение новых кадров. Гражданин П. попал в структурную безработицу, тогда государство Y помогло гражданину П. в обучении по новой профессии, вследствие чего гражданин П. нашел работу. (2)
Социальное обеспечение безработных. Государство Z выплачивает безработным материальную поддержку в виде пособия по безработице, равному МРОТ. (0)</t>
        </r>
      </text>
    </comment>
    <comment ref="FB29" authorId="0" shapeId="0">
      <text>
        <r>
          <rPr>
            <sz val="11"/>
            <color theme="1"/>
            <rFont val="Calibri"/>
            <family val="2"/>
            <scheme val="minor"/>
          </rPr>
          <t>Учитель создает ситуации, в которых ученики вынуждены помогать друг другу в освоении новой темы. (3)
Учитель привлекает учеников к разработке критериев оценивания учебных результатов.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r>
      </text>
    </comment>
    <comment ref="FL29" authorId="0" shapeId="0">
      <text>
        <r>
          <rPr>
            <sz val="11"/>
            <color theme="1"/>
            <rFont val="Calibri"/>
            <family val="2"/>
            <scheme val="minor"/>
          </rPr>
          <t>диспут</t>
        </r>
      </text>
    </comment>
    <comment ref="FY29" authorId="0" shapeId="0">
      <text>
        <r>
          <rPr>
            <sz val="11"/>
            <color theme="1"/>
            <rFont val="Calibri"/>
            <family val="2"/>
            <scheme val="minor"/>
          </rPr>
          <t>пересмотреть формулировку вопроса
использовать дополнительные задания, направленные на выработку определенных умений
запланировать тему (вопрос) на последующие уроки</t>
        </r>
      </text>
    </comment>
    <comment ref="GL29"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t>
        </r>
      </text>
    </comment>
    <comment ref="HA29" authorId="0" shapeId="0">
      <text>
        <r>
          <rPr>
            <sz val="11"/>
            <color theme="1"/>
            <rFont val="Calibri"/>
            <family val="2"/>
            <scheme val="minor"/>
          </rPr>
          <t>формирование учебного и временного стереотипа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J29" authorId="0" shapeId="0">
      <text>
        <r>
          <rPr>
            <sz val="11"/>
            <color theme="1"/>
            <rFont val="Calibri"/>
            <family val="2"/>
            <scheme val="minor"/>
          </rPr>
          <t>1. 1 = [В] (2)
2. 2 = [А] (2)
3. 3 = [Б] (2)</t>
        </r>
      </text>
    </comment>
    <comment ref="II29"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S29"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IZ29" authorId="0" shapeId="0">
      <text>
        <r>
          <rPr>
            <sz val="11"/>
            <color theme="1"/>
            <rFont val="Calibri"/>
            <family val="2"/>
            <scheme val="minor"/>
          </rPr>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r>
      </text>
    </comment>
    <comment ref="K30" authorId="0" shapeId="0">
      <text>
        <r>
          <rPr>
            <sz val="11"/>
            <color theme="1"/>
            <rFont val="Calibri"/>
            <family val="2"/>
            <scheme val="minor"/>
          </rPr>
          <t>революция как форма социальных изменений, как правило, направлена на постепенное преобразование отдельных сторон общественной жизни
в основе разграничения сфер общественной жизни - базовые потребности человека</t>
        </r>
      </text>
    </comment>
    <comment ref="S30" authorId="0" shapeId="0">
      <text>
        <r>
          <rPr>
            <sz val="11"/>
            <color theme="1"/>
            <rFont val="Calibri"/>
            <family val="2"/>
            <scheme val="minor"/>
          </rPr>
          <t>- мораль регулирует жизнь с позиций гуманизма, добра и справедливости
- основой морали является внутренняя мотивация человека и его самоконтроль
– мораль регулирует поведение человека и его отношение к другим людям
– основой морали являются жизненные принципы человека и его совесть</t>
        </r>
      </text>
    </comment>
    <comment ref="Z30" authorId="0" shapeId="0">
      <text>
        <r>
          <rPr>
            <sz val="11"/>
            <color theme="1"/>
            <rFont val="Calibri"/>
            <family val="2"/>
            <scheme val="minor"/>
          </rPr>
          <t>субсидии государства на развитие малого бизнеса
кредит в коммерческом банке
инвестиции крупного инвест-фонда</t>
        </r>
      </text>
    </comment>
    <comment ref="AJ30" authorId="0" shapeId="0">
      <text>
        <r>
          <rPr>
            <sz val="11"/>
            <color theme="1"/>
            <rFont val="Calibri"/>
            <family val="2"/>
            <scheme val="minor"/>
          </rPr>
          <t>галопирующая
гиперинфляция</t>
        </r>
      </text>
    </comment>
    <comment ref="AQ30" authorId="0" shapeId="0">
      <text>
        <r>
          <rPr>
            <sz val="11"/>
            <color theme="1"/>
            <rFont val="Calibri"/>
            <family val="2"/>
            <scheme val="minor"/>
          </rPr>
          <t>Горизонтальная
Индивидуальная</t>
        </r>
      </text>
    </comment>
    <comment ref="BE30" authorId="0" shapeId="0">
      <text>
        <r>
          <rPr>
            <sz val="11"/>
            <color theme="1"/>
            <rFont val="Calibri"/>
            <family val="2"/>
            <scheme val="minor"/>
          </rPr>
          <t>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t>
        </r>
      </text>
    </comment>
    <comment ref="BJ30" authorId="0" shapeId="0">
      <text>
        <r>
          <rPr>
            <sz val="11"/>
            <color theme="1"/>
            <rFont val="Calibri"/>
            <family val="2"/>
            <scheme val="minor"/>
          </rPr>
          <t>К ведению Государственной Думы относится объявление амнистии
Конституционный Суд РФ разрешает споры о компетенции между федеральными органами государственной власти
К ведению Государственной Думы относится назначение на должность и освобождение от должности Председателя Счётной палаты</t>
        </r>
      </text>
    </comment>
    <comment ref="BV30" authorId="0" shapeId="0">
      <text>
        <r>
          <rPr>
            <sz val="11"/>
            <color theme="1"/>
            <rFont val="Calibri"/>
            <family val="2"/>
            <scheme val="minor"/>
          </rPr>
          <t>обеспечение народовластия и государственного суверенитета
политический протест
участие в выборах</t>
        </r>
      </text>
    </comment>
    <comment ref="CF30" authorId="0" shapeId="0">
      <text>
        <r>
          <rPr>
            <sz val="11"/>
            <color theme="1"/>
            <rFont val="Calibri"/>
            <family val="2"/>
            <scheme val="minor"/>
          </rPr>
          <t>ни один из вступающих в брак не должен быть признанным судом недееспособным вследствие психического расстройства;
отсутствие другого зарегистрированного брака у лиц, вступающих в брак;
личное участие в подаче заявления, регистрации брака;
взаимное добровольное согласие вступающих в брак;</t>
        </r>
      </text>
    </comment>
    <comment ref="CK30" authorId="0" shapeId="0">
      <text>
        <r>
          <rPr>
            <sz val="11"/>
            <color theme="1"/>
            <rFont val="Calibri"/>
            <family val="2"/>
            <scheme val="minor"/>
          </rPr>
          <t>– альтернативная гражданская служба предоставляется по медицинским показаниям;
– не состоящие на воинском учете, граждане мужского пола в возрасте от 18 до 27 лет, не пребывающие в запасе, освобождаются от призыва на военную службу;
– прохождение альтернативной гражданской службы обязательно за пределами субъекта Федерации, в которой проживает гражданин.</t>
        </r>
      </text>
    </comment>
    <comment ref="CW30" authorId="0" shapeId="0">
      <text>
        <r>
          <rPr>
            <sz val="11"/>
            <color theme="1"/>
            <rFont val="Calibri"/>
            <family val="2"/>
            <scheme val="minor"/>
          </rPr>
          <t>Ученик умеет находить в тексте конкретные сведения, факты, заданные в явном виде.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r>
      </text>
    </comment>
    <comment ref="DJ30" authorId="0" shapeId="0">
      <text>
        <r>
          <rPr>
            <sz val="11"/>
            <color theme="1"/>
            <rFont val="Calibri"/>
            <family val="2"/>
            <scheme val="minor"/>
          </rPr>
          <t>Умение обобщать информацию из разных частей текста, из разных текстов. (2)
Умение отделять выделять главное. (2)
Умение планировать этапы исследования. (0)</t>
        </r>
      </text>
    </comment>
    <comment ref="DP30" authorId="0" shapeId="0">
      <text>
        <r>
          <rPr>
            <sz val="11"/>
            <color theme="1"/>
            <rFont val="Calibri"/>
            <family val="2"/>
            <scheme val="minor"/>
          </rPr>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в парах отвечают друг другу на вопрос: «Какие экономические знания требуются предпринимателям для достижения успеха и развития своего дела?». (0)
Учащиеся создают коллаж на тему «Основные участники экономики», используя компьютерное приложение. (0)</t>
        </r>
      </text>
    </comment>
    <comment ref="DW30" authorId="0" shapeId="0">
      <text>
        <r>
          <rPr>
            <sz val="11"/>
            <color theme="1"/>
            <rFont val="Calibri"/>
            <family val="2"/>
            <scheme val="minor"/>
          </rPr>
          <t>Критерий 1 – 3 балла, критерий 2 – 1 балл.</t>
        </r>
      </text>
    </comment>
    <comment ref="EJ30" authorId="0" shapeId="0">
      <text>
        <r>
          <rPr>
            <sz val="11"/>
            <color theme="1"/>
            <rFont val="Calibri"/>
            <family val="2"/>
            <scheme val="minor"/>
          </rPr>
          <t>Ученик указывает, что политическая система включает взаимодействие политических институтов, но не указывает основание взаимодействия. (3)
Ученик указал существенные видовые отличительные признаки; отсутствуют несущественные признаки, не раскрывающие смысла понятия. (0)</t>
        </r>
      </text>
    </comment>
    <comment ref="ER30" authorId="0" shapeId="0">
      <text>
        <r>
          <rPr>
            <sz val="11"/>
            <color theme="1"/>
            <rFont val="Calibri"/>
            <family val="2"/>
            <scheme val="minor"/>
          </rPr>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Защита внешних границ государства. Правительство страны X обязывается защищать границы своего государства и всех своих граждан. (0)</t>
        </r>
      </text>
    </comment>
    <comment ref="FA30" authorId="0" shapeId="0">
      <text>
        <r>
          <rPr>
            <sz val="11"/>
            <color theme="1"/>
            <rFont val="Calibri"/>
            <family val="2"/>
            <scheme val="minor"/>
          </rPr>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Учитель привлекает учеников к постановке цели и задач урока. (0)</t>
        </r>
      </text>
    </comment>
    <comment ref="FM30" authorId="0" shapeId="0">
      <text>
        <r>
          <rPr>
            <sz val="11"/>
            <color theme="1"/>
            <rFont val="Calibri"/>
            <family val="2"/>
            <scheme val="minor"/>
          </rPr>
          <t>тренинговое занятие</t>
        </r>
      </text>
    </comment>
    <comment ref="GF30" authorId="0" shapeId="0">
      <text>
        <r>
          <rPr>
            <sz val="11"/>
            <color theme="1"/>
            <rFont val="Calibri"/>
            <family val="2"/>
            <scheme val="minor"/>
          </rPr>
          <t>дополнительно отработать материал
использовать интернет-тренажер
использовать памятки и алгоритмы</t>
        </r>
      </text>
    </comment>
    <comment ref="GL30"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r>
      </text>
    </comment>
    <comment ref="GX30"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Q30" authorId="0" shapeId="0">
      <text>
        <r>
          <rPr>
            <sz val="11"/>
            <color theme="1"/>
            <rFont val="Calibri"/>
            <family val="2"/>
            <scheme val="minor"/>
          </rPr>
          <t>1. Младший школьный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
2. Подростковый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3. Юношеский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(0)</t>
        </r>
      </text>
    </comment>
    <comment ref="IB30"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S30" authorId="0" shapeId="0">
      <text>
        <r>
          <rPr>
            <sz val="11"/>
            <color theme="1"/>
            <rFont val="Calibri"/>
            <family val="2"/>
            <scheme val="minor"/>
          </rPr>
          <t>видео-лекция</t>
        </r>
      </text>
    </comment>
    <comment ref="JC30" authorId="0" shapeId="0">
      <text>
        <r>
          <rPr>
            <sz val="11"/>
            <color theme="1"/>
            <rFont val="Calibri"/>
            <family val="2"/>
            <scheme val="minor"/>
          </rPr>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G31" authorId="0" shapeId="0">
      <text>
        <r>
          <rPr>
            <sz val="11"/>
            <color theme="1"/>
            <rFont val="Calibri"/>
            <family val="2"/>
            <scheme val="minor"/>
          </rPr>
          <t>истину нельзя установить голосованием, она может быть и на стороне меньшинства</t>
        </r>
      </text>
    </comment>
    <comment ref="T31" authorId="0" shapeId="0">
      <text>
        <r>
          <rPr>
            <sz val="11"/>
            <color theme="1"/>
            <rFont val="Calibri"/>
            <family val="2"/>
            <scheme val="minor"/>
          </rPr>
          <t>– средняя продолжительность жизни человека, детская и материнская смертность, - это гуманистические критерии прогресса</t>
        </r>
      </text>
    </comment>
    <comment ref="Y31" authorId="0" shapeId="0">
      <text>
        <r>
          <rPr>
            <sz val="11"/>
            <color theme="1"/>
            <rFont val="Calibri"/>
            <family val="2"/>
            <scheme val="minor"/>
          </rPr>
          <t>Иванов является держателем обыкновенных акций АО «Ариэль»</t>
        </r>
      </text>
    </comment>
    <comment ref="AK31" authorId="0" shapeId="0">
      <text>
        <r>
          <rPr>
            <sz val="11"/>
            <color theme="1"/>
            <rFont val="Calibri"/>
            <family val="2"/>
            <scheme val="minor"/>
          </rPr>
          <t>эмиссия денег
хранение золотовалютных резервов
установление ключевой ставки</t>
        </r>
      </text>
    </comment>
    <comment ref="AR31" authorId="0" shapeId="0">
      <text>
        <r>
          <rPr>
            <sz val="11"/>
            <color theme="1"/>
            <rFont val="Calibri"/>
            <family val="2"/>
            <scheme val="minor"/>
          </rPr>
          <t>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t>
        </r>
      </text>
    </comment>
    <comment ref="BA31" authorId="0" shapeId="0">
      <text>
        <r>
          <rPr>
            <sz val="11"/>
            <color theme="1"/>
            <rFont val="Calibri"/>
            <family val="2"/>
            <scheme val="minor"/>
          </rPr>
          <t>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t>
        </r>
      </text>
    </comment>
    <comment ref="BI31" authorId="0" shapeId="0">
      <text>
        <r>
          <rPr>
            <sz val="11"/>
            <color theme="1"/>
            <rFont val="Calibri"/>
            <family val="2"/>
            <scheme val="minor"/>
          </rPr>
          <t>Президент РФ осуществляет помилование
Правительство РФ разрабатывает и представляет Государственной Думе федеральный бюджет и обеспечивает его исполнение</t>
        </r>
      </text>
    </comment>
    <comment ref="BW31" authorId="0" shapeId="0">
      <text>
        <r>
          <rPr>
            <sz val="11"/>
            <color theme="1"/>
            <rFont val="Calibri"/>
            <family val="2"/>
            <scheme val="minor"/>
          </rPr>
          <t>демократия
авторитаризм
тоталитаризм</t>
        </r>
      </text>
    </comment>
    <comment ref="CA31" authorId="0" shapeId="0">
      <text>
        <r>
          <rPr>
            <sz val="11"/>
            <color theme="1"/>
            <rFont val="Calibri"/>
            <family val="2"/>
            <scheme val="minor"/>
          </rPr>
          <t>Гражданское право
Семейное право
Уголовное право
Трудовое право</t>
        </r>
      </text>
    </comment>
    <comment ref="CN31" authorId="0" shapeId="0">
      <text>
        <r>
          <rPr>
            <sz val="11"/>
            <color theme="1"/>
            <rFont val="Calibri"/>
            <family val="2"/>
            <scheme val="minor"/>
          </rPr>
          <t>– гражданские правоотношения основываются на принципе равенства сторон
– участниками гражданских правоотношений являются: государство, юридические лица, физические лица, публично-правовые образования</t>
        </r>
      </text>
    </comment>
    <comment ref="CV31" authorId="0" shapeId="0">
      <text>
        <r>
          <rPr>
            <sz val="11"/>
            <color theme="1"/>
            <rFont val="Calibri"/>
            <family val="2"/>
            <scheme val="minor"/>
          </rPr>
          <t>Ученик умеет выделять в тексте смысловые части, структурировать текст.
Ученик умеет соотносить информацию из разных частей текста, сопоставлять основные текстовые и внетекстовые компоненты.
Ученик умеет выделять главное и второстепенное в информации каждой микротемы текста.</t>
        </r>
      </text>
    </comment>
    <comment ref="DF31" authorId="0" shapeId="0">
      <text>
        <r>
          <rPr>
            <sz val="11"/>
            <color theme="1"/>
            <rFont val="Calibri"/>
            <family val="2"/>
            <scheme val="minor"/>
          </rPr>
          <t>Определять тему и главную мысль текста, общую цель и назначение текста.
Применять информацию из текста при решении учебно-практических задач.
Делить текст на смысловые части, составлять план текста.</t>
        </r>
      </text>
    </comment>
    <comment ref="DO31" authorId="0" shapeId="0">
      <text>
        <r>
          <rPr>
            <sz val="11"/>
            <color theme="1"/>
            <rFont val="Calibri"/>
            <family val="2"/>
            <scheme val="minor"/>
          </rPr>
          <t>Учащиеся читают текст параграфа и составляют в тетради интеллект-карту по теме «Из чего состоит общество». (3)
Учащиеся подбирают в Интернете картинки, иллюстрирующие высказывание римского мудреца Луция Аннея Сенеки: «Общество – свод камней, который обрушился бы, если бы один не поддерживал другого». (0)</t>
        </r>
      </text>
    </comment>
    <comment ref="EA31" authorId="0" shapeId="0">
      <text>
        <r>
          <rPr>
            <sz val="11"/>
            <color theme="1"/>
            <rFont val="Calibri"/>
            <family val="2"/>
            <scheme val="minor"/>
          </rPr>
          <t>Критерий 1 – 1 балл, критерий 2 – 0 баллов.</t>
        </r>
      </text>
    </comment>
    <comment ref="EK31" authorId="0" shapeId="0">
      <text>
        <r>
          <rPr>
            <sz val="11"/>
            <color theme="1"/>
            <rFont val="Calibri"/>
            <family val="2"/>
            <scheme val="minor"/>
          </rPr>
          <t>Ученик указал существенные видовые признаки понятия, но не раскрыл понятие через родовое обобщающее понятие. (0)</t>
        </r>
      </text>
    </comment>
    <comment ref="EO31" authorId="0" shapeId="0">
      <text>
        <r>
          <rPr>
            <sz val="11"/>
            <color theme="1"/>
            <rFont val="Calibri"/>
            <family val="2"/>
            <scheme val="minor"/>
          </rPr>
          <t>Образование новых рабочих мест. Государство Z открывает множество ткацких заводов, благодаря этому гражданка Х. смогла устроиться на работу ткачихой. (2)</t>
        </r>
      </text>
    </comment>
    <comment ref="FC31" authorId="0" shapeId="0">
      <text>
        <r>
          <rPr>
            <sz val="11"/>
            <color theme="1"/>
            <rFont val="Calibri"/>
            <family val="2"/>
            <scheme val="minor"/>
          </rPr>
          <t>Учитель организует мозговой штурм для генерации идей для будущих коллективных проектов учеников. (0)
Составление схемы-коллажа по теме урока на основании предложений каждого члены команды. (0)
Применение приёмов на сплочение классного коллектива. (3)</t>
        </r>
      </text>
    </comment>
    <comment ref="FN31" authorId="0" shapeId="0">
      <text>
        <r>
          <rPr>
            <sz val="11"/>
            <color theme="1"/>
            <rFont val="Calibri"/>
            <family val="2"/>
            <scheme val="minor"/>
          </rPr>
          <t>диалог</t>
        </r>
      </text>
    </comment>
    <comment ref="FW31"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r>
      </text>
    </comment>
    <comment ref="GR31" authorId="0" shapeId="0">
      <text>
        <r>
          <rPr>
            <sz val="11"/>
            <color theme="1"/>
            <rFont val="Calibri"/>
            <family val="2"/>
            <scheme val="minor"/>
          </rPr>
          <t>личностно-ориентированная технология</t>
        </r>
      </text>
    </comment>
    <comment ref="GX31"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K31" authorId="0" shapeId="0">
      <text>
        <r>
          <rPr>
            <sz val="11"/>
            <color theme="1"/>
            <rFont val="Calibri"/>
            <family val="2"/>
            <scheme val="minor"/>
          </rPr>
          <t>1. 1 = [Б] (2)
2. 2 = [А] (2)
3. 3 = &lt;ответ не выбран&gt; (0)</t>
        </r>
      </text>
    </comment>
    <comment ref="IF31"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[приобретает личностный смысл, порождает длительную неприязнь между педагогом и обучающимся]
3. Конфликт отношений = [приобретает личностный смысл, порождает длительную неприязнь между педагогом и обучающимся]</t>
        </r>
      </text>
    </comment>
    <comment ref="IU31" authorId="0" shapeId="0">
      <text>
        <r>
          <rPr>
            <sz val="11"/>
            <color theme="1"/>
            <rFont val="Calibri"/>
            <family val="2"/>
            <scheme val="minor"/>
          </rPr>
          <t>просмотр и обсуждение видеофильмов</t>
        </r>
      </text>
    </comment>
    <comment ref="IZ31" authorId="0" shapeId="0">
      <text>
        <r>
          <rPr>
            <sz val="11"/>
            <color theme="1"/>
            <rFont val="Calibri"/>
            <family val="2"/>
            <scheme val="minor"/>
          </rPr>
          <t>педагог проявляет заинтересованность в успехах обучающегося; (0)</t>
        </r>
      </text>
    </comment>
    <comment ref="H32" authorId="0" shapeId="0">
      <text>
        <r>
          <rPr>
            <sz val="11"/>
            <color theme="1"/>
            <rFont val="Calibri"/>
            <family val="2"/>
            <scheme val="minor"/>
          </rPr>
          <t>Обыденное познание, наряду с научным, может привести к получению истинного знания.
Одной из форм чувственного познания является представление.
Выявление существенных признаков, связей познаваемых объектов является характеристикой рационального познания.</t>
        </r>
      </text>
    </comment>
    <comment ref="S32" authorId="0" shapeId="0">
      <text>
        <r>
          <rPr>
            <sz val="11"/>
            <color theme="1"/>
            <rFont val="Calibri"/>
            <family val="2"/>
            <scheme val="minor"/>
          </rPr>
          <t>- мораль регулирует жизнь с позиций гуманизма, добра и справедливости
- основой морали является внутренняя мотивация человека и его самоконтроль
– мораль регулирует поведение человека и его отношение к другим людям
- мораль представляет собой форму общественного сознания
– основой морали являются жизненные принципы человека и его совесть</t>
        </r>
      </text>
    </comment>
    <comment ref="AC32" authorId="0" shapeId="0">
      <text>
        <r>
          <rPr>
            <sz val="11"/>
            <color theme="1"/>
            <rFont val="Calibri"/>
            <family val="2"/>
            <scheme val="minor"/>
          </rPr>
          <t>повышение квалификации работников
внедрение современных технологий в производство
эффективные управленческие решения</t>
        </r>
      </text>
    </comment>
    <comment ref="AK32" authorId="0" shapeId="0">
      <text>
        <r>
          <rPr>
            <sz val="11"/>
            <color theme="1"/>
            <rFont val="Calibri"/>
            <family val="2"/>
            <scheme val="minor"/>
          </rPr>
          <t>эмиссия денег
хранение золотовалютных резервов
установление ключевой ставки
выполнение расчетных операций для Правительства</t>
        </r>
      </text>
    </comment>
    <comment ref="AR32" authorId="0" shapeId="0">
      <text>
        <r>
          <rPr>
            <sz val="11"/>
            <color theme="1"/>
            <rFont val="Calibri"/>
            <family val="2"/>
            <scheme val="minor"/>
          </rPr>
          <t>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t>
        </r>
      </text>
    </comment>
    <comment ref="BE32" authorId="0" shapeId="0">
      <text>
        <r>
          <rPr>
            <sz val="11"/>
            <color theme="1"/>
            <rFont val="Calibri"/>
            <family val="2"/>
            <scheme val="minor"/>
          </rPr>
          <t>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
Социализация индивида проходит как в стихийной, так и в организованной форме.</t>
        </r>
      </text>
    </comment>
    <comment ref="BJ32" authorId="0" shapeId="0">
      <text>
        <r>
          <rPr>
            <sz val="11"/>
            <color theme="1"/>
            <rFont val="Calibri"/>
            <family val="2"/>
            <scheme val="minor"/>
          </rPr>
          <t>К ведению Государственной Думы относится объявление амнистии
Конституционный Суд РФ разрешает споры о компетенции между федеральными органами государственной власти
К ведению Государственной Думы относится назначение на должность и освобождение от должности Председателя Счётной палаты</t>
        </r>
      </text>
    </comment>
    <comment ref="BW32" authorId="0" shapeId="0">
      <text>
        <r>
          <rPr>
            <sz val="11"/>
            <color theme="1"/>
            <rFont val="Calibri"/>
            <family val="2"/>
            <scheme val="minor"/>
          </rPr>
          <t>демократия
авторитаризм
тоталитаризм</t>
        </r>
      </text>
    </comment>
    <comment ref="CD32" authorId="0" shapeId="0">
      <text>
        <r>
          <rPr>
            <sz val="11"/>
            <color theme="1"/>
            <rFont val="Calibri"/>
            <family val="2"/>
            <scheme val="minor"/>
          </rPr>
          <t>1. производственные кооперативы, религиозные организации = [коммерческие и некоммерческие юрлица]
2. хозяйственные товарищества, государственные унитарные предприятия = [только коммерческие]
3. благотворительные фонды, потребительские кооперативы = [только некоммерческие]</t>
        </r>
      </text>
    </comment>
    <comment ref="CN32" authorId="0" shapeId="0">
      <text>
        <r>
          <rPr>
            <sz val="11"/>
            <color theme="1"/>
            <rFont val="Calibri"/>
            <family val="2"/>
            <scheme val="minor"/>
          </rPr>
          <t>– гражданские правоотношения основываются на принципе свободы договора
– гражданские правоотношения основываются на принципе равенства сторон</t>
        </r>
      </text>
    </comment>
    <comment ref="CW32" authorId="0" shapeId="0">
      <text>
        <r>
          <rPr>
            <sz val="11"/>
            <color theme="1"/>
            <rFont val="Calibri"/>
            <family val="2"/>
            <scheme val="minor"/>
          </rPr>
          <t>Ученик умеет находить в тексте конкретные сведения, факты, заданные в явном виде.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r>
      </text>
    </comment>
    <comment ref="DG32" authorId="0" shapeId="0">
      <text>
        <r>
          <rPr>
            <sz val="11"/>
            <color theme="1"/>
            <rFont val="Calibri"/>
            <family val="2"/>
            <scheme val="minor"/>
          </rPr>
          <t>Умение строить логические рассуждения, умозаключения, делать выводы.
Создавать рецензии по содержанию текста, отзывы о прочитанном.
Создавать на основании текста монологическое высказывание по заданному вопросу.</t>
        </r>
      </text>
    </comment>
    <comment ref="DO32" authorId="0" shapeId="0">
      <text>
        <r>
          <rPr>
            <sz val="11"/>
            <color theme="1"/>
            <rFont val="Calibri"/>
            <family val="2"/>
            <scheme val="minor"/>
          </rPr>
          <t>Учащиеся читают текст параграфа и составляют в тетради интеллект-карту по теме «Из чего состоит общество». (3)
На основании текста параграфа учащиеся заполняют в тетради таблицу по теме «Общественные отношения». (3)
Учащиеся рассматривают картину Б.М.Кустодиева «Групповой портрет художников общества «Мир искусства» и отвечают на вопрос: «По каким признакам изображенные на картине художники могут быть отнесены к обществу?». (0)</t>
        </r>
      </text>
    </comment>
    <comment ref="EA32" authorId="0" shapeId="0">
      <text>
        <r>
          <rPr>
            <sz val="11"/>
            <color theme="1"/>
            <rFont val="Calibri"/>
            <family val="2"/>
            <scheme val="minor"/>
          </rPr>
          <t>Критерий 1 – 3 балла, критерий 2 – 1 балл.</t>
        </r>
      </text>
    </comment>
    <comment ref="EG32" authorId="0" shapeId="0">
      <text>
        <r>
          <rPr>
            <sz val="11"/>
            <color theme="1"/>
            <rFont val="Calibri"/>
            <family val="2"/>
            <scheme val="minor"/>
          </rPr>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t>
        </r>
      </text>
    </comment>
    <comment ref="EQ32" authorId="0" shapeId="0">
      <text>
        <r>
          <rPr>
            <sz val="11"/>
            <color theme="1"/>
            <rFont val="Calibri"/>
            <family val="2"/>
            <scheme val="minor"/>
          </rPr>
          <t>Предоставление работы на бирже труда. Ирина закончила университет и не может найти работу по специальности, поэтому она подала документы на биржу труда, где ей предоставляли различные варианты работ, подходящих ей. (2)
Предоставление налоговых льгот /субсидий предпринимателям. Григорий является предпринимателем, он открыл автосервис по починке автомобилей, однако у него нет рабочей силы, так государство N предоставило ему налоговые льготы, что повлияло на сокращение издержек, а, следовательно, Григорий смог устроить работников, которые искали работу в автосервисах. (2)
Предоставление пособий. Государство Y выплачивает пособия по безработице населению страны, на которые можно приобрести только самое необходимое, без излишек, что способствует стремлению людей больше зарабатывать, чтобы приобретать излишки. (2)</t>
        </r>
      </text>
    </comment>
    <comment ref="EZ32" authorId="0" shapeId="0">
      <text>
        <r>
          <rPr>
            <sz val="11"/>
            <color theme="1"/>
            <rFont val="Calibri"/>
            <family val="2"/>
            <scheme val="minor"/>
          </rPr>
          <t>Учитель организует мозговой штурм для генерации идей для будущих коллективных проектов учеников. (0)
Учитель не оставляет составы ученических групп постоянными на весь год, периодически пересаживая детей. (2)</t>
        </r>
      </text>
    </comment>
    <comment ref="FO32"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C32" authorId="0" shapeId="0">
      <text>
        <r>
          <rPr>
            <sz val="11"/>
            <color theme="1"/>
            <rFont val="Calibri"/>
            <family val="2"/>
            <scheme val="minor"/>
          </rPr>
          <t>дать возможность обучающимся следить за своими собственными успехами
мотивация личной ответственности обучающихся за свою учебу</t>
        </r>
      </text>
    </comment>
    <comment ref="GN32" authorId="0" shapeId="0">
      <text>
        <r>
          <rPr>
            <sz val="11"/>
            <color theme="1"/>
            <rFont val="Calibri"/>
            <family val="2"/>
            <scheme val="minor"/>
          </rPr>
          <t>поэтапное формирование умственных действий</t>
        </r>
      </text>
    </comment>
    <comment ref="HB32" authorId="0" shapeId="0">
      <text>
        <r>
          <rPr>
            <sz val="11"/>
            <color theme="1"/>
            <rFont val="Calibri"/>
            <family val="2"/>
            <scheme val="minor"/>
          </rPr>
          <t>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t>
        </r>
      </text>
    </comment>
    <comment ref="HO32"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G32"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M32" authorId="0" shapeId="0">
      <text>
        <r>
          <rPr>
            <sz val="11"/>
            <color theme="1"/>
            <rFont val="Calibri"/>
            <family val="2"/>
            <scheme val="minor"/>
          </rPr>
          <t>организацию на базе класса семейных праздников, конкурсов, соревнований, направленных на сплочение семьи и школы</t>
        </r>
      </text>
    </comment>
    <comment ref="JB32" authorId="0" shapeId="0">
      <text>
        <r>
          <rPr>
            <sz val="11"/>
            <color theme="1"/>
            <rFont val="Calibri"/>
            <family val="2"/>
            <scheme val="minor"/>
          </rPr>
          <t>дается сравнение прошлых и настоящих достижений ученика (3)</t>
        </r>
      </text>
    </comment>
    <comment ref="H33" authorId="0" shapeId="0">
      <text>
        <r>
          <rPr>
            <sz val="11"/>
            <color theme="1"/>
            <rFont val="Calibri"/>
            <family val="2"/>
            <scheme val="minor"/>
          </rPr>
          <t>Восприятие является формой рационального познания.
Истинным считается только то знание, которое не может быть уточнено или опровергнуто в дальнейшем.
Чувственное познание в сравнении с рациональным глубже и точнее отражает предмет изучения.</t>
        </r>
      </text>
    </comment>
    <comment ref="P33" authorId="0" shapeId="0">
      <text>
        <r>
          <rPr>
            <sz val="11"/>
            <color theme="1"/>
            <rFont val="Calibri"/>
            <family val="2"/>
            <scheme val="minor"/>
          </rPr>
          <t>фиксирует социальные факты
отражает практический опыт поколений
отражает субъективный подход познающего индивида
познающий субъект включен в объект познания</t>
        </r>
      </text>
    </comment>
    <comment ref="AC33" authorId="0" shapeId="0">
      <text>
        <r>
          <rPr>
            <sz val="11"/>
            <color theme="1"/>
            <rFont val="Calibri"/>
            <family val="2"/>
            <scheme val="minor"/>
          </rPr>
          <t>повышение квалификации работников
внедрение современных технологий в производство
эффективные управленческие решения</t>
        </r>
      </text>
    </comment>
    <comment ref="AK33" authorId="0" shapeId="0">
      <text>
        <r>
          <rPr>
            <sz val="11"/>
            <color theme="1"/>
            <rFont val="Calibri"/>
            <family val="2"/>
            <scheme val="minor"/>
          </rPr>
          <t>эмиссия денег
хранение золотовалютных резервов
установление ключевой ставки
выполнение расчетных операций для Правительства</t>
        </r>
      </text>
    </comment>
    <comment ref="AR33" authorId="0" shapeId="0">
      <text>
        <r>
          <rPr>
            <sz val="11"/>
            <color theme="1"/>
            <rFont val="Calibri"/>
            <family val="2"/>
            <scheme val="minor"/>
          </rPr>
          <t>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t>
        </r>
      </text>
    </comment>
    <comment ref="BB33"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r>
      </text>
    </comment>
    <comment ref="BN33" authorId="0" shapeId="0">
      <text>
        <r>
          <rPr>
            <sz val="11"/>
            <color theme="1"/>
            <rFont val="Calibri"/>
            <family val="2"/>
            <scheme val="minor"/>
          </rPr>
          <t>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Совета Федерации относится назначение на должность Председателя Верховного Суда РФ</t>
        </r>
      </text>
    </comment>
    <comment ref="BU33" authorId="0" shapeId="0">
      <text>
        <r>
          <rPr>
            <sz val="11"/>
            <color theme="1"/>
            <rFont val="Calibri"/>
            <family val="2"/>
            <scheme val="minor"/>
          </rPr>
          <t>федерация
унитарное государство
конфедерация</t>
        </r>
      </text>
    </comment>
    <comment ref="CA33" authorId="0" shapeId="0">
      <text>
        <r>
          <rPr>
            <sz val="11"/>
            <color theme="1"/>
            <rFont val="Calibri"/>
            <family val="2"/>
            <scheme val="minor"/>
          </rPr>
          <t>Гражданское право
Семейное право
Уголовное право
Трудовое право</t>
        </r>
      </text>
    </comment>
    <comment ref="CO33" authorId="0" shapeId="0">
      <text>
        <r>
          <rPr>
            <sz val="11"/>
            <color theme="1"/>
            <rFont val="Calibri"/>
            <family val="2"/>
            <scheme val="minor"/>
          </rPr>
          <t>Лица, обратившиеся за приобретением гражданства Российской Федерации в общем порядке, обязаны иметь законный источник средств к существованию.
Владение русским языком является одним из условий приобретения гражданства Российской Федерации.
Ребенок, который находится на территории Российской Федерации и родители которого неизвестны, становится гражданином Российской Федерации в случае, если родители не объявятся в течение шести месяцев со дня его обнаружения.</t>
        </r>
      </text>
    </comment>
    <comment ref="CX33" authorId="0" shapeId="0">
      <text>
        <r>
          <rPr>
            <sz val="11"/>
            <color theme="1"/>
            <rFont val="Calibri"/>
            <family val="2"/>
            <scheme val="minor"/>
          </rPr>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
Ученик умеет оценивать достаточность информации для решения задач.</t>
        </r>
      </text>
    </comment>
    <comment ref="DJ33" authorId="0" shapeId="0">
      <text>
        <r>
          <rPr>
            <sz val="11"/>
            <color theme="1"/>
            <rFont val="Calibri"/>
            <family val="2"/>
            <scheme val="minor"/>
          </rPr>
          <t>Умение обобщать информацию из разных частей текста, из разных текстов. (2)
Умение пересказывать текст подробно и сжато, устно и письменно. (0)
Умение устанавливать причинно-следственные связи. (0)
Умение отделять выделять главное. (2)</t>
        </r>
      </text>
    </comment>
    <comment ref="DP33" authorId="0" shapeId="0">
      <text>
        <r>
          <rPr>
            <sz val="11"/>
            <color theme="1"/>
            <rFont val="Calibri"/>
            <family val="2"/>
            <scheme val="minor"/>
          </rPr>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в парах отвечают друг другу на вопрос: «Какие экономические знания требуются предпринимателям для достижения успеха и развития своего дела?». (0)
Учащиеся создают коллаж на тему «Основные участники экономики», используя компьютерное приложение. (0)</t>
        </r>
      </text>
    </comment>
    <comment ref="DZ33" authorId="0" shapeId="0">
      <text>
        <r>
          <rPr>
            <sz val="11"/>
            <color theme="1"/>
            <rFont val="Calibri"/>
            <family val="2"/>
            <scheme val="minor"/>
          </rPr>
          <t>Критерий 1 – 3 балла, критерий 2 – 0 баллов.</t>
        </r>
      </text>
    </comment>
    <comment ref="EG33" authorId="0" shapeId="0">
      <text>
        <r>
          <rPr>
            <sz val="11"/>
            <color theme="1"/>
            <rFont val="Calibri"/>
            <family val="2"/>
            <scheme val="minor"/>
          </rPr>
          <t>В данном определении корректно указано родовое понятие и видовые отличительные признаки, но допущены отдельные смысловые неточности. (0)
Ученик указал существенные видовые отличительные признаки; отсутствуют несущественные признаки, не раскрывающие смысла понятия. (3)</t>
        </r>
      </text>
    </comment>
    <comment ref="ES33" authorId="0" shapeId="0">
      <text>
        <r>
          <rPr>
            <sz val="11"/>
            <color theme="1"/>
            <rFont val="Calibri"/>
            <family val="2"/>
            <scheme val="minor"/>
          </rPr>
          <t>Культурный обмен. Государство М открыло свои границы для того, чтобы принять на выставку в государственный музей достояние искусства «Мона Лиза». (2)
Участие в международных организациях. Принятые советом Евросоюза меры по борьбе с экологическими катастрофами отразились на всех странах, входящих в Евросоюз. (2)</t>
        </r>
      </text>
    </comment>
    <comment ref="EY33" authorId="0" shapeId="0">
      <text>
        <r>
          <rPr>
            <sz val="11"/>
            <color theme="1"/>
            <rFont val="Calibri"/>
            <family val="2"/>
            <scheme val="minor"/>
          </rPr>
          <t>Ученики в командах по очереди отвечают на вопрос: «Какую роль в жизни человека и общества играют социальные нормы?». (3)
Перед началом работы в парах учитель предлагает детям поприветствовать друг друга, сказав: «Как хорошо, что я оказался с тобой в одной паре». (3)</t>
        </r>
      </text>
    </comment>
    <comment ref="FM33" authorId="0" shapeId="0">
      <text>
        <r>
          <rPr>
            <sz val="11"/>
            <color theme="1"/>
            <rFont val="Calibri"/>
            <family val="2"/>
            <scheme val="minor"/>
          </rPr>
          <t>тренинговое занятие</t>
        </r>
      </text>
    </comment>
    <comment ref="GF33" authorId="0" shapeId="0">
      <text>
        <r>
          <rPr>
            <sz val="11"/>
            <color theme="1"/>
            <rFont val="Calibri"/>
            <family val="2"/>
            <scheme val="minor"/>
          </rPr>
          <t>использовать карту понятий
использовать интернет-тренажер
использовать памятки и алгоритмы</t>
        </r>
      </text>
    </comment>
    <comment ref="GQ33" authorId="0" shapeId="0">
      <text>
        <r>
          <rPr>
            <sz val="11"/>
            <color theme="1"/>
            <rFont val="Calibri"/>
            <family val="2"/>
            <scheme val="minor"/>
          </rPr>
          <t>интерактивная технология</t>
        </r>
      </text>
    </comment>
    <comment ref="HA33"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стимулировать слухо-зрительное внимание</t>
        </r>
      </text>
    </comment>
    <comment ref="HN33"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A33"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N33" authorId="0" shapeId="0">
      <text>
        <r>
          <rPr>
            <sz val="11"/>
            <color theme="1"/>
            <rFont val="Calibri"/>
            <family val="2"/>
            <scheme val="minor"/>
          </rPr>
          <t>озеленение пришкольной территории</t>
        </r>
      </text>
    </comment>
    <comment ref="JA33"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G34" authorId="0" shapeId="0">
      <text>
        <r>
          <rPr>
            <sz val="11"/>
            <color theme="1"/>
            <rFont val="Calibri"/>
            <family val="2"/>
            <scheme val="minor"/>
          </rPr>
          <t>истина связана с условиями места, времени и т. п., которые необходимо учитывать в процессе познания
истину нельзя установить голосованием, она может быть и на стороне меньшинства
критерием истины может быть её соответствие ранее открытым законам науки</t>
        </r>
      </text>
    </comment>
    <comment ref="P34" authorId="0" shapeId="0">
      <text>
        <r>
          <rPr>
            <sz val="11"/>
            <color theme="1"/>
            <rFont val="Calibri"/>
            <family val="2"/>
            <scheme val="minor"/>
          </rPr>
          <t>фиксирует социальные факты
отражает субъективный подход познающего индивида
познающий субъект включен в объект познания</t>
        </r>
      </text>
    </comment>
    <comment ref="AD34" authorId="0" shapeId="0">
      <text>
        <r>
          <rPr>
            <sz val="11"/>
            <color theme="1"/>
            <rFont val="Calibri"/>
            <family val="2"/>
            <scheme val="minor"/>
          </rPr>
          <t>формирует эффективную систему предоставления общественных благ
устанавливает плановые показатели производства
обеспечивает социальные гарантии населению</t>
        </r>
      </text>
    </comment>
    <comment ref="AJ34" authorId="0" shapeId="0">
      <text>
        <r>
          <rPr>
            <sz val="11"/>
            <color theme="1"/>
            <rFont val="Calibri"/>
            <family val="2"/>
            <scheme val="minor"/>
          </rPr>
          <t>ползучая
галопирующая
гиперинфляция</t>
        </r>
      </text>
    </comment>
    <comment ref="AQ34" authorId="0" shapeId="0">
      <text>
        <r>
          <rPr>
            <sz val="11"/>
            <color theme="1"/>
            <rFont val="Calibri"/>
            <family val="2"/>
            <scheme val="minor"/>
          </rPr>
          <t>Горизонтальная
Индивидуальная</t>
        </r>
      </text>
    </comment>
    <comment ref="BB34"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r>
      </text>
    </comment>
    <comment ref="BM34" authorId="0" shapeId="0">
      <text>
        <r>
          <rPr>
            <sz val="11"/>
            <color theme="1"/>
            <rFont val="Calibri"/>
            <family val="2"/>
            <scheme val="minor"/>
          </rPr>
          <t>Конституционный Суд РФ осуществляет меры по поддержке институтов гражданского общества
к ведению Совета Федерации относится назначение на должность по представлению Президента РФ Председателя Конституционного Суда РФ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r>
      </text>
    </comment>
    <comment ref="BU34" authorId="0" shapeId="0">
      <text>
        <r>
          <rPr>
            <sz val="11"/>
            <color theme="1"/>
            <rFont val="Calibri"/>
            <family val="2"/>
            <scheme val="minor"/>
          </rPr>
          <t>федерация
унитарное государство
конфедерация</t>
        </r>
      </text>
    </comment>
    <comment ref="CE34" authorId="0" shapeId="0">
      <text>
        <r>
          <rPr>
            <sz val="11"/>
            <color theme="1"/>
            <rFont val="Calibri"/>
            <family val="2"/>
            <scheme val="minor"/>
          </rPr>
          <t>паспорт
военный билет (для военнообязанных и лиц, подлежащих призыву на военную службу)
страховое свидетельство государственного пенсионного страхования
трудовая книжка (за исключением случаев, когда трудовой договор заключается впервые или по совместительству)</t>
        </r>
      </text>
    </comment>
    <comment ref="CN34" authorId="0" shapeId="0">
      <text>
        <r>
          <rPr>
            <sz val="11"/>
            <color theme="1"/>
            <rFont val="Calibri"/>
            <family val="2"/>
            <scheme val="minor"/>
          </rPr>
          <t>– гражданские правоотношения основываются на принципе свободы договора
– гражданские правоотношения основываются на принципе равенства сторон</t>
        </r>
      </text>
    </comment>
    <comment ref="DA34" authorId="0" shapeId="0">
      <text>
        <r>
          <rPr>
            <sz val="11"/>
            <color theme="1"/>
            <rFont val="Calibri"/>
            <family val="2"/>
            <scheme val="minor"/>
          </rPr>
          <t>Ученик способен осуществлять обмен знаниями с другими членами группы для принятия эффективных совместных решений.
Ученик способен с помощью вопросов добывать недостающую информацию.</t>
        </r>
      </text>
    </comment>
    <comment ref="DG34" authorId="0" shapeId="0">
      <text>
        <r>
          <rPr>
            <sz val="11"/>
            <color theme="1"/>
            <rFont val="Calibri"/>
            <family val="2"/>
            <scheme val="minor"/>
          </rPr>
          <t>Умение строить логические рассуждения, умозаключения, делать выводы.
Создавать рецензии по содержанию текста, отзывы о прочитанном.
Создавать на основании текста монологическое высказывание по заданному вопросу.</t>
        </r>
      </text>
    </comment>
    <comment ref="DN34" authorId="0" shapeId="0">
      <text>
        <r>
          <rPr>
            <sz val="11"/>
            <color theme="1"/>
            <rFont val="Calibri"/>
            <family val="2"/>
            <scheme val="minor"/>
          </rPr>
          <t>Школьники в парах отвечают друг другу на вопрос «Что такое добро?». (3)
Учащиеся в парах рассматривают картину К.П.Брюллова «Последний день Помпеи» и отвечают на вопрос: «Какие примеры смелости Вы видите на картине?» (3)</t>
        </r>
      </text>
    </comment>
    <comment ref="DY34" authorId="0" shapeId="0">
      <text>
        <r>
          <rPr>
            <sz val="11"/>
            <color theme="1"/>
            <rFont val="Calibri"/>
            <family val="2"/>
            <scheme val="minor"/>
          </rPr>
          <t>Критерий 1 – 3 балла, критерий 2 – 0 баллов.</t>
        </r>
      </text>
    </comment>
    <comment ref="EF34" authorId="0" shapeId="0">
      <text>
        <r>
          <rPr>
            <sz val="11"/>
            <color theme="1"/>
            <rFont val="Calibri"/>
            <family val="2"/>
            <scheme val="minor"/>
          </rPr>
          <t>Ученик раскрывает понятие через обобщенное (родовое) понятие, допуская тавтологию. (3)
Ученик указал только несущественные признаки, не раскрывающие смысла понятия. (0)</t>
        </r>
      </text>
    </comment>
    <comment ref="ER34" authorId="0" shapeId="0">
      <text>
        <r>
          <rPr>
            <sz val="11"/>
            <color theme="1"/>
            <rFont val="Calibri"/>
            <family val="2"/>
            <scheme val="minor"/>
          </rPr>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t>
        </r>
      </text>
    </comment>
    <comment ref="EZ34" authorId="0" shapeId="0">
      <text>
        <r>
          <rPr>
            <sz val="11"/>
            <color theme="1"/>
            <rFont val="Calibri"/>
            <family val="2"/>
            <scheme val="minor"/>
          </rPr>
          <t>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t>
        </r>
      </text>
    </comment>
    <comment ref="FM34" authorId="0" shapeId="0">
      <text>
        <r>
          <rPr>
            <sz val="11"/>
            <color theme="1"/>
            <rFont val="Calibri"/>
            <family val="2"/>
            <scheme val="minor"/>
          </rPr>
          <t>родительский лекторий</t>
        </r>
      </text>
    </comment>
    <comment ref="GF34" authorId="0" shapeId="0">
      <text>
        <r>
          <rPr>
            <sz val="11"/>
            <color theme="1"/>
            <rFont val="Calibri"/>
            <family val="2"/>
            <scheme val="minor"/>
          </rPr>
          <t>дополнительно отработать материал
использовать памятки и алгоритмы</t>
        </r>
      </text>
    </comment>
    <comment ref="GN34" authorId="0" shapeId="0">
      <text>
        <r>
          <rPr>
            <sz val="11"/>
            <color theme="1"/>
            <rFont val="Calibri"/>
            <family val="2"/>
            <scheme val="minor"/>
          </rPr>
          <t>программированное обучение</t>
        </r>
      </text>
    </comment>
    <comment ref="HD34"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R34"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HZ34"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P34" authorId="0" shapeId="0">
      <text>
        <r>
          <rPr>
            <sz val="11"/>
            <color theme="1"/>
            <rFont val="Calibri"/>
            <family val="2"/>
            <scheme val="minor"/>
          </rPr>
          <t>создание и организация работы родительских комитетов классов</t>
        </r>
      </text>
    </comment>
    <comment ref="IZ34" authorId="0" shapeId="0">
      <text>
        <r>
          <rPr>
            <sz val="11"/>
            <color theme="1"/>
            <rFont val="Calibri"/>
            <family val="2"/>
            <scheme val="minor"/>
          </rPr>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r>
      </text>
    </comment>
    <comment ref="I35" authorId="0" shapeId="0">
      <text>
        <r>
          <rPr>
            <sz val="11"/>
            <color theme="1"/>
            <rFont val="Calibri"/>
            <family val="2"/>
            <scheme val="minor"/>
          </rPr>
          <t>Одним из барьеров в процессе коммуникации людей выступает их личная взаимная неприязнь.
Информационное общество создало новые формы общения.
Научное знание может передаваться средствами массовой информации</t>
        </r>
      </text>
    </comment>
    <comment ref="Q35" authorId="0" shapeId="0">
      <text>
        <r>
          <rPr>
            <sz val="11"/>
            <color theme="1"/>
            <rFont val="Calibri"/>
            <family val="2"/>
            <scheme val="minor"/>
          </rPr>
          <t>- мировые религии стремятся согласовать жизнь общества с религиозными нормами
- мировым религиям характерна мировоззренческая функция
– мировые религии связаны с убеждением в наличии неких сверхъестественных сил, влияющих в той или иной мере на жизнь общества
– мировые религии объединяют людей разных национальностей</t>
        </r>
      </text>
    </comment>
    <comment ref="AA35" authorId="0" shapeId="0">
      <text>
        <r>
          <rPr>
            <sz val="11"/>
            <color theme="1"/>
            <rFont val="Calibri"/>
            <family val="2"/>
            <scheme val="minor"/>
          </rPr>
          <t>негосударственный пенсионный фонд;
инвестиционная компания ООО «КАСТОДИАН»
"Альфа-банк"
"Почта-банк"</t>
        </r>
      </text>
    </comment>
    <comment ref="AH35" authorId="0" shapeId="0">
      <text>
        <r>
          <rPr>
            <sz val="11"/>
            <color theme="1"/>
            <rFont val="Calibri"/>
            <family val="2"/>
            <scheme val="minor"/>
          </rPr>
          <t>торговый сбор
земельный сбор</t>
        </r>
      </text>
    </comment>
    <comment ref="AR35" authorId="0" shapeId="0">
      <text>
        <r>
          <rPr>
            <sz val="11"/>
            <color theme="1"/>
            <rFont val="Calibri"/>
            <family val="2"/>
            <scheme val="minor"/>
          </rPr>
          <t>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t>
        </r>
      </text>
    </comment>
    <comment ref="AZ35" authorId="0" shapeId="0">
      <text>
        <r>
          <rPr>
            <sz val="11"/>
            <color theme="1"/>
            <rFont val="Calibri"/>
            <family val="2"/>
            <scheme val="minor"/>
          </rPr>
          <t>к малым группам относят семью, компанию друзей, школьный класс
Социальные группы, чья деятельность регламентируется официальными документами, а взаимоотношения между людьми носят деловой характер, называются формальными.
Принадлежность к группе выступает важным фактором социализации, помогает личности защищать и отстаивать свои права и позиции в обществе.</t>
        </r>
      </text>
    </comment>
    <comment ref="BI35" authorId="0" shapeId="0">
      <text>
        <r>
          <rPr>
            <sz val="11"/>
            <color theme="1"/>
            <rFont val="Calibri"/>
            <family val="2"/>
            <scheme val="minor"/>
          </rPr>
          <t>Президент РФ осуществляет помилование
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t>
        </r>
      </text>
    </comment>
    <comment ref="BR35" authorId="0" shapeId="0">
      <text>
        <r>
          <rPr>
            <sz val="11"/>
            <color theme="1"/>
            <rFont val="Calibri"/>
            <family val="2"/>
            <scheme val="minor"/>
          </rPr>
          <t>суверенитет
исключительное право взимания налогов
легальное применение силы</t>
        </r>
      </text>
    </comment>
    <comment ref="CD35" authorId="0" shapeId="0">
      <text>
        <r>
          <rPr>
            <sz val="11"/>
            <color theme="1"/>
            <rFont val="Calibri"/>
            <family val="2"/>
            <scheme val="minor"/>
          </rPr>
          <t>1. производственные кооперативы, религиозные организации = [коммерческие и некоммерческие юрлица]
2. хозяйственные товарищества, государственные унитарные предприятия = [только коммерческие]
3. благотворительные фонды, потребительские кооперативы = [только некоммерческие]</t>
        </r>
      </text>
    </comment>
    <comment ref="CN35" authorId="0" shapeId="0">
      <text>
        <r>
          <rPr>
            <sz val="11"/>
            <color theme="1"/>
            <rFont val="Calibri"/>
            <family val="2"/>
            <scheme val="minor"/>
          </rPr>
          <t>– гражданские правоотношения регулируют отношения в сфере государственного управления
– гражданские правоотношения регулируют отношения между работодателем и наёмным работником, основанные на трудовом договоре
– гражданские правоотношения возникают исключительно в результате совершения преступления</t>
        </r>
      </text>
    </comment>
    <comment ref="CZ35" authorId="0" shapeId="0">
      <text>
        <r>
          <rPr>
            <sz val="11"/>
            <color theme="1"/>
            <rFont val="Calibri"/>
            <family val="2"/>
            <scheme val="minor"/>
          </rPr>
          <t>Ученик способен слушать и понимать собеседника, быть толерантным к позициям, отличным от собственной.
Ученик умеет с достаточной полнотой и точностью выражать свои мысли в соответствии с задачами и условиями коммуникации.
Ученик способен адекватно использовать речевые средства для дискуссии и аргументации своей позиции.</t>
        </r>
      </text>
    </comment>
    <comment ref="DJ35" authorId="0" shapeId="0">
      <text>
        <r>
          <rPr>
            <sz val="11"/>
            <color theme="1"/>
            <rFont val="Calibri"/>
            <family val="2"/>
            <scheme val="minor"/>
          </rPr>
          <t>Умение обобщать информацию из разных частей текста, из разных текстов. (2)
Умение устанавливать причинно-следственные связи. (0)
Умение отделять выделять главное. (2)</t>
        </r>
      </text>
    </comment>
    <comment ref="DR35" authorId="0" shapeId="0">
      <text>
        <r>
          <rPr>
            <sz val="11"/>
            <color theme="1"/>
            <rFont val="Calibri"/>
            <family val="2"/>
            <scheme val="minor"/>
          </rPr>
          <t>Школьники записывают в тетрадь примеры из истории таких государств, в которых представители власти считали, что законом для всех является безграничная воля правителя. (0)
Учащиеся в парах рассматривают четыре фотографии, каждая из которых иллюстрирует выполнение государством определенной функции и называют друг другу эти функции. (0)
Учащиеся читают отрывок из поэмы М.Ю.Лермонтова «Песня про купца Калашникова» и ищут положение в параграфе, иллюстрацией которого может служить этот отрывок. (3)</t>
        </r>
      </text>
    </comment>
    <comment ref="DY35" authorId="0" shapeId="0">
      <text>
        <r>
          <rPr>
            <sz val="11"/>
            <color theme="1"/>
            <rFont val="Calibri"/>
            <family val="2"/>
            <scheme val="minor"/>
          </rPr>
          <t>Критерий 1 – 2 балла, критерий 2 – 0 баллов.</t>
        </r>
      </text>
    </comment>
    <comment ref="EF35" authorId="0" shapeId="0">
      <text>
        <r>
          <rPr>
            <sz val="11"/>
            <color theme="1"/>
            <rFont val="Calibri"/>
            <family val="2"/>
            <scheme val="minor"/>
          </rPr>
          <t>Определение по объему ужеˊ определяемого понятия «политическая система общества», так как включает в себя только один из аспектов политической системы. (3)
Ученик указал только несущественные признаки, не раскрывающие смысла понятия. (0)</t>
        </r>
      </text>
    </comment>
    <comment ref="ES35" authorId="0" shapeId="0">
      <text>
        <r>
          <rPr>
            <sz val="11"/>
            <color theme="1"/>
            <rFont val="Calibri"/>
            <family val="2"/>
            <scheme val="minor"/>
          </rPr>
          <t>Внешнеторговая. Протекционизм – политика государства, направленная на защиту внутреннего рынка от вмешательства иностранной конкуренции путем системы ограничений. Государство X ведет политику протекционизма на рынке автомобилей. (2)
Культурный обмен. Государство М открыло свои границы для того, чтобы принять на выставку в государственный музей достояние искусства «Мона Лиза». (2)
Участие в международных организациях. Принятые советом Евросоюза меры по борьбе с экологическими катастрофами отразились на всех странах, входящих в Евросоюз. (2)</t>
        </r>
      </text>
    </comment>
    <comment ref="FC35" authorId="0" shapeId="0">
      <text>
        <r>
          <rPr>
            <sz val="11"/>
            <color theme="1"/>
            <rFont val="Calibri"/>
            <family val="2"/>
            <scheme val="minor"/>
          </rPr>
          <t>Учитель организует мозговой штурм для генерации идей для будущих коллективных проектов учеников. (0)
Учитель привлекает учеников к разработке критериев оценивания учебных результатов.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r>
      </text>
    </comment>
    <comment ref="FJ35" authorId="0" shapeId="0">
      <text>
        <r>
          <rPr>
            <sz val="11"/>
            <color theme="1"/>
            <rFont val="Calibri"/>
            <family val="2"/>
            <scheme val="minor"/>
          </rPr>
          <t>сотрудничество</t>
        </r>
      </text>
    </comment>
    <comment ref="GE35"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M35" authorId="0" shapeId="0">
      <text>
        <r>
          <rPr>
            <sz val="11"/>
            <color theme="1"/>
            <rFont val="Calibri"/>
            <family val="2"/>
            <scheme val="minor"/>
          </rPr>
          <t>поэтапное формирование умственных действий</t>
        </r>
      </text>
    </comment>
    <comment ref="HD35"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Q35"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I35"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V35"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G35" authorId="0" shapeId="0">
      <text>
        <r>
          <rPr>
            <sz val="11"/>
            <color theme="1"/>
            <rFont val="Calibri"/>
            <family val="2"/>
            <scheme val="minor"/>
          </rPr>
          <t>должно осуществляться систематически (0)
бывает фиксированным и нефиксированным (0)</t>
        </r>
      </text>
    </comment>
    <comment ref="L36" authorId="0" shapeId="0">
      <text>
        <r>
          <rPr>
            <sz val="11"/>
            <color theme="1"/>
            <rFont val="Calibri"/>
            <family val="2"/>
            <scheme val="minor"/>
          </rPr>
          <t>институты образования, науки и культуры связаны с обеспечением законности, следования правилам и стандартам
политические институты связаны с удовлетворением потребности в достижении истины, созидании добра и красоты, творчестве, религиозной вере</t>
        </r>
      </text>
    </comment>
    <comment ref="Q36" authorId="0" shapeId="0">
      <text>
        <r>
          <rPr>
            <sz val="11"/>
            <color theme="1"/>
            <rFont val="Calibri"/>
            <family val="2"/>
            <scheme val="minor"/>
          </rPr>
          <t>- мировые религии стремятся согласовать жизнь общества с религиозными нормами
- мировым религиям характерна мировоззренческая функция
– мировые религии связаны с убеждением в наличии неких сверхъестественных сил, влияющих в той или иной мере на жизнь общества</t>
        </r>
      </text>
    </comment>
    <comment ref="AA36" authorId="0" shapeId="0">
      <text>
        <r>
          <rPr>
            <sz val="11"/>
            <color theme="1"/>
            <rFont val="Calibri"/>
            <family val="2"/>
            <scheme val="minor"/>
          </rPr>
          <t>негосударственный пенсионный фонд;
инвестиционная компания ООО «КАСТОДИАН»</t>
        </r>
      </text>
    </comment>
    <comment ref="AL36" authorId="0" shapeId="0">
      <text>
        <r>
          <rPr>
            <sz val="11"/>
            <color theme="1"/>
            <rFont val="Calibri"/>
            <family val="2"/>
            <scheme val="minor"/>
          </rPr>
          <t>Мария Павловна начала вести тетрадь учета ежедневных доходов и расходов
Иван Иванович открыл на имя своего 8-летнего сына сберегательный счет в банке
пенсионеры Петр Иванович и Иван Петрович приобрели пакет акций Сбербанка</t>
        </r>
      </text>
    </comment>
    <comment ref="AS36" authorId="0" shapeId="0">
      <text>
        <r>
          <rPr>
            <sz val="11"/>
            <color theme="1"/>
            <rFont val="Calibri"/>
            <family val="2"/>
            <scheme val="minor"/>
          </rPr>
          <t>В основе социального конфликта лежит столкновение, противоречие интересов сторон, действия участников, направленные друг против друга.
Виды конфликтов различаются в зависимости от предмета конфликта.</t>
        </r>
      </text>
    </comment>
    <comment ref="AZ36" authorId="0" shapeId="0">
      <text>
        <r>
          <rPr>
            <sz val="11"/>
            <color theme="1"/>
            <rFont val="Calibri"/>
            <family val="2"/>
            <scheme val="minor"/>
          </rPr>
          <t>к малым группам относят семью, компанию друзей, школьный класс
Социальные группы, чья деятельность регламентируется официальными документами, а взаимоотношения между людьми носят деловой характер, называются формальными.
Принадлежность к группе выступает важным фактором социализации, помогает личности защищать и отстаивать свои права и позиции в обществе.</t>
        </r>
      </text>
    </comment>
    <comment ref="BI36" authorId="0" shapeId="0">
      <text>
        <r>
          <rPr>
            <sz val="11"/>
            <color theme="1"/>
            <rFont val="Calibri"/>
            <family val="2"/>
            <scheme val="minor"/>
          </rPr>
          <t>Президент РФ осуществляет помилование
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t>
        </r>
      </text>
    </comment>
    <comment ref="BR36" authorId="0" shapeId="0">
      <text>
        <r>
          <rPr>
            <sz val="11"/>
            <color theme="1"/>
            <rFont val="Calibri"/>
            <family val="2"/>
            <scheme val="minor"/>
          </rPr>
          <t>суверенитет
исключительное право взимания налогов
легальное применение силы</t>
        </r>
      </text>
    </comment>
    <comment ref="CB36" authorId="0" shapeId="0">
      <text>
        <r>
          <rPr>
            <sz val="11"/>
            <color theme="1"/>
            <rFont val="Calibri"/>
            <family val="2"/>
            <scheme val="minor"/>
          </rPr>
          <t>1. посадить на земельном участке яблоневый сад, построить на земельном участке дом = [право пользования]
2. имеющийся в собственности земельный участок можно подарить, продать, заключить договор аренды на имеющийся в собственности земельный участок = [право распоряжения]
3. имеет документальное подтверждение: акт о предоставлении земельного участка, чек о покупке товара, договор купли – продажи дома, передаточный акт = [право владения]</t>
        </r>
      </text>
    </comment>
    <comment ref="CO36" authorId="0" shapeId="0">
      <text>
        <r>
          <rPr>
            <sz val="11"/>
            <color theme="1"/>
            <rFont val="Calibri"/>
            <family val="2"/>
            <scheme val="minor"/>
          </rPr>
          <t>Лица, обратившиеся за приобретением гражданства Российской Федерации в общем порядке, обязаны иметь законный источник средств к существованию.
Владение русским языком является одним из условий приобретения гражданства Российской Федерации.
Ребенок, который находится на территории Российской Федерации и родители которого неизвестны, становится гражданином Российской Федерации в случае, если родители не объявятся в течение шести месяцев со дня его обнаружения.</t>
        </r>
      </text>
    </comment>
    <comment ref="CW36" authorId="0" shapeId="0">
      <text>
        <r>
          <rPr>
            <sz val="11"/>
            <color theme="1"/>
            <rFont val="Calibri"/>
            <family val="2"/>
            <scheme val="minor"/>
          </rPr>
          <t>Ученик умеет находить в тексте конкретные сведения, факты, заданные в явном виде.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r>
      </text>
    </comment>
    <comment ref="DE36" authorId="0" shapeId="0">
      <text>
        <r>
          <rPr>
            <sz val="11"/>
            <color theme="1"/>
            <rFont val="Calibri"/>
            <family val="2"/>
            <scheme val="minor"/>
          </rPr>
          <t>Умение анализировать тексты, обобщать материал и делать выводы. (0)
Умение отличать главные, существенные признаки от второстепенных. (2)
Умение относить выбранное для объяснения слово к определенному родовому понятию. (2)</t>
        </r>
      </text>
    </comment>
    <comment ref="DP36" authorId="0" shapeId="0">
      <text>
        <r>
          <rPr>
            <sz val="11"/>
            <color theme="1"/>
            <rFont val="Calibri"/>
            <family val="2"/>
            <scheme val="minor"/>
          </rPr>
          <t>Учащиеся выписывают из текста параграфа определения понятий «Экономика», «материальные блага», «натуральное хозяйство», «товарное хозяйство». (0)
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в парах отвечают друг другу на вопрос: «Какие экономические знания требуются предпринимателям для достижения успеха и развития своего дела?». (0)</t>
        </r>
      </text>
    </comment>
    <comment ref="EA36" authorId="0" shapeId="0">
      <text>
        <r>
          <rPr>
            <sz val="11"/>
            <color theme="1"/>
            <rFont val="Calibri"/>
            <family val="2"/>
            <scheme val="minor"/>
          </rPr>
          <t>Критерий 1 – 3 балла, критерий 2 – 0 баллов.</t>
        </r>
      </text>
    </comment>
    <comment ref="EF36" authorId="0" shapeId="0">
      <text>
        <r>
          <rPr>
            <sz val="11"/>
            <color theme="1"/>
            <rFont val="Calibri"/>
            <family val="2"/>
            <scheme val="minor"/>
          </rPr>
          <t>Ученик раскрывает понятие через обобщенное (родовое) понятие, допуская тавтологию. (3)
Определение по объему ужеˊ определяемого понятия «политическая система общества», так как включает в себя только один из аспектов политической системы. (3)
Ученик указал только несущественные признаки, не раскрывающие смысла понятия. (0)</t>
        </r>
      </text>
    </comment>
    <comment ref="ER36" authorId="0" shapeId="0">
      <text>
        <r>
          <rPr>
            <sz val="11"/>
            <color theme="1"/>
            <rFont val="Calibri"/>
            <family val="2"/>
            <scheme val="minor"/>
          </rPr>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t>
        </r>
      </text>
    </comment>
    <comment ref="EY36" authorId="0" shapeId="0">
      <text>
        <r>
          <rPr>
            <sz val="11"/>
            <color theme="1"/>
            <rFont val="Calibri"/>
            <family val="2"/>
            <scheme val="minor"/>
          </rPr>
          <t>Ученики в командах по очереди отвечают на вопрос: «Какую роль в жизни человека и общества играют социальные нормы?». (3)
Перед началом работы в парах учитель предлагает детям поприветствовать друг друга, сказав: «Как хорошо, что я оказался с тобой в одной паре». (3)
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t>
        </r>
      </text>
    </comment>
    <comment ref="FJ36" authorId="0" shapeId="0">
      <text>
        <r>
          <rPr>
            <sz val="11"/>
            <color theme="1"/>
            <rFont val="Calibri"/>
            <family val="2"/>
            <scheme val="minor"/>
          </rPr>
          <t>сотрудничество</t>
        </r>
      </text>
    </comment>
    <comment ref="GB36" authorId="0" shapeId="0">
      <text>
        <r>
          <rPr>
            <sz val="11"/>
            <color theme="1"/>
            <rFont val="Calibri"/>
            <family val="2"/>
            <scheme val="minor"/>
          </rPr>
          <t>использовать интернет-тренажер
предложить творческое задание
использовать упражнения из задачника
использовать памятки и алгоритмы</t>
        </r>
      </text>
    </comment>
    <comment ref="GP36" authorId="0" shapeId="0">
      <text>
        <r>
          <rPr>
            <sz val="11"/>
            <color theme="1"/>
            <rFont val="Calibri"/>
            <family val="2"/>
            <scheme val="minor"/>
          </rPr>
          <t>технология формирования критического мышления</t>
        </r>
      </text>
    </comment>
    <comment ref="GZ3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t>
        </r>
      </text>
    </comment>
    <comment ref="HK36" authorId="0" shapeId="0">
      <text>
        <r>
          <rPr>
            <sz val="11"/>
            <color theme="1"/>
            <rFont val="Calibri"/>
            <family val="2"/>
            <scheme val="minor"/>
          </rPr>
          <t>1. 1 = [Б] (2)
2. 2 = [А] (2)
3. 3 = [В] (2)</t>
        </r>
      </text>
    </comment>
    <comment ref="IF36"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S36"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JE36"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r>
      </text>
    </comment>
    <comment ref="L37" authorId="0" shapeId="0">
      <text>
        <r>
          <rPr>
            <sz val="11"/>
            <color theme="1"/>
            <rFont val="Calibri"/>
            <family val="2"/>
            <scheme val="minor"/>
          </rPr>
          <t>институты образования, науки и культуры связаны с обеспечением законности, следования правилам и стандартам
политические институты связаны с удовлетворением потребности в достижении истины, созидании добра и красоты, творчестве, религиозной вере</t>
        </r>
      </text>
    </comment>
    <comment ref="R37" authorId="0" shapeId="0">
      <text>
        <r>
          <rPr>
            <sz val="11"/>
            <color theme="1"/>
            <rFont val="Calibri"/>
            <family val="2"/>
            <scheme val="minor"/>
          </rPr>
          <t>искусство использует особые способы отражения окружающей действительности (слово, звук, цвет, форма, движение и т. п.)
искусство - один из компонентов духовной культуры общества
искусство помогает преодолевать социальные и духовные проблемы, негативные переживания</t>
        </r>
      </text>
    </comment>
    <comment ref="AA37" authorId="0" shapeId="0">
      <text>
        <r>
          <rPr>
            <sz val="11"/>
            <color theme="1"/>
            <rFont val="Calibri"/>
            <family val="2"/>
            <scheme val="minor"/>
          </rPr>
          <t>"Альфа-банк"
"Почта-банк"</t>
        </r>
      </text>
    </comment>
    <comment ref="AL37" authorId="0" shapeId="0">
      <text>
        <r>
          <rPr>
            <sz val="11"/>
            <color theme="1"/>
            <rFont val="Calibri"/>
            <family val="2"/>
            <scheme val="minor"/>
          </rPr>
          <t>Мария Павловна начала вести тетрадь учета ежедневных доходов и расходов
Иван Иванович открыл на имя своего 8-летнего сына сберегательный счет в банке</t>
        </r>
      </text>
    </comment>
    <comment ref="AQ37" authorId="0" shapeId="0">
      <text>
        <r>
          <rPr>
            <sz val="11"/>
            <color theme="1"/>
            <rFont val="Calibri"/>
            <family val="2"/>
            <scheme val="minor"/>
          </rPr>
          <t>Вертикальная
Индивидуальная</t>
        </r>
      </text>
    </comment>
    <comment ref="BB37"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r>
      </text>
    </comment>
    <comment ref="BL37" authorId="0" shapeId="0">
      <text>
        <r>
          <rPr>
            <sz val="11"/>
            <color theme="1"/>
            <rFont val="Calibri"/>
            <family val="2"/>
            <scheme val="minor"/>
          </rPr>
          <t>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к ведению Государственной Думы относится выдвижение обвинения против Президента РФ с целью отрешения его от должности
Президент РФ ведет переговоры и подписывает международные договоры Российской Федерации</t>
        </r>
      </text>
    </comment>
    <comment ref="BR37" authorId="0" shapeId="0">
      <text>
        <r>
          <rPr>
            <sz val="11"/>
            <color theme="1"/>
            <rFont val="Calibri"/>
            <family val="2"/>
            <scheme val="minor"/>
          </rPr>
          <t>суверенитет
исключительное право взимания налогов
легальное применение силы</t>
        </r>
      </text>
    </comment>
    <comment ref="CA37" authorId="0" shapeId="0">
      <text>
        <r>
          <rPr>
            <sz val="11"/>
            <color theme="1"/>
            <rFont val="Calibri"/>
            <family val="2"/>
            <scheme val="minor"/>
          </rPr>
          <t>Семейное право
Уголовное право
Трудовое право</t>
        </r>
      </text>
    </comment>
    <comment ref="CM37" authorId="0" shapeId="0">
      <text>
        <r>
          <rPr>
            <sz val="11"/>
            <color theme="1"/>
            <rFont val="Calibri"/>
            <family val="2"/>
            <scheme val="minor"/>
          </rPr>
          <t>– адвокатура относится к негосударственным правоохранительным органам
- Конституционный Суд РФ осуществляет судебную власть через конституционное судопроизводство, самостоятельно и независимо
– прокурор вправе вступить в дело в любой стадии процесса, если этого требует защита прав граждан</t>
        </r>
      </text>
    </comment>
    <comment ref="CV37" authorId="0" shapeId="0">
      <text>
        <r>
          <rPr>
            <sz val="11"/>
            <color theme="1"/>
            <rFont val="Calibri"/>
            <family val="2"/>
            <scheme val="minor"/>
          </rPr>
          <t>Ученик умеет выделять в тексте смысловые части, структурировать текст.
Ученик умеет соотносить информацию из разных частей текста, сопоставлять основные текстовые и внетекстовые компоненты.
Ученик умеет выделять главное и второстепенное в информации каждой микротемы текста.</t>
        </r>
      </text>
    </comment>
    <comment ref="DG37" authorId="0" shapeId="0">
      <text>
        <r>
          <rPr>
            <sz val="11"/>
            <color theme="1"/>
            <rFont val="Calibri"/>
            <family val="2"/>
            <scheme val="minor"/>
          </rPr>
          <t>Создавать рецензии по содержанию текста, отзывы о прочитанном.
Создавать на основании текста монологическое высказывание по заданному вопросу.
Редактирование текста (удаление, замена и вставка буквы, слова, фрагмента текста; повторение части текста и пр.).</t>
        </r>
      </text>
    </comment>
    <comment ref="DN37" authorId="0" shapeId="0">
      <text>
        <r>
          <rPr>
            <sz val="11"/>
            <color theme="1"/>
            <rFont val="Calibri"/>
            <family val="2"/>
            <scheme val="minor"/>
          </rPr>
          <t>Учащиеся в парах рассматривают картину К.П.Брюллова «Последний день Помпеи» и отвечают на вопрос: «Какие примеры смелости Вы видите на картине?» (3)
Учащиеся в группах подбирают синонимы к словам «страх» и «смелость». Каждый участник группы предлагает по одному синониму к каждому слову. (0)</t>
        </r>
      </text>
    </comment>
    <comment ref="DX37" authorId="0" shapeId="0">
      <text>
        <r>
          <rPr>
            <sz val="11"/>
            <color theme="1"/>
            <rFont val="Calibri"/>
            <family val="2"/>
            <scheme val="minor"/>
          </rPr>
          <t>Критерий 1 – 2 балла, критерий 2 – 0 баллов.</t>
        </r>
      </text>
    </comment>
    <comment ref="EK37" authorId="0" shapeId="0">
      <text>
        <r>
          <rPr>
            <sz val="11"/>
            <color theme="1"/>
            <rFont val="Calibri"/>
            <family val="2"/>
            <scheme val="minor"/>
          </rPr>
          <t>Ученик указал существенные видовые признаки понятия, но не раскрыл понятие через родовое обобщающее понятие. (0)
Ученик указал существенные видовые отличительные признаки; отсутствуют несущественные признаки, не раскрывающие смысла понятия. (3)</t>
        </r>
      </text>
    </comment>
    <comment ref="EP37" authorId="0" shapeId="0">
      <text>
        <r>
          <rPr>
            <sz val="11"/>
            <color theme="1"/>
            <rFont val="Calibri"/>
            <family val="2"/>
            <scheme val="minor"/>
          </rPr>
          <t>Переквалификация работников. Михаил работает преподавателем в одном Институте. Директор отправил его на переквалификацию профессии из-за роста спроса желающих учиться на программистов. (0)
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t>
        </r>
      </text>
    </comment>
    <comment ref="EY37" authorId="0" shapeId="0">
      <text>
        <r>
          <rPr>
            <sz val="11"/>
            <color theme="1"/>
            <rFont val="Calibri"/>
            <family val="2"/>
            <scheme val="minor"/>
          </rPr>
          <t>Ученики в командах по очереди отвечают на вопрос: «Какую роль в жизни человека и общества играют социальные нормы?». (3)
Перед началом работы в парах учитель предлагает детям поприветствовать друг друга, сказав: «Как хорошо, что я оказался с тобой в одной паре». (3)
Учитель осуществляет проверку знаний учащихся, предлагая задания на применение усвоенных знаний в измененной и абсолютно новой ситуации. (0)</t>
        </r>
      </text>
    </comment>
    <comment ref="FM37" authorId="0" shapeId="0">
      <text>
        <r>
          <rPr>
            <sz val="11"/>
            <color theme="1"/>
            <rFont val="Calibri"/>
            <family val="2"/>
            <scheme val="minor"/>
          </rPr>
          <t>тренинговое занятие</t>
        </r>
      </text>
    </comment>
    <comment ref="GB37" authorId="0" shapeId="0">
      <text>
        <r>
          <rPr>
            <sz val="11"/>
            <color theme="1"/>
            <rFont val="Calibri"/>
            <family val="2"/>
            <scheme val="minor"/>
          </rPr>
          <t>использовать интернет-тренажер
предложить творческое задание
использовать памятки и алгоритмы</t>
        </r>
      </text>
    </comment>
    <comment ref="GJ37" authorId="0" shapeId="0">
      <text>
        <r>
          <rPr>
            <sz val="11"/>
            <color theme="1"/>
            <rFont val="Calibri"/>
            <family val="2"/>
            <scheme val="minor"/>
          </rPr>
          <t>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HB37"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O37"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C37" authorId="0" shapeId="0">
      <text>
        <r>
          <rPr>
            <sz val="11"/>
            <color theme="1"/>
            <rFont val="Calibri"/>
            <family val="2"/>
            <scheme val="minor"/>
          </rPr>
          <t>1. Авторитарный = [педагог проводит опрос не на каждом уроке, задавая шаблонные вопросы]
2. Демократический = [педагог чаще использует способы побуждения, чем принуждения]
3. Либеральный = [педагог эмоционально не сопереживает обучающимся]</t>
        </r>
      </text>
    </comment>
    <comment ref="IU37" authorId="0" shapeId="0">
      <text>
        <r>
          <rPr>
            <sz val="11"/>
            <color theme="1"/>
            <rFont val="Calibri"/>
            <family val="2"/>
            <scheme val="minor"/>
          </rPr>
          <t>просмотр и обсуждение видеофильмов</t>
        </r>
      </text>
    </comment>
    <comment ref="JG37"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t>
        </r>
      </text>
    </comment>
    <comment ref="I38" authorId="0" shapeId="0">
      <text>
        <r>
          <rPr>
            <sz val="11"/>
            <color theme="1"/>
            <rFont val="Calibri"/>
            <family val="2"/>
            <scheme val="minor"/>
          </rPr>
          <t>Средством вербального общения является мимика.
Основной целью коммуникации является обмен эмоциями.</t>
        </r>
      </text>
    </comment>
    <comment ref="S38" authorId="0" shapeId="0">
      <text>
        <r>
          <rPr>
            <sz val="11"/>
            <color theme="1"/>
            <rFont val="Calibri"/>
            <family val="2"/>
            <scheme val="minor"/>
          </rPr>
          <t>- мораль регулирует жизнь с позиций гуманизма, добра и справедливости
- основой морали является внутренняя мотивация человека и его самоконтроль
– мораль регулирует поведение человека и его отношение к другим людям
– основой морали являются жизненные принципы человека и его совесть</t>
        </r>
      </text>
    </comment>
    <comment ref="AC38" authorId="0" shapeId="0">
      <text>
        <r>
          <rPr>
            <sz val="11"/>
            <color theme="1"/>
            <rFont val="Calibri"/>
            <family val="2"/>
            <scheme val="minor"/>
          </rPr>
          <t>гиперинфляция
рост социального неравенства
структурная безработица
эффективные управленческие решения</t>
        </r>
      </text>
    </comment>
    <comment ref="AI38" authorId="0" shapeId="0">
      <text>
        <r>
          <rPr>
            <sz val="11"/>
            <color theme="1"/>
            <rFont val="Calibri"/>
            <family val="2"/>
            <scheme val="minor"/>
          </rPr>
          <t>налог на добавленную стоимость
акцизы
таможенные пошлины</t>
        </r>
      </text>
    </comment>
    <comment ref="AT38" authorId="0" shapeId="0">
      <text>
        <r>
          <rPr>
            <sz val="11"/>
            <color theme="1"/>
            <rFont val="Calibri"/>
            <family val="2"/>
            <scheme val="minor"/>
          </rPr>
          <t>Патриархальная семья характеризуется доминирующей ролью мужчины и сосредоточенностью женщин на воспитании детей и домашнем хозяйстве.
Семья призвана создать благоприятные условия для физического, психического, эмоционального и интеллектуального развития ребенка.</t>
        </r>
      </text>
    </comment>
    <comment ref="BB38"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r>
      </text>
    </comment>
    <comment ref="BM38" authorId="0" shapeId="0">
      <text>
        <r>
          <rPr>
            <sz val="11"/>
            <color theme="1"/>
            <rFont val="Calibri"/>
            <family val="2"/>
            <scheme val="minor"/>
          </rPr>
          <t>к ведению Государственной Думы относится назначение выборов Президента РФ
к ведению Совета Федерации относится назначение на должность по представлению Президента РФ Председателя Конституционного Суда РФ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r>
      </text>
    </comment>
    <comment ref="BV38" authorId="0" shapeId="0">
      <text>
        <r>
          <rPr>
            <sz val="11"/>
            <color theme="1"/>
            <rFont val="Calibri"/>
            <family val="2"/>
            <scheme val="minor"/>
          </rPr>
          <t>создание условий, обеспечивающих достойную жизнь и свободное развитие человека
обеспечение народовластия и государственного суверенитета
политический протест</t>
        </r>
      </text>
    </comment>
    <comment ref="CC38" authorId="0" shapeId="0">
      <text>
        <r>
          <rPr>
            <sz val="11"/>
            <color theme="1"/>
            <rFont val="Calibri"/>
            <family val="2"/>
            <scheme val="minor"/>
          </rPr>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[уголовное]</t>
        </r>
      </text>
    </comment>
    <comment ref="CL38" authorId="0" shapeId="0">
      <text>
        <r>
          <rPr>
            <sz val="11"/>
            <color theme="1"/>
            <rFont val="Calibri"/>
            <family val="2"/>
            <scheme val="minor"/>
          </rPr>
          <t>- налогоплательщик обязан предоставлять в налоговые органы документы и сведения, необходимые для осуществления исчисления и уплаты налогов
– среди санкций за налоговые правонарушения есть лишение свободы на срок до двух лет
– налогоплательщик вправе требовать возмещения ущерба, причиненного действиями/бездействиями налоговых органов</t>
        </r>
      </text>
    </comment>
    <comment ref="DA38" authorId="0" shapeId="0">
      <text>
        <r>
          <rPr>
            <sz val="11"/>
            <color theme="1"/>
            <rFont val="Calibri"/>
            <family val="2"/>
            <scheme val="minor"/>
          </rPr>
          <t>Ученик умеет устанавливать аналогии, строить логические рассуждения, умозаключения, делать выводы.
Ученик способен осуществлять обмен знаниями с другими членами группы для принятия эффективных совместных решений.
Ученик умеет составлять на основании текста монологическое высказывание по заданному вопросу.
Ученик умеет работать в программе компьютерных презентаций. Создавать презентации с опорой на тезисы и иллюстративный ряд на компьютере.
Ученик способен с помощью вопросов добывать недостающую информацию.</t>
        </r>
      </text>
    </comment>
    <comment ref="DF38" authorId="0" shapeId="0">
      <text>
        <r>
          <rPr>
            <sz val="11"/>
            <color theme="1"/>
            <rFont val="Calibri"/>
            <family val="2"/>
            <scheme val="minor"/>
          </rPr>
          <t>Определять тему и главную мысль текста, общую цель и назначение текста.
Находить в тексте конкретные сведения, факты, заданные в явном виде.
Применять информацию из текста при решении учебно-практических задач.
Делить текст на смысловые части, составлять план текста.</t>
        </r>
      </text>
    </comment>
    <comment ref="DQ38" authorId="0" shapeId="0">
      <text>
        <r>
          <rPr>
            <sz val="11"/>
            <color theme="1"/>
            <rFont val="Calibri"/>
            <family val="2"/>
            <scheme val="minor"/>
          </rPr>
          <t>Учащиеся работают в парах, по очереди перечисляя основные потребности человека. (0)
Учащиеся читают фрагмент текста параграфа и письменно отвечают на вопрос: «Какова связь между доходом и потреблением?». (3)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DY38" authorId="0" shapeId="0">
      <text>
        <r>
          <rPr>
            <sz val="11"/>
            <color theme="1"/>
            <rFont val="Calibri"/>
            <family val="2"/>
            <scheme val="minor"/>
          </rPr>
          <t>Критерий 1 – 3 балла, критерий 2 – 1 балл.</t>
        </r>
      </text>
    </comment>
    <comment ref="EG38" authorId="0" shapeId="0">
      <text>
        <r>
          <rPr>
            <sz val="11"/>
            <color theme="1"/>
            <rFont val="Calibri"/>
            <family val="2"/>
            <scheme val="minor"/>
          </rPr>
          <t>В данном определении корректно указано родовое понятие и видовые отличительные признаки, но допущены отдельные смысловые неточности. (0)
Ученик указал существенные видовые отличительные признаки; отсутствуют несущественные признаки, не раскрывающие смысла понятия. (3)</t>
        </r>
      </text>
    </comment>
    <comment ref="EP38" authorId="0" shapeId="0">
      <text>
        <r>
          <rPr>
            <sz val="11"/>
            <color theme="1"/>
            <rFont val="Calibri"/>
            <family val="2"/>
            <scheme val="minor"/>
          </rPr>
          <t>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EY38" authorId="0" shapeId="0">
      <text>
        <r>
          <rPr>
            <sz val="11"/>
            <color theme="1"/>
            <rFont val="Calibri"/>
            <family val="2"/>
            <scheme val="minor"/>
          </rPr>
          <t>Ученики в командах по очереди отвечают на вопрос: «Какую роль в жизни человека и общества играют социальные нормы?». (3)
Перед началом работы в парах учитель предлагает детям поприветствовать друг друга, сказав: «Как хорошо, что я оказался с тобой в одной паре». (3)
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t>
        </r>
      </text>
    </comment>
    <comment ref="FP38" authorId="0" shapeId="0">
      <text>
        <r>
          <rPr>
            <sz val="11"/>
            <color theme="1"/>
            <rFont val="Calibri"/>
            <family val="2"/>
            <scheme val="minor"/>
          </rPr>
          <t>конференция</t>
        </r>
      </text>
    </comment>
    <comment ref="FY38"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K38" authorId="0" shapeId="0">
      <text>
        <r>
          <rPr>
            <sz val="11"/>
            <color theme="1"/>
            <rFont val="Calibri"/>
            <family val="2"/>
            <scheme val="minor"/>
          </rPr>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тексте объемом 300 слов выделяют фрагмент, который можно считать «обоснованием гипотезы»</t>
        </r>
      </text>
    </comment>
    <comment ref="GX3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t>
        </r>
      </text>
    </comment>
    <comment ref="HM38"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H38"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V38"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E38"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K39" authorId="0" shapeId="0">
      <text>
        <r>
          <rPr>
            <sz val="11"/>
            <color theme="1"/>
            <rFont val="Calibri"/>
            <family val="2"/>
            <scheme val="minor"/>
          </rPr>
          <t>социальная сфера связана с удовлетворением потребностей в пище, одежде, жилище
в основе разграничения сфер общественной жизни - базовые потребности человека
регулирование поведения членов семьи с помощью нравственных и правовых норм, обычаев и традиций не является функцией семьи</t>
        </r>
      </text>
    </comment>
    <comment ref="R39" authorId="0" shapeId="0">
      <text>
        <r>
          <rPr>
            <sz val="11"/>
            <color theme="1"/>
            <rFont val="Calibri"/>
            <family val="2"/>
            <scheme val="minor"/>
          </rPr>
          <t>искусство - это средство духовного и практического преобразования мира
искусство - один из компонентов духовной культуры общества
искусство помогает преодолевать социальные и духовные проблемы, негативные переживания</t>
        </r>
      </text>
    </comment>
    <comment ref="AB39" authorId="0" shapeId="0">
      <text>
        <r>
          <rPr>
            <sz val="11"/>
            <color theme="1"/>
            <rFont val="Calibri"/>
            <family val="2"/>
            <scheme val="minor"/>
          </rPr>
          <t>амортизационные отчисления (расходы на замену или ремонт изношенного оборудования)
расходы на транспортные услуги
расходы на тару и упаковку</t>
        </r>
      </text>
    </comment>
    <comment ref="AI39" authorId="0" shapeId="0">
      <text>
        <r>
          <rPr>
            <sz val="11"/>
            <color theme="1"/>
            <rFont val="Calibri"/>
            <family val="2"/>
            <scheme val="minor"/>
          </rPr>
          <t>налог на добавленную стоимость
акцизы
таможенные пошлины</t>
        </r>
      </text>
    </comment>
    <comment ref="AT39" authorId="0" shapeId="0">
      <text>
        <r>
          <rPr>
            <sz val="11"/>
            <color theme="1"/>
            <rFont val="Calibri"/>
            <family val="2"/>
            <scheme val="minor"/>
          </rPr>
          <t>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t>
        </r>
      </text>
    </comment>
    <comment ref="BD39" authorId="0" shapeId="0">
      <text>
        <r>
          <rPr>
            <sz val="11"/>
            <color theme="1"/>
            <rFont val="Calibri"/>
            <family val="2"/>
            <scheme val="minor"/>
          </rPr>
          <t>Причинами отклоняющегося поведения человека могут стать особенности его характера.
Отклоняющееся поведение может иметь как коллективный, так и индивидуальный характер.</t>
        </r>
      </text>
    </comment>
    <comment ref="BN39" authorId="0" shapeId="0">
      <text>
        <r>
          <rPr>
            <sz val="11"/>
            <color theme="1"/>
            <rFont val="Calibri"/>
            <family val="2"/>
            <scheme val="minor"/>
          </rPr>
          <t>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t>
        </r>
      </text>
    </comment>
    <comment ref="BV39" authorId="0" shapeId="0">
      <text>
        <r>
          <rPr>
            <sz val="11"/>
            <color theme="1"/>
            <rFont val="Calibri"/>
            <family val="2"/>
            <scheme val="minor"/>
          </rPr>
          <t>абсентеизм
политический протест
участие в выборах</t>
        </r>
      </text>
    </comment>
    <comment ref="CF39" authorId="0" shapeId="0">
      <text>
        <r>
          <rPr>
            <sz val="11"/>
            <color theme="1"/>
            <rFont val="Calibri"/>
            <family val="2"/>
            <scheme val="minor"/>
          </rPr>
          <t>ни один из вступающих в брак не должен быть признанным судом недееспособным вследствие психического расстройства;
отсутствие другого зарегистрированного брака у лиц, вступающих в брак;
личное участие в подаче заявления, регистрации брака;
взаимное добровольное согласие вступающих в брак;</t>
        </r>
      </text>
    </comment>
    <comment ref="CJ39" authorId="0" shapeId="0">
      <text>
        <r>
          <rPr>
            <sz val="11"/>
            <color theme="1"/>
            <rFont val="Calibri"/>
            <family val="2"/>
            <scheme val="minor"/>
          </rPr>
          <t>Нормативный договор заключается с участием уполномоченных государственных органов.
Юридический прецедент является источником права в англо-саксонских странах.</t>
        </r>
      </text>
    </comment>
    <comment ref="DA39" authorId="0" shapeId="0">
      <text>
        <r>
          <rPr>
            <sz val="11"/>
            <color theme="1"/>
            <rFont val="Calibri"/>
            <family val="2"/>
            <scheme val="minor"/>
          </rPr>
          <t>Ученик способен определять цели и функции участников группы, способы их взаимодействия.
Ученик способен осуществлять обмен знаниями с другими членами группы для принятия эффективных совместных решений.</t>
        </r>
      </text>
    </comment>
    <comment ref="DE39" authorId="0" shapeId="0">
      <text>
        <r>
          <rPr>
            <sz val="11"/>
            <color theme="1"/>
            <rFont val="Calibri"/>
            <family val="2"/>
            <scheme val="minor"/>
          </rPr>
          <t>Умение отличать главные, существенные признаки от второстепенных. (2)
Умение относить выбранное для объяснения слово к определенному родовому понятию. (2)</t>
        </r>
      </text>
    </comment>
    <comment ref="DO39" authorId="0" shapeId="0">
      <text>
        <r>
          <rPr>
            <sz val="11"/>
            <color theme="1"/>
            <rFont val="Calibri"/>
            <family val="2"/>
            <scheme val="minor"/>
          </rPr>
          <t>Учащиеся читают текст параграфа и составляют в тетради интеллект-карту по теме «Из чего состоит общество». (3)
Учащиеся подбирают в Интернете картинки, иллюстрирующие высказывание римского мудреца Луция Аннея Сенеки: «Общество – свод камней, который обрушился бы, если бы один не поддерживал другого». (0)
На основании текста параграфа учащиеся заполняют в тетради таблицу по теме «Общественные отношения». (3)
Учащиеся рассматривают картину Б.М.Кустодиева «Групповой портрет художников общества «Мир искусства» и отвечают на вопрос: «По каким признакам изображенные на картине художники могут быть отнесены к обществу?». (0)</t>
        </r>
      </text>
    </comment>
    <comment ref="EB39" authorId="0" shapeId="0">
      <text>
        <r>
          <rPr>
            <sz val="11"/>
            <color theme="1"/>
            <rFont val="Calibri"/>
            <family val="2"/>
            <scheme val="minor"/>
          </rPr>
          <t>Критерий 1 – 2 балла, критерий 2 – 0 баллов.</t>
        </r>
      </text>
    </comment>
    <comment ref="EI39"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раскрывает понятие через обобщенное (родовое) понятие, допуская тавтологию. (0)</t>
        </r>
      </text>
    </comment>
    <comment ref="ET39" authorId="0" shapeId="0">
      <text>
        <r>
          <rPr>
            <sz val="11"/>
            <color theme="1"/>
            <rFont val="Calibri"/>
            <family val="2"/>
            <scheme val="minor"/>
          </rPr>
          <t>Помощь другим государствам в результате глобальных проблем. Государство Х эвакуировало население страны Т, поскольку в последнем приближается цунами. (2)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
Ведение переговоров. Глава государства С проводит переговоры с соседними государствами для того, чтобы объединиться в одно большое государство. (0)</t>
        </r>
      </text>
    </comment>
    <comment ref="EY39" authorId="0" shapeId="0">
      <text>
        <r>
          <rPr>
            <sz val="11"/>
            <color theme="1"/>
            <rFont val="Calibri"/>
            <family val="2"/>
            <scheme val="minor"/>
          </rPr>
          <t>Ученики в командах по очереди отвечают на вопрос: «Какую роль в жизни человека и общества играют социальные нормы?». (3)
Перед началом работы в парах учитель предлагает детям поприветствовать друг друга, сказав: «Как хорошо, что я оказался с тобой в одной паре». (3)</t>
        </r>
      </text>
    </comment>
    <comment ref="FK39" authorId="0" shapeId="0">
      <text>
        <r>
          <rPr>
            <sz val="11"/>
            <color theme="1"/>
            <rFont val="Calibri"/>
            <family val="2"/>
            <scheme val="minor"/>
          </rPr>
          <t>информационно-экспертное консультирование</t>
        </r>
      </text>
    </comment>
    <comment ref="GB39" authorId="0" shapeId="0">
      <text>
        <r>
          <rPr>
            <sz val="11"/>
            <color theme="1"/>
            <rFont val="Calibri"/>
            <family val="2"/>
            <scheme val="minor"/>
          </rPr>
          <t>использовать карту понятий
понизить уровень трудоемкости проверочной работы
использовать памятки и алгоритмы</t>
        </r>
      </text>
    </comment>
    <comment ref="GL39"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GY39"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в социальные акции с проявлением индивидуальных способностей и компетенций</t>
        </r>
      </text>
    </comment>
    <comment ref="HK39" authorId="0" shapeId="0">
      <text>
        <r>
          <rPr>
            <sz val="11"/>
            <color theme="1"/>
            <rFont val="Calibri"/>
            <family val="2"/>
            <scheme val="minor"/>
          </rPr>
          <t>1. 1 = [Б] (2)
2. 2 = [А] (2)
3. 3 = [В] (2)</t>
        </r>
      </text>
    </comment>
    <comment ref="HZ39" authorId="0" shapeId="0">
      <text>
        <r>
          <rPr>
            <sz val="11"/>
            <color theme="1"/>
            <rFont val="Calibri"/>
            <family val="2"/>
            <scheme val="minor"/>
          </rPr>
          <t>1. Авторитарный = [педагог в недостаточной мере умеет организовать обучающихся быть внимательными к ответам одноклассников]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M39"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H39"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H40" authorId="0" shapeId="0">
      <text>
        <r>
          <rPr>
            <sz val="11"/>
            <color theme="1"/>
            <rFont val="Calibri"/>
            <family val="2"/>
            <scheme val="minor"/>
          </rPr>
          <t>Обыденное познание, наряду с научным, может привести к получению истинного знания.
Одной из форм чувственного познания является представление.
Выявление существенных признаков, связей познаваемых объектов является характеристикой рационального познания.</t>
        </r>
      </text>
    </comment>
    <comment ref="Q40" authorId="0" shapeId="0">
      <text>
        <r>
          <rPr>
            <sz val="11"/>
            <color theme="1"/>
            <rFont val="Calibri"/>
            <family val="2"/>
            <scheme val="minor"/>
          </rPr>
          <t>- мировые религии стремятся согласовать жизнь общества с религиозными нормами
- мировым религиям характерна мировоззренческая функция
– мировые религии связаны с убеждением в наличии неких сверхъестественных сил, влияющих в той или иной мере на жизнь общества</t>
        </r>
      </text>
    </comment>
    <comment ref="AB40" authorId="0" shapeId="0">
      <text>
        <r>
          <rPr>
            <sz val="11"/>
            <color theme="1"/>
            <rFont val="Calibri"/>
            <family val="2"/>
            <scheme val="minor"/>
          </rPr>
          <t>расходы на транспортные услуги
расходы на тару и упаковку</t>
        </r>
      </text>
    </comment>
    <comment ref="AL40" authorId="0" shapeId="0">
      <text>
        <r>
          <rPr>
            <sz val="11"/>
            <color theme="1"/>
            <rFont val="Calibri"/>
            <family val="2"/>
            <scheme val="minor"/>
          </rPr>
          <t>Мария Павловна начала вести тетрадь учета ежедневных доходов и расходов
Иван Иванович открыл на имя своего 8-летнего сына сберегательный счет в банке</t>
        </r>
      </text>
    </comment>
    <comment ref="AV40" authorId="0" shapeId="0">
      <text>
        <r>
          <rPr>
            <sz val="11"/>
            <color theme="1"/>
            <rFont val="Calibri"/>
            <family val="2"/>
            <scheme val="minor"/>
          </rPr>
          <t>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К основным социальным ролям индивида традиционно относят роли гражданина, работника, собственника и потребителя.</t>
        </r>
      </text>
    </comment>
    <comment ref="BC40" authorId="0" shapeId="0">
      <text>
        <r>
          <rPr>
            <sz val="11"/>
            <color theme="1"/>
            <rFont val="Calibri"/>
            <family val="2"/>
            <scheme val="minor"/>
          </rPr>
          <t>Социальный контроль – механизм регуляции отношений индивида и общества с целью укрепления порядка и стабильности в обществе.
Социальный контроль позволяет включить личность в систему социальных связей и взаимодействий, обеспечить социально одобряемое поведение индивидов.
Социальный контроль включает в себя социальные нормы и санкции.</t>
        </r>
      </text>
    </comment>
    <comment ref="BK40" authorId="0" shapeId="0">
      <text>
        <r>
          <rPr>
            <sz val="11"/>
            <color theme="1"/>
            <rFont val="Calibri"/>
            <family val="2"/>
            <scheme val="minor"/>
          </rPr>
          <t>Президент РФ решает вопросы гражданства Российской Федерации
Правительство РФ осуществляет меры по охране собственности и общественного порядка
Конституционный Суд РФ проверяет конституционность закона, примененного в конкретном деле</t>
        </r>
      </text>
    </comment>
    <comment ref="BS40" authorId="0" shapeId="0">
      <text>
        <r>
          <rPr>
            <sz val="11"/>
            <color theme="1"/>
            <rFont val="Calibri"/>
            <family val="2"/>
            <scheme val="minor"/>
          </rPr>
          <t>участие в выборах
политическая социализация граждан
целенаправленный отбор политических лидеров</t>
        </r>
      </text>
    </comment>
    <comment ref="CA40" authorId="0" shapeId="0">
      <text>
        <r>
          <rPr>
            <sz val="11"/>
            <color theme="1"/>
            <rFont val="Calibri"/>
            <family val="2"/>
            <scheme val="minor"/>
          </rPr>
          <t>Гражданское право
Семейное право
Уголовное право
Трудовое право</t>
        </r>
      </text>
    </comment>
    <comment ref="CL40" authorId="0" shapeId="0">
      <text>
        <r>
          <rPr>
            <sz val="11"/>
            <color theme="1"/>
            <rFont val="Calibri"/>
            <family val="2"/>
            <scheme val="minor"/>
          </rPr>
          <t>- налогоплательщик обязан предоставлять в налоговые органы документы и сведения, необходимые для осуществления исчисления и уплаты налогов
– среди санкций за налоговые правонарушения есть лишение свободы на срок до двух лет
– налогоплательщик вправе требовать возмещения ущерба, причиненного действиями/бездействиями налоговых органов</t>
        </r>
      </text>
    </comment>
    <comment ref="CZ40" authorId="0" shapeId="0">
      <text>
        <r>
          <rPr>
            <sz val="11"/>
            <color theme="1"/>
            <rFont val="Calibri"/>
            <family val="2"/>
            <scheme val="minor"/>
          </rPr>
          <t>Ученик способен слушать и понимать собеседника, быть толерантным к позициям, отличным от собственной.
Ученик умеет с достаточной полнотой и точностью выражать свои мысли в соответствии с задачами и условиями коммуникации.
Ученик способен адекватно использовать речевые средства для дискуссии и аргументации своей позиции.</t>
        </r>
      </text>
    </comment>
    <comment ref="DF40" authorId="0" shapeId="0">
      <text>
        <r>
          <rPr>
            <sz val="11"/>
            <color theme="1"/>
            <rFont val="Calibri"/>
            <family val="2"/>
            <scheme val="minor"/>
          </rPr>
          <t>Определять тему и главную мысль текста, общую цель и назначение текста.
Находить в тексте конкретные сведения, факты, заданные в явном виде.
Делить текст на смысловые части, составлять план текста.</t>
        </r>
      </text>
    </comment>
    <comment ref="DQ40" authorId="0" shapeId="0">
      <text>
        <r>
          <rPr>
            <sz val="11"/>
            <color theme="1"/>
            <rFont val="Calibri"/>
            <family val="2"/>
            <scheme val="minor"/>
          </rPr>
          <t>Учащиеся читают фрагмент текста параграфа и письменно отвечают на вопрос: «Какова связь между доходом и потреблением?». (3)
Учащиеся в парах объясняют друг другу смысл выражения «Жить по средствам». (0)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EB40" authorId="0" shapeId="0">
      <text>
        <r>
          <rPr>
            <sz val="11"/>
            <color theme="1"/>
            <rFont val="Calibri"/>
            <family val="2"/>
            <scheme val="minor"/>
          </rPr>
          <t>Критерий 1 – 2 балла, критерий 2 – 0 баллов.</t>
        </r>
      </text>
    </comment>
    <comment ref="EK40" authorId="0" shapeId="0">
      <text>
        <r>
          <rPr>
            <sz val="11"/>
            <color theme="1"/>
            <rFont val="Calibri"/>
            <family val="2"/>
            <scheme val="minor"/>
          </rPr>
          <t>Ученик раскрывает понятие через обобщенное (родовое) понятие, допуская тавтологию. (0)
В данном определении корректно указано родовое понятие и видовые отличительные признаки, но допущены отдельные смысловые неточности. (0)
Ученик указал существенные видовые отличительные признаки; отсутствуют несущественные признаки, не раскрывающие смысла понятия. (3)</t>
        </r>
      </text>
    </comment>
    <comment ref="ET40" authorId="0" shapeId="0">
      <text>
        <r>
          <rPr>
            <sz val="11"/>
            <color theme="1"/>
            <rFont val="Calibri"/>
            <family val="2"/>
            <scheme val="minor"/>
          </rPr>
          <t>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Помощь другим государствам в результате глобальных проблем. Государство Х эвакуировало население страны Т, поскольку в последнем приближается цунами. (2)</t>
        </r>
      </text>
    </comment>
    <comment ref="FB40" authorId="0" shapeId="0">
      <text>
        <r>
          <rPr>
            <sz val="11"/>
            <color theme="1"/>
            <rFont val="Calibri"/>
            <family val="2"/>
            <scheme val="minor"/>
          </rPr>
          <t>Учитель создает ситуации, в которых ученики вынуждены помогать друг другу в освоении новой темы. (3)
Учитель привлекает учеников к разработке критериев оценивания учебных результатов.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r>
      </text>
    </comment>
    <comment ref="FP40" authorId="0" shapeId="0">
      <text>
        <r>
          <rPr>
            <sz val="11"/>
            <color theme="1"/>
            <rFont val="Calibri"/>
            <family val="2"/>
            <scheme val="minor"/>
          </rPr>
          <t>конференция</t>
        </r>
      </text>
    </comment>
    <comment ref="FY40" authorId="0" shapeId="0">
      <text>
        <r>
          <rPr>
            <sz val="11"/>
            <color theme="1"/>
            <rFont val="Calibri"/>
            <family val="2"/>
            <scheme val="minor"/>
          </rPr>
          <t>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Q40" authorId="0" shapeId="0">
      <text>
        <r>
          <rPr>
            <sz val="11"/>
            <color theme="1"/>
            <rFont val="Calibri"/>
            <family val="2"/>
            <scheme val="minor"/>
          </rPr>
          <t>интерактивная технология</t>
        </r>
      </text>
    </comment>
    <comment ref="HC40"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r>
      </text>
    </comment>
    <comment ref="HK40" authorId="0" shapeId="0">
      <text>
        <r>
          <rPr>
            <sz val="11"/>
            <color theme="1"/>
            <rFont val="Calibri"/>
            <family val="2"/>
            <scheme val="minor"/>
          </rPr>
          <t>1. 1 = [Б] (2)
2. 2 = [А] (2)
3. 3 = [В] (2)</t>
        </r>
      </text>
    </comment>
    <comment ref="HZ40"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M40"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G40"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t>
        </r>
      </text>
    </comment>
    <comment ref="J41" authorId="0" shapeId="0">
      <text>
        <r>
          <rPr>
            <sz val="11"/>
            <color theme="1"/>
            <rFont val="Calibri"/>
            <family val="2"/>
            <scheme val="minor"/>
          </rPr>
          <t>комплекс понятий "прекрасное", "безобразное", "образ", "эстетика" характерен только для народной культуры
элитарная культура ориентирована на получение коммерческой прибыли</t>
        </r>
      </text>
    </comment>
    <comment ref="S41" authorId="0" shapeId="0">
      <text>
        <r>
          <rPr>
            <sz val="11"/>
            <color theme="1"/>
            <rFont val="Calibri"/>
            <family val="2"/>
            <scheme val="minor"/>
          </rPr>
          <t>- мораль регулирует жизнь с позиций гуманизма, добра и справедливости
- основой морали является внутренняя мотивация человека и его самоконтроль</t>
        </r>
      </text>
    </comment>
    <comment ref="AC41" authorId="0" shapeId="0">
      <text>
        <r>
          <rPr>
            <sz val="11"/>
            <color theme="1"/>
            <rFont val="Calibri"/>
            <family val="2"/>
            <scheme val="minor"/>
          </rPr>
          <t>повышение квалификации работников
внедрение современных технологий в производство
эффективные управленческие решения</t>
        </r>
      </text>
    </comment>
    <comment ref="AI41" authorId="0" shapeId="0">
      <text>
        <r>
          <rPr>
            <sz val="11"/>
            <color theme="1"/>
            <rFont val="Calibri"/>
            <family val="2"/>
            <scheme val="minor"/>
          </rPr>
          <t>налог на добавленную стоимость
акцизы
таможенные пошлины</t>
        </r>
      </text>
    </comment>
    <comment ref="AR41" authorId="0" shapeId="0">
      <text>
        <r>
          <rPr>
            <sz val="11"/>
            <color theme="1"/>
            <rFont val="Calibri"/>
            <family val="2"/>
            <scheme val="minor"/>
          </rPr>
          <t>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t>
        </r>
      </text>
    </comment>
    <comment ref="AZ41" authorId="0" shapeId="0">
      <text>
        <r>
          <rPr>
            <sz val="11"/>
            <color theme="1"/>
            <rFont val="Calibri"/>
            <family val="2"/>
            <scheme val="minor"/>
          </rPr>
          <t>к малым группам относят семью, компанию друзей, школьный класс
Социальные группы, чья деятельность регламентируется официальными документами, а взаимоотношения между людьми носят деловой характер, называются формальными.
Принадлежность к группе выступает важным фактором социализации, помогает личности защищать и отстаивать свои права и позиции в обществе.</t>
        </r>
      </text>
    </comment>
    <comment ref="BJ41" authorId="0" shapeId="0">
      <text>
        <r>
          <rPr>
            <sz val="11"/>
            <color theme="1"/>
            <rFont val="Calibri"/>
            <family val="2"/>
            <scheme val="minor"/>
          </rPr>
          <t>К ведению Государственной Думы относится объявление амнистии
Правительство РФ обеспечивает проведение в Российской Федерации единой финансовой, кредитной и денежной политики
Конституционный Суд РФ разрешает споры о компетенции между федеральными органами государственной власти</t>
        </r>
      </text>
    </comment>
    <comment ref="BR41" authorId="0" shapeId="0">
      <text>
        <r>
          <rPr>
            <sz val="11"/>
            <color theme="1"/>
            <rFont val="Calibri"/>
            <family val="2"/>
            <scheme val="minor"/>
          </rPr>
          <t>суверенитет
исключительное право взимания налогов
легальное применение силы</t>
        </r>
      </text>
    </comment>
    <comment ref="CF41" authorId="0" shapeId="0">
      <text>
        <r>
          <rPr>
            <sz val="11"/>
            <color theme="1"/>
            <rFont val="Calibri"/>
            <family val="2"/>
            <scheme val="minor"/>
          </rPr>
          <t>ни один из вступающих в брак не должен быть признанным судом недееспособным вследствие психического расстройства;
отсутствие другого зарегистрированного брака у лиц, вступающих в брак;
личное участие в подаче заявления, регистрации брака;
взаимное добровольное согласие вступающих в брак;</t>
        </r>
      </text>
    </comment>
    <comment ref="CL41" authorId="0" shapeId="0">
      <text>
        <r>
          <rPr>
            <sz val="11"/>
            <color theme="1"/>
            <rFont val="Calibri"/>
            <family val="2"/>
            <scheme val="minor"/>
          </rPr>
          <t>- налогоплательщик обязан предоставлять в налоговые органы документы и сведения, необходимые для осуществления исчисления и уплаты налогов
– среди санкций за налоговые правонарушения есть лишение свободы на срок до двух лет
– налогоплательщик вправе требовать возмещения ущерба, причиненного действиями/бездействиями налоговых органов</t>
        </r>
      </text>
    </comment>
    <comment ref="CY41" authorId="0" shapeId="0">
      <text>
        <r>
          <rPr>
            <sz val="11"/>
            <color theme="1"/>
            <rFont val="Calibri"/>
            <family val="2"/>
            <scheme val="minor"/>
          </rPr>
          <t>Ученик умеет выявлять черты сходства и различия объектов/явлений/процессов.
Ученик умеет выделять сопоставимые существенные признаки объектов/явлений/процессов.
Ученик умеет сопоставлять различные точки зрения, соотносить позицию автора с собственной точкой зрения.</t>
        </r>
      </text>
    </comment>
    <comment ref="DF41" authorId="0" shapeId="0">
      <text>
        <r>
          <rPr>
            <sz val="11"/>
            <color theme="1"/>
            <rFont val="Calibri"/>
            <family val="2"/>
            <scheme val="minor"/>
          </rPr>
          <t>Обобщать, интегрировать информацию из различных источников и делать простейшие прогнозы.
Находить в тексте конкретные сведения, факты, заданные в явном виде.
Применять информацию из текста при решении учебно-практических задач.</t>
        </r>
      </text>
    </comment>
    <comment ref="DN41" authorId="0" shapeId="0">
      <text>
        <r>
          <rPr>
            <sz val="11"/>
            <color theme="1"/>
            <rFont val="Calibri"/>
            <family val="2"/>
            <scheme val="minor"/>
          </rPr>
          <t>Школьники в парах отвечают друг другу на вопрос «Что такое добро?». (3)
Учащиеся в парах рассматривают картину К.П.Брюллова «Последний день Помпеи» и отвечают на вопрос: «Какие примеры смелости Вы видите на картине?» (3)</t>
        </r>
      </text>
    </comment>
    <comment ref="DX41" authorId="0" shapeId="0">
      <text>
        <r>
          <rPr>
            <sz val="11"/>
            <color theme="1"/>
            <rFont val="Calibri"/>
            <family val="2"/>
            <scheme val="minor"/>
          </rPr>
          <t>Критерий 1 – 1 балл, критерий 2 – 0 баллов.</t>
        </r>
      </text>
    </comment>
    <comment ref="EI41"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раскрывает понятие через обобщенное (родовое) понятие, допуская тавтологию. (0)</t>
        </r>
      </text>
    </comment>
    <comment ref="EQ41" authorId="0" shapeId="0">
      <text>
        <r>
          <rPr>
            <sz val="11"/>
            <color theme="1"/>
            <rFont val="Calibri"/>
            <family val="2"/>
            <scheme val="minor"/>
          </rPr>
          <t>Предоставление работы на бирже труда. Ирина закончила университет и не может найти работу по специальности, поэтому она подала документы на биржу труда, где ей предоставляли различные варианты работ, подходящих ей. (2)
Предоставление налоговых льгот /субсидий предпринимателям. Григорий является предпринимателем, он открыл автосервис по починке автомобилей, однако у него нет рабочей силы, так государство N предоставило ему налоговые льготы, что повлияло на сокращение издержек, а, следовательно, Григорий смог устроить работников, которые искали работу в автосервисах. (2)
Предоставление пособий. Государство Y выплачивает пособия по безработице населению страны, на которые можно приобрести только самое необходимое, без излишек, что способствует стремлению людей больше зарабатывать, чтобы приобретать излишки. (2)</t>
        </r>
      </text>
    </comment>
    <comment ref="EY41" authorId="0" shapeId="0">
      <text>
        <r>
          <rPr>
            <sz val="11"/>
            <color theme="1"/>
            <rFont val="Calibri"/>
            <family val="2"/>
            <scheme val="minor"/>
          </rPr>
          <t>Ученики в командах по очереди отвечают на вопрос: «Какую роль в жизни человека и общества играют социальные нормы?». (3)
Ученики в парах анализируют иллюстрацию, отмечая все изображенные на ней детали. (0)
Перед началом работы в парах учитель предлагает детям поприветствовать друг друга, сказав: «Как хорошо, что я оказался с тобой в одной паре». (3)</t>
        </r>
      </text>
    </comment>
    <comment ref="FK41" authorId="0" shapeId="0">
      <text>
        <r>
          <rPr>
            <sz val="11"/>
            <color theme="1"/>
            <rFont val="Calibri"/>
            <family val="2"/>
            <scheme val="minor"/>
          </rPr>
          <t>методическое консультирование</t>
        </r>
      </text>
    </comment>
    <comment ref="GC41" authorId="0" shapeId="0">
      <text>
        <r>
          <rPr>
            <sz val="11"/>
            <color theme="1"/>
            <rFont val="Calibri"/>
            <family val="2"/>
            <scheme val="minor"/>
          </rPr>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r>
      </text>
    </comment>
    <comment ref="GJ41"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r>
      </text>
    </comment>
    <comment ref="GY4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R41"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C41"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R41" authorId="0" shapeId="0">
      <text>
        <r>
          <rPr>
            <sz val="11"/>
            <color theme="1"/>
            <rFont val="Calibri"/>
            <family val="2"/>
            <scheme val="minor"/>
          </rPr>
          <t>виртуальная экскурсия в краеведческий музей</t>
        </r>
      </text>
    </comment>
    <comment ref="JI41" authorId="0" shapeId="0">
      <text>
        <r>
          <rPr>
            <sz val="11"/>
            <color theme="1"/>
            <rFont val="Calibri"/>
            <family val="2"/>
            <scheme val="minor"/>
          </rPr>
          <t>используется как постоянная форма воздействия на обучающихся (3)
может выступать в форме отрицания и порицания (0)</t>
        </r>
      </text>
    </comment>
    <comment ref="I42" authorId="0" shapeId="0">
      <text>
        <r>
          <rPr>
            <sz val="11"/>
            <color theme="1"/>
            <rFont val="Calibri"/>
            <family val="2"/>
            <scheme val="minor"/>
          </rPr>
          <t>Одним из барьеров в процессе коммуникации людей выступает их личная взаимная неприязнь.
Информационное общество создало новые формы общения.
Научное знание может передаваться средствами массовой информации</t>
        </r>
      </text>
    </comment>
    <comment ref="S42" authorId="0" shapeId="0">
      <text>
        <r>
          <rPr>
            <sz val="11"/>
            <color theme="1"/>
            <rFont val="Calibri"/>
            <family val="2"/>
            <scheme val="minor"/>
          </rPr>
          <t>- мораль регулирует жизнь с позиций гуманизма, добра и справедливости
– мораль регулирует поведение человека и его отношение к другим людям
– основой морали являются жизненные принципы человека и его совесть</t>
        </r>
      </text>
    </comment>
    <comment ref="AA42" authorId="0" shapeId="0">
      <text>
        <r>
          <rPr>
            <sz val="11"/>
            <color theme="1"/>
            <rFont val="Calibri"/>
            <family val="2"/>
            <scheme val="minor"/>
          </rPr>
          <t>"Альфа-банк"
"Почта-банк"</t>
        </r>
      </text>
    </comment>
    <comment ref="AJ42" authorId="0" shapeId="0">
      <text>
        <r>
          <rPr>
            <sz val="11"/>
            <color theme="1"/>
            <rFont val="Calibri"/>
            <family val="2"/>
            <scheme val="minor"/>
          </rPr>
          <t>галопирующая
гиперинфляция</t>
        </r>
      </text>
    </comment>
    <comment ref="AT42" authorId="0" shapeId="0">
      <text>
        <r>
          <rPr>
            <sz val="11"/>
            <color theme="1"/>
            <rFont val="Calibri"/>
            <family val="2"/>
            <scheme val="minor"/>
          </rPr>
          <t>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t>
        </r>
      </text>
    </comment>
    <comment ref="BD42" authorId="0" shapeId="0">
      <text>
        <r>
          <rPr>
            <sz val="11"/>
            <color theme="1"/>
            <rFont val="Calibri"/>
            <family val="2"/>
            <scheme val="minor"/>
          </rPr>
          <t>Причинами отклоняющегося поведения человека могут стать особенности его характера.
Отклоняющееся поведение может иметь как коллективный, так и индивидуальный характер.
К причинам отклоняющегося поведения относят отрицательные особенности взаимоотношений индивида с окружающей средой.</t>
        </r>
      </text>
    </comment>
    <comment ref="BJ42" authorId="0" shapeId="0">
      <text>
        <r>
          <rPr>
            <sz val="11"/>
            <color theme="1"/>
            <rFont val="Calibri"/>
            <family val="2"/>
            <scheme val="minor"/>
          </rPr>
          <t>К ведению Государственной Думы относится объявление амнистии
Правительство РФ обеспечивает проведение в Российской Федерации единой финансовой, кредитной и денежной политики
Конституционный Суд РФ разрешает споры о компетенции между федеральными органами государственной власти</t>
        </r>
      </text>
    </comment>
    <comment ref="BS42" authorId="0" shapeId="0">
      <text>
        <r>
          <rPr>
            <sz val="11"/>
            <color theme="1"/>
            <rFont val="Calibri"/>
            <family val="2"/>
            <scheme val="minor"/>
          </rPr>
          <t>участие в выборах
политическая социализация граждан
целенаправленный отбор политических лидеров</t>
        </r>
      </text>
    </comment>
    <comment ref="CA42" authorId="0" shapeId="0">
      <text>
        <r>
          <rPr>
            <sz val="11"/>
            <color theme="1"/>
            <rFont val="Calibri"/>
            <family val="2"/>
            <scheme val="minor"/>
          </rPr>
          <t>Гражданское право
Семейное право
Уголовное право
Трудовое право</t>
        </r>
      </text>
    </comment>
    <comment ref="CJ42" authorId="0" shapeId="0">
      <text>
        <r>
          <rPr>
            <sz val="11"/>
            <color theme="1"/>
            <rFont val="Calibri"/>
            <family val="2"/>
            <scheme val="minor"/>
          </rPr>
          <t>Источником права может являться обычай.
Нормативные правовые акты регулируют юридические отношения равных субъектов права.
Юридический прецедент является источником права в англо-саксонских странах.</t>
        </r>
      </text>
    </comment>
    <comment ref="CZ42" authorId="0" shapeId="0">
      <text>
        <r>
          <rPr>
            <sz val="11"/>
            <color theme="1"/>
            <rFont val="Calibri"/>
            <family val="2"/>
            <scheme val="minor"/>
          </rPr>
          <t>Ученик способен слушать и понимать собеседника, быть толерантным к позициям, отличным от собственной.
Ученик умеет самостоятельно планировать пути достижения целей, осознанно выбирать наиболее эффективные способы решения учебных и познавательных задач.
Ученик умеет осуществлять классификацию, самостоятельно выбирать основания и критерии для классификации.
Ученик умеет с достаточной полнотой и точностью выражать свои мысли в соответствии с задачами и условиями коммуникации.
Ученик способен адекватно использовать речевые средства для дискуссии и аргументации своей позиции.
Ученик умеет передавать сообщения с использованием ИКТ, работать с электронной почтой.</t>
        </r>
      </text>
    </comment>
    <comment ref="DI42" authorId="0" shapeId="0">
      <text>
        <r>
          <rPr>
            <sz val="11"/>
            <color theme="1"/>
            <rFont val="Calibri"/>
            <family val="2"/>
            <scheme val="minor"/>
          </rPr>
          <t>Умение создавать аннотации к тексту.
Умение сравнивать информацию, полученную из нескольких источников.
Умение анализировать информацию источника на основе имеющихся обществоведческих знаний.</t>
        </r>
      </text>
    </comment>
    <comment ref="DQ42" authorId="0" shapeId="0">
      <text>
        <r>
          <rPr>
            <sz val="11"/>
            <color theme="1"/>
            <rFont val="Calibri"/>
            <family val="2"/>
            <scheme val="minor"/>
          </rPr>
          <t>Школьники рассматривают картину Н.П.Богданова-Бельского «Новые хозяева» и письменно отвечают на вопрос: «Какие детали картины указывают на достаток семьи?». (0)
Учащиеся читают фрагмент текста параграфа и письменно отвечают на вопрос: «Какова связь между доходом и потреблением?». (3)
Учащиеся в парах объясняют друг другу смысл выражения «Жить по средствам». (0)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EA42" authorId="0" shapeId="0">
      <text>
        <r>
          <rPr>
            <sz val="11"/>
            <color theme="1"/>
            <rFont val="Calibri"/>
            <family val="2"/>
            <scheme val="minor"/>
          </rPr>
          <t>Критерий 1 – 2 балла, критерий 2 – 0 баллов.</t>
        </r>
      </text>
    </comment>
    <comment ref="EK42" authorId="0" shapeId="0">
      <text>
        <r>
          <rPr>
            <sz val="11"/>
            <color theme="1"/>
            <rFont val="Calibri"/>
            <family val="2"/>
            <scheme val="minor"/>
          </rPr>
          <t>Ученик раскрывает понятие через обобщенное (родовое) понятие, допуская тавтологию. (0)
Ученик указал существенные видовые признаки понятия, но не раскрыл понятие через родовое обобщающее понятие. (0)
Ученик указал существенные видовые отличительные признаки; отсутствуют несущественные признаки, не раскрывающие смысла понятия. (3)</t>
        </r>
      </text>
    </comment>
    <comment ref="EP42" authorId="0" shapeId="0">
      <text>
        <r>
          <rPr>
            <sz val="11"/>
            <color theme="1"/>
            <rFont val="Calibri"/>
            <family val="2"/>
            <scheme val="minor"/>
          </rPr>
          <t>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EY42" authorId="0" shapeId="0">
      <text>
        <r>
          <rPr>
            <sz val="11"/>
            <color theme="1"/>
            <rFont val="Calibri"/>
            <family val="2"/>
            <scheme val="minor"/>
          </rPr>
          <t>Ученики в командах по очереди отвечают на вопрос: «Какую роль в жизни человека и общества играют социальные нормы?». (3)
Ученики в парах анализируют иллюстрацию, отмечая все изображенные на ней детали. (0)
Перед началом работы в парах учитель предлагает детям поприветствовать друг друга, сказав: «Как хорошо, что я оказался с тобой в одной паре». (3)
Учитель осуществляет проверку знаний учащихся, предлагая задания на применение усвоенных знаний в измененной и абсолютно новой ситуации. (0)</t>
        </r>
      </text>
    </comment>
    <comment ref="FO42"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E42"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J42"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r>
      </text>
    </comment>
    <comment ref="HD42"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N42"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B42"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R42" authorId="0" shapeId="0">
      <text>
        <r>
          <rPr>
            <sz val="11"/>
            <color theme="1"/>
            <rFont val="Calibri"/>
            <family val="2"/>
            <scheme val="minor"/>
          </rPr>
          <t>встреча с представителями поисковых отрядов</t>
        </r>
      </text>
    </comment>
    <comment ref="JC42"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K43" authorId="0" shapeId="0">
      <text>
        <r>
          <rPr>
            <sz val="11"/>
            <color theme="1"/>
            <rFont val="Calibri"/>
            <family val="2"/>
            <scheme val="minor"/>
          </rPr>
          <t>социальная сфера связана с удовлетворением потребностей в пище, одежде, жилище
в основе разграничения сфер общественной жизни - базовые потребности человека
регулирование поведения членов семьи с помощью нравственных и правовых норм, обычаев и традиций не является функцией семьи</t>
        </r>
      </text>
    </comment>
    <comment ref="R43" authorId="0" shapeId="0">
      <text>
        <r>
          <rPr>
            <sz val="11"/>
            <color theme="1"/>
            <rFont val="Calibri"/>
            <family val="2"/>
            <scheme val="minor"/>
          </rPr>
          <t>искусство использует особые способы отражения окружающей действительности (слово, звук, цвет, форма, движение и т. п.)
искусство - один из компонентов духовной культуры общества
искусство помогает преодолевать социальные и духовные проблемы, негативные переживания</t>
        </r>
      </text>
    </comment>
    <comment ref="AD43" authorId="0" shapeId="0">
      <text>
        <r>
          <rPr>
            <sz val="11"/>
            <color theme="1"/>
            <rFont val="Calibri"/>
            <family val="2"/>
            <scheme val="minor"/>
          </rPr>
          <t>устанавливает твердые цены на все группы товаров</t>
        </r>
      </text>
    </comment>
    <comment ref="AK43" authorId="0" shapeId="0">
      <text>
        <r>
          <rPr>
            <sz val="11"/>
            <color theme="1"/>
            <rFont val="Calibri"/>
            <family val="2"/>
            <scheme val="minor"/>
          </rPr>
          <t>эмиссия денег
хранение золотовалютных резервов
установление ключевой ставки</t>
        </r>
      </text>
    </comment>
    <comment ref="AT43" authorId="0" shapeId="0">
      <text>
        <r>
          <rPr>
            <sz val="11"/>
            <color theme="1"/>
            <rFont val="Calibri"/>
            <family val="2"/>
            <scheme val="minor"/>
          </rPr>
          <t>Нуклеарная семья отличается включением в её состав нескольких поколений родственников и их совместным проживанием.
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t>
        </r>
      </text>
    </comment>
    <comment ref="BD43" authorId="0" shapeId="0">
      <text>
        <r>
          <rPr>
            <sz val="11"/>
            <color theme="1"/>
            <rFont val="Calibri"/>
            <family val="2"/>
            <scheme val="minor"/>
          </rPr>
          <t>Причинами отклоняющегося поведения человека могут стать особенности его характера.
Отклоняющееся поведение может иметь как коллективный, так и индивидуальный характер.
К причинам отклоняющегося поведения относят отрицательные особенности взаимоотношений индивида с окружающей средой.</t>
        </r>
      </text>
    </comment>
    <comment ref="BN43" authorId="0" shapeId="0">
      <text>
        <r>
          <rPr>
            <sz val="11"/>
            <color theme="1"/>
            <rFont val="Calibri"/>
            <family val="2"/>
            <scheme val="minor"/>
          </rPr>
          <t>К ведению Совета Федерации относится заслушивание ежегодных отчетов Правительства РФ о результатах его деятельности
Президент РФ назначает выборы Государственной Думы в соответствии с Конституцией РФ и федеральным законом
к ведению Совета Федерации относится назначение на должность Председателя Верховного Суда РФ</t>
        </r>
      </text>
    </comment>
    <comment ref="BW43" authorId="0" shapeId="0">
      <text>
        <r>
          <rPr>
            <sz val="11"/>
            <color theme="1"/>
            <rFont val="Calibri"/>
            <family val="2"/>
            <scheme val="minor"/>
          </rPr>
          <t>демократия
авторитаризм
тоталитаризм</t>
        </r>
      </text>
    </comment>
    <comment ref="CD43" authorId="0" shapeId="0">
      <text>
        <r>
          <rPr>
            <sz val="11"/>
            <color theme="1"/>
            <rFont val="Calibri"/>
            <family val="2"/>
            <scheme val="minor"/>
          </rPr>
          <t>1. производственные кооперативы, религиозные организации = [коммерческие и некоммерческие юрлица]
2. хозяйственные товарищества, государственные унитарные предприятия = [коммерческие и некоммерческие юрлица]
3. благотворительные фонды, потребительские кооперативы = [коммерческие и некоммерческие юрлица]</t>
        </r>
      </text>
    </comment>
    <comment ref="CJ43" authorId="0" shapeId="0">
      <text>
        <r>
          <rPr>
            <sz val="11"/>
            <color theme="1"/>
            <rFont val="Calibri"/>
            <family val="2"/>
            <scheme val="minor"/>
          </rPr>
          <t>Источником права могут быть только нормативные правовые акты.
Нормативные правовые акты регулируют юридические отношения равных субъектов права.</t>
        </r>
      </text>
    </comment>
    <comment ref="DA43" authorId="0" shapeId="0">
      <text>
        <r>
          <rPr>
            <sz val="11"/>
            <color theme="1"/>
            <rFont val="Calibri"/>
            <family val="2"/>
            <scheme val="minor"/>
          </rPr>
          <t>Ученик способен определять цели и функции участников группы, способы их взаимодействия.
Ученик способен осуществлять обмен знаниями с другими членами группы для принятия эффективных совместных решений.
Ученик способен с помощью вопросов добывать недостающую информацию.</t>
        </r>
      </text>
    </comment>
    <comment ref="DI43" authorId="0" shapeId="0">
      <text>
        <r>
          <rPr>
            <sz val="11"/>
            <color theme="1"/>
            <rFont val="Calibri"/>
            <family val="2"/>
            <scheme val="minor"/>
          </rPr>
          <t>Умение искать и сохранять информацию с использованием устройств ИКТ.
Умение сравнивать информацию, полученную из нескольких источников.
Умение анализировать информацию источника на основе имеющихся обществоведческих знаний.</t>
        </r>
      </text>
    </comment>
    <comment ref="DS43" authorId="0" shapeId="0">
      <text>
        <r>
          <rPr>
            <sz val="11"/>
            <color theme="1"/>
            <rFont val="Calibri"/>
            <family val="2"/>
            <scheme val="minor"/>
          </rPr>
          <t>Школьники сравнивают определения понятия «культура», предложенные разными учеными, определяют причины различий в формулировках. (3)
Учащиеся в парах отвечают друг другу на вопрос: «Какие достижения культуры я считаю наиболее значительными?», обосновывают свою позицию. (3)</t>
        </r>
      </text>
    </comment>
    <comment ref="DZ43" authorId="0" shapeId="0">
      <text>
        <r>
          <rPr>
            <sz val="11"/>
            <color theme="1"/>
            <rFont val="Calibri"/>
            <family val="2"/>
            <scheme val="minor"/>
          </rPr>
          <t>Критерий 1 – 1 балл, критерий 2 – 0 баллов.</t>
        </r>
      </text>
    </comment>
    <comment ref="EK43" authorId="0" shapeId="0">
      <text>
        <r>
          <rPr>
            <sz val="11"/>
            <color theme="1"/>
            <rFont val="Calibri"/>
            <family val="2"/>
            <scheme val="minor"/>
          </rPr>
          <t>Ученик раскрывает понятие через обобщенное (родовое) понятие, допуская тавтологию. (0)</t>
        </r>
      </text>
    </comment>
    <comment ref="ET43" authorId="0" shapeId="0">
      <text>
        <r>
          <rPr>
            <sz val="11"/>
            <color theme="1"/>
            <rFont val="Calibri"/>
            <family val="2"/>
            <scheme val="minor"/>
          </rPr>
          <t>Помощь другим государствам в результате глобальных проблем. Государство Х эвакуировало население страны Т, поскольку в последнем приближается цунами. (2)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t>
        </r>
      </text>
    </comment>
    <comment ref="FC43" authorId="0" shapeId="0">
      <text>
        <r>
          <rPr>
            <sz val="11"/>
            <color theme="1"/>
            <rFont val="Calibri"/>
            <family val="2"/>
            <scheme val="minor"/>
          </rPr>
          <t>Учитель организует мозговой штурм для генерации идей для будущих коллективных проектов учеников.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
Применение приёмов на сплочение классного коллектива. (3)</t>
        </r>
      </text>
    </comment>
    <comment ref="FM43" authorId="0" shapeId="0">
      <text>
        <r>
          <rPr>
            <sz val="11"/>
            <color theme="1"/>
            <rFont val="Calibri"/>
            <family val="2"/>
            <scheme val="minor"/>
          </rPr>
          <t>родительское собрание</t>
        </r>
      </text>
    </comment>
    <comment ref="FX43" authorId="0" shapeId="0">
      <text>
        <r>
          <rPr>
            <sz val="11"/>
            <color theme="1"/>
            <rFont val="Calibri"/>
            <family val="2"/>
            <scheme val="minor"/>
          </rPr>
          <t>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L43"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t>
        </r>
      </text>
    </comment>
    <comment ref="HF43"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t>
        </r>
      </text>
    </comment>
    <comment ref="HJ43" authorId="0" shapeId="0">
      <text>
        <r>
          <rPr>
            <sz val="11"/>
            <color theme="1"/>
            <rFont val="Calibri"/>
            <family val="2"/>
            <scheme val="minor"/>
          </rPr>
          <t>1. 1 = [В] (2)
2. 2 = [А] (2)
3. 3 = [Б] (2)</t>
        </r>
      </text>
    </comment>
    <comment ref="IA43"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R43"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B43" authorId="0" shapeId="0">
      <text>
        <r>
          <rPr>
            <sz val="11"/>
            <color theme="1"/>
            <rFont val="Calibri"/>
            <family val="2"/>
            <scheme val="minor"/>
          </rPr>
          <t>дается сравнение прошлых и настоящих достижений ученика (3)</t>
        </r>
      </text>
    </comment>
    <comment ref="L44" authorId="0" shapeId="0">
      <text>
        <r>
          <rPr>
            <sz val="11"/>
            <color theme="1"/>
            <rFont val="Calibri"/>
            <family val="2"/>
            <scheme val="minor"/>
          </rPr>
          <t>социальные институты координируют индивидуальные действия людей, придают им организованный и предсказуемый характер
для каждого социального института характерна своя система норм и ценностей, которые задают рамки деятельности и поведения людей
социальные институты опираются на формальные и неформальные нормы</t>
        </r>
      </text>
    </comment>
    <comment ref="U44" authorId="0" shapeId="0">
      <text>
        <r>
          <rPr>
            <sz val="11"/>
            <color theme="1"/>
            <rFont val="Calibri"/>
            <family val="2"/>
            <scheme val="minor"/>
          </rPr>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переход от одной общественно-экономической формации к другой осуществляется в результате реформ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
в формационном подходе существует только один главный «магистральный» путь развития</t>
        </r>
      </text>
    </comment>
    <comment ref="AD44" authorId="0" shapeId="0">
      <text>
        <r>
          <rPr>
            <sz val="11"/>
            <color theme="1"/>
            <rFont val="Calibri"/>
            <family val="2"/>
            <scheme val="minor"/>
          </rPr>
          <t>устанавливает плановые показатели производства
устанавливает твердые цены на все группы товаров</t>
        </r>
      </text>
    </comment>
    <comment ref="AK44" authorId="0" shapeId="0">
      <text>
        <r>
          <rPr>
            <sz val="11"/>
            <color theme="1"/>
            <rFont val="Calibri"/>
            <family val="2"/>
            <scheme val="minor"/>
          </rPr>
          <t>эмиссия денег
хранение золотовалютных резервов
установление ключевой ставки
выполнение расчетных операций для Правительства</t>
        </r>
      </text>
    </comment>
    <comment ref="AR44" authorId="0" shapeId="0">
      <text>
        <r>
          <rPr>
            <sz val="11"/>
            <color theme="1"/>
            <rFont val="Calibri"/>
            <family val="2"/>
            <scheme val="minor"/>
          </rPr>
          <t>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t>
        </r>
      </text>
    </comment>
    <comment ref="BB44"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t>
        </r>
      </text>
    </comment>
    <comment ref="BI44" authorId="0" shapeId="0">
      <text>
        <r>
          <rPr>
            <sz val="11"/>
            <color theme="1"/>
            <rFont val="Calibri"/>
            <family val="2"/>
            <scheme val="minor"/>
          </rPr>
          <t>Президент РФ осуществляет помилование
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t>
        </r>
      </text>
    </comment>
    <comment ref="BV44" authorId="0" shapeId="0">
      <text>
        <r>
          <rPr>
            <sz val="11"/>
            <color theme="1"/>
            <rFont val="Calibri"/>
            <family val="2"/>
            <scheme val="minor"/>
          </rPr>
          <t>политический протест
участие в выборах</t>
        </r>
      </text>
    </comment>
    <comment ref="CC44" authorId="0" shapeId="0">
      <text>
        <r>
          <rPr>
            <sz val="11"/>
            <color theme="1"/>
            <rFont val="Calibri"/>
            <family val="2"/>
            <scheme val="minor"/>
          </rPr>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[гражданское]</t>
        </r>
      </text>
    </comment>
    <comment ref="CN44" authorId="0" shapeId="0">
      <text>
        <r>
          <rPr>
            <sz val="11"/>
            <color theme="1"/>
            <rFont val="Calibri"/>
            <family val="2"/>
            <scheme val="minor"/>
          </rPr>
          <t>– гражданские правоотношения основываются на принципе свободы договора
– гражданские правоотношения основываются на принципе равенства сторон
– гражданские правоотношения регулируют отношения в сфере государственного управления
– гражданские правоотношения регулируют отношения между работодателем и наёмным работником, основанные на трудовом договоре
– гражданские правоотношения возникают исключительно в результате совершения преступления</t>
        </r>
      </text>
    </comment>
    <comment ref="CY44" authorId="0" shapeId="0">
      <text>
        <r>
          <rPr>
            <sz val="11"/>
            <color theme="1"/>
            <rFont val="Calibri"/>
            <family val="2"/>
            <scheme val="minor"/>
          </rPr>
          <t>Ученик умеет планировать свои действия в соответствии с поставленной задачей, выбирая наиболее эффективные способы и пути достижения целей.
Ученик умеет выявлять черты сходства и различия объектов/явлений/процессов.
Ученик умеет сопоставлять различные точки зрения, соотносить позицию автора с собственной точкой зрения.</t>
        </r>
      </text>
    </comment>
    <comment ref="DF44" authorId="0" shapeId="0">
      <text>
        <r>
          <rPr>
            <sz val="11"/>
            <color theme="1"/>
            <rFont val="Calibri"/>
            <family val="2"/>
            <scheme val="minor"/>
          </rPr>
          <t>Определять тему и главную мысль текста, общую цель и назначение текста.
Применять информацию из текста при решении учебно-практических задач.
Делить текст на смысловые части, составлять план текста.</t>
        </r>
      </text>
    </comment>
    <comment ref="DR44" authorId="0" shapeId="0">
      <text>
        <r>
          <rPr>
            <sz val="11"/>
            <color theme="1"/>
            <rFont val="Calibri"/>
            <family val="2"/>
            <scheme val="minor"/>
          </rPr>
          <t>Школьники записывают в тетрадь примеры из истории таких государств, в которых представители власти считали, что законом для всех является безграничная воля правителя. (0)
Учащиеся читают текст параграфа и выписывают в тетрадь признаки государства. (3)</t>
        </r>
      </text>
    </comment>
    <comment ref="DY44" authorId="0" shapeId="0">
      <text>
        <r>
          <rPr>
            <sz val="11"/>
            <color theme="1"/>
            <rFont val="Calibri"/>
            <family val="2"/>
            <scheme val="minor"/>
          </rPr>
          <t>Критерий 1 – 1 балл, критерий 2 – 0 баллов.</t>
        </r>
      </text>
    </comment>
    <comment ref="EI44"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t>
        </r>
      </text>
    </comment>
    <comment ref="ET44" authorId="0" shapeId="0">
      <text>
        <r>
          <rPr>
            <sz val="11"/>
            <color theme="1"/>
            <rFont val="Calibri"/>
            <family val="2"/>
            <scheme val="minor"/>
          </rPr>
          <t>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t>
        </r>
      </text>
    </comment>
    <comment ref="EX44" authorId="0" shapeId="0">
      <text>
        <r>
          <rPr>
            <sz val="11"/>
            <color theme="1"/>
            <rFont val="Calibri"/>
            <family val="2"/>
            <scheme val="minor"/>
          </rPr>
          <t>Организация структурированной командной работы, включающей взаимопомощь и взаимопроверку учебных достижений обучающихся. (2)
Привлечение учащихся к осуществлению оценивания образовательных результатов друг друга в соответствии с предложенными критериями. (0)
Применение педагогических приемов, направленных на взаимообучение школьниками друг друга. (2)
Применение приемов на командообразование (тимбилдинг) после формирования новых учебных групп. (2)</t>
        </r>
      </text>
    </comment>
    <comment ref="FK44" authorId="0" shapeId="0">
      <text>
        <r>
          <rPr>
            <sz val="11"/>
            <color theme="1"/>
            <rFont val="Calibri"/>
            <family val="2"/>
            <scheme val="minor"/>
          </rPr>
          <t>методическое консультирование</t>
        </r>
      </text>
    </comment>
    <comment ref="GA44"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Q44" authorId="0" shapeId="0">
      <text>
        <r>
          <rPr>
            <sz val="11"/>
            <color theme="1"/>
            <rFont val="Calibri"/>
            <family val="2"/>
            <scheme val="minor"/>
          </rPr>
          <t>интерактивная технология</t>
        </r>
      </text>
    </comment>
    <comment ref="HC44"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r>
      </text>
    </comment>
    <comment ref="HR44"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D44"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M44"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I44" authorId="0" shapeId="0">
      <text>
        <r>
          <rPr>
            <sz val="11"/>
            <color theme="1"/>
            <rFont val="Calibri"/>
            <family val="2"/>
            <scheme val="minor"/>
          </rPr>
          <t>опирается на готовность учащегося «принимать на веру» идеи педагога (0)
в его основу положено разъяснение сути явления, причинно-следственных связей, выделение социальной и личностной значимости решения вопроса (0)
используется как постоянная форма воздействия на обучающихся (3)</t>
        </r>
      </text>
    </comment>
    <comment ref="K45" authorId="0" shapeId="0">
      <text>
        <r>
          <rPr>
            <sz val="11"/>
            <color theme="1"/>
            <rFont val="Calibri"/>
            <family val="2"/>
            <scheme val="minor"/>
          </rPr>
          <t>социальная сфера связана с удовлетворением потребностей в пище, одежде, жилище
революция как форма социальных изменений, как правило, направлена на постепенное преобразование отдельных сторон общественной жизни</t>
        </r>
      </text>
    </comment>
    <comment ref="T45" authorId="0" shapeId="0">
      <text>
        <r>
          <rPr>
            <sz val="11"/>
            <color theme="1"/>
            <rFont val="Calibri"/>
            <family val="2"/>
            <scheme val="minor"/>
          </rPr>
          <t>- в результате реформ не могут быть трансформированы политические институты общества
- общественный прогресс всегда носит позитивный характер, развитие в одних областях способствует совершенствованию других
- революции не являются проявлением общественного прогресса</t>
        </r>
      </text>
    </comment>
    <comment ref="AD45" authorId="0" shapeId="0">
      <text>
        <r>
          <rPr>
            <sz val="11"/>
            <color theme="1"/>
            <rFont val="Calibri"/>
            <family val="2"/>
            <scheme val="minor"/>
          </rPr>
          <t>устанавливает плановые показатели производства
устанавливает твердые цены на все группы товаров</t>
        </r>
      </text>
    </comment>
    <comment ref="AK45" authorId="0" shapeId="0">
      <text>
        <r>
          <rPr>
            <sz val="11"/>
            <color theme="1"/>
            <rFont val="Calibri"/>
            <family val="2"/>
            <scheme val="minor"/>
          </rPr>
          <t>эмиссия денег
хранение золотовалютных резервов
установление ключевой ставки</t>
        </r>
      </text>
    </comment>
    <comment ref="AT45" authorId="0" shapeId="0">
      <text>
        <r>
          <rPr>
            <sz val="11"/>
            <color theme="1"/>
            <rFont val="Calibri"/>
            <family val="2"/>
            <scheme val="minor"/>
          </rPr>
          <t>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t>
        </r>
      </text>
    </comment>
    <comment ref="BE45" authorId="0" shapeId="0">
      <text>
        <r>
          <rPr>
            <sz val="11"/>
            <color theme="1"/>
            <rFont val="Calibri"/>
            <family val="2"/>
            <scheme val="minor"/>
          </rPr>
          <t>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
Социализация индивида проходит как в стихийной, так и в организованной форме.</t>
        </r>
      </text>
    </comment>
    <comment ref="BN45" authorId="0" shapeId="0">
      <text>
        <r>
          <rPr>
            <sz val="11"/>
            <color theme="1"/>
            <rFont val="Calibri"/>
            <family val="2"/>
            <scheme val="minor"/>
          </rPr>
          <t>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Совета Федерации относится назначение на должность Председателя Верховного Суда РФ</t>
        </r>
      </text>
    </comment>
    <comment ref="BT45" authorId="0" shapeId="0">
      <text>
        <r>
          <rPr>
            <sz val="11"/>
            <color theme="1"/>
            <rFont val="Calibri"/>
            <family val="2"/>
            <scheme val="minor"/>
          </rPr>
          <t>политические партии
государство
средства массовой информации</t>
        </r>
      </text>
    </comment>
    <comment ref="CD45" authorId="0" shapeId="0">
      <text>
        <r>
          <rPr>
            <sz val="11"/>
            <color theme="1"/>
            <rFont val="Calibri"/>
            <family val="2"/>
            <scheme val="minor"/>
          </rPr>
          <t>1. производственные кооперативы, религиозные организации = [коммерческие и некоммерческие юрлица]
2. хозяйственные товарищества, государственные унитарные предприятия = [только коммерческие]
3. благотворительные фонды, потребительские кооперативы = [только некоммерческие]</t>
        </r>
      </text>
    </comment>
    <comment ref="CM45" authorId="0" shapeId="0">
      <text>
        <r>
          <rPr>
            <sz val="11"/>
            <color theme="1"/>
            <rFont val="Calibri"/>
            <family val="2"/>
            <scheme val="minor"/>
          </rPr>
          <t>– адвокатура относится к негосударственным правоохранительным органам
- Конституционный Суд РФ осуществляет судебную власть через конституционное судопроизводство, самостоятельно и независимо
– прокурор вправе вступить в дело в любой стадии процесса, если этого требует защита прав граждан</t>
        </r>
      </text>
    </comment>
    <comment ref="DA45" authorId="0" shapeId="0">
      <text>
        <r>
          <rPr>
            <sz val="11"/>
            <color theme="1"/>
            <rFont val="Calibri"/>
            <family val="2"/>
            <scheme val="minor"/>
          </rPr>
          <t>Ученик способен определять цели и функции участников группы, способы их взаимодействия.
Ученик способен осуществлять обмен знаниями с другими членами группы для принятия эффективных совместных решений.</t>
        </r>
      </text>
    </comment>
    <comment ref="DG45" authorId="0" shapeId="0">
      <text>
        <r>
          <rPr>
            <sz val="11"/>
            <color theme="1"/>
            <rFont val="Calibri"/>
            <family val="2"/>
            <scheme val="minor"/>
          </rPr>
          <t>Умение строить логические рассуждения, умозаключения, делать выводы.
Создавать рецензии по содержанию текста, отзывы о прочитанном.</t>
        </r>
      </text>
    </comment>
    <comment ref="DR45" authorId="0" shapeId="0">
      <text>
        <r>
          <rPr>
            <sz val="11"/>
            <color theme="1"/>
            <rFont val="Calibri"/>
            <family val="2"/>
            <scheme val="minor"/>
          </rPr>
          <t>Учащиеся читают текст параграфа и выписывают в тетрадь признаки государства. (3)
Учащиеся читают отрывок из поэмы М.Ю.Лермонтова «Песня про купца Калашникова» и ищут положение в параграфе, иллюстрацией которого может служить этот отрывок. (3)</t>
        </r>
      </text>
    </comment>
    <comment ref="DY45" authorId="0" shapeId="0">
      <text>
        <r>
          <rPr>
            <sz val="11"/>
            <color theme="1"/>
            <rFont val="Calibri"/>
            <family val="2"/>
            <scheme val="minor"/>
          </rPr>
          <t>Критерий 1 – 1 балл, критерий 2 – 0 баллов.</t>
        </r>
      </text>
    </comment>
    <comment ref="EK45" authorId="0" shapeId="0">
      <text>
        <r>
          <rPr>
            <sz val="11"/>
            <color theme="1"/>
            <rFont val="Calibri"/>
            <family val="2"/>
            <scheme val="minor"/>
          </rPr>
          <t>Ученик указал существенные видовые признаки понятия, но не раскрыл понятие через родовое обобщающее понятие. (0)
Ученик указал существенные видовые отличительные признаки; отсутствуют несущественные признаки, не раскрывающие смысла понятия. (3)</t>
        </r>
      </text>
    </comment>
    <comment ref="ET45" authorId="0" shapeId="0">
      <text>
        <r>
          <rPr>
            <sz val="11"/>
            <color theme="1"/>
            <rFont val="Calibri"/>
            <family val="2"/>
            <scheme val="minor"/>
          </rPr>
          <t>Помощь другим государствам в результате глобальных проблем. Государство Х эвакуировало население страны Т, поскольку в последнем приближается цунами. (2)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t>
        </r>
      </text>
    </comment>
    <comment ref="FA45" authorId="0" shapeId="0">
      <text>
        <r>
          <rPr>
            <sz val="11"/>
            <color theme="1"/>
            <rFont val="Calibri"/>
            <family val="2"/>
            <scheme val="minor"/>
          </rPr>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t>
        </r>
      </text>
    </comment>
    <comment ref="FS45"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X45"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R45" authorId="0" shapeId="0">
      <text>
        <r>
          <rPr>
            <sz val="11"/>
            <color theme="1"/>
            <rFont val="Calibri"/>
            <family val="2"/>
            <scheme val="minor"/>
          </rPr>
          <t>личностно-ориентированная технология</t>
        </r>
      </text>
    </comment>
    <comment ref="HB45"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обучать "переносу" сформированных знаний и умений в новые ситуации взаимодействия с действительностью</t>
        </r>
      </text>
    </comment>
    <comment ref="HM45"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B45"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O45" authorId="0" shapeId="0">
      <text>
        <r>
          <rPr>
            <sz val="11"/>
            <color theme="1"/>
            <rFont val="Calibri"/>
            <family val="2"/>
            <scheme val="minor"/>
          </rPr>
          <t>применение фронтального опроса</t>
        </r>
      </text>
    </comment>
    <comment ref="JB45"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L46" authorId="0" shapeId="0">
      <text>
        <r>
          <rPr>
            <sz val="11"/>
            <color theme="1"/>
            <rFont val="Calibri"/>
            <family val="2"/>
            <scheme val="minor"/>
          </rPr>
          <t>социальные институты опираются на формальные и неформальные нормы
политические институты связаны с удовлетворением потребности в достижении истины, созидании добра и красоты, творчестве, религиозной вере
существуют социальные институты, чья деятельность не направлена на удовлетворение потребностей общества</t>
        </r>
      </text>
    </comment>
    <comment ref="R46" authorId="0" shapeId="0">
      <text>
        <r>
          <rPr>
            <sz val="11"/>
            <color theme="1"/>
            <rFont val="Calibri"/>
            <family val="2"/>
            <scheme val="minor"/>
          </rPr>
          <t>искусство отражает окружающую действительность в художественных образах
искусство использует особые способы отражения окружающей действительности (слово, звук, цвет, форма, движение и т. п.)
искусство направлено на освоение и создание эстетических ценностей
искусство - один из компонентов духовной культуры общества</t>
        </r>
      </text>
    </comment>
    <comment ref="AD46" authorId="0" shapeId="0">
      <text>
        <r>
          <rPr>
            <sz val="11"/>
            <color theme="1"/>
            <rFont val="Calibri"/>
            <family val="2"/>
            <scheme val="minor"/>
          </rPr>
          <t>устанавливает плановые показатели производства
создает условия для сохранения максимального количества рабочих мест в периоды экономических кризисов
проведит антимонопольную политику</t>
        </r>
      </text>
    </comment>
    <comment ref="AI46" authorId="0" shapeId="0">
      <text>
        <r>
          <rPr>
            <sz val="11"/>
            <color theme="1"/>
            <rFont val="Calibri"/>
            <family val="2"/>
            <scheme val="minor"/>
          </rPr>
          <t>налог на добавленную стоимость
акцизы
таможенные пошлины</t>
        </r>
      </text>
    </comment>
    <comment ref="AQ46" authorId="0" shapeId="0">
      <text>
        <r>
          <rPr>
            <sz val="11"/>
            <color theme="1"/>
            <rFont val="Calibri"/>
            <family val="2"/>
            <scheme val="minor"/>
          </rPr>
          <t>Горизонтальная
Индивидуальная</t>
        </r>
      </text>
    </comment>
    <comment ref="BE46" authorId="0" shapeId="0">
      <text>
        <r>
          <rPr>
            <sz val="11"/>
            <color theme="1"/>
            <rFont val="Calibri"/>
            <family val="2"/>
            <scheme val="minor"/>
          </rPr>
          <t>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
Социализация индивида проходит как в стихийной, так и в организованной форме.</t>
        </r>
      </text>
    </comment>
    <comment ref="BL46" authorId="0" shapeId="0">
      <text>
        <r>
          <rPr>
            <sz val="11"/>
            <color theme="1"/>
            <rFont val="Calibri"/>
            <family val="2"/>
            <scheme val="minor"/>
          </rPr>
          <t>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Президент РФ ведет переговоры и подписывает международные договоры Российской Федерации</t>
        </r>
      </text>
    </comment>
    <comment ref="BV46" authorId="0" shapeId="0">
      <text>
        <r>
          <rPr>
            <sz val="11"/>
            <color theme="1"/>
            <rFont val="Calibri"/>
            <family val="2"/>
            <scheme val="minor"/>
          </rPr>
          <t>обеспечение народовластия и государственного суверенитета
политический протест
участие в выборах</t>
        </r>
      </text>
    </comment>
    <comment ref="CA46" authorId="0" shapeId="0">
      <text>
        <r>
          <rPr>
            <sz val="11"/>
            <color theme="1"/>
            <rFont val="Calibri"/>
            <family val="2"/>
            <scheme val="minor"/>
          </rPr>
          <t>Гражданское право
Семейное право
Уголовное право
Трудовое право</t>
        </r>
      </text>
    </comment>
    <comment ref="CK46" authorId="0" shapeId="0">
      <text>
        <r>
          <rPr>
            <sz val="11"/>
            <color theme="1"/>
            <rFont val="Calibri"/>
            <family val="2"/>
            <scheme val="minor"/>
          </rPr>
          <t>– альтернативная гражданская служба предоставляется по медицинским показаниям;
– не состоящие на воинском учете, граждане мужского пола в возрасте от 18 до 27 лет, не пребывающие в запасе, освобождаются от призыва на военную службу;
– уклонение от призыва на военную службу при отсутствии законных оснований для освобождения от этой службы наказывается штрафом;
– прохождение альтернативной гражданской службы обязательно за пределами субъекта Федерации, в которой проживает гражданин.</t>
        </r>
      </text>
    </comment>
    <comment ref="CV46" authorId="0" shapeId="0">
      <text>
        <r>
          <rPr>
            <sz val="11"/>
            <color theme="1"/>
            <rFont val="Calibri"/>
            <family val="2"/>
            <scheme val="minor"/>
          </rPr>
          <t>Ученик умеет выделять в тексте смысловые части, структурировать текст.
Ученик понимает, что одно событие/явление/процесс может обусловливать возникновение другого события/явления/процесса.
Ученик умеет соотносить информацию из разных частей текста, сопоставлять основные текстовые и внетекстовые компоненты.
Ученик умеет создавать, представлять и передавать сообщения, обрабатывать информацию с использованием устройств ИКТ.</t>
        </r>
      </text>
    </comment>
    <comment ref="DJ46" authorId="0" shapeId="0">
      <text>
        <r>
          <rPr>
            <sz val="11"/>
            <color theme="1"/>
            <rFont val="Calibri"/>
            <family val="2"/>
            <scheme val="minor"/>
          </rPr>
          <t>Умение обобщать информацию из разных частей текста, из разных текстов. (2)
Умение осуществлять контроль деятельности, оценивать правильность выполнения действия. (0)
Умение устанавливать причинно-следственные связи. (0)
Умение планировать этапы исследования. (0)</t>
        </r>
      </text>
    </comment>
    <comment ref="DP46" authorId="0" shapeId="0">
      <text>
        <r>
          <rPr>
            <sz val="11"/>
            <color theme="1"/>
            <rFont val="Calibri"/>
            <family val="2"/>
            <scheme val="minor"/>
          </rPr>
          <t>Учащиеся выписывают из текста параграфа определения понятий «Экономика», «материальные блага», «натуральное хозяйство», «товарное хозяйство». (0)
Учащиеся в парах отвечают друг другу на вопрос: «Какие экономические знания требуются предпринимателям для достижения успеха и развития своего дела?». (0)
Учащиеся читают текст и подчеркивают примеры рационального потребления. (3)</t>
        </r>
      </text>
    </comment>
    <comment ref="DW46" authorId="0" shapeId="0">
      <text>
        <r>
          <rPr>
            <sz val="11"/>
            <color theme="1"/>
            <rFont val="Calibri"/>
            <family val="2"/>
            <scheme val="minor"/>
          </rPr>
          <t>Критерий 1 – 3 балла, критерий 2 – 1 балл.</t>
        </r>
      </text>
    </comment>
    <comment ref="EK46" authorId="0" shapeId="0">
      <text>
        <r>
          <rPr>
            <sz val="11"/>
            <color theme="1"/>
            <rFont val="Calibri"/>
            <family val="2"/>
            <scheme val="minor"/>
          </rPr>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В данном определении корректно указано родовое понятие и видовые отличительные признаки, но допущены отдельные смысловые неточности. (0)
Ученик указал существенные видовые признаки понятия, но не раскрыл понятие через родовое обобщающее понятие. (0)</t>
        </r>
      </text>
    </comment>
    <comment ref="ER46" authorId="0" shapeId="0">
      <text>
        <r>
          <rPr>
            <sz val="11"/>
            <color theme="1"/>
            <rFont val="Calibri"/>
            <family val="2"/>
            <scheme val="minor"/>
          </rPr>
          <t>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
Заключение договоров о поставках оружия в другие страны. (0)</t>
        </r>
      </text>
    </comment>
    <comment ref="FC46" authorId="0" shapeId="0">
      <text>
        <r>
          <rPr>
            <sz val="11"/>
            <color theme="1"/>
            <rFont val="Calibri"/>
            <family val="2"/>
            <scheme val="minor"/>
          </rPr>
          <t>Учитель привлекает учеников к разработке критериев оценивания учебных результатов.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
Применение приёмов на сплочение классного коллектива. (3)</t>
        </r>
      </text>
    </comment>
    <comment ref="FP46" authorId="0" shapeId="0">
      <text>
        <r>
          <rPr>
            <sz val="11"/>
            <color theme="1"/>
            <rFont val="Calibri"/>
            <family val="2"/>
            <scheme val="minor"/>
          </rPr>
          <t>тематическая консультация</t>
        </r>
      </text>
    </comment>
    <comment ref="GF46" authorId="0" shapeId="0">
      <text>
        <r>
          <rPr>
            <sz val="11"/>
            <color theme="1"/>
            <rFont val="Calibri"/>
            <family val="2"/>
            <scheme val="minor"/>
          </rPr>
          <t>дополнительно отработать материал
использовать карту понятий
использовать интернет-тренажер
использовать памятки и алгоритмы</t>
        </r>
      </text>
    </comment>
    <comment ref="GL46"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Принимают цель, поставленную взрослым, и удерживают ее на протяжении всей работы</t>
        </r>
      </text>
    </comment>
    <comment ref="HA46"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стимулировать слухо-зрительное внимание</t>
        </r>
      </text>
    </comment>
    <comment ref="HR46" authorId="0" shapeId="0">
      <text>
        <r>
          <rPr>
            <sz val="11"/>
            <color theme="1"/>
            <rFont val="Calibri"/>
            <family val="2"/>
            <scheme val="minor"/>
          </rPr>
          <t>1. Соперничество = [Данная стратегия характеризуется высоким уровнем направленности как на собственные интересы, так и на интересы соперника] (0)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A46"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T46" authorId="0" shapeId="0">
      <text>
        <r>
          <rPr>
            <sz val="11"/>
            <color theme="1"/>
            <rFont val="Calibri"/>
            <family val="2"/>
            <scheme val="minor"/>
          </rPr>
          <t>индивидуальный тьюториал</t>
        </r>
      </text>
    </comment>
    <comment ref="JB46"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G47" authorId="0" shapeId="0">
      <text>
        <r>
          <rPr>
            <sz val="11"/>
            <color theme="1"/>
            <rFont val="Calibri"/>
            <family val="2"/>
            <scheme val="minor"/>
          </rPr>
          <t>истина связана с условиями места, времени и т. п., которые необходимо учитывать в процессе познания
истину нельзя установить голосованием, она может быть и на стороне меньшинства
истиной является знание, которое в будущем не может быть опровергнуто
критерием истины может быть её соответствие ранее открытым законам науки</t>
        </r>
      </text>
    </comment>
    <comment ref="P47" authorId="0" shapeId="0">
      <text>
        <r>
          <rPr>
            <sz val="11"/>
            <color theme="1"/>
            <rFont val="Calibri"/>
            <family val="2"/>
            <scheme val="minor"/>
          </rPr>
          <t>фиксирует социальные факты
объектом социального познания не могут быть мнения, высказываемые субъективно
познающий субъект включен в объект познания</t>
        </r>
      </text>
    </comment>
    <comment ref="AC47" authorId="0" shapeId="0">
      <text>
        <r>
          <rPr>
            <sz val="11"/>
            <color theme="1"/>
            <rFont val="Calibri"/>
            <family val="2"/>
            <scheme val="minor"/>
          </rPr>
          <t>повышение квалификации работников
внедрение современных технологий в производство
эффективные управленческие решения</t>
        </r>
      </text>
    </comment>
    <comment ref="AH47" authorId="0" shapeId="0">
      <text>
        <r>
          <rPr>
            <sz val="11"/>
            <color theme="1"/>
            <rFont val="Calibri"/>
            <family val="2"/>
            <scheme val="minor"/>
          </rPr>
          <t>земельный сбор
налог на доходы физических лиц</t>
        </r>
      </text>
    </comment>
    <comment ref="AS47" authorId="0" shapeId="0">
      <text>
        <r>
          <rPr>
            <sz val="11"/>
            <color theme="1"/>
            <rFont val="Calibri"/>
            <family val="2"/>
            <scheme val="minor"/>
          </rPr>
          <t>В основе социального конфликта лежит столкновение, противоречие интересов сторон, действия участников, направленные друг против друга.
Виды конфликтов различаются в зависимости от предмета конфликта.</t>
        </r>
      </text>
    </comment>
    <comment ref="BB47"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r>
      </text>
    </comment>
    <comment ref="BN47" authorId="0" shapeId="0">
      <text>
        <r>
          <rPr>
            <sz val="11"/>
            <color theme="1"/>
            <rFont val="Calibri"/>
            <family val="2"/>
            <scheme val="minor"/>
          </rPr>
          <t>К ведению Совета Федерации относится заслушивание ежегодных отчетов Правительства РФ о результатах его деятельности
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Совета Федерации относится назначение на должность Председателя Верховного Суда РФ</t>
        </r>
      </text>
    </comment>
    <comment ref="BT47" authorId="0" shapeId="0">
      <text>
        <r>
          <rPr>
            <sz val="11"/>
            <color theme="1"/>
            <rFont val="Calibri"/>
            <family val="2"/>
            <scheme val="minor"/>
          </rPr>
          <t>политические партии
государство
общественно-политические движения
средства массовой информации</t>
        </r>
      </text>
    </comment>
    <comment ref="CB47" authorId="0" shapeId="0">
      <text>
        <r>
          <rPr>
            <sz val="11"/>
            <color theme="1"/>
            <rFont val="Calibri"/>
            <family val="2"/>
            <scheme val="minor"/>
          </rPr>
          <t>1. посадить на земельном участке яблоневый сад, построить на земельном участке дом = [право пользования]
2. имеющийся в собственности земельный участок можно подарить, продать, заключить договор аренды на имеющийся в собственности земельный участок = [право распоряжения]
3. имеет документальное подтверждение: акт о предоставлении земельного участка, чек о покупке товара, договор купли – продажи дома, передаточный акт = [право владения]</t>
        </r>
      </text>
    </comment>
    <comment ref="CL47" authorId="0" shapeId="0">
      <text>
        <r>
          <rPr>
            <sz val="11"/>
            <color theme="1"/>
            <rFont val="Calibri"/>
            <family val="2"/>
            <scheme val="minor"/>
          </rPr>
          <t>- налогоплательщик обязан предоставлять в налоговые органы документы и сведения, необходимые для осуществления исчисления и уплаты налогов
– налогоплательщик вправе требовать возмещения ущерба, причиненного действиями/бездействиями налоговых органов</t>
        </r>
      </text>
    </comment>
    <comment ref="DA47" authorId="0" shapeId="0">
      <text>
        <r>
          <rPr>
            <sz val="11"/>
            <color theme="1"/>
            <rFont val="Calibri"/>
            <family val="2"/>
            <scheme val="minor"/>
          </rPr>
          <t>Ученик способен определять цели и функции участников группы, способы их взаимодействия.
Ученик способен осуществлять обмен знаниями с другими членами группы для принятия эффективных совместных решений.</t>
        </r>
      </text>
    </comment>
    <comment ref="DG47" authorId="0" shapeId="0">
      <text>
        <r>
          <rPr>
            <sz val="11"/>
            <color theme="1"/>
            <rFont val="Calibri"/>
            <family val="2"/>
            <scheme val="minor"/>
          </rPr>
          <t>Умение строить логические рассуждения, умозаключения, делать выводы.
Создавать рецензии по содержанию текста, отзывы о прочитанном.
Создавать на основании текста монологическое высказывание по заданному вопросу.</t>
        </r>
      </text>
    </comment>
    <comment ref="DQ47" authorId="0" shapeId="0">
      <text>
        <r>
          <rPr>
            <sz val="11"/>
            <color theme="1"/>
            <rFont val="Calibri"/>
            <family val="2"/>
            <scheme val="minor"/>
          </rPr>
          <t>Школьники рассматривают картину Н.П.Богданова-Бельского «Новые хозяева» и письменно отвечают на вопрос: «Какие детали картины указывают на достаток семьи?». (0)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DX47" authorId="0" shapeId="0">
      <text>
        <r>
          <rPr>
            <sz val="11"/>
            <color theme="1"/>
            <rFont val="Calibri"/>
            <family val="2"/>
            <scheme val="minor"/>
          </rPr>
          <t>Критерий 1 – 3 балла, критерий 2 – 1 балл.</t>
        </r>
      </text>
    </comment>
    <comment ref="EK47" authorId="0" shapeId="0">
      <text>
        <r>
          <rPr>
            <sz val="11"/>
            <color theme="1"/>
            <rFont val="Calibri"/>
            <family val="2"/>
            <scheme val="minor"/>
          </rPr>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t>
        </r>
      </text>
    </comment>
    <comment ref="EO47" authorId="0" shapeId="0">
      <text>
        <r>
          <rPr>
            <sz val="11"/>
            <color theme="1"/>
            <rFont val="Calibri"/>
            <family val="2"/>
            <scheme val="minor"/>
          </rPr>
          <t>Образование новых рабочих мест. Государство Z открывает множество ткацких заводов, благодаря этому гражданка Х. смогла устроиться на работу ткачихой. (2)
Снижение выплат пособий по безработице. Михаил – безработный, но государство выплачивает маленькое пособие, тем самым побуждая Михаила найти работу. (2)
Обучение новых кадров. Гражданин П. попал в структурную безработицу, тогда государство Y помогло гражданину П. в обучении по новой профессии, вследствие чего гражданин П. нашел работу. (2)</t>
        </r>
      </text>
    </comment>
    <comment ref="EY47" authorId="0" shapeId="0">
      <text>
        <r>
          <rPr>
            <sz val="11"/>
            <color theme="1"/>
            <rFont val="Calibri"/>
            <family val="2"/>
            <scheme val="minor"/>
          </rPr>
          <t>Ученики в командах по очереди отвечают на вопрос: «Какую роль в жизни человека и общества играют социальные нормы?». (3)
Перед началом работы в парах учитель предлагает детям поприветствовать друг друга, сказав: «Как хорошо, что я оказался с тобой в одной паре». (3)
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t>
        </r>
      </text>
    </comment>
    <comment ref="FP47" authorId="0" shapeId="0">
      <text>
        <r>
          <rPr>
            <sz val="11"/>
            <color theme="1"/>
            <rFont val="Calibri"/>
            <family val="2"/>
            <scheme val="minor"/>
          </rPr>
          <t>тематическая консультация</t>
        </r>
      </text>
    </comment>
    <comment ref="FX47"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GR47" authorId="0" shapeId="0">
      <text>
        <r>
          <rPr>
            <sz val="11"/>
            <color theme="1"/>
            <rFont val="Calibri"/>
            <family val="2"/>
            <scheme val="minor"/>
          </rPr>
          <t>личностно-ориентированная технология</t>
        </r>
      </text>
    </comment>
    <comment ref="HE47" authorId="0" shapeId="0">
      <text>
        <r>
          <rPr>
            <sz val="11"/>
            <color theme="1"/>
            <rFont val="Calibri"/>
            <family val="2"/>
            <scheme val="minor"/>
          </rPr>
          <t>формирование учебного и временного стереотипа
стимулировать слухо-зрительное внимание</t>
        </r>
      </text>
    </comment>
    <comment ref="HS47"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G47"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S47" authorId="0" shapeId="0">
      <text>
        <r>
          <rPr>
            <sz val="11"/>
            <color theme="1"/>
            <rFont val="Calibri"/>
            <family val="2"/>
            <scheme val="minor"/>
          </rPr>
          <t>видео-лекция</t>
        </r>
      </text>
    </comment>
    <comment ref="JF47"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t>
        </r>
      </text>
    </comment>
    <comment ref="L48" authorId="0" shapeId="0">
      <text>
        <r>
          <rPr>
            <sz val="11"/>
            <color theme="1"/>
            <rFont val="Calibri"/>
            <family val="2"/>
            <scheme val="minor"/>
          </rPr>
          <t>социальные институты координируют индивидуальные действия людей, придают им организованный и предсказуемый характер
для каждого социального института характерна своя система норм и ценностей, которые задают рамки деятельности и поведения людей
социальные институты опираются на формальные и неформальные нормы</t>
        </r>
      </text>
    </comment>
    <comment ref="R48" authorId="0" shapeId="0">
      <text>
        <r>
          <rPr>
            <sz val="11"/>
            <color theme="1"/>
            <rFont val="Calibri"/>
            <family val="2"/>
            <scheme val="minor"/>
          </rPr>
          <t>искусство - это средство духовного и практического преобразования мира
искусство отражает окружающую действительность в художественных образах
искусство использует особые способы отражения окружающей действительности (слово, звук, цвет, форма, движение и т. п.)
искусство направлено на освоение и создание эстетических ценностей
искусство - один из компонентов духовной культуры общества
искусство помогает преодолевать социальные и духовные проблемы, негативные переживания</t>
        </r>
      </text>
    </comment>
    <comment ref="AD48" authorId="0" shapeId="0">
      <text>
        <r>
          <rPr>
            <sz val="11"/>
            <color theme="1"/>
            <rFont val="Calibri"/>
            <family val="2"/>
            <scheme val="minor"/>
          </rPr>
          <t>устанавливает плановые показатели производства
создает условия для сохранения максимального количества рабочих мест в периоды экономических кризисов
устанавливает твердые цены на все группы товаров</t>
        </r>
      </text>
    </comment>
    <comment ref="AL48" authorId="0" shapeId="0">
      <text>
        <r>
          <rPr>
            <sz val="11"/>
            <color theme="1"/>
            <rFont val="Calibri"/>
            <family val="2"/>
            <scheme val="minor"/>
          </rPr>
          <t>Мария Павловна начала вести тетрадь учета ежедневных доходов и расходов
Иван Иванович открыл на имя своего 8-летнего сына сберегательный счет в банке
пенсионеры Петр Иванович и Иван Петрович приобрели пакет акций Сбербанка
Амалия Игоревна сделала евроремонт своей квартиры в кредит</t>
        </r>
      </text>
    </comment>
    <comment ref="AU48" authorId="0" shapeId="0">
      <text>
        <r>
          <rPr>
            <sz val="11"/>
            <color theme="1"/>
            <rFont val="Calibri"/>
            <family val="2"/>
            <scheme val="minor"/>
          </rPr>
          <t>Посредством социальных санкций общество регулирует поведение индивидов, формирует представление о должном, позитивном.
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
К негативным формальным санкциям относится бойкот, отказ от поддержания отношений, отказ от рукопожатия.
Применение формальных санкций всегда санкционируется государственными органами.</t>
        </r>
      </text>
    </comment>
    <comment ref="AZ48" authorId="0" shapeId="0">
      <text>
        <r>
          <rPr>
            <sz val="11"/>
            <color theme="1"/>
            <rFont val="Calibri"/>
            <family val="2"/>
            <scheme val="minor"/>
          </rPr>
          <t>к малым группам относят семью, компанию друзей, школьный класс
Социальные группы, чья деятельность регламентируется официальными документами, а взаимоотношения между людьми носят деловой характер, называются формальными.
Демографические группы выделяют по этносоциальному составу.
Принадлежность к группе выступает важным фактором социализации, помогает личности защищать и отстаивать свои права и позиции в обществе.</t>
        </r>
      </text>
    </comment>
    <comment ref="BM48" authorId="0" shapeId="0">
      <text>
        <r>
          <rPr>
            <sz val="11"/>
            <color theme="1"/>
            <rFont val="Calibri"/>
            <family val="2"/>
            <scheme val="minor"/>
          </rPr>
          <t>Конституционный Суд РФ осуществляет меры по поддержке институтов гражданского общества
к ведению Государственной Думы относится назначение выборов Президента РФ
к ведению Совета Федерации относится назначение на должность по представлению Президента РФ Председателя Конституционного Суда РФ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r>
      </text>
    </comment>
    <comment ref="BR48" authorId="0" shapeId="0">
      <text>
        <r>
          <rPr>
            <sz val="11"/>
            <color theme="1"/>
            <rFont val="Calibri"/>
            <family val="2"/>
            <scheme val="minor"/>
          </rPr>
          <t>суверенитет
верховенство права
исключительное право взимания налогов
легальное применение силы</t>
        </r>
      </text>
    </comment>
    <comment ref="CB48" authorId="0" shapeId="0">
      <text>
        <r>
          <rPr>
            <sz val="11"/>
            <color theme="1"/>
            <rFont val="Calibri"/>
            <family val="2"/>
            <scheme val="minor"/>
          </rPr>
          <t>1. посадить на земельном участке яблоневый сад, построить на земельном участке дом = [право пользования]
2. имеющийся в собственности земельный участок можно подарить, продать, заключить договор аренды на имеющийся в собственности земельный участок = [право распоряжения]
3. имеет документальное подтверждение: акт о предоставлении земельного участка, чек о покупке товара, договор купли – продажи дома, передаточный акт = [право владения]</t>
        </r>
      </text>
    </comment>
    <comment ref="CM48" authorId="0" shapeId="0">
      <text>
        <r>
          <rPr>
            <sz val="11"/>
            <color theme="1"/>
            <rFont val="Calibri"/>
            <family val="2"/>
            <scheme val="minor"/>
          </rPr>
          <t>– адвокатура относится к негосударственным правоохранительным органам
- Конституционный Суд РФ осуществляет судебную власть через конституционное судопроизводство, самостоятельно и независимо
– прокурор вправе вступить в дело в любой стадии процесса, если этого требует защита прав граждан</t>
        </r>
      </text>
    </comment>
    <comment ref="CV48" authorId="0" shapeId="0">
      <text>
        <r>
          <rPr>
            <sz val="11"/>
            <color theme="1"/>
            <rFont val="Calibri"/>
            <family val="2"/>
            <scheme val="minor"/>
          </rPr>
          <t>Ученик умеет выделять в тексте смысловые части, структурировать текст.
Ученик умеет соотносить информацию из разных частей текста, сопоставлять основные текстовые и внетекстовые компоненты.
Ученик умеет выделять главное и второстепенное в информации каждой микротемы текста.</t>
        </r>
      </text>
    </comment>
    <comment ref="DJ48" authorId="0" shapeId="0">
      <text>
        <r>
          <rPr>
            <sz val="11"/>
            <color theme="1"/>
            <rFont val="Calibri"/>
            <family val="2"/>
            <scheme val="minor"/>
          </rPr>
          <t>Умение обобщать информацию из разных частей текста, из разных текстов. (2)
Умение осуществлять контроль деятельности, оценивать правильность выполнения действия. (0)
Умение устанавливать причинно-следственные связи. (0)
Умение отделять выделять главное. (2)</t>
        </r>
      </text>
    </comment>
    <comment ref="DN48" authorId="0" shapeId="0">
      <text>
        <r>
          <rPr>
            <sz val="11"/>
            <color theme="1"/>
            <rFont val="Calibri"/>
            <family val="2"/>
            <scheme val="minor"/>
          </rPr>
          <t>Учащиеся подбирают пословицы, которые отражают смысл золотого правила морали «Чего сам не желаешь, того не делай другим». (0)
Школьники в парах отвечают друг другу на вопрос «Что такое добро?». (3)
Учащиеся в парах рассматривают картину К.П.Брюллова «Последний день Помпеи» и отвечают на вопрос: «Какие примеры смелости Вы видите на картине?» (3)
Учащиеся в группах подбирают синонимы к словам «страх» и «смелость». Каждый участник группы предлагает по одному синониму к каждому слову. (0)</t>
        </r>
      </text>
    </comment>
    <comment ref="EB48" authorId="0" shapeId="0">
      <text>
        <r>
          <rPr>
            <sz val="11"/>
            <color theme="1"/>
            <rFont val="Calibri"/>
            <family val="2"/>
            <scheme val="minor"/>
          </rPr>
          <t>Критерий 1 – 2 балла, критерий 2 – 0 баллов.</t>
        </r>
      </text>
    </comment>
    <comment ref="EF48" authorId="0" shapeId="0">
      <text>
        <r>
          <rPr>
            <sz val="11"/>
            <color theme="1"/>
            <rFont val="Calibri"/>
            <family val="2"/>
            <scheme val="minor"/>
          </rPr>
          <t>Определение по объему ужеˊ определяемого понятия «политическая система общества», так как включает в себя только один из аспектов политической системы. (3)
Ученик указал только несущественные признаки, не раскрывающие смысла понятия. (0)</t>
        </r>
      </text>
    </comment>
    <comment ref="EP48" authorId="0" shapeId="0">
      <text>
        <r>
          <rPr>
            <sz val="11"/>
            <color theme="1"/>
            <rFont val="Calibri"/>
            <family val="2"/>
            <scheme val="minor"/>
          </rPr>
          <t>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EX48" authorId="0" shapeId="0">
      <text>
        <r>
          <rPr>
            <sz val="11"/>
            <color theme="1"/>
            <rFont val="Calibri"/>
            <family val="2"/>
            <scheme val="minor"/>
          </rPr>
          <t>Организация структурированной командной работы, включающей взаимопомощь и взаимопроверку учебных достижений обучающихся. (2)
Привлечение учащихся к осуществлению оценивания образовательных результатов друг друга в соответствии с предложенными критериями. (0)
Применение педагогических приемов, направленных на взаимообучение школьниками друг друга. (2)
Применение приемов на командообразование (тимбилдинг) после формирования новых учебных групп. (2)</t>
        </r>
      </text>
    </comment>
    <comment ref="FO48"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E48"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L48" authorId="0" shapeId="0">
      <text>
        <r>
          <rPr>
            <sz val="11"/>
            <color theme="1"/>
            <rFont val="Calibri"/>
            <family val="2"/>
            <scheme val="minor"/>
          </rPr>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r>
      </text>
    </comment>
    <comment ref="GZ4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N48"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I48"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N48" authorId="0" shapeId="0">
      <text>
        <r>
          <rPr>
            <sz val="11"/>
            <color theme="1"/>
            <rFont val="Calibri"/>
            <family val="2"/>
            <scheme val="minor"/>
          </rPr>
          <t>озеленение пришкольной территории</t>
        </r>
      </text>
    </comment>
    <comment ref="JG48" authorId="0" shapeId="0">
      <text>
        <r>
          <rPr>
            <sz val="11"/>
            <color theme="1"/>
            <rFont val="Calibri"/>
            <family val="2"/>
            <scheme val="minor"/>
          </rPr>
          <t>должно осуществляться систематически (0)
бывает фиксированным и нефиксированным (0)</t>
        </r>
      </text>
    </comment>
    <comment ref="K49" authorId="0" shapeId="0">
      <text>
        <r>
          <rPr>
            <sz val="11"/>
            <color theme="1"/>
            <rFont val="Calibri"/>
            <family val="2"/>
            <scheme val="minor"/>
          </rPr>
          <t>в основе разграничения сфер общественной жизни - базовые потребности человека
регулирование поведения членов семьи с помощью нравственных и правовых норм, обычаев и традиций не является функцией семьи</t>
        </r>
      </text>
    </comment>
    <comment ref="U49" authorId="0" shapeId="0">
      <text>
        <r>
          <rPr>
            <sz val="11"/>
            <color theme="1"/>
            <rFont val="Calibri"/>
            <family val="2"/>
            <scheme val="minor"/>
          </rPr>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
в формационном подходе существует только один главный «магистральный» путь развития</t>
        </r>
      </text>
    </comment>
    <comment ref="AC49" authorId="0" shapeId="0">
      <text>
        <r>
          <rPr>
            <sz val="11"/>
            <color theme="1"/>
            <rFont val="Calibri"/>
            <family val="2"/>
            <scheme val="minor"/>
          </rPr>
          <t>гиперинфляция
рост социального неравенства
структурная безработица</t>
        </r>
      </text>
    </comment>
    <comment ref="AK49" authorId="0" shapeId="0">
      <text>
        <r>
          <rPr>
            <sz val="11"/>
            <color theme="1"/>
            <rFont val="Calibri"/>
            <family val="2"/>
            <scheme val="minor"/>
          </rPr>
          <t>эмиссия денег
хранение золотовалютных резервов
установление ключевой ставки</t>
        </r>
      </text>
    </comment>
    <comment ref="AQ49" authorId="0" shapeId="0">
      <text>
        <r>
          <rPr>
            <sz val="11"/>
            <color theme="1"/>
            <rFont val="Calibri"/>
            <family val="2"/>
            <scheme val="minor"/>
          </rPr>
          <t>Групповая
Горизонтальная</t>
        </r>
      </text>
    </comment>
    <comment ref="BD49" authorId="0" shapeId="0">
      <text>
        <r>
          <rPr>
            <sz val="11"/>
            <color theme="1"/>
            <rFont val="Calibri"/>
            <family val="2"/>
            <scheme val="minor"/>
          </rPr>
          <t>Причинами отклоняющегося поведения человека могут стать особенности его характера.
Отклоняющееся поведение может иметь как коллективный, так и индивидуальный характер.
К причинам отклоняющегося поведения относят отрицательные особенности взаимоотношений индивида с окружающей средой.</t>
        </r>
      </text>
    </comment>
    <comment ref="BL49" authorId="0" shapeId="0">
      <text>
        <r>
          <rPr>
            <sz val="11"/>
            <color theme="1"/>
            <rFont val="Calibri"/>
            <family val="2"/>
            <scheme val="minor"/>
          </rPr>
          <t>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Правительство РФ заслушивает ежегодный отчёт Центрального Банка РФ
Президент РФ ведет переговоры и подписывает международные договоры Российской Федерации</t>
        </r>
      </text>
    </comment>
    <comment ref="BS49" authorId="0" shapeId="0">
      <text>
        <r>
          <rPr>
            <sz val="11"/>
            <color theme="1"/>
            <rFont val="Calibri"/>
            <family val="2"/>
            <scheme val="minor"/>
          </rPr>
          <t>участие в выборах
политическая социализация граждан</t>
        </r>
      </text>
    </comment>
    <comment ref="CB49" authorId="0" shapeId="0">
      <text>
        <r>
          <rPr>
            <sz val="11"/>
            <color theme="1"/>
            <rFont val="Calibri"/>
            <family val="2"/>
            <scheme val="minor"/>
          </rPr>
          <t>1. посадить на земельном участке яблоневый сад, построить на земельном участке дом = [право пользования]
2. имеющийся в собственности земельный участок можно подарить, продать, заключить договор аренды на имеющийся в собственности земельный участок = [право распоряжения]
3. имеет документальное подтверждение: акт о предоставлении земельного участка, чек о покупке товара, договор купли – продажи дома, передаточный акт = [право владения]</t>
        </r>
      </text>
    </comment>
    <comment ref="CJ49" authorId="0" shapeId="0">
      <text>
        <r>
          <rPr>
            <sz val="11"/>
            <color theme="1"/>
            <rFont val="Calibri"/>
            <family val="2"/>
            <scheme val="minor"/>
          </rPr>
          <t>Источником права может являться обычай.
Нормативный договор заключается с участием уполномоченных государственных органов.
Нормативные правовые акты регулируют юридические отношения равных субъектов права.
Юридический прецедент является источником права в англо-саксонских странах.</t>
        </r>
      </text>
    </comment>
    <comment ref="CY49" authorId="0" shapeId="0">
      <text>
        <r>
          <rPr>
            <sz val="11"/>
            <color theme="1"/>
            <rFont val="Calibri"/>
            <family val="2"/>
            <scheme val="minor"/>
          </rPr>
          <t>Ученик умеет выявлять черты сходства и различия объектов/явлений/процессов.
Ученик умеет выделять сопоставимые существенные признаки объектов/явлений/процессов.
Ученик умеет находить в тексте конкретные сведения, факты, заданные в явном виде.
Ученик умеет сопоставлять различные точки зрения, соотносить позицию автора с собственной точкой зрения.</t>
        </r>
      </text>
    </comment>
    <comment ref="DE49" authorId="0" shapeId="0">
      <text>
        <r>
          <rPr>
            <sz val="11"/>
            <color theme="1"/>
            <rFont val="Calibri"/>
            <family val="2"/>
            <scheme val="minor"/>
          </rPr>
          <t>Умение анализировать тексты, обобщать материал и делать выводы. (0)
Умение отличать главные, существенные признаки от второстепенных. (2)
Умение относить выбранное для объяснения слово к определенному родовому понятию. (2)</t>
        </r>
      </text>
    </comment>
    <comment ref="DO49" authorId="0" shapeId="0">
      <text>
        <r>
          <rPr>
            <sz val="11"/>
            <color theme="1"/>
            <rFont val="Calibri"/>
            <family val="2"/>
            <scheme val="minor"/>
          </rPr>
          <t>Учащиеся читают текст параграфа и составляют в тетради интеллект-карту по теме «Из чего состоит общество». (3)
Учащиеся письменно отвечают на вопрос: «Какие особенности характерны для межличностных отношений?». (0)
Учащиеся подбирают в Интернете картинки, иллюстрирующие высказывание римского мудреца Луция Аннея Сенеки: «Общество – свод камней, который обрушился бы, если бы один не поддерживал другого». (0)</t>
        </r>
      </text>
    </comment>
    <comment ref="EB49" authorId="0" shapeId="0">
      <text>
        <r>
          <rPr>
            <sz val="11"/>
            <color theme="1"/>
            <rFont val="Calibri"/>
            <family val="2"/>
            <scheme val="minor"/>
          </rPr>
          <t>Критерий 1 – 2 балла, критерий 2 – 0 баллов.</t>
        </r>
      </text>
    </comment>
    <comment ref="EJ49"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указывает, что политическая система включает взаимодействие политических институтов, но не указывает основание взаимодействия. (3)</t>
        </r>
      </text>
    </comment>
    <comment ref="ET49" authorId="0" shapeId="0">
      <text>
        <r>
          <rPr>
            <sz val="11"/>
            <color theme="1"/>
            <rFont val="Calibri"/>
            <family val="2"/>
            <scheme val="minor"/>
          </rPr>
          <t>Помощь другим государствам в результате глобальных проблем. Государство Х эвакуировало население страны Т, поскольку в последнем приближается цунами. (2)
Ведение переговоров. Глава государства С проводит переговоры с соседними государствами для того, чтобы объединиться в одно большое государство. (0)</t>
        </r>
      </text>
    </comment>
    <comment ref="FA49" authorId="0" shapeId="0">
      <text>
        <r>
          <rPr>
            <sz val="11"/>
            <color theme="1"/>
            <rFont val="Calibri"/>
            <family val="2"/>
            <scheme val="minor"/>
          </rPr>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Учитель привлекает учеников к постановке цели и задач урока. (0)
Ученики письменно доказывают, что возникновение человека и возникновение общества – процессы, неразрывно связанные друг с другом. (3)</t>
        </r>
      </text>
    </comment>
    <comment ref="FJ49" authorId="0" shapeId="0">
      <text>
        <r>
          <rPr>
            <sz val="11"/>
            <color theme="1"/>
            <rFont val="Calibri"/>
            <family val="2"/>
            <scheme val="minor"/>
          </rPr>
          <t>сотрудничество</t>
        </r>
      </text>
    </comment>
    <comment ref="FX49"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O49" authorId="0" shapeId="0">
      <text>
        <r>
          <rPr>
            <sz val="11"/>
            <color theme="1"/>
            <rFont val="Calibri"/>
            <family val="2"/>
            <scheme val="minor"/>
          </rPr>
          <t>проблемное обучение</t>
        </r>
      </text>
    </comment>
    <comment ref="GY49"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S49" authorId="0" shapeId="0">
      <text>
        <r>
          <rPr>
            <sz val="11"/>
            <color theme="1"/>
            <rFont val="Calibri"/>
            <family val="2"/>
            <scheme val="minor"/>
          </rPr>
          <t>1. Избегание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
2. Приспособление = [Пассивное поведение, характеризующееся нежеланием пойти навстречу оппоненту и защищать собственные интересы, игнорирование конфликтной ситуации] (0)
3. Компромисс = [Стратегия, которая строится на взаимных уступках сторон; частичное удовлетворение интересов обеих сторон конфликта] (2)</t>
        </r>
      </text>
    </comment>
    <comment ref="IA49"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O49" authorId="0" shapeId="0">
      <text>
        <r>
          <rPr>
            <sz val="11"/>
            <color theme="1"/>
            <rFont val="Calibri"/>
            <family val="2"/>
            <scheme val="minor"/>
          </rPr>
          <t>применение фронтального опроса</t>
        </r>
      </text>
    </comment>
    <comment ref="JI49" authorId="0" shapeId="0">
      <text>
        <r>
          <rPr>
            <sz val="11"/>
            <color theme="1"/>
            <rFont val="Calibri"/>
            <family val="2"/>
            <scheme val="minor"/>
          </rPr>
          <t>опирается на готовность учащегося «принимать на веру» идеи педагога (0)
используется как постоянная форма воздействия на обучающихся (3)</t>
        </r>
      </text>
    </comment>
    <comment ref="G50" authorId="0" shapeId="0">
      <text>
        <r>
          <rPr>
            <sz val="11"/>
            <color theme="1"/>
            <rFont val="Calibri"/>
            <family val="2"/>
            <scheme val="minor"/>
          </rPr>
          <t>истина связана с условиями места, времени и т. п., которые необходимо учитывать в процессе познания
истину нельзя установить голосованием, она может быть и на стороне меньшинства
критерием истины может быть её соответствие ранее открытым законам науки</t>
        </r>
      </text>
    </comment>
    <comment ref="S50" authorId="0" shapeId="0">
      <text>
        <r>
          <rPr>
            <sz val="11"/>
            <color theme="1"/>
            <rFont val="Calibri"/>
            <family val="2"/>
            <scheme val="minor"/>
          </rPr>
          <t>- мораль регулирует жизнь с позиций гуманизма, добра и справедливости
- основой морали является внутренняя мотивация человека и его самоконтроль
– мораль регулирует поведение человека и его отношение к другим людям</t>
        </r>
      </text>
    </comment>
    <comment ref="AB50" authorId="0" shapeId="0">
      <text>
        <r>
          <rPr>
            <sz val="11"/>
            <color theme="1"/>
            <rFont val="Calibri"/>
            <family val="2"/>
            <scheme val="minor"/>
          </rPr>
          <t>расходы на транспортные услуги
расходы на тару и упаковку</t>
        </r>
      </text>
    </comment>
    <comment ref="AM50" authorId="0" shapeId="0">
      <text>
        <r>
          <rPr>
            <sz val="11"/>
            <color theme="1"/>
            <rFont val="Calibri"/>
            <family val="2"/>
            <scheme val="minor"/>
          </rPr>
          <t>автомобильный рынок
авиастроение
рынок косметических товаров</t>
        </r>
      </text>
    </comment>
    <comment ref="AR50" authorId="0" shapeId="0">
      <text>
        <r>
          <rPr>
            <sz val="11"/>
            <color theme="1"/>
            <rFont val="Calibri"/>
            <family val="2"/>
            <scheme val="minor"/>
          </rPr>
          <t>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
Любые межнациональные отношения законодательно регламентированы.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t>
        </r>
      </text>
    </comment>
    <comment ref="AZ50" authorId="0" shapeId="0">
      <text>
        <r>
          <rPr>
            <sz val="11"/>
            <color theme="1"/>
            <rFont val="Calibri"/>
            <family val="2"/>
            <scheme val="minor"/>
          </rPr>
          <t>к малым группам относят семью, компанию друзей, школьный класс
Социальные группы, чья деятельность регламентируется официальными документами, а взаимоотношения между людьми носят деловой характер, называются формальными.
Демографические группы выделяют по этносоциальному составу.
Принадлежность к группе выступает важным фактором социализации, помогает личности защищать и отстаивать свои права и позиции в обществе.</t>
        </r>
      </text>
    </comment>
    <comment ref="BK50" authorId="0" shapeId="0">
      <text>
        <r>
          <rPr>
            <sz val="11"/>
            <color theme="1"/>
            <rFont val="Calibri"/>
            <family val="2"/>
            <scheme val="minor"/>
          </rPr>
          <t>Президент РФ решает вопросы гражданства Российской Федерации
Правительство РФ осуществляет меры по охране собственности и общественного порядка
Конституционный Суд РФ проверяет конституционность закона, примененного в конкретном деле</t>
        </r>
      </text>
    </comment>
    <comment ref="BS50" authorId="0" shapeId="0">
      <text>
        <r>
          <rPr>
            <sz val="11"/>
            <color theme="1"/>
            <rFont val="Calibri"/>
            <family val="2"/>
            <scheme val="minor"/>
          </rPr>
          <t>участие в выборах
политическая социализация граждан
целенаправленный отбор политических лидеров</t>
        </r>
      </text>
    </comment>
    <comment ref="CA50" authorId="0" shapeId="0">
      <text>
        <r>
          <rPr>
            <sz val="11"/>
            <color theme="1"/>
            <rFont val="Calibri"/>
            <family val="2"/>
            <scheme val="minor"/>
          </rPr>
          <t>Гражданское право
Семейное право
Уголовное право
Трудовое право</t>
        </r>
      </text>
    </comment>
    <comment ref="CN50" authorId="0" shapeId="0">
      <text>
        <r>
          <rPr>
            <sz val="11"/>
            <color theme="1"/>
            <rFont val="Calibri"/>
            <family val="2"/>
            <scheme val="minor"/>
          </rPr>
          <t>– гражданские правоотношения основываются на принципе свободы договора
– гражданские правоотношения основываются на принципе равенства сторон
– участниками гражданских правоотношений являются: государство, юридические лица, физические лица, публично-правовые образования</t>
        </r>
      </text>
    </comment>
    <comment ref="CV50" authorId="0" shapeId="0">
      <text>
        <r>
          <rPr>
            <sz val="11"/>
            <color theme="1"/>
            <rFont val="Calibri"/>
            <family val="2"/>
            <scheme val="minor"/>
          </rPr>
          <t>Ученик умеет выделять в тексте смысловые части, структурировать текст.
Ученик умеет соотносить информацию из разных частей текста, сопоставлять основные текстовые и внетекстовые компоненты.
Ученик умеет преобразовывать модели из одной знаковой системы в другую (тексты, таблицы, схемы, графики, диаграммы, рисунки и др.).
Ученик умеет выделять главное и второстепенное в информации каждой микротемы текста.</t>
        </r>
      </text>
    </comment>
    <comment ref="DH50" authorId="0" shapeId="0">
      <text>
        <r>
          <rPr>
            <sz val="11"/>
            <color theme="1"/>
            <rFont val="Calibri"/>
            <family val="2"/>
            <scheme val="minor"/>
          </rPr>
          <t>Умение использовать знаково-символические и художественно-графические средства и модели при решении учебно-практических задач. (2)
Умение преобразовывать модели из одной знаковой системы в другую. (2)</t>
        </r>
      </text>
    </comment>
    <comment ref="DS50" authorId="0" shapeId="0">
      <text>
        <r>
          <rPr>
            <sz val="11"/>
            <color theme="1"/>
            <rFont val="Calibri"/>
            <family val="2"/>
            <scheme val="minor"/>
          </rPr>
          <t>Школьники сравнивают определения понятия «культура», предложенные разными учеными, определяют причины различий в формулировках. (3)
Учащиеся в парах отвечают друг другу на вопрос: «Какие достижения культуры я считаю наиболее значительными?», обосновывают свою позицию. (3)
Учащиеся читают фрагмент из работы Д.С.Лихачева и формулируют своими словами основную идею приведённого фрагмента. (0)</t>
        </r>
      </text>
    </comment>
    <comment ref="EB50" authorId="0" shapeId="0">
      <text>
        <r>
          <rPr>
            <sz val="11"/>
            <color theme="1"/>
            <rFont val="Calibri"/>
            <family val="2"/>
            <scheme val="minor"/>
          </rPr>
          <t>Критерий 1 – 3 балла, критерий 2 – 0 баллов.</t>
        </r>
      </text>
    </comment>
    <comment ref="EH50" authorId="0" shapeId="0">
      <text>
        <r>
          <rPr>
            <sz val="11"/>
            <color theme="1"/>
            <rFont val="Calibri"/>
            <family val="2"/>
            <scheme val="minor"/>
          </rPr>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Ученик указал существенные видовые отличительные признаки; отсутствуют несущественные признаки, не раскрывающие смысла понятия. (3)</t>
        </r>
      </text>
    </comment>
    <comment ref="EQ50" authorId="0" shapeId="0">
      <text>
        <r>
          <rPr>
            <sz val="11"/>
            <color theme="1"/>
            <rFont val="Calibri"/>
            <family val="2"/>
            <scheme val="minor"/>
          </rPr>
          <t>Предоставление работы на бирже труда. Ирина закончила университет и не может найти работу по специальности, поэтому она подала документы на биржу труда, где ей предоставляли различные варианты работ, подходящих ей. (2)
Предоставление налоговых льгот /субсидий предпринимателям. Григорий является предпринимателем, он открыл автосервис по починке автомобилей, однако у него нет рабочей силы, так государство N предоставило ему налоговые льготы, что повлияло на сокращение издержек, а, следовательно, Григорий смог устроить работников, которые искали работу в автосервисах. (2)
Предоставление пособий. Государство Y выплачивает пособия по безработице населению страны, на которые можно приобрести только самое необходимое, без излишек, что способствует стремлению людей больше зарабатывать, чтобы приобретать излишки. (2)</t>
        </r>
      </text>
    </comment>
    <comment ref="EZ50" authorId="0" shapeId="0">
      <text>
        <r>
          <rPr>
            <sz val="11"/>
            <color theme="1"/>
            <rFont val="Calibri"/>
            <family val="2"/>
            <scheme val="minor"/>
          </rPr>
          <t>Учитель привлекает учеников к разработке критериев оценивания учебных результатов. (0)
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организует мозговой штурм для генерации идей для будущих коллективных проектов учеников. (0)
Учитель не оставляет составы ученических групп постоянными на весь год, периодически пересаживая детей. (2)</t>
        </r>
      </text>
    </comment>
    <comment ref="FM50" authorId="0" shapeId="0">
      <text>
        <r>
          <rPr>
            <sz val="11"/>
            <color theme="1"/>
            <rFont val="Calibri"/>
            <family val="2"/>
            <scheme val="minor"/>
          </rPr>
          <t>тренинговое занятие</t>
        </r>
      </text>
    </comment>
    <comment ref="GA50" authorId="0" shapeId="0">
      <text>
        <r>
          <rPr>
            <sz val="11"/>
            <color theme="1"/>
            <rFont val="Calibri"/>
            <family val="2"/>
            <scheme val="minor"/>
          </rPr>
          <t>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O50" authorId="0" shapeId="0">
      <text>
        <r>
          <rPr>
            <sz val="11"/>
            <color theme="1"/>
            <rFont val="Calibri"/>
            <family val="2"/>
            <scheme val="minor"/>
          </rPr>
          <t>проблемное обучение</t>
        </r>
      </text>
    </comment>
    <comment ref="HA50"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t>
        </r>
      </text>
    </comment>
    <comment ref="HN50"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A50"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N50" authorId="0" shapeId="0">
      <text>
        <r>
          <rPr>
            <sz val="11"/>
            <color theme="1"/>
            <rFont val="Calibri"/>
            <family val="2"/>
            <scheme val="minor"/>
          </rPr>
          <t>озеленение пришкольной территории</t>
        </r>
      </text>
    </comment>
    <comment ref="JB50"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K51" authorId="0" shapeId="0">
      <text>
        <r>
          <rPr>
            <sz val="11"/>
            <color theme="1"/>
            <rFont val="Calibri"/>
            <family val="2"/>
            <scheme val="minor"/>
          </rPr>
          <t>социальная сфера связана с удовлетворением потребностей в пище, одежде, жилище
революция как форма социальных изменений, как правило, направлена на постепенное преобразование отдельных сторон общественной жизни
регулирование поведения членов семьи с помощью нравственных и правовых норм, обычаев и традиций не является функцией семьи</t>
        </r>
      </text>
    </comment>
    <comment ref="S51" authorId="0" shapeId="0">
      <text>
        <r>
          <rPr>
            <sz val="11"/>
            <color theme="1"/>
            <rFont val="Calibri"/>
            <family val="2"/>
            <scheme val="minor"/>
          </rPr>
          <t>- мораль регулирует жизнь с позиций гуманизма, добра и справедливости
- основой морали является внутренняя мотивация человека и его самоконтроль
- мораль представляет собой форму общественного сознания</t>
        </r>
      </text>
    </comment>
    <comment ref="Z51" authorId="0" shapeId="0">
      <text>
        <r>
          <rPr>
            <sz val="11"/>
            <color theme="1"/>
            <rFont val="Calibri"/>
            <family val="2"/>
            <scheme val="minor"/>
          </rPr>
          <t>субсидии государства на развитие малого бизнеса
кредит в коммерческом банке
инвестиции крупного инвест-фонда</t>
        </r>
      </text>
    </comment>
    <comment ref="AK51" authorId="0" shapeId="0">
      <text>
        <r>
          <rPr>
            <sz val="11"/>
            <color theme="1"/>
            <rFont val="Calibri"/>
            <family val="2"/>
            <scheme val="minor"/>
          </rPr>
          <t>эмиссия денег
хранение золотовалютных резервов
установление ключевой ставки</t>
        </r>
      </text>
    </comment>
    <comment ref="AS51" authorId="0" shapeId="0">
      <text>
        <r>
          <rPr>
            <sz val="11"/>
            <color theme="1"/>
            <rFont val="Calibri"/>
            <family val="2"/>
            <scheme val="minor"/>
          </rPr>
          <t>В основе социального конфликта лежит столкновение, противоречие интересов сторон, действия участников, направленные друг против друга.
Игнорирование конфликта сторонами конфликта – наиболее эффективный способ его разрешения и преодоления.
Предметом конфликта является событие, которое приводит к развязыванию конфликтного противодействия.</t>
        </r>
      </text>
    </comment>
    <comment ref="BC51" authorId="0" shapeId="0">
      <text>
        <r>
          <rPr>
            <sz val="11"/>
            <color theme="1"/>
            <rFont val="Calibri"/>
            <family val="2"/>
            <scheme val="minor"/>
          </rPr>
          <t>Социальный контроль – механизм регуляции отношений индивида и общества с целью укрепления порядка и стабильности в обществе.
Социальный контроль позволяет включить личность в систему социальных связей и взаимодействий, обеспечить социально одобряемое поведение индивидов.
Социальный контроль включает в себя социальные нормы и санкции.</t>
        </r>
      </text>
    </comment>
    <comment ref="BJ51" authorId="0" shapeId="0">
      <text>
        <r>
          <rPr>
            <sz val="11"/>
            <color theme="1"/>
            <rFont val="Calibri"/>
            <family val="2"/>
            <scheme val="minor"/>
          </rPr>
          <t>К ведению Государственной Думы относится объявление амнистии
Правительство РФ обеспечивает проведение в Российской Федерации единой финансовой, кредитной и денежной политики
Конституционный Суд РФ разрешает споры о компетенции между федеральными органами государственной власти
К ведению Государственной Думы относится назначение на должность и освобождение от должности Председателя Счётной палаты</t>
        </r>
      </text>
    </comment>
    <comment ref="BR51" authorId="0" shapeId="0">
      <text>
        <r>
          <rPr>
            <sz val="11"/>
            <color theme="1"/>
            <rFont val="Calibri"/>
            <family val="2"/>
            <scheme val="minor"/>
          </rPr>
          <t>суверенитет
исключительное право взимания налогов
полная гарантированность прав и свобод граждан</t>
        </r>
      </text>
    </comment>
    <comment ref="CD51" authorId="0" shapeId="0">
      <text>
        <r>
          <rPr>
            <sz val="11"/>
            <color theme="1"/>
            <rFont val="Calibri"/>
            <family val="2"/>
            <scheme val="minor"/>
          </rPr>
          <t>1. производственные кооперативы, религиозные организации = [коммерческие и некоммерческие юрлица]
2. хозяйственные товарищества, государственные унитарные предприятия = [только коммерческие]
3. благотворительные фонды, потребительские кооперативы = [только некоммерческие]</t>
        </r>
      </text>
    </comment>
    <comment ref="CM51" authorId="0" shapeId="0">
      <text>
        <r>
          <rPr>
            <sz val="11"/>
            <color theme="1"/>
            <rFont val="Calibri"/>
            <family val="2"/>
            <scheme val="minor"/>
          </rPr>
          <t>– адвокатура относится к негосударственным правоохранительным органам
- Конституционный Суд РФ осуществляет судебную власть через конституционное судопроизводство, самостоятельно и независимо
– прокурор вправе вступить в дело в любой стадии процесса, если этого требует защита прав граждан</t>
        </r>
      </text>
    </comment>
    <comment ref="CX51" authorId="0" shapeId="0">
      <text>
        <r>
          <rPr>
            <sz val="11"/>
            <color theme="1"/>
            <rFont val="Calibri"/>
            <family val="2"/>
            <scheme val="minor"/>
          </rPr>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
Ученик умеет оценивать достаточность информации для решения задач.</t>
        </r>
      </text>
    </comment>
    <comment ref="DG51" authorId="0" shapeId="0">
      <text>
        <r>
          <rPr>
            <sz val="11"/>
            <color theme="1"/>
            <rFont val="Calibri"/>
            <family val="2"/>
            <scheme val="minor"/>
          </rPr>
          <t>Умение строить логические рассуждения, умозаключения, делать выводы.
Создавать рецензии по содержанию текста, отзывы о прочитанном.
Создавать на основании текста монологическое высказывание по заданному вопросу.</t>
        </r>
      </text>
    </comment>
    <comment ref="DP51" authorId="0" shapeId="0">
      <text>
        <r>
          <rPr>
            <sz val="11"/>
            <color theme="1"/>
            <rFont val="Calibri"/>
            <family val="2"/>
            <scheme val="minor"/>
          </rPr>
          <t>Учащиеся в парах отвечают друг другу на вопрос: «Какие экономические знания требуются предпринимателям для достижения успеха и развития своего дела?». (0)
Учащиеся читают текст и подчеркивают примеры рационального потребления. (3)
Учащиеся создают коллаж на тему «Основные участники экономики», используя компьютерное приложение. (0)</t>
        </r>
      </text>
    </comment>
    <comment ref="EA51" authorId="0" shapeId="0">
      <text>
        <r>
          <rPr>
            <sz val="11"/>
            <color theme="1"/>
            <rFont val="Calibri"/>
            <family val="2"/>
            <scheme val="minor"/>
          </rPr>
          <t>Критерий 1 – 3 балла, критерий 2 – 0 баллов.</t>
        </r>
      </text>
    </comment>
    <comment ref="EK51" authorId="0" shapeId="0">
      <text>
        <r>
          <rPr>
            <sz val="11"/>
            <color theme="1"/>
            <rFont val="Calibri"/>
            <family val="2"/>
            <scheme val="minor"/>
          </rPr>
          <t>Ученик раскрывает понятие через обобщенное (родовое) понятие, допуская тавтологию. (0)
Ученик указал существенные видовые признаки понятия, но не раскрыл понятие через родовое обобщающее понятие. (0)
Ученик указал существенные видовые отличительные признаки; отсутствуют несущественные признаки, не раскрывающие смысла понятия. (3)</t>
        </r>
      </text>
    </comment>
    <comment ref="ET51" authorId="0" shapeId="0">
      <text>
        <r>
          <rPr>
            <sz val="11"/>
            <color theme="1"/>
            <rFont val="Calibri"/>
            <family val="2"/>
            <scheme val="minor"/>
          </rPr>
          <t>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
Ведение переговоров. Глава государства С проводит переговоры с соседними государствами для того, чтобы объединиться в одно большое государство. (0)</t>
        </r>
      </text>
    </comment>
    <comment ref="EY51" authorId="0" shapeId="0">
      <text>
        <r>
          <rPr>
            <sz val="11"/>
            <color theme="1"/>
            <rFont val="Calibri"/>
            <family val="2"/>
            <scheme val="minor"/>
          </rPr>
          <t>Ученики в командах по очереди отвечают на вопрос: «Какую роль в жизни человека и общества играют социальные нормы?». (3)
Перед началом работы в парах учитель предлагает детям поприветствовать друг друга, сказав: «Как хорошо, что я оказался с тобой в одной паре». (3)
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t>
        </r>
      </text>
    </comment>
    <comment ref="FO51"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W51"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уменьшить объем проверочного задания</t>
        </r>
      </text>
    </comment>
    <comment ref="GN51" authorId="0" shapeId="0">
      <text>
        <r>
          <rPr>
            <sz val="11"/>
            <color theme="1"/>
            <rFont val="Calibri"/>
            <family val="2"/>
            <scheme val="minor"/>
          </rPr>
          <t>программированное обучение</t>
        </r>
      </text>
    </comment>
    <comment ref="GW5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R51"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G51"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U51" authorId="0" shapeId="0">
      <text>
        <r>
          <rPr>
            <sz val="11"/>
            <color theme="1"/>
            <rFont val="Calibri"/>
            <family val="2"/>
            <scheme val="minor"/>
          </rPr>
          <t>просмотр и обсуждение видеофильмов</t>
        </r>
      </text>
    </comment>
    <comment ref="JE51"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H52" authorId="0" shapeId="0">
      <text>
        <r>
          <rPr>
            <sz val="11"/>
            <color theme="1"/>
            <rFont val="Calibri"/>
            <family val="2"/>
            <scheme val="minor"/>
          </rPr>
          <t>Восприятие является формой рационального познания.
Истинным считается только то знание, которое не может быть уточнено или опровергнуто в дальнейшем.
Чувственное познание в сравнении с рациональным глубже и точнее отражает предмет изучения.
Обыденное познание, наряду с научным, может привести к получению истинного знания.
Выявление существенных признаков, связей познаваемых объектов является характеристикой рационального познания.</t>
        </r>
      </text>
    </comment>
    <comment ref="U52" authorId="0" shapeId="0">
      <text>
        <r>
          <rPr>
            <sz val="11"/>
            <color theme="1"/>
            <rFont val="Calibri"/>
            <family val="2"/>
            <scheme val="minor"/>
          </rPr>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переход от одной общественно-экономической формации к другой осуществляется в результате реформ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
с точки зрения формационного подхода, капиталистическая формация следует за рабовладельческой
с точки зрения локально-цивилизационного подхода обмен культурными ценностями между разными цивилизациями невозможен</t>
        </r>
      </text>
    </comment>
    <comment ref="Z52" authorId="0" shapeId="0">
      <text>
        <r>
          <rPr>
            <sz val="11"/>
            <color theme="1"/>
            <rFont val="Calibri"/>
            <family val="2"/>
            <scheme val="minor"/>
          </rPr>
          <t>субсидии государства на развитие малого бизнеса
доход от реализации неиспользуемых активов
кредит в коммерческом банке
инвестиции крупного инвест-фонда</t>
        </r>
      </text>
    </comment>
    <comment ref="AM52" authorId="0" shapeId="0">
      <text>
        <r>
          <rPr>
            <sz val="11"/>
            <color theme="1"/>
            <rFont val="Calibri"/>
            <family val="2"/>
            <scheme val="minor"/>
          </rPr>
          <t>автомобильный рынок
авиастроение</t>
        </r>
      </text>
    </comment>
    <comment ref="AV52" authorId="0" shapeId="0">
      <text>
        <r>
          <rPr>
            <sz val="11"/>
            <color theme="1"/>
            <rFont val="Calibri"/>
            <family val="2"/>
            <scheme val="minor"/>
          </rPr>
          <t>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К основным социальным ролям индивида традиционно относят роли гражданина, работника, собственника и потребителя.
При переходе на новое место работы всегда возникает личностно-ролевой конфликт.</t>
        </r>
      </text>
    </comment>
    <comment ref="BE52" authorId="0" shapeId="0">
      <text>
        <r>
          <rPr>
            <sz val="11"/>
            <color theme="1"/>
            <rFont val="Calibri"/>
            <family val="2"/>
            <scheme val="minor"/>
          </rPr>
          <t>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
Социализация индивида проходит как в стихийной, так и в организованной форме.</t>
        </r>
      </text>
    </comment>
    <comment ref="BI52" authorId="0" shapeId="0">
      <text>
        <r>
          <rPr>
            <sz val="11"/>
            <color theme="1"/>
            <rFont val="Calibri"/>
            <family val="2"/>
            <scheme val="minor"/>
          </rPr>
          <t>Президент РФ осуществляет помилование
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t>
        </r>
      </text>
    </comment>
    <comment ref="BT52" authorId="0" shapeId="0">
      <text>
        <r>
          <rPr>
            <sz val="11"/>
            <color theme="1"/>
            <rFont val="Calibri"/>
            <family val="2"/>
            <scheme val="minor"/>
          </rPr>
          <t>политические партии
государство
средства массовой информации</t>
        </r>
      </text>
    </comment>
    <comment ref="CD52" authorId="0" shapeId="0">
      <text>
        <r>
          <rPr>
            <sz val="11"/>
            <color theme="1"/>
            <rFont val="Calibri"/>
            <family val="2"/>
            <scheme val="minor"/>
          </rPr>
          <t>1. производственные кооперативы, религиозные организации = [только коммерческие]
2. хозяйственные товарищества, государственные унитарные предприятия = [только коммерческие]
3. благотворительные фонды, потребительские кооперативы = [только некоммерческие]</t>
        </r>
      </text>
    </comment>
    <comment ref="CK52" authorId="0" shapeId="0">
      <text>
        <r>
          <rPr>
            <sz val="11"/>
            <color theme="1"/>
            <rFont val="Calibri"/>
            <family val="2"/>
            <scheme val="minor"/>
          </rPr>
          <t>&lt;пропущен&gt;</t>
        </r>
      </text>
    </comment>
    <comment ref="CX52" authorId="0" shapeId="0">
      <text>
        <r>
          <rPr>
            <sz val="11"/>
            <color theme="1"/>
            <rFont val="Calibri"/>
            <family val="2"/>
            <scheme val="minor"/>
          </rPr>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
Ученик владеет основами самоконтроля, самооценки, принятия решений и осуществления осознанного выбора в учебной и познавательной деятельности.
Ученик умеет оценивать достаточность информации для решения задач.</t>
        </r>
      </text>
    </comment>
    <comment ref="DE52" authorId="0" shapeId="0">
      <text>
        <r>
          <rPr>
            <sz val="11"/>
            <color theme="1"/>
            <rFont val="Calibri"/>
            <family val="2"/>
            <scheme val="minor"/>
          </rPr>
          <t>Умение отличать главные, существенные признаки от второстепенных. (2)
Умение относить выбранное для объяснения слово к определенному родовому понятию. (2)</t>
        </r>
      </text>
    </comment>
    <comment ref="DN52" authorId="0" shapeId="0">
      <text>
        <r>
          <rPr>
            <sz val="11"/>
            <color theme="1"/>
            <rFont val="Calibri"/>
            <family val="2"/>
            <scheme val="minor"/>
          </rPr>
          <t>Школьники в парах отвечают друг другу на вопрос «Что такое добро?». (3)
Учащиеся в парах рассматривают картину К.П.Брюллова «Последний день Помпеи» и отвечают на вопрос: «Какие примеры смелости Вы видите на картине?» (3)
Учащиеся в группах подбирают синонимы к словам «страх» и «смелость». Каждый участник группы предлагает по одному синониму к каждому слову. (0)</t>
        </r>
      </text>
    </comment>
    <comment ref="DW52" authorId="0" shapeId="0">
      <text>
        <r>
          <rPr>
            <sz val="11"/>
            <color theme="1"/>
            <rFont val="Calibri"/>
            <family val="2"/>
            <scheme val="minor"/>
          </rPr>
          <t>Критерий 1 – 2 балла, критерий 2 – 0 баллов.</t>
        </r>
      </text>
    </comment>
    <comment ref="EJ52"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раскрывает понятие через обобщенное (родовое) понятие, допуская тавтологию. (0)
Ученик указывает, что политическая система включает взаимодействие политических институтов, но не указывает основание взаимодействия. (3)</t>
        </r>
      </text>
    </comment>
    <comment ref="ET52" authorId="0" shapeId="0">
      <text>
        <r>
          <rPr>
            <sz val="11"/>
            <color theme="1"/>
            <rFont val="Calibri"/>
            <family val="2"/>
            <scheme val="minor"/>
          </rPr>
          <t>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t>
        </r>
      </text>
    </comment>
    <comment ref="FA52" authorId="0" shapeId="0">
      <text>
        <r>
          <rPr>
            <sz val="11"/>
            <color theme="1"/>
            <rFont val="Calibri"/>
            <family val="2"/>
            <scheme val="minor"/>
          </rPr>
          <t>Учитель привлекает учеников к постановке цели и задач урока. (0)
Применение приемов на командообразование (тимбилдинг) после формирования новых учебных групп. (0)
Ученики письменно доказывают, что возникновение человека и возникновение общества – процессы, неразрывно связанные друг с другом. (3)</t>
        </r>
      </text>
    </comment>
    <comment ref="FL52" authorId="0" shapeId="0">
      <text>
        <r>
          <rPr>
            <sz val="11"/>
            <color theme="1"/>
            <rFont val="Calibri"/>
            <family val="2"/>
            <scheme val="minor"/>
          </rPr>
          <t>диспут</t>
        </r>
      </text>
    </comment>
    <comment ref="FW52"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r>
      </text>
    </comment>
    <comment ref="GK52"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r>
      </text>
    </comment>
    <comment ref="GX5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J52" authorId="0" shapeId="0">
      <text>
        <r>
          <rPr>
            <sz val="11"/>
            <color theme="1"/>
            <rFont val="Calibri"/>
            <family val="2"/>
            <scheme val="minor"/>
          </rPr>
          <t>1. 1 = [В] (2)
2. 2 = [А] (2)
3. 3 = [Б] (2)</t>
        </r>
      </text>
    </comment>
    <comment ref="IA52"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O52" authorId="0" shapeId="0">
      <text>
        <r>
          <rPr>
            <sz val="11"/>
            <color theme="1"/>
            <rFont val="Calibri"/>
            <family val="2"/>
            <scheme val="minor"/>
          </rPr>
          <t>применение фронтального опроса</t>
        </r>
      </text>
    </comment>
    <comment ref="JB52"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I53" authorId="0" shapeId="0">
      <text>
        <r>
          <rPr>
            <sz val="11"/>
            <color theme="1"/>
            <rFont val="Calibri"/>
            <family val="2"/>
            <scheme val="minor"/>
          </rPr>
          <t>Одним из барьеров в процессе коммуникации людей выступает их личная взаимная неприязнь.
Информационное общество создало новые формы общения.
Научное знание может передаваться средствами массовой информации</t>
        </r>
      </text>
    </comment>
    <comment ref="S53" authorId="0" shapeId="0">
      <text>
        <r>
          <rPr>
            <sz val="11"/>
            <color theme="1"/>
            <rFont val="Calibri"/>
            <family val="2"/>
            <scheme val="minor"/>
          </rPr>
          <t>- мораль регулирует жизнь с позиций гуманизма, добра и справедливости
– мораль регулирует поведение человека и его отношение к другим людям
- мораль представляет собой форму общественного сознания
– основой морали являются жизненные принципы человека и его совесть</t>
        </r>
      </text>
    </comment>
    <comment ref="Z53" authorId="0" shapeId="0">
      <text>
        <r>
          <rPr>
            <sz val="11"/>
            <color theme="1"/>
            <rFont val="Calibri"/>
            <family val="2"/>
            <scheme val="minor"/>
          </rPr>
          <t>субсидии государства на развитие малого бизнеса
кредит в коммерческом банке
инвестиции крупного инвест-фонда</t>
        </r>
      </text>
    </comment>
    <comment ref="AJ53" authorId="0" shapeId="0">
      <text>
        <r>
          <rPr>
            <sz val="11"/>
            <color theme="1"/>
            <rFont val="Calibri"/>
            <family val="2"/>
            <scheme val="minor"/>
          </rPr>
          <t>ползучая
галопирующая
гиперинфляция</t>
        </r>
      </text>
    </comment>
    <comment ref="AV53" authorId="0" shapeId="0">
      <text>
        <r>
          <rPr>
            <sz val="11"/>
            <color theme="1"/>
            <rFont val="Calibri"/>
            <family val="2"/>
            <scheme val="minor"/>
          </rPr>
          <t>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К основным социальным ролям индивида традиционно относят роли гражданина, работника, собственника и потребителя.</t>
        </r>
      </text>
    </comment>
    <comment ref="BE53" authorId="0" shapeId="0">
      <text>
        <r>
          <rPr>
            <sz val="11"/>
            <color theme="1"/>
            <rFont val="Calibri"/>
            <family val="2"/>
            <scheme val="minor"/>
          </rPr>
          <t>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
Социализация индивида проходит как в стихийной, так и в организованной форме.</t>
        </r>
      </text>
    </comment>
    <comment ref="BL53" authorId="0" shapeId="0">
      <text>
        <r>
          <rPr>
            <sz val="11"/>
            <color theme="1"/>
            <rFont val="Calibri"/>
            <family val="2"/>
            <scheme val="minor"/>
          </rPr>
          <t>к ведению Совета Федерации относится утверждение кандидатуры Председателя Правительства РФ
к ведению Государственной Думы относится выдвижение обвинения против Президента РФ с целью отрешения его от должности
Президент РФ ведет переговоры и подписывает международные договоры Российской Федерации</t>
        </r>
      </text>
    </comment>
    <comment ref="BT53" authorId="0" shapeId="0">
      <text>
        <r>
          <rPr>
            <sz val="11"/>
            <color theme="1"/>
            <rFont val="Calibri"/>
            <family val="2"/>
            <scheme val="minor"/>
          </rPr>
          <t>политические партии
государство
общественно-политические движения
средства массовой информации</t>
        </r>
      </text>
    </comment>
    <comment ref="CF53" authorId="0" shapeId="0">
      <text>
        <r>
          <rPr>
            <sz val="11"/>
            <color theme="1"/>
            <rFont val="Calibri"/>
            <family val="2"/>
            <scheme val="minor"/>
          </rPr>
          <t>ни один из вступающих в брак не должен быть признанным судом недееспособным вследствие психического расстройства;
отсутствие другого зарегистрированного брака у лиц, вступающих в брак;
личное участие в подаче заявления, регистрации брака;
взаимное добровольное согласие вступающих в брак;</t>
        </r>
      </text>
    </comment>
    <comment ref="CJ53" authorId="0" shapeId="0">
      <text>
        <r>
          <rPr>
            <sz val="11"/>
            <color theme="1"/>
            <rFont val="Calibri"/>
            <family val="2"/>
            <scheme val="minor"/>
          </rPr>
          <t>Источником права может являться обычай.
Нормативный договор заключается с участием уполномоченных государственных органов.
Нормативные правовые акты регулируют юридические отношения равных субъектов права.</t>
        </r>
      </text>
    </comment>
    <comment ref="CX53" authorId="0" shapeId="0">
      <text>
        <r>
          <rPr>
            <sz val="11"/>
            <color theme="1"/>
            <rFont val="Calibri"/>
            <family val="2"/>
            <scheme val="minor"/>
          </rPr>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
Ученик умеет устанавливать причинно-следственные связи.
Ученик владеет основами самоконтроля, самооценки, принятия решений и осуществления осознанного выбора в учебной и познавательной деятельности.</t>
        </r>
      </text>
    </comment>
    <comment ref="DF53" authorId="0" shapeId="0">
      <text>
        <r>
          <rPr>
            <sz val="11"/>
            <color theme="1"/>
            <rFont val="Calibri"/>
            <family val="2"/>
            <scheme val="minor"/>
          </rPr>
          <t>Определять тему и главную мысль текста, общую цель и назначение текста.
Находить в тексте конкретные сведения, факты, заданные в явном виде.
Применять информацию из текста при решении учебно-практических задач.
Делить текст на смысловые части, составлять план текста.</t>
        </r>
      </text>
    </comment>
    <comment ref="DR53" authorId="0" shapeId="0">
      <text>
        <r>
          <rPr>
            <sz val="11"/>
            <color theme="1"/>
            <rFont val="Calibri"/>
            <family val="2"/>
            <scheme val="minor"/>
          </rPr>
          <t>Школьники записывают в тетрадь примеры из истории таких государств, в которых представители власти считали, что законом для всех является безграничная воля правителя. (0)
Учащиеся в парах рассматривают четыре фотографии, каждая из которых иллюстрирует выполнение государством определенной функции и называют друг другу эти функции. (0)
Учащиеся читают отрывок из поэмы М.Ю.Лермонтова «Песня про купца Калашникова» и ищут положение в параграфе, иллюстрацией которого может служить этот отрывок. (3)</t>
        </r>
      </text>
    </comment>
    <comment ref="DX53" authorId="0" shapeId="0">
      <text>
        <r>
          <rPr>
            <sz val="11"/>
            <color theme="1"/>
            <rFont val="Calibri"/>
            <family val="2"/>
            <scheme val="minor"/>
          </rPr>
          <t>Критерий 1 – 1 балл, критерий 2 – 0 баллов.</t>
        </r>
      </text>
    </comment>
    <comment ref="EH53" authorId="0" shapeId="0">
      <text>
        <r>
          <rPr>
            <sz val="11"/>
            <color theme="1"/>
            <rFont val="Calibri"/>
            <family val="2"/>
            <scheme val="minor"/>
          </rPr>
          <t>Ученик раскрывает понятие через обобщенное (родовое) понятие, допуская тавтологию. (0)
В данном определении корректно указано родовое понятие и видовые отличительные признаки, но допущены отдельные смысловые неточности. (0)
Ученик указал существенные видовые отличительные признаки; отсутствуют несущественные признаки, не раскрывающие смысла понятия. (3)</t>
        </r>
      </text>
    </comment>
    <comment ref="EP53" authorId="0" shapeId="0">
      <text>
        <r>
          <rPr>
            <sz val="11"/>
            <color theme="1"/>
            <rFont val="Calibri"/>
            <family val="2"/>
            <scheme val="minor"/>
          </rPr>
          <t>Переквалификация работников. Михаил работает преподавателем в одном Институте. Директор отправил его на переквалификацию профессии из-за роста спроса желающих учиться на программистов. (0)
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FA53" authorId="0" shapeId="0">
      <text>
        <r>
          <rPr>
            <sz val="11"/>
            <color theme="1"/>
            <rFont val="Calibri"/>
            <family val="2"/>
            <scheme val="minor"/>
          </rPr>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Учитель привлекает учеников к постановке цели и задач урока. (0)
Учитель осуществляет проверку знаний учащихся, предлагая задания на применение усвоенных знаний в знакомой учебной ситуации. (0)</t>
        </r>
      </text>
    </comment>
    <comment ref="FO53"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F53" authorId="0" shapeId="0">
      <text>
        <r>
          <rPr>
            <sz val="11"/>
            <color theme="1"/>
            <rFont val="Calibri"/>
            <family val="2"/>
            <scheme val="minor"/>
          </rPr>
          <t>повторное объяснить новый материал
дополнительно отработать материал
использовать памятки и алгоритмы</t>
        </r>
      </text>
    </comment>
    <comment ref="GN53" authorId="0" shapeId="0">
      <text>
        <r>
          <rPr>
            <sz val="11"/>
            <color theme="1"/>
            <rFont val="Calibri"/>
            <family val="2"/>
            <scheme val="minor"/>
          </rPr>
          <t>программированное обучение</t>
        </r>
      </text>
    </comment>
    <comment ref="HA53" authorId="0" shapeId="0">
      <text>
        <r>
          <rPr>
            <sz val="11"/>
            <color theme="1"/>
            <rFont val="Calibri"/>
            <family val="2"/>
            <scheme val="minor"/>
          </rPr>
          <t>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N53"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[Периодические смены настроения, непоследовательность, неуравновешенность] (0)
3. Циклоидный = [Интровертированность, серьезность, устойчивость интересов, замкнутость, рассудительность] (0)</t>
        </r>
      </text>
    </comment>
    <comment ref="IF53"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N53" authorId="0" shapeId="0">
      <text>
        <r>
          <rPr>
            <sz val="11"/>
            <color theme="1"/>
            <rFont val="Calibri"/>
            <family val="2"/>
            <scheme val="minor"/>
          </rPr>
          <t>применение интерактивных форм работы учащихся: интеллектуальных игр, стимулирующих познавательную мотивацию школьников</t>
        </r>
      </text>
    </comment>
    <comment ref="JD53" authorId="0" shapeId="0">
      <text>
        <r>
          <rPr>
            <sz val="11"/>
            <color theme="1"/>
            <rFont val="Calibri"/>
            <family val="2"/>
            <scheme val="minor"/>
          </rPr>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r>
      </text>
    </comment>
    <comment ref="H54" authorId="0" shapeId="0">
      <text>
        <r>
          <rPr>
            <sz val="11"/>
            <color theme="1"/>
            <rFont val="Calibri"/>
            <family val="2"/>
            <scheme val="minor"/>
          </rPr>
          <t>Истинным считается только то знание, которое не может быть уточнено или опровергнуто в дальнейшем.
Одной из форм чувственного познания является представление.
Выявление существенных признаков, связей познаваемых объектов является характеристикой рационального познания.</t>
        </r>
      </text>
    </comment>
    <comment ref="U54" authorId="0" shapeId="0">
      <text>
        <r>
          <rPr>
            <sz val="11"/>
            <color theme="1"/>
            <rFont val="Calibri"/>
            <family val="2"/>
            <scheme val="minor"/>
          </rPr>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
с точки зрения локально-цивилизационного подхода обмен культурными ценностями между разными цивилизациями невозможен</t>
        </r>
      </text>
    </comment>
    <comment ref="AD54" authorId="0" shapeId="0">
      <text>
        <r>
          <rPr>
            <sz val="11"/>
            <color theme="1"/>
            <rFont val="Calibri"/>
            <family val="2"/>
            <scheme val="minor"/>
          </rPr>
          <t>устанавливает плановые показатели производства
устанавливает твердые цены на все группы товаров</t>
        </r>
      </text>
    </comment>
    <comment ref="AJ54" authorId="0" shapeId="0">
      <text>
        <r>
          <rPr>
            <sz val="11"/>
            <color theme="1"/>
            <rFont val="Calibri"/>
            <family val="2"/>
            <scheme val="minor"/>
          </rPr>
          <t>ползучая
галопирующая
гиперинфляция</t>
        </r>
      </text>
    </comment>
    <comment ref="AT54" authorId="0" shapeId="0">
      <text>
        <r>
          <rPr>
            <sz val="11"/>
            <color theme="1"/>
            <rFont val="Calibri"/>
            <family val="2"/>
            <scheme val="minor"/>
          </rPr>
          <t>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t>
        </r>
      </text>
    </comment>
    <comment ref="BB54"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r>
      </text>
    </comment>
    <comment ref="BL54" authorId="0" shapeId="0">
      <text>
        <r>
          <rPr>
            <sz val="11"/>
            <color theme="1"/>
            <rFont val="Calibri"/>
            <family val="2"/>
            <scheme val="minor"/>
          </rPr>
          <t>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Президент РФ ведет переговоры и подписывает международные договоры Российской Федерации</t>
        </r>
      </text>
    </comment>
    <comment ref="BS54" authorId="0" shapeId="0">
      <text>
        <r>
          <rPr>
            <sz val="11"/>
            <color theme="1"/>
            <rFont val="Calibri"/>
            <family val="2"/>
            <scheme val="minor"/>
          </rPr>
          <t>участие в выборах
политическая социализация граждан
целенаправленный отбор политических лидеров</t>
        </r>
      </text>
    </comment>
    <comment ref="CC54" authorId="0" shapeId="0">
      <text>
        <r>
          <rPr>
            <sz val="11"/>
            <color theme="1"/>
            <rFont val="Calibri"/>
            <family val="2"/>
            <scheme val="minor"/>
          </rPr>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[уголовное]</t>
        </r>
      </text>
    </comment>
    <comment ref="CJ54" authorId="0" shapeId="0">
      <text>
        <r>
          <rPr>
            <sz val="11"/>
            <color theme="1"/>
            <rFont val="Calibri"/>
            <family val="2"/>
            <scheme val="minor"/>
          </rPr>
          <t>Источником права может являться обычай.
Юридический прецедент является источником права в англо-саксонских странах.</t>
        </r>
      </text>
    </comment>
    <comment ref="CW54" authorId="0" shapeId="0">
      <text>
        <r>
          <rPr>
            <sz val="11"/>
            <color theme="1"/>
            <rFont val="Calibri"/>
            <family val="2"/>
            <scheme val="minor"/>
          </rPr>
          <t>Ученик умеет находить в тексте конкретные сведения, факты, заданные в явном виде.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r>
      </text>
    </comment>
    <comment ref="DI54" authorId="0" shapeId="0">
      <text>
        <r>
          <rPr>
            <sz val="11"/>
            <color theme="1"/>
            <rFont val="Calibri"/>
            <family val="2"/>
            <scheme val="minor"/>
          </rPr>
          <t>Умение сравнивать информацию, полученную из нескольких источников.
Умение анализировать сведения об авторе статьи и журнале, в котором опубликован текст.
Умение анализировать информацию источника на основе имеющихся обществоведческих знаний.</t>
        </r>
      </text>
    </comment>
    <comment ref="DQ54" authorId="0" shapeId="0">
      <text>
        <r>
          <rPr>
            <sz val="11"/>
            <color theme="1"/>
            <rFont val="Calibri"/>
            <family val="2"/>
            <scheme val="minor"/>
          </rPr>
          <t>Учащиеся читают фрагмент текста параграфа и письменно отвечают на вопрос: «Какова связь между доходом и потреблением?». (3)
Учащиеся в парах объясняют друг другу смысл выражения «Жить по средствам». (0)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DX54" authorId="0" shapeId="0">
      <text>
        <r>
          <rPr>
            <sz val="11"/>
            <color theme="1"/>
            <rFont val="Calibri"/>
            <family val="2"/>
            <scheme val="minor"/>
          </rPr>
          <t>Критерий 1 – 3 балла, критерий 2 – 1 балл.</t>
        </r>
      </text>
    </comment>
    <comment ref="EF54" authorId="0" shapeId="0">
      <text>
        <r>
          <rPr>
            <sz val="11"/>
            <color theme="1"/>
            <rFont val="Calibri"/>
            <family val="2"/>
            <scheme val="minor"/>
          </rPr>
          <t>Ученик раскрывает понятие через обобщенное (родовое) понятие, допуская тавтологию. (3)
Ученик указал только несущественные признаки, не раскрывающие смысла понятия. (0)</t>
        </r>
      </text>
    </comment>
    <comment ref="ER54" authorId="0" shapeId="0">
      <text>
        <r>
          <rPr>
            <sz val="11"/>
            <color theme="1"/>
            <rFont val="Calibri"/>
            <family val="2"/>
            <scheme val="minor"/>
          </rPr>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t>
        </r>
      </text>
    </comment>
    <comment ref="EY54" authorId="0" shapeId="0">
      <text>
        <r>
          <rPr>
            <sz val="11"/>
            <color theme="1"/>
            <rFont val="Calibri"/>
            <family val="2"/>
            <scheme val="minor"/>
          </rPr>
          <t>Ученики в командах по очереди отвечают на вопрос: «Какую роль в жизни человека и общества играют социальные нормы?». (3)
Перед началом работы в парах учитель предлагает детям поприветствовать друг друга, сказав: «Как хорошо, что я оказался с тобой в одной паре». (3)
Учитель осуществляет проверку знаний учащихся, предлагая задания на применение усвоенных знаний в измененной и абсолютно новой ситуации. (0)</t>
        </r>
      </text>
    </comment>
    <comment ref="FM54" authorId="0" shapeId="0">
      <text>
        <r>
          <rPr>
            <sz val="11"/>
            <color theme="1"/>
            <rFont val="Calibri"/>
            <family val="2"/>
            <scheme val="minor"/>
          </rPr>
          <t>тренинговое занятие</t>
        </r>
      </text>
    </comment>
    <comment ref="GC54" authorId="0" shapeId="0">
      <text>
        <r>
          <rPr>
            <sz val="11"/>
            <color theme="1"/>
            <rFont val="Calibri"/>
            <family val="2"/>
            <scheme val="minor"/>
          </rPr>
          <t>дать возможность обучающимся следить за своими собственными успехами
мотивация личной ответственности обучающихся за свою учебу</t>
        </r>
      </text>
    </comment>
    <comment ref="GP54" authorId="0" shapeId="0">
      <text>
        <r>
          <rPr>
            <sz val="11"/>
            <color theme="1"/>
            <rFont val="Calibri"/>
            <family val="2"/>
            <scheme val="minor"/>
          </rPr>
          <t>технология формирования критического мышления</t>
        </r>
      </text>
    </comment>
    <comment ref="HB54"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Q54" authorId="0" shapeId="0">
      <text>
        <r>
          <rPr>
            <sz val="11"/>
            <color theme="1"/>
            <rFont val="Calibri"/>
            <family val="2"/>
            <scheme val="minor"/>
          </rPr>
          <t>1. Младший школьный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r>
      </text>
    </comment>
    <comment ref="IB54"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V54"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Z54" authorId="0" shapeId="0">
      <text>
        <r>
          <rPr>
            <sz val="11"/>
            <color theme="1"/>
            <rFont val="Calibri"/>
            <family val="2"/>
            <scheme val="minor"/>
          </rPr>
          <t>педагог проявляет минимальное, формальное внимание к успехам учащегося. (3)</t>
        </r>
      </text>
    </comment>
    <comment ref="G55" authorId="0" shapeId="0">
      <text>
        <r>
          <rPr>
            <sz val="11"/>
            <color theme="1"/>
            <rFont val="Calibri"/>
            <family val="2"/>
            <scheme val="minor"/>
          </rPr>
          <t>истина связана с условиями места, времени и т. п., которые необходимо учитывать в процессе познания</t>
        </r>
      </text>
    </comment>
    <comment ref="T55" authorId="0" shapeId="0">
      <text>
        <r>
          <rPr>
            <sz val="11"/>
            <color theme="1"/>
            <rFont val="Calibri"/>
            <family val="2"/>
            <scheme val="minor"/>
          </rPr>
          <t>- критерием общественного прогресса может считаться развитие общедоступного качественного образования
- в результате реформ не могут быть трансформированы политические институты общества
– средняя продолжительность жизни человека, детская и материнская смертность, - это гуманистические критерии прогресса
- революции не являются проявлением общественного прогресса</t>
        </r>
      </text>
    </comment>
    <comment ref="AA55" authorId="0" shapeId="0">
      <text>
        <r>
          <rPr>
            <sz val="11"/>
            <color theme="1"/>
            <rFont val="Calibri"/>
            <family val="2"/>
            <scheme val="minor"/>
          </rPr>
          <t>инвестиционная компания ООО «КАСТОДИАН»
"Альфа-банк"
"Почта-банк"</t>
        </r>
      </text>
    </comment>
    <comment ref="AI55" authorId="0" shapeId="0">
      <text>
        <r>
          <rPr>
            <sz val="11"/>
            <color theme="1"/>
            <rFont val="Calibri"/>
            <family val="2"/>
            <scheme val="minor"/>
          </rPr>
          <t>налог на добавленную стоимость
акцизы
таможенные пошлины</t>
        </r>
      </text>
    </comment>
    <comment ref="AU55" authorId="0" shapeId="0">
      <text>
        <r>
          <rPr>
            <sz val="11"/>
            <color theme="1"/>
            <rFont val="Calibri"/>
            <family val="2"/>
            <scheme val="minor"/>
          </rPr>
          <t>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
К негативным формальным санкциям относится бойкот, отказ от поддержания отношений, отказ от рукопожатия.
Применение формальных санкций всегда санкционируется государственными органами.</t>
        </r>
      </text>
    </comment>
    <comment ref="BA55" authorId="0" shapeId="0">
      <text>
        <r>
          <rPr>
            <sz val="11"/>
            <color theme="1"/>
            <rFont val="Calibri"/>
            <family val="2"/>
            <scheme val="minor"/>
          </rPr>
          <t>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
Для молодежи характерен относится низкий уровень социальной мобильности.</t>
        </r>
      </text>
    </comment>
    <comment ref="BM55" authorId="0" shapeId="0">
      <text>
        <r>
          <rPr>
            <sz val="11"/>
            <color theme="1"/>
            <rFont val="Calibri"/>
            <family val="2"/>
            <scheme val="minor"/>
          </rPr>
          <t>Конституционный Суд РФ осуществляет меры по поддержке институтов гражданского общества
к ведению Совета Федерации относится назначение на должность по представлению Президента РФ Председателя Конституционного Суда РФ
Правительство РФ утверждает Указ Президента РФ о введении чрезвычайного положения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r>
      </text>
    </comment>
    <comment ref="BS55" authorId="0" shapeId="0">
      <text>
        <r>
          <rPr>
            <sz val="11"/>
            <color theme="1"/>
            <rFont val="Calibri"/>
            <family val="2"/>
            <scheme val="minor"/>
          </rPr>
          <t>участие в выборах
политическая социализация граждан
целенаправленный отбор политических лидеров</t>
        </r>
      </text>
    </comment>
    <comment ref="CC55" authorId="0" shapeId="0">
      <text>
        <r>
          <rPr>
            <sz val="11"/>
            <color theme="1"/>
            <rFont val="Calibri"/>
            <family val="2"/>
            <scheme val="minor"/>
          </rPr>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[гражданское]</t>
        </r>
      </text>
    </comment>
    <comment ref="CN55" authorId="0" shapeId="0">
      <text>
        <r>
          <rPr>
            <sz val="11"/>
            <color theme="1"/>
            <rFont val="Calibri"/>
            <family val="2"/>
            <scheme val="minor"/>
          </rPr>
          <t>– гражданские правоотношения регулируют отношения между работодателем и наёмным работником, основанные на трудовом договоре</t>
        </r>
      </text>
    </comment>
    <comment ref="DA55" authorId="0" shapeId="0">
      <text>
        <r>
          <rPr>
            <sz val="11"/>
            <color theme="1"/>
            <rFont val="Calibri"/>
            <family val="2"/>
            <scheme val="minor"/>
          </rPr>
          <t>Ученик способен определять цели и функции участников группы, способы их взаимодействия.
Ученик умеет устанавливать аналогии, строить логические рассуждения, умозаключения, делать выводы.
Ученик способен осуществлять обмен знаниями с другими членами группы для принятия эффективных совместных решений.
Ученик умеет составлять на основании текста монологическое высказывание по заданному вопросу.</t>
        </r>
      </text>
    </comment>
    <comment ref="DF55" authorId="0" shapeId="0">
      <text>
        <r>
          <rPr>
            <sz val="11"/>
            <color theme="1"/>
            <rFont val="Calibri"/>
            <family val="2"/>
            <scheme val="minor"/>
          </rPr>
          <t>Определять тему и главную мысль текста, общую цель и назначение текста.
Находить в тексте конкретные сведения, факты, заданные в явном виде.
Делить текст на смысловые части, составлять план текста.</t>
        </r>
      </text>
    </comment>
    <comment ref="DN55" authorId="0" shapeId="0">
      <text>
        <r>
          <rPr>
            <sz val="11"/>
            <color theme="1"/>
            <rFont val="Calibri"/>
            <family val="2"/>
            <scheme val="minor"/>
          </rPr>
          <t>Школьники в парах отвечают друг другу на вопрос «Что такое добро?». (3)
Учащиеся в парах рассматривают картину К.П.Брюллова «Последний день Помпеи» и отвечают на вопрос: «Какие примеры смелости Вы видите на картине?» (3)
Учащиеся в группах подбирают синонимы к словам «страх» и «смелость». Каждый участник группы предлагает по одному синониму к каждому слову. (0)</t>
        </r>
      </text>
    </comment>
    <comment ref="EB55" authorId="0" shapeId="0">
      <text>
        <r>
          <rPr>
            <sz val="11"/>
            <color theme="1"/>
            <rFont val="Calibri"/>
            <family val="2"/>
            <scheme val="minor"/>
          </rPr>
          <t>Критерий 1 – 3 балла, критерий 2 – 0 баллов.</t>
        </r>
      </text>
    </comment>
    <comment ref="EJ55"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указал существенные видовые признаки понятия, но не раскрыл понятие через родовое обобщающее понятие. (0)</t>
        </r>
      </text>
    </comment>
    <comment ref="EP55" authorId="0" shapeId="0">
      <text>
        <r>
          <rPr>
            <sz val="11"/>
            <color theme="1"/>
            <rFont val="Calibri"/>
            <family val="2"/>
            <scheme val="minor"/>
          </rPr>
          <t>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EZ55" authorId="0" shapeId="0">
      <text>
        <r>
          <rPr>
            <sz val="11"/>
            <color theme="1"/>
            <rFont val="Calibri"/>
            <family val="2"/>
            <scheme val="minor"/>
          </rPr>
          <t>Учитель привлекает учеников к разработке критериев оценивания учебных результатов. (0)
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
Учитель организует мозговой штурм для генерации идей для будущих коллективных проектов учеников. (0)</t>
        </r>
      </text>
    </comment>
    <comment ref="FM55" authorId="0" shapeId="0">
      <text>
        <r>
          <rPr>
            <sz val="11"/>
            <color theme="1"/>
            <rFont val="Calibri"/>
            <family val="2"/>
            <scheme val="minor"/>
          </rPr>
          <t>родительское собрание</t>
        </r>
      </text>
    </comment>
    <comment ref="FX55"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N55" authorId="0" shapeId="0">
      <text>
        <r>
          <rPr>
            <sz val="11"/>
            <color theme="1"/>
            <rFont val="Calibri"/>
            <family val="2"/>
            <scheme val="minor"/>
          </rPr>
          <t>поэтапное формирование умственных действий</t>
        </r>
      </text>
    </comment>
    <comment ref="GZ55"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R55"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I55" authorId="0" shapeId="0">
      <text>
        <r>
          <rPr>
            <sz val="11"/>
            <color theme="1"/>
            <rFont val="Calibri"/>
            <family val="2"/>
            <scheme val="minor"/>
          </rPr>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IQ55" authorId="0" shapeId="0">
      <text>
        <r>
          <rPr>
            <sz val="11"/>
            <color theme="1"/>
            <rFont val="Calibri"/>
            <family val="2"/>
            <scheme val="minor"/>
          </rPr>
          <t>побуждение школьников соблюдать принципы учебной дисциплины и самоорганизации</t>
        </r>
      </text>
    </comment>
    <comment ref="JB55" authorId="0" shapeId="0">
      <text>
        <r>
          <rPr>
            <sz val="11"/>
            <color theme="1"/>
            <rFont val="Calibri"/>
            <family val="2"/>
            <scheme val="minor"/>
          </rPr>
          <t>опирается на внешние стимулы: похвалу, желание получить награду, побудить участвовать в соревновании (0)</t>
        </r>
      </text>
    </comment>
    <comment ref="J56" authorId="0" shapeId="0">
      <text>
        <r>
          <rPr>
            <sz val="11"/>
            <color theme="1"/>
            <rFont val="Calibri"/>
            <family val="2"/>
            <scheme val="minor"/>
          </rPr>
          <t>комплекс понятий "прекрасное", "безобразное", "образ", "эстетика" характерен только для народной культуры
элитарная культура ориентирована на получение коммерческой прибыли
содержание массовой культуры обусловлена стремлениями и потребностями, составляющими жизнь большинства населения</t>
        </r>
      </text>
    </comment>
    <comment ref="U56" authorId="0" shapeId="0">
      <text>
        <r>
          <rPr>
            <sz val="11"/>
            <color theme="1"/>
            <rFont val="Calibri"/>
            <family val="2"/>
            <scheme val="minor"/>
          </rPr>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переход от одной общественно-экономической формации к другой осуществляется в результате реформ
с точки зрения формационного подхода, капиталистическая формация следует за рабовладельческой</t>
        </r>
      </text>
    </comment>
    <comment ref="Y56" authorId="0" shapeId="0">
      <text>
        <r>
          <rPr>
            <sz val="11"/>
            <color theme="1"/>
            <rFont val="Calibri"/>
            <family val="2"/>
            <scheme val="minor"/>
          </rPr>
          <t>по истечении определённого в договоре срока Иванов получит от АО «Ариэль» номинальную стоимость облигации плюс фиксированный процент
Иванов будет получать дивиденды от прибыли АО «Ариэль»
Иванов является держателем обыкновенных акций АО «Ариэль»</t>
        </r>
      </text>
    </comment>
    <comment ref="AK56" authorId="0" shapeId="0">
      <text>
        <r>
          <rPr>
            <sz val="11"/>
            <color theme="1"/>
            <rFont val="Calibri"/>
            <family val="2"/>
            <scheme val="minor"/>
          </rPr>
          <t>эмиссия денег
хранение золотовалютных резервов
установление ключевой ставки</t>
        </r>
      </text>
    </comment>
    <comment ref="AU56" authorId="0" shapeId="0">
      <text>
        <r>
          <rPr>
            <sz val="11"/>
            <color theme="1"/>
            <rFont val="Calibri"/>
            <family val="2"/>
            <scheme val="minor"/>
          </rPr>
          <t>Посредством социальных санкций общество регулирует поведение индивидов, формирует представление о должном, позитивном.
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
Применение формальных санкций всегда санкционируется государственными органами.</t>
        </r>
      </text>
    </comment>
    <comment ref="BC56" authorId="0" shapeId="0">
      <text>
        <r>
          <rPr>
            <sz val="11"/>
            <color theme="1"/>
            <rFont val="Calibri"/>
            <family val="2"/>
            <scheme val="minor"/>
          </rPr>
          <t>Социальный контроль – механизм регуляции отношений индивида и общества с целью укрепления порядка и стабильности в обществе.
Социальный контроль позволяет включить личность в систему социальных связей и взаимодействий, обеспечить социально одобряемое поведение индивидов.
Социальный контроль включает в себя социальные нормы и санкции.</t>
        </r>
      </text>
    </comment>
    <comment ref="BK56" authorId="0" shapeId="0">
      <text>
        <r>
          <rPr>
            <sz val="11"/>
            <color theme="1"/>
            <rFont val="Calibri"/>
            <family val="2"/>
            <scheme val="minor"/>
          </rPr>
          <t>Президент РФ решает вопросы гражданства Российской Федерации
Совет Федерации определяет основные направления внутренней и внешней политики государства
Конституционный Суд РФ проверяет конституционность закона, примененного в конкретном деле</t>
        </r>
      </text>
    </comment>
    <comment ref="BS56" authorId="0" shapeId="0">
      <text>
        <r>
          <rPr>
            <sz val="11"/>
            <color theme="1"/>
            <rFont val="Calibri"/>
            <family val="2"/>
            <scheme val="minor"/>
          </rPr>
          <t>участие в выборах
политическая социализация граждан
целенаправленный отбор политических лидеров</t>
        </r>
      </text>
    </comment>
    <comment ref="CA56" authorId="0" shapeId="0">
      <text>
        <r>
          <rPr>
            <sz val="11"/>
            <color theme="1"/>
            <rFont val="Calibri"/>
            <family val="2"/>
            <scheme val="minor"/>
          </rPr>
          <t>Гражданское право
Семейное право
Уголовное право
Трудовое право</t>
        </r>
      </text>
    </comment>
    <comment ref="CL56" authorId="0" shapeId="0">
      <text>
        <r>
          <rPr>
            <sz val="11"/>
            <color theme="1"/>
            <rFont val="Calibri"/>
            <family val="2"/>
            <scheme val="minor"/>
          </rPr>
          <t>- налогоплательщик обязан предоставлять в налоговые органы документы и сведения, необходимые для осуществления исчисления и уплаты налогов
– среди санкций за налоговые правонарушения есть лишение свободы на срок до двух лет
– налогоплательщик вправе требовать возмещения ущерба, причиненного действиями/бездействиями налоговых органов</t>
        </r>
      </text>
    </comment>
    <comment ref="CW56" authorId="0" shapeId="0">
      <text>
        <r>
          <rPr>
            <sz val="11"/>
            <color theme="1"/>
            <rFont val="Calibri"/>
            <family val="2"/>
            <scheme val="minor"/>
          </rPr>
          <t>Ученик умеет находить в тексте конкретные сведения, факты, заданные в явном виде.
Ученик умеет создавать, представлять и передавать сообщения, обрабатывать информацию с использованием устройств ИКТ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r>
      </text>
    </comment>
    <comment ref="DH56" authorId="0" shapeId="0">
      <text>
        <r>
          <rPr>
            <sz val="11"/>
            <color theme="1"/>
            <rFont val="Calibri"/>
            <family val="2"/>
            <scheme val="minor"/>
          </rPr>
          <t>Умение использовать знаково-символические и художественно-графические средства и модели при решении учебно-практических задач. (2)
Умение оценивать содержание, языковые особенности и структуру текста. (0)
Умение преобразовывать модели из одной знаковой системы в другую. (2)</t>
        </r>
      </text>
    </comment>
    <comment ref="DR56" authorId="0" shapeId="0">
      <text>
        <r>
          <rPr>
            <sz val="11"/>
            <color theme="1"/>
            <rFont val="Calibri"/>
            <family val="2"/>
            <scheme val="minor"/>
          </rPr>
          <t>Учащиеся в парах объясняют друг другу значение понятий «страна» и «государство». (0)
Учащиеся читают текст параграфа и выписывают в тетрадь признаки государства. (3)
Учащиеся читают отрывок из поэмы М.Ю.Лермонтова «Песня про купца Калашникова» и ищут положение в параграфе, иллюстрацией которого может служить этот отрывок. (3)</t>
        </r>
      </text>
    </comment>
    <comment ref="EB56" authorId="0" shapeId="0">
      <text>
        <r>
          <rPr>
            <sz val="11"/>
            <color theme="1"/>
            <rFont val="Calibri"/>
            <family val="2"/>
            <scheme val="minor"/>
          </rPr>
          <t>Критерий 1 – 3 балла, критерий 2 – 0 баллов.</t>
        </r>
      </text>
    </comment>
    <comment ref="EG56" authorId="0" shapeId="0">
      <text>
        <r>
          <rPr>
            <sz val="11"/>
            <color theme="1"/>
            <rFont val="Calibri"/>
            <family val="2"/>
            <scheme val="minor"/>
          </rPr>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Ученик указал существенные видовые отличительные признаки; отсутствуют несущественные признаки, не раскрывающие смысла понятия. (3)</t>
        </r>
      </text>
    </comment>
    <comment ref="ET56" authorId="0" shapeId="0">
      <text>
        <r>
          <rPr>
            <sz val="11"/>
            <color theme="1"/>
            <rFont val="Calibri"/>
            <family val="2"/>
            <scheme val="minor"/>
          </rPr>
          <t>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Помощь другим государствам в результате глобальных проблем. Государство Х эвакуировало население страны Т, поскольку в последнем приближается цунами. (2)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t>
        </r>
      </text>
    </comment>
    <comment ref="FA56" authorId="0" shapeId="0">
      <text>
        <r>
          <rPr>
            <sz val="11"/>
            <color theme="1"/>
            <rFont val="Calibri"/>
            <family val="2"/>
            <scheme val="minor"/>
          </rPr>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Учитель привлекает учеников к постановке цели и задач урока. (0)
Учитель осуществляет проверку знаний учащихся, предлагая задания на применение усвоенных знаний в знакомой учебной ситуации. (0)</t>
        </r>
      </text>
    </comment>
    <comment ref="FL56" authorId="0" shapeId="0">
      <text>
        <r>
          <rPr>
            <sz val="11"/>
            <color theme="1"/>
            <rFont val="Calibri"/>
            <family val="2"/>
            <scheme val="minor"/>
          </rPr>
          <t>тренинг</t>
        </r>
      </text>
    </comment>
    <comment ref="FZ56"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GL56" authorId="0" shapeId="0">
      <text>
        <r>
          <rPr>
            <sz val="11"/>
            <color theme="1"/>
            <rFont val="Calibri"/>
            <family val="2"/>
            <scheme val="minor"/>
          </rPr>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r>
      </text>
    </comment>
    <comment ref="HC56"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J56" authorId="0" shapeId="0">
      <text>
        <r>
          <rPr>
            <sz val="11"/>
            <color theme="1"/>
            <rFont val="Calibri"/>
            <family val="2"/>
            <scheme val="minor"/>
          </rPr>
          <t>1. 1 = [В] (2)
2. 2 = [А] (2)
3. 3 = [Б] (2)</t>
        </r>
      </text>
    </comment>
    <comment ref="IB56" authorId="0" shapeId="0">
      <text>
        <r>
          <rPr>
            <sz val="11"/>
            <color theme="1"/>
            <rFont val="Calibri"/>
            <family val="2"/>
            <scheme val="minor"/>
          </rPr>
          <t>1. Авторитарный = [педагог часто создает на уроке нервозную обстановку]
2. Демократический = [в основу общения педагога и обучающегося положена тактика невмешательства.]
3. Либеральный = [педагог эмоционально сопереживает обучающимся]</t>
        </r>
      </text>
    </comment>
    <comment ref="IV56" authorId="0" shapeId="0">
      <text>
        <r>
          <rPr>
            <sz val="11"/>
            <color theme="1"/>
            <rFont val="Calibri"/>
            <family val="2"/>
            <scheme val="minor"/>
          </rPr>
          <t>организация и проведение флешмобов</t>
        </r>
      </text>
    </comment>
    <comment ref="JI56" authorId="0" shapeId="0">
      <text>
        <r>
          <rPr>
            <sz val="11"/>
            <color theme="1"/>
            <rFont val="Calibri"/>
            <family val="2"/>
            <scheme val="minor"/>
          </rPr>
          <t>в его основу положено разъяснение сути явления, причинно-следственных связей, выделение социальной и личностной значимости решения вопроса (0)
используется как постоянная форма воздействия на обучающихся (3)</t>
        </r>
      </text>
    </comment>
    <comment ref="H57" authorId="0" shapeId="0">
      <text>
        <r>
          <rPr>
            <sz val="11"/>
            <color theme="1"/>
            <rFont val="Calibri"/>
            <family val="2"/>
            <scheme val="minor"/>
          </rPr>
          <t>Истинным считается только то знание, которое не может быть уточнено или опровергнуто в дальнейшем.
Чувственное познание в сравнении с рациональным глубже и точнее отражает предмет изучения.
Обыденное познание, наряду с научным, может привести к получению истинного знания.</t>
        </r>
      </text>
    </comment>
    <comment ref="S57" authorId="0" shapeId="0">
      <text>
        <r>
          <rPr>
            <sz val="11"/>
            <color theme="1"/>
            <rFont val="Calibri"/>
            <family val="2"/>
            <scheme val="minor"/>
          </rPr>
          <t>- мораль регулирует жизнь с позиций гуманизма, добра и справедливости
– мораль регулирует поведение человека и его отношение к другим людям
– основой морали являются жизненные принципы человека и его совесть</t>
        </r>
      </text>
    </comment>
    <comment ref="Z57" authorId="0" shapeId="0">
      <text>
        <r>
          <rPr>
            <sz val="11"/>
            <color theme="1"/>
            <rFont val="Calibri"/>
            <family val="2"/>
            <scheme val="minor"/>
          </rPr>
          <t>субсидии государства на развитие малого бизнеса
кредит в коммерческом банке
инвестиции крупного инвест-фонда</t>
        </r>
      </text>
    </comment>
    <comment ref="AJ57" authorId="0" shapeId="0">
      <text>
        <r>
          <rPr>
            <sz val="11"/>
            <color theme="1"/>
            <rFont val="Calibri"/>
            <family val="2"/>
            <scheme val="minor"/>
          </rPr>
          <t>ползучая
галопирующая
гиперинфляция</t>
        </r>
      </text>
    </comment>
    <comment ref="AU57" authorId="0" shapeId="0">
      <text>
        <r>
          <rPr>
            <sz val="11"/>
            <color theme="1"/>
            <rFont val="Calibri"/>
            <family val="2"/>
            <scheme val="minor"/>
          </rPr>
          <t>Посредством социальных санкций общество регулирует поведение индивидов, формирует представление о должном, позитивном.
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
Применение формальных санкций всегда санкционируется государственными органами.</t>
        </r>
      </text>
    </comment>
    <comment ref="BB57"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r>
      </text>
    </comment>
    <comment ref="BN57" authorId="0" shapeId="0">
      <text>
        <r>
          <rPr>
            <sz val="11"/>
            <color theme="1"/>
            <rFont val="Calibri"/>
            <family val="2"/>
            <scheme val="minor"/>
          </rPr>
          <t>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Совета Федерации относится назначение на должность Председателя Верховного Суда РФ</t>
        </r>
      </text>
    </comment>
    <comment ref="BU57" authorId="0" shapeId="0">
      <text>
        <r>
          <rPr>
            <sz val="11"/>
            <color theme="1"/>
            <rFont val="Calibri"/>
            <family val="2"/>
            <scheme val="minor"/>
          </rPr>
          <t>федерация
унитарное государство
конфедерация</t>
        </r>
      </text>
    </comment>
    <comment ref="CB57" authorId="0" shapeId="0">
      <text>
        <r>
          <rPr>
            <sz val="11"/>
            <color theme="1"/>
            <rFont val="Calibri"/>
            <family val="2"/>
            <scheme val="minor"/>
          </rPr>
          <t>1. посадить на земельном участке яблоневый сад, построить на земельном участке дом = [право пользования]
2. имеющийся в собственности земельный участок можно подарить, продать, заключить договор аренды на имеющийся в собственности земельный участок = [право распоряжения]
3. имеет документальное подтверждение: акт о предоставлении земельного участка, чек о покупке товара, договор купли – продажи дома, передаточный акт = [право владения]</t>
        </r>
      </text>
    </comment>
    <comment ref="CK57" authorId="0" shapeId="0">
      <text>
        <r>
          <rPr>
            <sz val="11"/>
            <color theme="1"/>
            <rFont val="Calibri"/>
            <family val="2"/>
            <scheme val="minor"/>
          </rPr>
          <t>– альтернативная гражданская служба предоставляется по медицинским показаниям;
– не состоящие на воинском учете, граждане мужского пола в возрасте от 18 до 27 лет, не пребывающие в запасе, освобождаются от призыва на военную службу;
– тяжелое состояние здоровья дедушки гражданина является уважительной причиной неявки по вызову (повестке) отдела военного комиссариата, при условии документального подтверждения;
– прохождение альтернативной гражданской службы обязательно за пределами субъекта Федерации, в которой проживает гражданин.</t>
        </r>
      </text>
    </comment>
    <comment ref="CY57" authorId="0" shapeId="0">
      <text>
        <r>
          <rPr>
            <sz val="11"/>
            <color theme="1"/>
            <rFont val="Calibri"/>
            <family val="2"/>
            <scheme val="minor"/>
          </rPr>
          <t>Ученик умеет выявлять черты сходства и различия объектов/явлений/процессов.
Ученик умеет сопоставлять различные точки зрения, соотносить позицию автора с собственной точкой зрения.</t>
        </r>
      </text>
    </comment>
    <comment ref="DG57" authorId="0" shapeId="0">
      <text>
        <r>
          <rPr>
            <sz val="11"/>
            <color theme="1"/>
            <rFont val="Calibri"/>
            <family val="2"/>
            <scheme val="minor"/>
          </rPr>
          <t>Умение строить логические рассуждения, умозаключения, делать выводы.
Создавать рецензии по содержанию текста, отзывы о прочитанном.
Умение принимать и сохранять учебную задачу, определять цели и формулировать задачи.
Создавать на основании текста монологическое высказывание по заданному вопросу.</t>
        </r>
      </text>
    </comment>
    <comment ref="DO57" authorId="0" shapeId="0">
      <text>
        <r>
          <rPr>
            <sz val="11"/>
            <color theme="1"/>
            <rFont val="Calibri"/>
            <family val="2"/>
            <scheme val="minor"/>
          </rPr>
          <t>Учащиеся читают текст параграфа и составляют в тетради интеллект-карту по теме «Из чего состоит общество». (3)
Учащиеся подбирают в Интернете картинки, иллюстрирующие высказывание римского мудреца Луция Аннея Сенеки: «Общество – свод камней, который обрушился бы, если бы один не поддерживал другого». (0)
На основании текста параграфа учащиеся заполняют в тетради таблицу по теме «Общественные отношения». (3)</t>
        </r>
      </text>
    </comment>
    <comment ref="DZ57" authorId="0" shapeId="0">
      <text>
        <r>
          <rPr>
            <sz val="11"/>
            <color theme="1"/>
            <rFont val="Calibri"/>
            <family val="2"/>
            <scheme val="minor"/>
          </rPr>
          <t>Критерий 1 – 2 балла, критерий 2 – 0 баллов.</t>
        </r>
      </text>
    </comment>
    <comment ref="EJ57" authorId="0" shapeId="0">
      <text>
        <r>
          <rPr>
            <sz val="11"/>
            <color theme="1"/>
            <rFont val="Calibri"/>
            <family val="2"/>
            <scheme val="minor"/>
          </rPr>
          <t>Ученик раскрывает понятие через обобщенное (родовое) понятие, допуская тавтологию. (0)
Ученик указал существенные видовые отличительные признаки; отсутствуют несущественные признаки, не раскрывающие смысла понятия. (0)</t>
        </r>
      </text>
    </comment>
    <comment ref="ER57" authorId="0" shapeId="0">
      <text>
        <r>
          <rPr>
            <sz val="11"/>
            <color theme="1"/>
            <rFont val="Calibri"/>
            <family val="2"/>
            <scheme val="minor"/>
          </rPr>
          <t>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
Защита внешних границ государства. Правительство страны X обязывается защищать границы своего государства и всех своих граждан. (0)</t>
        </r>
      </text>
    </comment>
    <comment ref="FB57" authorId="0" shapeId="0">
      <text>
        <r>
          <rPr>
            <sz val="11"/>
            <color theme="1"/>
            <rFont val="Calibri"/>
            <family val="2"/>
            <scheme val="minor"/>
          </rPr>
          <t>Учитель создает ситуации, в которых ученики вынуждены помогать друг другу в освоении новой темы. (3)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r>
      </text>
    </comment>
    <comment ref="FR57"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A57"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L57" authorId="0" shapeId="0">
      <text>
        <r>
          <rPr>
            <sz val="11"/>
            <color theme="1"/>
            <rFont val="Calibri"/>
            <family val="2"/>
            <scheme val="minor"/>
          </rPr>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GY57"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t>
        </r>
      </text>
    </comment>
    <comment ref="HS57"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H57"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R57" authorId="0" shapeId="0">
      <text>
        <r>
          <rPr>
            <sz val="11"/>
            <color theme="1"/>
            <rFont val="Calibri"/>
            <family val="2"/>
            <scheme val="minor"/>
          </rPr>
          <t>встреча с представителями поисковых отрядов</t>
        </r>
      </text>
    </comment>
    <comment ref="JE57" authorId="0" shapeId="0">
      <text>
        <r>
          <rPr>
            <sz val="11"/>
            <color theme="1"/>
            <rFont val="Calibri"/>
            <family val="2"/>
            <scheme val="minor"/>
          </rPr>
          <t>выражается в прямом требовании педагога к обучающимся согласиться с его мнением (0)
эффективности метода способствует доброжелательное отношение педагога к обучающемуся (3)</t>
        </r>
      </text>
    </comment>
    <comment ref="I58" authorId="0" shapeId="0">
      <text>
        <r>
          <rPr>
            <sz val="11"/>
            <color theme="1"/>
            <rFont val="Calibri"/>
            <family val="2"/>
            <scheme val="minor"/>
          </rPr>
          <t>Одним из барьеров в процессе коммуникации людей выступает их личная взаимная неприязнь.
Информационное общество создало новые формы общения.</t>
        </r>
      </text>
    </comment>
    <comment ref="T58" authorId="0" shapeId="0">
      <text>
        <r>
          <rPr>
            <sz val="11"/>
            <color theme="1"/>
            <rFont val="Calibri"/>
            <family val="2"/>
            <scheme val="minor"/>
          </rPr>
          <t>- критерием общественного прогресса может считаться развитие общедоступного качественного образования
– средняя продолжительность жизни человека, детская и материнская смертность, - это гуманистические критерии прогресса
- революции не являются проявлением общественного прогресса</t>
        </r>
      </text>
    </comment>
    <comment ref="Z58" authorId="0" shapeId="0">
      <text>
        <r>
          <rPr>
            <sz val="11"/>
            <color theme="1"/>
            <rFont val="Calibri"/>
            <family val="2"/>
            <scheme val="minor"/>
          </rPr>
          <t>субсидии государства на развитие малого бизнеса
доход от реализации неиспользуемых активов
кредит в коммерческом банке
инвестиции крупного инвест-фонда</t>
        </r>
      </text>
    </comment>
    <comment ref="AM58" authorId="0" shapeId="0">
      <text>
        <r>
          <rPr>
            <sz val="11"/>
            <color theme="1"/>
            <rFont val="Calibri"/>
            <family val="2"/>
            <scheme val="minor"/>
          </rPr>
          <t>автомобильный рынок
авиастроение
рынок косметических товаров</t>
        </r>
      </text>
    </comment>
    <comment ref="AV58" authorId="0" shapeId="0">
      <text>
        <r>
          <rPr>
            <sz val="11"/>
            <color theme="1"/>
            <rFont val="Calibri"/>
            <family val="2"/>
            <scheme val="minor"/>
          </rPr>
          <t>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К основным социальным ролям индивида традиционно относят роли гражданина, работника, собственника и потребителя.</t>
        </r>
      </text>
    </comment>
    <comment ref="BB58"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t>
        </r>
      </text>
    </comment>
    <comment ref="BI58" authorId="0" shapeId="0">
      <text>
        <r>
          <rPr>
            <sz val="11"/>
            <color theme="1"/>
            <rFont val="Calibri"/>
            <family val="2"/>
            <scheme val="minor"/>
          </rPr>
          <t>Президент РФ осуществляет помилование
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t>
        </r>
      </text>
    </comment>
    <comment ref="BU58" authorId="0" shapeId="0">
      <text>
        <r>
          <rPr>
            <sz val="11"/>
            <color theme="1"/>
            <rFont val="Calibri"/>
            <family val="2"/>
            <scheme val="minor"/>
          </rPr>
          <t>федерация
унитарное государство
конфедерация</t>
        </r>
      </text>
    </comment>
    <comment ref="CD58" authorId="0" shapeId="0">
      <text>
        <r>
          <rPr>
            <sz val="11"/>
            <color theme="1"/>
            <rFont val="Calibri"/>
            <family val="2"/>
            <scheme val="minor"/>
          </rPr>
          <t>1. производственные кооперативы, религиозные организации = [коммерческие и некоммерческие юрлица]
2. хозяйственные товарищества, государственные унитарные предприятия = [только коммерческие]
3. благотворительные фонды, потребительские кооперативы = [только некоммерческие]</t>
        </r>
      </text>
    </comment>
    <comment ref="CK58" authorId="0" shapeId="0">
      <text>
        <r>
          <rPr>
            <sz val="11"/>
            <color theme="1"/>
            <rFont val="Calibri"/>
            <family val="2"/>
            <scheme val="minor"/>
          </rPr>
          <t>– не состоящие на воинском учете, граждане мужского пола в возрасте от 18 до 27 лет, не пребывающие в запасе, освобождаются от призыва на военную службу;</t>
        </r>
      </text>
    </comment>
    <comment ref="CW58" authorId="0" shapeId="0">
      <text>
        <r>
          <rPr>
            <sz val="11"/>
            <color theme="1"/>
            <rFont val="Calibri"/>
            <family val="2"/>
            <scheme val="minor"/>
          </rPr>
          <t>Ученик умеет находить в тексте конкретные сведения, факты, заданные в явном виде.
Ученик умеет создавать, представлять и передавать сообщения, обрабатывать информацию с использованием устройств ИКТ
Ученик способен находить в тексте ответы на поставленные вопросы.</t>
        </r>
      </text>
    </comment>
    <comment ref="DE58" authorId="0" shapeId="0">
      <text>
        <r>
          <rPr>
            <sz val="11"/>
            <color theme="1"/>
            <rFont val="Calibri"/>
            <family val="2"/>
            <scheme val="minor"/>
          </rPr>
          <t>Умение отличать главные, существенные признаки от второстепенных. (2)
Умение предложить собственную аргументированную позицию, отвечая на предложенные вопросы. (0)
Умение относить выбранное для объяснения слово к определенному родовому понятию. (2)</t>
        </r>
      </text>
    </comment>
    <comment ref="DQ58" authorId="0" shapeId="0">
      <text>
        <r>
          <rPr>
            <sz val="11"/>
            <color theme="1"/>
            <rFont val="Calibri"/>
            <family val="2"/>
            <scheme val="minor"/>
          </rPr>
          <t>Школьники рассматривают картину Н.П.Богданова-Бельского «Новые хозяева» и письменно отвечают на вопрос: «Какие детали картины указывают на достаток семьи?». (0)
Учащиеся читают фрагмент текста параграфа и письменно отвечают на вопрос: «Какова связь между доходом и потреблением?». (3)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DY58" authorId="0" shapeId="0">
      <text>
        <r>
          <rPr>
            <sz val="11"/>
            <color theme="1"/>
            <rFont val="Calibri"/>
            <family val="2"/>
            <scheme val="minor"/>
          </rPr>
          <t>Критерий 1 – 2 балла, критерий 2 – 0 баллов.</t>
        </r>
      </text>
    </comment>
    <comment ref="EG58" authorId="0" shapeId="0">
      <text>
        <r>
          <rPr>
            <sz val="11"/>
            <color theme="1"/>
            <rFont val="Calibri"/>
            <family val="2"/>
            <scheme val="minor"/>
          </rPr>
          <t>В данном определении корректно указано родовое понятие и видовые отличительные признаки, но допущены отдельные смысловые неточности. (0)</t>
        </r>
      </text>
    </comment>
    <comment ref="EP58" authorId="0" shapeId="0">
      <text>
        <r>
          <rPr>
            <sz val="11"/>
            <color theme="1"/>
            <rFont val="Calibri"/>
            <family val="2"/>
            <scheme val="minor"/>
          </rPr>
          <t>Переквалификация работников. Михаил работает преподавателем в одном Институте. Директор отправил его на переквалификацию профессии из-за роста спроса желающих учиться на программистов. (0)
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EY58" authorId="0" shapeId="0">
      <text>
        <r>
          <rPr>
            <sz val="11"/>
            <color theme="1"/>
            <rFont val="Calibri"/>
            <family val="2"/>
            <scheme val="minor"/>
          </rPr>
          <t>Ученики в командах по очереди отвечают на вопрос: «Какую роль в жизни человека и общества играют социальные нормы?». (3)
Ученики в парах анализируют иллюстрацию, отмечая все изображенные на ней детали. (0)
Перед началом работы в парах учитель предлагает детям поприветствовать друг друга, сказав: «Как хорошо, что я оказался с тобой в одной паре». (3)
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t>
        </r>
      </text>
    </comment>
    <comment ref="FM58" authorId="0" shapeId="0">
      <text>
        <r>
          <rPr>
            <sz val="11"/>
            <color theme="1"/>
            <rFont val="Calibri"/>
            <family val="2"/>
            <scheme val="minor"/>
          </rPr>
          <t>родительский лекторий</t>
        </r>
      </text>
    </comment>
    <comment ref="FZ58" authorId="0" shapeId="0">
      <text>
        <r>
          <rPr>
            <sz val="11"/>
            <color theme="1"/>
            <rFont val="Calibri"/>
            <family val="2"/>
            <scheme val="minor"/>
          </rPr>
          <t>уменьшить объем проверочного задания
применить другой метод обучения</t>
        </r>
      </text>
    </comment>
    <comment ref="GR58" authorId="0" shapeId="0">
      <text>
        <r>
          <rPr>
            <sz val="11"/>
            <color theme="1"/>
            <rFont val="Calibri"/>
            <family val="2"/>
            <scheme val="minor"/>
          </rPr>
          <t>технология формирования критического мышления</t>
        </r>
      </text>
    </comment>
    <comment ref="GX58" authorId="0" shapeId="0">
      <text>
        <r>
          <rPr>
            <sz val="11"/>
            <color theme="1"/>
            <rFont val="Calibri"/>
            <family val="2"/>
            <scheme val="minor"/>
          </rPr>
          <t>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J58" authorId="0" shapeId="0">
      <text>
        <r>
          <rPr>
            <sz val="11"/>
            <color theme="1"/>
            <rFont val="Calibri"/>
            <family val="2"/>
            <scheme val="minor"/>
          </rPr>
          <t>1. 1 = [В] (2)
2. 2 = [А] (2)
3. 3 = [Б] (2)</t>
        </r>
      </text>
    </comment>
    <comment ref="IH58"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S58" authorId="0" shapeId="0">
      <text>
        <r>
          <rPr>
            <sz val="11"/>
            <color theme="1"/>
            <rFont val="Calibri"/>
            <family val="2"/>
            <scheme val="minor"/>
          </rPr>
          <t>проведение урока в форме театрализации</t>
        </r>
      </text>
    </comment>
    <comment ref="JB58"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K59" authorId="0" shapeId="0">
      <text>
        <r>
          <rPr>
            <sz val="11"/>
            <color theme="1"/>
            <rFont val="Calibri"/>
            <family val="2"/>
            <scheme val="minor"/>
          </rPr>
          <t>социальная сфера связана с удовлетворением потребностей в пище, одежде, жилище
революция как форма социальных изменений, как правило, направлена на постепенное преобразование отдельных сторон общественной жизни
регулирование поведения членов семьи с помощью нравственных и правовых норм, обычаев и традиций не является функцией семьи</t>
        </r>
      </text>
    </comment>
    <comment ref="T59" authorId="0" shapeId="0">
      <text>
        <r>
          <rPr>
            <sz val="11"/>
            <color theme="1"/>
            <rFont val="Calibri"/>
            <family val="2"/>
            <scheme val="minor"/>
          </rPr>
          <t>- в результате реформ не могут быть трансформированы политические институты общества
- общественный прогресс всегда носит позитивный характер, развитие в одних областях способствует совершенствованию других
- революции не являются проявлением общественного прогресса</t>
        </r>
      </text>
    </comment>
    <comment ref="Z59" authorId="0" shapeId="0">
      <text>
        <r>
          <rPr>
            <sz val="11"/>
            <color theme="1"/>
            <rFont val="Calibri"/>
            <family val="2"/>
            <scheme val="minor"/>
          </rPr>
          <t>субсидии государства на развитие малого бизнеса
доход от реализации неиспользуемых активов
кредит в коммерческом банке
инвестиции крупного инвест-фонда</t>
        </r>
      </text>
    </comment>
    <comment ref="AM59" authorId="0" shapeId="0">
      <text>
        <r>
          <rPr>
            <sz val="11"/>
            <color theme="1"/>
            <rFont val="Calibri"/>
            <family val="2"/>
            <scheme val="minor"/>
          </rPr>
          <t>автомобильный рынок
авиастроение</t>
        </r>
      </text>
    </comment>
    <comment ref="AV59" authorId="0" shapeId="0">
      <text>
        <r>
          <rPr>
            <sz val="11"/>
            <color theme="1"/>
            <rFont val="Calibri"/>
            <family val="2"/>
            <scheme val="minor"/>
          </rPr>
          <t>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К основным социальным ролям индивида традиционно относят роли гражданина, работника, собственника и потребителя.</t>
        </r>
      </text>
    </comment>
    <comment ref="BE59" authorId="0" shapeId="0">
      <text>
        <r>
          <rPr>
            <sz val="11"/>
            <color theme="1"/>
            <rFont val="Calibri"/>
            <family val="2"/>
            <scheme val="minor"/>
          </rPr>
          <t>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
Социализация индивида проходит как в стихийной, так и в организованной форме.</t>
        </r>
      </text>
    </comment>
    <comment ref="BM59" authorId="0" shapeId="0">
      <text>
        <r>
          <rPr>
            <sz val="11"/>
            <color theme="1"/>
            <rFont val="Calibri"/>
            <family val="2"/>
            <scheme val="minor"/>
          </rPr>
          <t>к ведению Совета Федерации относится назначение на должность по представлению Президента РФ Председателя Конституционного Суда РФ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r>
      </text>
    </comment>
    <comment ref="BW59" authorId="0" shapeId="0">
      <text>
        <r>
          <rPr>
            <sz val="11"/>
            <color theme="1"/>
            <rFont val="Calibri"/>
            <family val="2"/>
            <scheme val="minor"/>
          </rPr>
          <t>демократия
авторитаризм
тоталитаризм</t>
        </r>
      </text>
    </comment>
    <comment ref="CA59" authorId="0" shapeId="0">
      <text>
        <r>
          <rPr>
            <sz val="11"/>
            <color theme="1"/>
            <rFont val="Calibri"/>
            <family val="2"/>
            <scheme val="minor"/>
          </rPr>
          <t>Гражданское право
Семейное право
Уголовное право
Трудовое право</t>
        </r>
      </text>
    </comment>
    <comment ref="CN59" authorId="0" shapeId="0">
      <text>
        <r>
          <rPr>
            <sz val="11"/>
            <color theme="1"/>
            <rFont val="Calibri"/>
            <family val="2"/>
            <scheme val="minor"/>
          </rPr>
          <t>– гражданские правоотношения регулируют отношения в сфере государственного управления
– гражданские правоотношения регулируют отношения между работодателем и наёмным работником, основанные на трудовом договоре
– гражданские правоотношения возникают исключительно в результате совершения преступления</t>
        </r>
      </text>
    </comment>
    <comment ref="DA59" authorId="0" shapeId="0">
      <text>
        <r>
          <rPr>
            <sz val="11"/>
            <color theme="1"/>
            <rFont val="Calibri"/>
            <family val="2"/>
            <scheme val="minor"/>
          </rPr>
          <t>Ученик способен определять цели и функции участников группы, способы их взаимодействия.
Ученик умеет устанавливать аналогии, строить логические рассуждения, умозаключения, делать выводы.
Ученик способен осуществлять обмен знаниями с другими членами группы для принятия эффективных совместных решений.
Ученик способен с помощью вопросов добывать недостающую информацию.</t>
        </r>
      </text>
    </comment>
    <comment ref="DE59" authorId="0" shapeId="0">
      <text>
        <r>
          <rPr>
            <sz val="11"/>
            <color theme="1"/>
            <rFont val="Calibri"/>
            <family val="2"/>
            <scheme val="minor"/>
          </rPr>
          <t>Умение отличать главные, существенные признаки от второстепенных. (2)
Умение относить выбранное для объяснения слово к определенному родовому понятию. (2)</t>
        </r>
      </text>
    </comment>
    <comment ref="DQ59" authorId="0" shapeId="0">
      <text>
        <r>
          <rPr>
            <sz val="11"/>
            <color theme="1"/>
            <rFont val="Calibri"/>
            <family val="2"/>
            <scheme val="minor"/>
          </rPr>
          <t>Школьники рассматривают картину Н.П.Богданова-Бельского «Новые хозяева» и письменно отвечают на вопрос: «Какие детали картины указывают на достаток семьи?». (0)
Учащиеся читают фрагмент текста параграфа и письменно отвечают на вопрос: «Какова связь между доходом и потреблением?». (3)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DX59" authorId="0" shapeId="0">
      <text>
        <r>
          <rPr>
            <sz val="11"/>
            <color theme="1"/>
            <rFont val="Calibri"/>
            <family val="2"/>
            <scheme val="minor"/>
          </rPr>
          <t>Критерий 1 – 3 балла, критерий 2 – 1 балл.</t>
        </r>
      </text>
    </comment>
    <comment ref="EI59" authorId="0" shapeId="0">
      <text>
        <r>
          <rPr>
            <sz val="11"/>
            <color theme="1"/>
            <rFont val="Calibri"/>
            <family val="2"/>
            <scheme val="minor"/>
          </rPr>
          <t>Ученик уделяет основное внимание институциональному аспекту политической системы. (3)</t>
        </r>
      </text>
    </comment>
    <comment ref="EP59" authorId="0" shapeId="0">
      <text>
        <r>
          <rPr>
            <sz val="11"/>
            <color theme="1"/>
            <rFont val="Calibri"/>
            <family val="2"/>
            <scheme val="minor"/>
          </rPr>
          <t>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FC59" authorId="0" shapeId="0">
      <text>
        <r>
          <rPr>
            <sz val="11"/>
            <color theme="1"/>
            <rFont val="Calibri"/>
            <family val="2"/>
            <scheme val="minor"/>
          </rPr>
          <t>Составление схемы-коллажа по теме урока на основании предложений каждого члены команды.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
Применение приёмов на сплочение классного коллектива. (3)</t>
        </r>
      </text>
    </comment>
    <comment ref="FN59" authorId="0" shapeId="0">
      <text>
        <r>
          <rPr>
            <sz val="11"/>
            <color theme="1"/>
            <rFont val="Calibri"/>
            <family val="2"/>
            <scheme val="minor"/>
          </rPr>
          <t>диалог</t>
        </r>
      </text>
    </comment>
    <comment ref="GC59" authorId="0" shapeId="0">
      <text>
        <r>
          <rPr>
            <sz val="11"/>
            <color theme="1"/>
            <rFont val="Calibri"/>
            <family val="2"/>
            <scheme val="minor"/>
          </rPr>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r>
      </text>
    </comment>
    <comment ref="GP59" authorId="0" shapeId="0">
      <text>
        <r>
          <rPr>
            <sz val="11"/>
            <color theme="1"/>
            <rFont val="Calibri"/>
            <family val="2"/>
            <scheme val="minor"/>
          </rPr>
          <t>интерактивная технология</t>
        </r>
      </text>
    </comment>
    <comment ref="HC59" authorId="0" shapeId="0">
      <text>
        <r>
          <rPr>
            <sz val="11"/>
            <color theme="1"/>
            <rFont val="Calibri"/>
            <family val="2"/>
            <scheme val="minor"/>
          </rPr>
          <t>обеспечение особой пространственной и временной организации образовательной среды</t>
        </r>
      </text>
    </comment>
    <comment ref="HL59" authorId="0" shapeId="0">
      <text>
        <r>
          <rPr>
            <sz val="11"/>
            <color theme="1"/>
            <rFont val="Calibri"/>
            <family val="2"/>
            <scheme val="minor"/>
          </rPr>
          <t>1. 1 = [А] (0)
2. 2 = [В] (0)
3. 3 = [Б] (2)</t>
        </r>
      </text>
    </comment>
    <comment ref="IF59"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[приобретает личностный смысл, порождает длительную неприязнь между педагогом и обучающимся]
3. Конфликт отношений = [возникает по причине того, что педагог не выяснил мотивы поступка обучающихся, сделал необоснованный вывод]</t>
        </r>
      </text>
    </comment>
    <comment ref="IN59" authorId="0" shapeId="0">
      <text>
        <r>
          <rPr>
            <sz val="11"/>
            <color theme="1"/>
            <rFont val="Calibri"/>
            <family val="2"/>
            <scheme val="minor"/>
          </rPr>
          <t>озеленение пришкольной территории</t>
        </r>
      </text>
    </comment>
    <comment ref="JH59"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H60" authorId="0" shapeId="0">
      <text>
        <r>
          <rPr>
            <sz val="11"/>
            <color theme="1"/>
            <rFont val="Calibri"/>
            <family val="2"/>
            <scheme val="minor"/>
          </rPr>
          <t>Обыденное познание, наряду с научным, может привести к получению истинного знания.
Одной из форм чувственного познания является представление.
Выявление существенных признаков, связей познаваемых объектов является характеристикой рационального познания.</t>
        </r>
      </text>
    </comment>
    <comment ref="P60" authorId="0" shapeId="0">
      <text>
        <r>
          <rPr>
            <sz val="11"/>
            <color theme="1"/>
            <rFont val="Calibri"/>
            <family val="2"/>
            <scheme val="minor"/>
          </rPr>
          <t>фиксирует социальные факты
отражает субъективный подход познающего индивида
познающий субъект включен в объект познания</t>
        </r>
      </text>
    </comment>
    <comment ref="AA60" authorId="0" shapeId="0">
      <text>
        <r>
          <rPr>
            <sz val="11"/>
            <color theme="1"/>
            <rFont val="Calibri"/>
            <family val="2"/>
            <scheme val="minor"/>
          </rPr>
          <t>инвестиционная компания ООО «КАСТОДИАН»
"Альфа-банк"
"Почта-банк"</t>
        </r>
      </text>
    </comment>
    <comment ref="AH60" authorId="0" shapeId="0">
      <text>
        <r>
          <rPr>
            <sz val="11"/>
            <color theme="1"/>
            <rFont val="Calibri"/>
            <family val="2"/>
            <scheme val="minor"/>
          </rPr>
          <t>торговый сбор
земельный сбор</t>
        </r>
      </text>
    </comment>
    <comment ref="AU60" authorId="0" shapeId="0">
      <text>
        <r>
          <rPr>
            <sz val="11"/>
            <color theme="1"/>
            <rFont val="Calibri"/>
            <family val="2"/>
            <scheme val="minor"/>
          </rPr>
          <t>Посредством социальных санкций общество регулирует поведение индивидов, формирует представление о должном, позитивном.
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t>
        </r>
      </text>
    </comment>
    <comment ref="BB60"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r>
      </text>
    </comment>
    <comment ref="BL60" authorId="0" shapeId="0">
      <text>
        <r>
          <rPr>
            <sz val="11"/>
            <color theme="1"/>
            <rFont val="Calibri"/>
            <family val="2"/>
            <scheme val="minor"/>
          </rPr>
          <t>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к ведению Государственной Думы относится выдвижение обвинения против Президента РФ с целью отрешения его от должности
Президент РФ ведет переговоры и подписывает международные договоры Российской Федерации</t>
        </r>
      </text>
    </comment>
    <comment ref="BW60" authorId="0" shapeId="0">
      <text>
        <r>
          <rPr>
            <sz val="11"/>
            <color theme="1"/>
            <rFont val="Calibri"/>
            <family val="2"/>
            <scheme val="minor"/>
          </rPr>
          <t>демократия
авторитаризм
тоталитаризм</t>
        </r>
      </text>
    </comment>
    <comment ref="CC60" authorId="0" shapeId="0">
      <text>
        <r>
          <rPr>
            <sz val="11"/>
            <color theme="1"/>
            <rFont val="Calibri"/>
            <family val="2"/>
            <scheme val="minor"/>
          </rPr>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[гражданское]</t>
        </r>
      </text>
    </comment>
    <comment ref="CM60" authorId="0" shapeId="0">
      <text>
        <r>
          <rPr>
            <sz val="11"/>
            <color theme="1"/>
            <rFont val="Calibri"/>
            <family val="2"/>
            <scheme val="minor"/>
          </rPr>
          <t>– адвокатура относится к негосударственным правоохранительным органам
- Конституционный Суд РФ осуществляет судебную власть через конституционное судопроизводство, самостоятельно и независимо
– прокурор вправе вступить в дело в любой стадии процесса, если этого требует защита прав граждан</t>
        </r>
      </text>
    </comment>
    <comment ref="CY60" authorId="0" shapeId="0">
      <text>
        <r>
          <rPr>
            <sz val="11"/>
            <color theme="1"/>
            <rFont val="Calibri"/>
            <family val="2"/>
            <scheme val="minor"/>
          </rPr>
          <t>Ученик умеет выявлять черты сходства и различия объектов/явлений/процессов.
Ученик умеет выделять сопоставимые существенные признаки объектов/явлений/процессов.
Ученик умеет сопоставлять различные точки зрения, соотносить позицию автора с собственной точкой зрения.</t>
        </r>
      </text>
    </comment>
    <comment ref="DG60" authorId="0" shapeId="0">
      <text>
        <r>
          <rPr>
            <sz val="11"/>
            <color theme="1"/>
            <rFont val="Calibri"/>
            <family val="2"/>
            <scheme val="minor"/>
          </rPr>
          <t>Создавать рецензии по содержанию текста, отзывы о прочитанном.
Создавать на основании текста монологическое высказывание по заданному вопросу.
Редактирование текста (удаление, замена и вставка буквы, слова, фрагмента текста; повторение части текста и пр.).</t>
        </r>
      </text>
    </comment>
    <comment ref="DS60" authorId="0" shapeId="0">
      <text>
        <r>
          <rPr>
            <sz val="11"/>
            <color theme="1"/>
            <rFont val="Calibri"/>
            <family val="2"/>
            <scheme val="minor"/>
          </rPr>
          <t>Школьники сравнивают определения понятия «культура», предложенные разными учеными, определяют причины различий в формулировках. (3)
Учащиеся в парах отвечают друг другу на вопрос: «Какие достижения культуры я считаю наиболее значительными?», обосновывают свою позицию. (3)
Учащиеся читают фрагмент из работы Д.С.Лихачева и формулируют своими словами основную идею приведённого фрагмента. (0)</t>
        </r>
      </text>
    </comment>
    <comment ref="EA60" authorId="0" shapeId="0">
      <text>
        <r>
          <rPr>
            <sz val="11"/>
            <color theme="1"/>
            <rFont val="Calibri"/>
            <family val="2"/>
            <scheme val="minor"/>
          </rPr>
          <t>Критерий 1 – 2 балла, критерий 2 – 0 баллов.</t>
        </r>
      </text>
    </comment>
    <comment ref="EH60" authorId="0" shapeId="0">
      <text>
        <r>
          <rPr>
            <sz val="11"/>
            <color theme="1"/>
            <rFont val="Calibri"/>
            <family val="2"/>
            <scheme val="minor"/>
          </rPr>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В данном определении корректно указано родовое понятие и видовые отличительные признаки, но допущены отдельные смысловые неточности. (0)</t>
        </r>
      </text>
    </comment>
    <comment ref="ET60" authorId="0" shapeId="0">
      <text>
        <r>
          <rPr>
            <sz val="11"/>
            <color theme="1"/>
            <rFont val="Calibri"/>
            <family val="2"/>
            <scheme val="minor"/>
          </rPr>
          <t>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Помощь другим государствам в результате глобальных проблем. Государство Х эвакуировало население страны Т, поскольку в последнем приближается цунами. (2)
Ведение переговоров. Глава государства С проводит переговоры с соседними государствами для того, чтобы объединиться в одно большое государство. (0)</t>
        </r>
      </text>
    </comment>
    <comment ref="FC60" authorId="0" shapeId="0">
      <text>
        <r>
          <rPr>
            <sz val="11"/>
            <color theme="1"/>
            <rFont val="Calibri"/>
            <family val="2"/>
            <scheme val="minor"/>
          </rPr>
          <t>Учитель организует мозговой штурм для генерации идей для будущих коллективных проектов учеников. (0)
Составление схемы-коллажа по теме урока на основании предложений каждого члены команды.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
Применение приёмов на сплочение классного коллектива. (3)</t>
        </r>
      </text>
    </comment>
    <comment ref="FO60"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E60"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L60" authorId="0" shapeId="0">
      <text>
        <r>
          <rPr>
            <sz val="11"/>
            <color theme="1"/>
            <rFont val="Calibri"/>
            <family val="2"/>
            <scheme val="minor"/>
          </rPr>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t>
        </r>
      </text>
    </comment>
    <comment ref="HE60"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HQ60"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HZ60"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V60" authorId="0" shapeId="0">
      <text>
        <r>
          <rPr>
            <sz val="11"/>
            <color theme="1"/>
            <rFont val="Calibri"/>
            <family val="2"/>
            <scheme val="minor"/>
          </rPr>
          <t>волонтерские акции</t>
        </r>
      </text>
    </comment>
    <comment ref="JC60"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H61" authorId="0" shapeId="0">
      <text>
        <r>
          <rPr>
            <sz val="11"/>
            <color theme="1"/>
            <rFont val="Calibri"/>
            <family val="2"/>
            <scheme val="minor"/>
          </rPr>
          <t>Восприятие является формой рационального познания.
Чувственное познание в сравнении с рациональным глубже и точнее отражает предмет изучения.
Выявление существенных признаков, связей познаваемых объектов является характеристикой рационального познания.</t>
        </r>
      </text>
    </comment>
    <comment ref="U61" authorId="0" shapeId="0">
      <text>
        <r>
          <rPr>
            <sz val="11"/>
            <color theme="1"/>
            <rFont val="Calibri"/>
            <family val="2"/>
            <scheme val="minor"/>
          </rPr>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
в формационном подходе существует только один главный «магистральный» путь развития</t>
        </r>
      </text>
    </comment>
    <comment ref="AB61" authorId="0" shapeId="0">
      <text>
        <r>
          <rPr>
            <sz val="11"/>
            <color theme="1"/>
            <rFont val="Calibri"/>
            <family val="2"/>
            <scheme val="minor"/>
          </rPr>
          <t>расходы на транспортные услуги
расходы на тару и упаковку</t>
        </r>
      </text>
    </comment>
    <comment ref="AI61" authorId="0" shapeId="0">
      <text>
        <r>
          <rPr>
            <sz val="11"/>
            <color theme="1"/>
            <rFont val="Calibri"/>
            <family val="2"/>
            <scheme val="minor"/>
          </rPr>
          <t>налог на добавленную стоимость
акцизы
таможенные пошлины</t>
        </r>
      </text>
    </comment>
    <comment ref="AT61" authorId="0" shapeId="0">
      <text>
        <r>
          <rPr>
            <sz val="11"/>
            <color theme="1"/>
            <rFont val="Calibri"/>
            <family val="2"/>
            <scheme val="minor"/>
          </rPr>
          <t>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t>
        </r>
      </text>
    </comment>
    <comment ref="BA61" authorId="0" shapeId="0">
      <text>
        <r>
          <rPr>
            <sz val="11"/>
            <color theme="1"/>
            <rFont val="Calibri"/>
            <family val="2"/>
            <scheme val="minor"/>
          </rPr>
          <t>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
С позиции права молодость - время наступления гражданского совершеннолетия.</t>
        </r>
      </text>
    </comment>
    <comment ref="BN61" authorId="0" shapeId="0">
      <text>
        <r>
          <rPr>
            <sz val="11"/>
            <color theme="1"/>
            <rFont val="Calibri"/>
            <family val="2"/>
            <scheme val="minor"/>
          </rPr>
          <t>К ведению Совета Федерации относится заслушивание ежегодных отчетов Правительства РФ о результатах его деятельности
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Совета Федерации относится назначение на должность Председателя Верховного Суда РФ</t>
        </r>
      </text>
    </comment>
    <comment ref="BV61" authorId="0" shapeId="0">
      <text>
        <r>
          <rPr>
            <sz val="11"/>
            <color theme="1"/>
            <rFont val="Calibri"/>
            <family val="2"/>
            <scheme val="minor"/>
          </rPr>
          <t>абсентеизм
политический протест
участие в выборах</t>
        </r>
      </text>
    </comment>
    <comment ref="CA61" authorId="0" shapeId="0">
      <text>
        <r>
          <rPr>
            <sz val="11"/>
            <color theme="1"/>
            <rFont val="Calibri"/>
            <family val="2"/>
            <scheme val="minor"/>
          </rPr>
          <t>Гражданское право
Семейное право
Уголовное право
Трудовое право</t>
        </r>
      </text>
    </comment>
    <comment ref="CM61" authorId="0" shapeId="0">
      <text>
        <r>
          <rPr>
            <sz val="11"/>
            <color theme="1"/>
            <rFont val="Calibri"/>
            <family val="2"/>
            <scheme val="minor"/>
          </rPr>
          <t>– адвокатура относится к негосударственным правоохранительным органам
- Конституционный Суд РФ осуществляет судебную власть через конституционное судопроизводство, самостоятельно и независимо
– прокурор вправе вступить в дело в любой стадии процесса, если этого требует защита прав граждан</t>
        </r>
      </text>
    </comment>
    <comment ref="CW61" authorId="0" shapeId="0">
      <text>
        <r>
          <rPr>
            <sz val="11"/>
            <color theme="1"/>
            <rFont val="Calibri"/>
            <family val="2"/>
            <scheme val="minor"/>
          </rPr>
          <t>Ученик умеет находить в тексте конкретные сведения, факты, заданные в явном виде.
Ученик умеет создавать, представлять и передавать сообщения, обрабатывать информацию с использованием устройств ИКТ
Ученик способен находить в тексте ответы на поставленные вопросы.</t>
        </r>
      </text>
    </comment>
    <comment ref="DF61" authorId="0" shapeId="0">
      <text>
        <r>
          <rPr>
            <sz val="11"/>
            <color theme="1"/>
            <rFont val="Calibri"/>
            <family val="2"/>
            <scheme val="minor"/>
          </rPr>
          <t>Определять тему и главную мысль текста, общую цель и назначение текста.
Обобщать, интегрировать информацию из различных источников и делать простейшие прогнозы.
Находить в тексте конкретные сведения, факты, заданные в явном виде.
Применять информацию из текста при решении учебно-практических задач.
Делить текст на смысловые части, составлять план текста.</t>
        </r>
      </text>
    </comment>
    <comment ref="DR61" authorId="0" shapeId="0">
      <text>
        <r>
          <rPr>
            <sz val="11"/>
            <color theme="1"/>
            <rFont val="Calibri"/>
            <family val="2"/>
            <scheme val="minor"/>
          </rPr>
          <t>Школьники записывают в тетрадь примеры из истории таких государств, в которых представители власти считали, что законом для всех является безграничная воля правителя. (0)
Учащиеся читают текст параграфа и выписывают в тетрадь признаки государства. (3)
Учащиеся читают отрывок из поэмы М.Ю.Лермонтова «Песня про купца Калашникова» и ищут положение в параграфе, иллюстрацией которого может служить этот отрывок. (3)</t>
        </r>
      </text>
    </comment>
    <comment ref="EB61" authorId="0" shapeId="0">
      <text>
        <r>
          <rPr>
            <sz val="11"/>
            <color theme="1"/>
            <rFont val="Calibri"/>
            <family val="2"/>
            <scheme val="minor"/>
          </rPr>
          <t>Критерий 1 – 3 балла, критерий 2 – 1 балл.</t>
        </r>
      </text>
    </comment>
    <comment ref="EK61" authorId="0" shapeId="0">
      <text>
        <r>
          <rPr>
            <sz val="11"/>
            <color theme="1"/>
            <rFont val="Calibri"/>
            <family val="2"/>
            <scheme val="minor"/>
          </rPr>
          <t>Ученик раскрывает понятие через обобщенное (родовое) понятие, допуская тавтологию. (0)
Ученик указал существенные видовые признаки понятия, но не раскрыл понятие через родовое обобщающее понятие. (0)</t>
        </r>
      </text>
    </comment>
    <comment ref="EQ61" authorId="0" shapeId="0">
      <text>
        <r>
          <rPr>
            <sz val="11"/>
            <color theme="1"/>
            <rFont val="Calibri"/>
            <family val="2"/>
            <scheme val="minor"/>
          </rPr>
          <t>Предоставление работы на бирже труда. Ирина закончила университет и не может найти работу по специальности, поэтому она подала документы на биржу труда, где ей предоставляли различные варианты работ, подходящих ей. (2)
Предоставление налоговых льгот /субсидий предпринимателям. Григорий является предпринимателем, он открыл автосервис по починке автомобилей, однако у него нет рабочей силы, так государство N предоставило ему налоговые льготы, что повлияло на сокращение издержек, а, следовательно, Григорий смог устроить работников, которые искали работу в автосервисах. (2)</t>
        </r>
      </text>
    </comment>
    <comment ref="FA61" authorId="0" shapeId="0">
      <text>
        <r>
          <rPr>
            <sz val="11"/>
            <color theme="1"/>
            <rFont val="Calibri"/>
            <family val="2"/>
            <scheme val="minor"/>
          </rPr>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Учитель привлекает учеников к постановке цели и задач урока. (0)
Ученики письменно доказывают, что возникновение человека и возникновение общества – процессы, неразрывно связанные друг с другом. (3)</t>
        </r>
      </text>
    </comment>
    <comment ref="FP61" authorId="0" shapeId="0">
      <text>
        <r>
          <rPr>
            <sz val="11"/>
            <color theme="1"/>
            <rFont val="Calibri"/>
            <family val="2"/>
            <scheme val="minor"/>
          </rPr>
          <t>упражнение</t>
        </r>
      </text>
    </comment>
    <comment ref="FY61"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t>
        </r>
      </text>
    </comment>
    <comment ref="GQ61" authorId="0" shapeId="0">
      <text>
        <r>
          <rPr>
            <sz val="11"/>
            <color theme="1"/>
            <rFont val="Calibri"/>
            <family val="2"/>
            <scheme val="minor"/>
          </rPr>
          <t>интерактивная технология</t>
        </r>
      </text>
    </comment>
    <comment ref="GY6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Q61"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A61"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R61"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G61" authorId="0" shapeId="0">
      <text>
        <r>
          <rPr>
            <sz val="11"/>
            <color theme="1"/>
            <rFont val="Calibri"/>
            <family val="2"/>
            <scheme val="minor"/>
          </rPr>
          <t>должно осуществляться систематически (0)
бывает фиксированным и нефиксированным (0)</t>
        </r>
      </text>
    </comment>
    <comment ref="H62" authorId="0" shapeId="0">
      <text>
        <r>
          <rPr>
            <sz val="11"/>
            <color theme="1"/>
            <rFont val="Calibri"/>
            <family val="2"/>
            <scheme val="minor"/>
          </rPr>
          <t>Восприятие является формой рационального познания.
Истинным считается только то знание, которое не может быть уточнено или опровергнуто в дальнейшем.
Чувственное познание в сравнении с рациональным глубже и точнее отражает предмет изучения.</t>
        </r>
      </text>
    </comment>
    <comment ref="R62" authorId="0" shapeId="0">
      <text>
        <r>
          <rPr>
            <sz val="11"/>
            <color theme="1"/>
            <rFont val="Calibri"/>
            <family val="2"/>
            <scheme val="minor"/>
          </rPr>
          <t>искусство - это средство духовного и практического преобразования мира
искусство - один из компонентов духовной культуры общества
искусство помогает преодолевать социальные и духовные проблемы, негативные переживания</t>
        </r>
      </text>
    </comment>
    <comment ref="AC62" authorId="0" shapeId="0">
      <text>
        <r>
          <rPr>
            <sz val="11"/>
            <color theme="1"/>
            <rFont val="Calibri"/>
            <family val="2"/>
            <scheme val="minor"/>
          </rPr>
          <t>повышение квалификации работников
внедрение современных технологий в производство
эффективные управленческие решения</t>
        </r>
      </text>
    </comment>
    <comment ref="AL62" authorId="0" shapeId="0">
      <text>
        <r>
          <rPr>
            <sz val="11"/>
            <color theme="1"/>
            <rFont val="Calibri"/>
            <family val="2"/>
            <scheme val="minor"/>
          </rPr>
          <t>Мария Павловна начала вести тетрадь учета ежедневных доходов и расходов
Иван Иванович открыл на имя своего 8-летнего сына сберегательный счет в банке
пенсионеры Петр Иванович и Иван Петрович приобрели пакет акций Сбербанка</t>
        </r>
      </text>
    </comment>
    <comment ref="AT62" authorId="0" shapeId="0">
      <text>
        <r>
          <rPr>
            <sz val="11"/>
            <color theme="1"/>
            <rFont val="Calibri"/>
            <family val="2"/>
            <scheme val="minor"/>
          </rPr>
          <t>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t>
        </r>
      </text>
    </comment>
    <comment ref="BC62" authorId="0" shapeId="0">
      <text>
        <r>
          <rPr>
            <sz val="11"/>
            <color theme="1"/>
            <rFont val="Calibri"/>
            <family val="2"/>
            <scheme val="minor"/>
          </rPr>
          <t>Социальный контроль – механизм регуляции отношений индивида и общества с целью укрепления порядка и стабильности в обществе.
Социальный контроль позволяет включить личность в систему социальных связей и взаимодействий, обеспечить социально одобряемое поведение индивидов.
Социальный контроль включает в себя социальные нормы и санкции.</t>
        </r>
      </text>
    </comment>
    <comment ref="BL62" authorId="0" shapeId="0">
      <text>
        <r>
          <rPr>
            <sz val="11"/>
            <color theme="1"/>
            <rFont val="Calibri"/>
            <family val="2"/>
            <scheme val="minor"/>
          </rPr>
          <t>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к ведению Государственной Думы относится выдвижение обвинения против Президента РФ с целью отрешения его от должности
Президент РФ ведет переговоры и подписывает международные договоры Российской Федерации</t>
        </r>
      </text>
    </comment>
    <comment ref="BT62" authorId="0" shapeId="0">
      <text>
        <r>
          <rPr>
            <sz val="11"/>
            <color theme="1"/>
            <rFont val="Calibri"/>
            <family val="2"/>
            <scheme val="minor"/>
          </rPr>
          <t>политические партии
государство
общественно-политические движения
средства массовой информации</t>
        </r>
      </text>
    </comment>
    <comment ref="CF62" authorId="0" shapeId="0">
      <text>
        <r>
          <rPr>
            <sz val="11"/>
            <color theme="1"/>
            <rFont val="Calibri"/>
            <family val="2"/>
            <scheme val="minor"/>
          </rPr>
          <t>ни один из вступающих в брак не должен быть признанным судом недееспособным вследствие психического расстройства;
отсутствие другого зарегистрированного брака у лиц, вступающих в брак;
взаимное добровольное согласие вступающих в брак;</t>
        </r>
      </text>
    </comment>
    <comment ref="CL62" authorId="0" shapeId="0">
      <text>
        <r>
          <rPr>
            <sz val="11"/>
            <color theme="1"/>
            <rFont val="Calibri"/>
            <family val="2"/>
            <scheme val="minor"/>
          </rPr>
          <t>- налогоплательщик обязан предоставлять в налоговые органы документы и сведения, необходимые для осуществления исчисления и уплаты налогов
– среди санкций за налоговые правонарушения есть лишение свободы на срок до двух лет
– налогоплательщик вправе требовать возмещения ущерба, причиненного действиями/бездействиями налоговых органов</t>
        </r>
      </text>
    </comment>
    <comment ref="CZ62" authorId="0" shapeId="0">
      <text>
        <r>
          <rPr>
            <sz val="11"/>
            <color theme="1"/>
            <rFont val="Calibri"/>
            <family val="2"/>
            <scheme val="minor"/>
          </rPr>
          <t>Ученик способен слушать и понимать собеседника, быть толерантным к позициям, отличным от собственной.
Ученик умеет с достаточной полнотой и точностью выражать свои мысли в соответствии с задачами и условиями коммуникации.
Ученик способен адекватно использовать речевые средства для дискуссии и аргументации своей позиции.</t>
        </r>
      </text>
    </comment>
    <comment ref="DJ62" authorId="0" shapeId="0">
      <text>
        <r>
          <rPr>
            <sz val="11"/>
            <color theme="1"/>
            <rFont val="Calibri"/>
            <family val="2"/>
            <scheme val="minor"/>
          </rPr>
          <t>Умение обобщать информацию из разных частей текста, из разных текстов. (2)
Умение устанавливать причинно-следственные связи. (0)
Умение отделять выделять главное. (2)</t>
        </r>
      </text>
    </comment>
    <comment ref="DS62" authorId="0" shapeId="0">
      <text>
        <r>
          <rPr>
            <sz val="11"/>
            <color theme="1"/>
            <rFont val="Calibri"/>
            <family val="2"/>
            <scheme val="minor"/>
          </rPr>
          <t>Школьники сравнивают определения понятия «культура», предложенные разными учеными, определяют причины различий в формулировках. (3)
Учащиеся в парах отвечают друг другу на вопрос: «Какие достижения культуры я считаю наиболее значительными?», обосновывают свою позицию. (3)
Учащиеся читают фрагмент из работы Д.С.Лихачева и формулируют своими словами основную идею приведённого фрагмента. (0)</t>
        </r>
      </text>
    </comment>
    <comment ref="EB62" authorId="0" shapeId="0">
      <text>
        <r>
          <rPr>
            <sz val="11"/>
            <color theme="1"/>
            <rFont val="Calibri"/>
            <family val="2"/>
            <scheme val="minor"/>
          </rPr>
          <t>Критерий 1 – 3 балла, критерий 2 – 0 баллов.</t>
        </r>
      </text>
    </comment>
    <comment ref="EI62"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раскрывает понятие через обобщенное (родовое) понятие, допуская тавтологию. (0)
Ученик уделяет основное внимание институциональному аспекту политической системы. (3)</t>
        </r>
      </text>
    </comment>
    <comment ref="ET62" authorId="0" shapeId="0">
      <text>
        <r>
          <rPr>
            <sz val="11"/>
            <color theme="1"/>
            <rFont val="Calibri"/>
            <family val="2"/>
            <scheme val="minor"/>
          </rPr>
          <t>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Помощь другим государствам в результате глобальных проблем. Государство Х эвакуировало население страны Т, поскольку в последнем приближается цунами. (2)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t>
        </r>
      </text>
    </comment>
    <comment ref="EX62" authorId="0" shapeId="0">
      <text>
        <r>
          <rPr>
            <sz val="11"/>
            <color theme="1"/>
            <rFont val="Calibri"/>
            <family val="2"/>
            <scheme val="minor"/>
          </rPr>
          <t>Организация структурированной командной работы, включающей взаимопомощь и взаимопроверку учебных достижений обучающихся. (2)
Привлечение учащихся к осуществлению оценивания образовательных результатов друг друга в соответствии с предложенными критериями. (0)
Применение приемов на командообразование (тимбилдинг) после формирования новых учебных групп. (2)</t>
        </r>
      </text>
    </comment>
    <comment ref="FP62" authorId="0" shapeId="0">
      <text>
        <r>
          <rPr>
            <sz val="11"/>
            <color theme="1"/>
            <rFont val="Calibri"/>
            <family val="2"/>
            <scheme val="minor"/>
          </rPr>
          <t>тематическая консультация</t>
        </r>
      </text>
    </comment>
    <comment ref="FX62"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K62"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r>
      </text>
    </comment>
    <comment ref="GW6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Q62"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E62"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M62"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B62"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K63" authorId="0" shapeId="0">
      <text>
        <r>
          <rPr>
            <sz val="11"/>
            <color theme="1"/>
            <rFont val="Calibri"/>
            <family val="2"/>
            <scheme val="minor"/>
          </rPr>
          <t>социальная сфера связана с удовлетворением потребностей в пище, одежде, жилище
революция как форма социальных изменений, как правило, направлена на постепенное преобразование отдельных сторон общественной жизни</t>
        </r>
      </text>
    </comment>
    <comment ref="P63" authorId="0" shapeId="0">
      <text>
        <r>
          <rPr>
            <sz val="11"/>
            <color theme="1"/>
            <rFont val="Calibri"/>
            <family val="2"/>
            <scheme val="minor"/>
          </rPr>
          <t>фиксирует социальные факты
отражает субъективный подход познающего индивида</t>
        </r>
      </text>
    </comment>
    <comment ref="Y63" authorId="0" shapeId="0">
      <text>
        <r>
          <rPr>
            <sz val="11"/>
            <color theme="1"/>
            <rFont val="Calibri"/>
            <family val="2"/>
            <scheme val="minor"/>
          </rPr>
          <t>по истечении определённого в договоре срока Иванов получит от АО «Ариэль» номинальную стоимость облигации плюс фиксированный процент
Иванов одолжил некоторую сумму АО «Ариэль»</t>
        </r>
      </text>
    </comment>
    <comment ref="AJ63" authorId="0" shapeId="0">
      <text>
        <r>
          <rPr>
            <sz val="11"/>
            <color theme="1"/>
            <rFont val="Calibri"/>
            <family val="2"/>
            <scheme val="minor"/>
          </rPr>
          <t>ползучая
галопирующая
гиперинфляция</t>
        </r>
      </text>
    </comment>
    <comment ref="AT63" authorId="0" shapeId="0">
      <text>
        <r>
          <rPr>
            <sz val="11"/>
            <color theme="1"/>
            <rFont val="Calibri"/>
            <family val="2"/>
            <scheme val="minor"/>
          </rPr>
          <t>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t>
        </r>
      </text>
    </comment>
    <comment ref="BA63" authorId="0" shapeId="0">
      <text>
        <r>
          <rPr>
            <sz val="11"/>
            <color theme="1"/>
            <rFont val="Calibri"/>
            <family val="2"/>
            <scheme val="minor"/>
          </rPr>
          <t>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
С позиции права молодость - время наступления гражданского совершеннолетия.</t>
        </r>
      </text>
    </comment>
    <comment ref="BK63" authorId="0" shapeId="0">
      <text>
        <r>
          <rPr>
            <sz val="11"/>
            <color theme="1"/>
            <rFont val="Calibri"/>
            <family val="2"/>
            <scheme val="minor"/>
          </rPr>
          <t>Правительство РФ осуществляет меры по охране собственности и общественного порядка
Конституционный Суд РФ проверяет конституционность закона, примененного в конкретном деле</t>
        </r>
      </text>
    </comment>
    <comment ref="BS63" authorId="0" shapeId="0">
      <text>
        <r>
          <rPr>
            <sz val="11"/>
            <color theme="1"/>
            <rFont val="Calibri"/>
            <family val="2"/>
            <scheme val="minor"/>
          </rPr>
          <t>участие в выборах
политическая социализация граждан
целенаправленный отбор политических лидеров</t>
        </r>
      </text>
    </comment>
    <comment ref="CA63" authorId="0" shapeId="0">
      <text>
        <r>
          <rPr>
            <sz val="11"/>
            <color theme="1"/>
            <rFont val="Calibri"/>
            <family val="2"/>
            <scheme val="minor"/>
          </rPr>
          <t>Публичное право
Частное право</t>
        </r>
      </text>
    </comment>
    <comment ref="CK63" authorId="0" shapeId="0">
      <text>
        <r>
          <rPr>
            <sz val="11"/>
            <color theme="1"/>
            <rFont val="Calibri"/>
            <family val="2"/>
            <scheme val="minor"/>
          </rPr>
          <t>– альтернативная гражданская служба предоставляется по медицинским показаниям;
– не состоящие на воинском учете, граждане мужского пола в возрасте от 18 до 27 лет, не пребывающие в запасе, освобождаются от призыва на военную службу;
– тяжелое состояние здоровья дедушки гражданина является уважительной причиной неявки по вызову (повестке) отдела военного комиссариата, при условии документального подтверждения;</t>
        </r>
      </text>
    </comment>
    <comment ref="CY63" authorId="0" shapeId="0">
      <text>
        <r>
          <rPr>
            <sz val="11"/>
            <color theme="1"/>
            <rFont val="Calibri"/>
            <family val="2"/>
            <scheme val="minor"/>
          </rPr>
          <t>Ученик умеет выявлять черты сходства и различия объектов/явлений/процессов.
Ученик умеет сопоставлять различные точки зрения, соотносить позицию автора с собственной точкой зрения.</t>
        </r>
      </text>
    </comment>
    <comment ref="DE63" authorId="0" shapeId="0">
      <text>
        <r>
          <rPr>
            <sz val="11"/>
            <color theme="1"/>
            <rFont val="Calibri"/>
            <family val="2"/>
            <scheme val="minor"/>
          </rPr>
          <t>Умение отличать главные, существенные признаки от второстепенных. (2)
Умение относить выбранное для объяснения слово к определенному родовому понятию. (2)</t>
        </r>
      </text>
    </comment>
    <comment ref="DN63" authorId="0" shapeId="0">
      <text>
        <r>
          <rPr>
            <sz val="11"/>
            <color theme="1"/>
            <rFont val="Calibri"/>
            <family val="2"/>
            <scheme val="minor"/>
          </rPr>
          <t>Школьники в парах отвечают друг другу на вопрос «Что такое добро?». (3)
Учащиеся в парах рассматривают картину К.П.Брюллова «Последний день Помпеи» и отвечают на вопрос: «Какие примеры смелости Вы видите на картине?» (3)</t>
        </r>
      </text>
    </comment>
    <comment ref="DW63" authorId="0" shapeId="0">
      <text>
        <r>
          <rPr>
            <sz val="11"/>
            <color theme="1"/>
            <rFont val="Calibri"/>
            <family val="2"/>
            <scheme val="minor"/>
          </rPr>
          <t>Критерий 1 – 3 балла, критерий 2 – 0 баллов.</t>
        </r>
      </text>
    </comment>
    <comment ref="EF63" authorId="0" shapeId="0">
      <text>
        <r>
          <rPr>
            <sz val="11"/>
            <color theme="1"/>
            <rFont val="Calibri"/>
            <family val="2"/>
            <scheme val="minor"/>
          </rPr>
          <t>Ученик раскрывает понятие через обобщенное (родовое) понятие, допуская тавтологию. (3)
Ученик указал только несущественные признаки, не раскрывающие смысла понятия. (0)</t>
        </r>
      </text>
    </comment>
    <comment ref="ET63" authorId="0" shapeId="0">
      <text>
        <r>
          <rPr>
            <sz val="11"/>
            <color theme="1"/>
            <rFont val="Calibri"/>
            <family val="2"/>
            <scheme val="minor"/>
          </rPr>
          <t>Поддержание мировой экономики. Правительство страны В старается поддерживать с другими странами экономическую связь. (0)
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t>
        </r>
      </text>
    </comment>
    <comment ref="EY63" authorId="0" shapeId="0">
      <text>
        <r>
          <rPr>
            <sz val="11"/>
            <color theme="1"/>
            <rFont val="Calibri"/>
            <family val="2"/>
            <scheme val="minor"/>
          </rPr>
          <t>Ученики в командах по очереди отвечают на вопрос: «Какую роль в жизни человека и общества играют социальные нормы?». (3)
Перед началом работы в парах учитель предлагает детям поприветствовать друг друга, сказав: «Как хорошо, что я оказался с тобой в одной паре». (3)
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t>
        </r>
      </text>
    </comment>
    <comment ref="FR63"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A63" authorId="0" shapeId="0">
      <text>
        <r>
          <rPr>
            <sz val="11"/>
            <color theme="1"/>
            <rFont val="Calibri"/>
            <family val="2"/>
            <scheme val="minor"/>
          </rPr>
          <t>использовать прием частой смены деятельности
использовать дополнительные задания, направленные на выработку определенных умений</t>
        </r>
      </text>
    </comment>
    <comment ref="GO63" authorId="0" shapeId="0">
      <text>
        <r>
          <rPr>
            <sz val="11"/>
            <color theme="1"/>
            <rFont val="Calibri"/>
            <family val="2"/>
            <scheme val="minor"/>
          </rPr>
          <t>проблемное обучение</t>
        </r>
      </text>
    </comment>
    <comment ref="GW63" authorId="0" shapeId="0">
      <text>
        <r>
          <rPr>
            <sz val="11"/>
            <color theme="1"/>
            <rFont val="Calibri"/>
            <family val="2"/>
            <scheme val="minor"/>
          </rPr>
          <t>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r>
      </text>
    </comment>
    <comment ref="HR63"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I63"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M63"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IZ63"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G64" authorId="0" shapeId="0">
      <text>
        <r>
          <rPr>
            <sz val="11"/>
            <color theme="1"/>
            <rFont val="Calibri"/>
            <family val="2"/>
            <scheme val="minor"/>
          </rPr>
          <t>истина связана с условиями места, времени и т. п., которые необходимо учитывать в процессе познания
критерием истины может быть её соответствие ранее открытым законам науки</t>
        </r>
      </text>
    </comment>
    <comment ref="R64" authorId="0" shapeId="0">
      <text>
        <r>
          <rPr>
            <sz val="11"/>
            <color theme="1"/>
            <rFont val="Calibri"/>
            <family val="2"/>
            <scheme val="minor"/>
          </rPr>
          <t>искусство - это средство духовного и практического преобразования мира
искусство использует особые способы отражения окружающей действительности (слово, звук, цвет, форма, движение и т. п.)
искусство помогает преодолевать социальные и духовные проблемы, негативные переживания</t>
        </r>
      </text>
    </comment>
    <comment ref="Y64" authorId="0" shapeId="0">
      <text>
        <r>
          <rPr>
            <sz val="11"/>
            <color theme="1"/>
            <rFont val="Calibri"/>
            <family val="2"/>
            <scheme val="minor"/>
          </rPr>
          <t>по истечении определённого в договоре срока Иванов получит от АО «Ариэль» номинальную стоимость облигации плюс фиксированный процент
Иванов приобрел долговые обязательства АО «Ариэль»</t>
        </r>
      </text>
    </comment>
    <comment ref="AH64" authorId="0" shapeId="0">
      <text>
        <r>
          <rPr>
            <sz val="11"/>
            <color theme="1"/>
            <rFont val="Calibri"/>
            <family val="2"/>
            <scheme val="minor"/>
          </rPr>
          <t>торговый сбор
земельный сбор</t>
        </r>
      </text>
    </comment>
    <comment ref="AT64" authorId="0" shapeId="0">
      <text>
        <r>
          <rPr>
            <sz val="11"/>
            <color theme="1"/>
            <rFont val="Calibri"/>
            <family val="2"/>
            <scheme val="minor"/>
          </rPr>
          <t>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t>
        </r>
      </text>
    </comment>
    <comment ref="BC64" authorId="0" shapeId="0">
      <text>
        <r>
          <rPr>
            <sz val="11"/>
            <color theme="1"/>
            <rFont val="Calibri"/>
            <family val="2"/>
            <scheme val="minor"/>
          </rPr>
          <t>Социальный контроль – механизм регуляции отношений индивида и общества с целью укрепления порядка и стабильности в обществе.
Социальный контроль позволяет включить личность в систему социальных связей и взаимодействий, обеспечить социально одобряемое поведение индивидов.
Социальный контроль включает в себя социальные нормы и санкции.</t>
        </r>
      </text>
    </comment>
    <comment ref="BK64" authorId="0" shapeId="0">
      <text>
        <r>
          <rPr>
            <sz val="11"/>
            <color theme="1"/>
            <rFont val="Calibri"/>
            <family val="2"/>
            <scheme val="minor"/>
          </rPr>
          <t>Президент РФ решает вопросы гражданства Российской Федерации
Правительство РФ осуществляет меры по охране собственности и общественного порядка
Конституционный Суд РФ проверяет конституционность закона, примененного в конкретном деле</t>
        </r>
      </text>
    </comment>
    <comment ref="BU64" authorId="0" shapeId="0">
      <text>
        <r>
          <rPr>
            <sz val="11"/>
            <color theme="1"/>
            <rFont val="Calibri"/>
            <family val="2"/>
            <scheme val="minor"/>
          </rPr>
          <t>федерация
унитарное государство
конфедерация</t>
        </r>
      </text>
    </comment>
    <comment ref="CB64" authorId="0" shapeId="0">
      <text>
        <r>
          <rPr>
            <sz val="11"/>
            <color theme="1"/>
            <rFont val="Calibri"/>
            <family val="2"/>
            <scheme val="minor"/>
          </rPr>
          <t>1. посадить на земельном участке яблоневый сад, построить на земельном участке дом = [право пользования]
2. имеющийся в собственности земельный участок можно подарить, продать, заключить договор аренды на имеющийся в собственности земельный участок = [право распоряжения]
3. имеет документальное подтверждение: акт о предоставлении земельного участка, чек о покупке товара, договор купли – продажи дома, передаточный акт = [право владения]</t>
        </r>
      </text>
    </comment>
    <comment ref="CK64" authorId="0" shapeId="0">
      <text>
        <r>
          <rPr>
            <sz val="11"/>
            <color theme="1"/>
            <rFont val="Calibri"/>
            <family val="2"/>
            <scheme val="minor"/>
          </rPr>
          <t>– не состоящие на воинском учете, граждане мужского пола в возрасте от 18 до 27 лет, не пребывающие в запасе, освобождаются от призыва на военную службу;
– тяжелое состояние здоровья дедушки гражданина является уважительной причиной неявки по вызову (повестке) отдела военного комиссариата, при условии документального подтверждения;
– прохождение альтернативной гражданской службы обязательно за пределами субъекта Федерации, в которой проживает гражданин.</t>
        </r>
      </text>
    </comment>
    <comment ref="CW64" authorId="0" shapeId="0">
      <text>
        <r>
          <rPr>
            <sz val="11"/>
            <color theme="1"/>
            <rFont val="Calibri"/>
            <family val="2"/>
            <scheme val="minor"/>
          </rPr>
          <t>Ученик умеет находить в тексте конкретные сведения, факты, заданные в явном виде.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r>
      </text>
    </comment>
    <comment ref="DI64" authorId="0" shapeId="0">
      <text>
        <r>
          <rPr>
            <sz val="11"/>
            <color theme="1"/>
            <rFont val="Calibri"/>
            <family val="2"/>
            <scheme val="minor"/>
          </rPr>
          <t>Умение сравнивать информацию, полученную из нескольких источников.
Умение анализировать сведения об авторе статьи и журнале, в котором опубликован текст.
Умение анализировать информацию источника на основе имеющихся обществоведческих знаний.</t>
        </r>
      </text>
    </comment>
    <comment ref="DN64" authorId="0" shapeId="0">
      <text>
        <r>
          <rPr>
            <sz val="11"/>
            <color theme="1"/>
            <rFont val="Calibri"/>
            <family val="2"/>
            <scheme val="minor"/>
          </rPr>
          <t>Учащиеся подбирают пословицы, которые отражают смысл золотого правила морали «Чего сам не желаешь, того не делай другим». (0)
Учащиеся в группах подбирают синонимы к словам «страх» и «смелость». Каждый участник группы предлагает по одному синониму к каждому слову. (0)
Учащиеся готовят рассказ о жизненном пути своего дедушки или своей бабушки в соответствии с планом, предложенным учителем. (0)</t>
        </r>
      </text>
    </comment>
    <comment ref="DX64" authorId="0" shapeId="0">
      <text>
        <r>
          <rPr>
            <sz val="11"/>
            <color theme="1"/>
            <rFont val="Calibri"/>
            <family val="2"/>
            <scheme val="minor"/>
          </rPr>
          <t>Критерий 1 – 3 балла, критерий 2 – 0 баллов.</t>
        </r>
      </text>
    </comment>
    <comment ref="EK64" authorId="0" shapeId="0">
      <text>
        <r>
          <rPr>
            <sz val="11"/>
            <color theme="1"/>
            <rFont val="Calibri"/>
            <family val="2"/>
            <scheme val="minor"/>
          </rPr>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Ученик указал существенные видовые отличительные признаки; отсутствуют несущественные признаки, не раскрывающие смысла понятия. (3)</t>
        </r>
      </text>
    </comment>
    <comment ref="ER64" authorId="0" shapeId="0">
      <text>
        <r>
          <rPr>
            <sz val="11"/>
            <color theme="1"/>
            <rFont val="Calibri"/>
            <family val="2"/>
            <scheme val="minor"/>
          </rPr>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t>
        </r>
      </text>
    </comment>
    <comment ref="EZ64" authorId="0" shapeId="0">
      <text>
        <r>
          <rPr>
            <sz val="11"/>
            <color theme="1"/>
            <rFont val="Calibri"/>
            <family val="2"/>
            <scheme val="minor"/>
          </rPr>
          <t>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
Учитель организует мозговой штурм для генерации идей для будущих коллективных проектов учеников. (0)</t>
        </r>
      </text>
    </comment>
    <comment ref="FN64" authorId="0" shapeId="0">
      <text>
        <r>
          <rPr>
            <sz val="11"/>
            <color theme="1"/>
            <rFont val="Calibri"/>
            <family val="2"/>
            <scheme val="minor"/>
          </rPr>
          <t>диалог</t>
        </r>
      </text>
    </comment>
    <comment ref="FY64" authorId="0" shapeId="0">
      <text>
        <r>
          <rPr>
            <sz val="11"/>
            <color theme="1"/>
            <rFont val="Calibri"/>
            <family val="2"/>
            <scheme val="minor"/>
          </rPr>
          <t>пересмотреть формулировку вопроса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GO64" authorId="0" shapeId="0">
      <text>
        <r>
          <rPr>
            <sz val="11"/>
            <color theme="1"/>
            <rFont val="Calibri"/>
            <family val="2"/>
            <scheme val="minor"/>
          </rPr>
          <t>проблемное обучение</t>
        </r>
      </text>
    </comment>
    <comment ref="HD64"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Q64"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r>
      </text>
    </comment>
    <comment ref="IG64" authorId="0" shapeId="0">
      <text>
        <r>
          <rPr>
            <sz val="11"/>
            <color theme="1"/>
            <rFont val="Calibri"/>
            <family val="2"/>
            <scheme val="minor"/>
          </rPr>
          <t>1. Конкуренция = [педагог и обучающийся действуют совместно, не пытаясь отстаивать собственные интересы]
2. Уклонение = [педагог и обучающийся не отстаивают свои права, не сотрудничают друг с другом для решения проблемы]
3. Приспособление = [педагог и обучающийся не отстаивают свои права, не сотрудничают друг с другом для решения проблемы]</t>
        </r>
      </text>
    </comment>
    <comment ref="IM64"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B64"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J65" authorId="0" shapeId="0">
      <text>
        <r>
          <rPr>
            <sz val="11"/>
            <color theme="1"/>
            <rFont val="Calibri"/>
            <family val="2"/>
            <scheme val="minor"/>
          </rPr>
          <t>комплекс понятий "прекрасное", "безобразное", "образ", "эстетика" характерен только для народной культуры
элитарная культура ориентирована на получение коммерческой прибыли
массовая культура предъявляет требования к общекультурному уровню потребителя</t>
        </r>
      </text>
    </comment>
    <comment ref="U65" authorId="0" shapeId="0">
      <text>
        <r>
          <rPr>
            <sz val="11"/>
            <color theme="1"/>
            <rFont val="Calibri"/>
            <family val="2"/>
            <scheme val="minor"/>
          </rPr>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t>
        </r>
      </text>
    </comment>
    <comment ref="AA65" authorId="0" shapeId="0">
      <text>
        <r>
          <rPr>
            <sz val="11"/>
            <color theme="1"/>
            <rFont val="Calibri"/>
            <family val="2"/>
            <scheme val="minor"/>
          </rPr>
          <t>негосударственный пенсионный фонд;
инвестиционная компания ООО «КАСТОДИАН»
"Альфа-банк"
"Почта-банк"</t>
        </r>
      </text>
    </comment>
    <comment ref="AK65" authorId="0" shapeId="0">
      <text>
        <r>
          <rPr>
            <sz val="11"/>
            <color theme="1"/>
            <rFont val="Calibri"/>
            <family val="2"/>
            <scheme val="minor"/>
          </rPr>
          <t>эмиссия денег
хранение золотовалютных резервов
установление ключевой ставки
выполнение расчетных операций для Правительства</t>
        </r>
      </text>
    </comment>
    <comment ref="AR65" authorId="0" shapeId="0">
      <text>
        <r>
          <rPr>
            <sz val="11"/>
            <color theme="1"/>
            <rFont val="Calibri"/>
            <family val="2"/>
            <scheme val="minor"/>
          </rPr>
          <t>&lt;пропущен&gt;</t>
        </r>
      </text>
    </comment>
    <comment ref="BA65" authorId="0" shapeId="0">
      <text>
        <r>
          <rPr>
            <sz val="11"/>
            <color theme="1"/>
            <rFont val="Calibri"/>
            <family val="2"/>
            <scheme val="minor"/>
          </rPr>
          <t>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
С позиции права молодость - время наступления гражданского совершеннолетия.</t>
        </r>
      </text>
    </comment>
    <comment ref="BK65" authorId="0" shapeId="0">
      <text>
        <r>
          <rPr>
            <sz val="11"/>
            <color theme="1"/>
            <rFont val="Calibri"/>
            <family val="2"/>
            <scheme val="minor"/>
          </rPr>
          <t>Президент РФ решает вопросы гражданства Российской Федерации
Конституционный Суд РФ проверяет конституционность закона, примененного в конкретном деле</t>
        </r>
      </text>
    </comment>
    <comment ref="BW65" authorId="0" shapeId="0">
      <text>
        <r>
          <rPr>
            <sz val="11"/>
            <color theme="1"/>
            <rFont val="Calibri"/>
            <family val="2"/>
            <scheme val="minor"/>
          </rPr>
          <t>демократия
авторитаризм
тоталитаризм</t>
        </r>
      </text>
    </comment>
    <comment ref="CF65" authorId="0" shapeId="0">
      <text>
        <r>
          <rPr>
            <sz val="11"/>
            <color theme="1"/>
            <rFont val="Calibri"/>
            <family val="2"/>
            <scheme val="minor"/>
          </rPr>
          <t>ни один из вступающих в брак не должен быть признанным судом недееспособным вследствие психического расстройства;
отсутствие другого зарегистрированного брака у лиц, вступающих в брак;
взаимное добровольное согласие вступающих в брак;</t>
        </r>
      </text>
    </comment>
    <comment ref="CL65" authorId="0" shapeId="0">
      <text>
        <r>
          <rPr>
            <sz val="11"/>
            <color theme="1"/>
            <rFont val="Calibri"/>
            <family val="2"/>
            <scheme val="minor"/>
          </rPr>
          <t>- налогоплательщик обязан предоставлять в налоговые органы документы и сведения, необходимые для осуществления исчисления и уплаты налогов
– среди санкций за налоговые правонарушения есть лишение свободы на срок до двух лет
– налогоплательщик вправе требовать возмещения ущерба, причиненного действиями/бездействиями налоговых органов</t>
        </r>
      </text>
    </comment>
    <comment ref="CZ65" authorId="0" shapeId="0">
      <text>
        <r>
          <rPr>
            <sz val="11"/>
            <color theme="1"/>
            <rFont val="Calibri"/>
            <family val="2"/>
            <scheme val="minor"/>
          </rPr>
          <t>Ученик способен слушать и понимать собеседника, быть толерантным к позициям, отличным от собственной.
Ученик умеет с достаточной полнотой и точностью выражать свои мысли в соответствии с задачами и условиями коммуникации.
Ученик способен адекватно использовать речевые средства для дискуссии и аргументации своей позиции.
Ученик умеет передавать сообщения с использованием ИКТ, работать с электронной почтой.</t>
        </r>
      </text>
    </comment>
    <comment ref="DG65" authorId="0" shapeId="0">
      <text>
        <r>
          <rPr>
            <sz val="11"/>
            <color theme="1"/>
            <rFont val="Calibri"/>
            <family val="2"/>
            <scheme val="minor"/>
          </rPr>
          <t>Умение строить логические рассуждения, умозаключения, делать выводы.
Давать определения понятиям, выделять видовые отличительные признаки.
Создавать рецензии по содержанию текста, отзывы о прочитанном.</t>
        </r>
      </text>
    </comment>
    <comment ref="DR65" authorId="0" shapeId="0">
      <text>
        <r>
          <rPr>
            <sz val="11"/>
            <color theme="1"/>
            <rFont val="Calibri"/>
            <family val="2"/>
            <scheme val="minor"/>
          </rPr>
          <t>Учащиеся в парах объясняют друг другу значение понятий «страна» и «государство». (0)
Учащиеся читают текст параграфа и выписывают в тетрадь признаки государства. (3)
Учащиеся читают отрывок из поэмы М.Ю.Лермонтова «Песня про купца Калашникова» и ищут положение в параграфе, иллюстрацией которого может служить этот отрывок. (3)</t>
        </r>
      </text>
    </comment>
    <comment ref="EA65" authorId="0" shapeId="0">
      <text>
        <r>
          <rPr>
            <sz val="11"/>
            <color theme="1"/>
            <rFont val="Calibri"/>
            <family val="2"/>
            <scheme val="minor"/>
          </rPr>
          <t>Критерий 1 – 1 балл, критерий 2 – 0 баллов.</t>
        </r>
      </text>
    </comment>
    <comment ref="EI65"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указал существенные видовые признаки понятия, но не раскрыл понятие через родовое обобщающее понятие. (0)</t>
        </r>
      </text>
    </comment>
    <comment ref="ES65" authorId="0" shapeId="0">
      <text>
        <r>
          <rPr>
            <sz val="11"/>
            <color theme="1"/>
            <rFont val="Calibri"/>
            <family val="2"/>
            <scheme val="minor"/>
          </rPr>
          <t>Внешнеторговая. Протекционизм – политика государства, направленная на защиту внутреннего рынка от вмешательства иностранной конкуренции путем системы ограничений. Государство X ведет политику протекционизма на рынке автомобилей. (2)
Культурный обмен. Государство М открыло свои границы для того, чтобы принять на выставку в государственный музей достояние искусства «Мона Лиза». (2)
Участие в международных организациях. Принятые советом Евросоюза меры по борьбе с экологическими катастрофами отразились на всех странах, входящих в Евросоюз. (2)</t>
        </r>
      </text>
    </comment>
    <comment ref="FB65" authorId="0" shapeId="0">
      <text>
        <r>
          <rPr>
            <sz val="11"/>
            <color theme="1"/>
            <rFont val="Calibri"/>
            <family val="2"/>
            <scheme val="minor"/>
          </rPr>
          <t>Учитель создает ситуации, в которых ученики вынуждены помогать друг другу в освоении новой темы. (3)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r>
      </text>
    </comment>
    <comment ref="FK65" authorId="0" shapeId="0">
      <text>
        <r>
          <rPr>
            <sz val="11"/>
            <color theme="1"/>
            <rFont val="Calibri"/>
            <family val="2"/>
            <scheme val="minor"/>
          </rPr>
          <t>информационно-экспертное консультирование</t>
        </r>
      </text>
    </comment>
    <comment ref="GA65"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N65" authorId="0" shapeId="0">
      <text>
        <r>
          <rPr>
            <sz val="11"/>
            <color theme="1"/>
            <rFont val="Calibri"/>
            <family val="2"/>
            <scheme val="minor"/>
          </rPr>
          <t>программированное обучение</t>
        </r>
      </text>
    </comment>
    <comment ref="HF65" authorId="0" shapeId="0">
      <text>
        <r>
          <rPr>
            <sz val="11"/>
            <color theme="1"/>
            <rFont val="Calibri"/>
            <family val="2"/>
            <scheme val="minor"/>
          </rPr>
          <t>&lt;пропущен&gt;</t>
        </r>
      </text>
    </comment>
    <comment ref="HN65"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B65"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P65"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E65" authorId="0" shapeId="0">
      <text>
        <r>
          <rPr>
            <sz val="11"/>
            <color theme="1"/>
            <rFont val="Calibri"/>
            <family val="2"/>
            <scheme val="minor"/>
          </rPr>
          <t>эффективности метода способствует доброжелательное отношение педагога к обучающемуся (3)</t>
        </r>
      </text>
    </comment>
    <comment ref="H66" authorId="0" shapeId="0">
      <text>
        <r>
          <rPr>
            <sz val="11"/>
            <color theme="1"/>
            <rFont val="Calibri"/>
            <family val="2"/>
            <scheme val="minor"/>
          </rPr>
          <t>Истинным считается только то знание, которое не может быть уточнено или опровергнуто в дальнейшем.
Одной из форм чувственного познания является представление.
Выявление существенных признаков, связей познаваемых объектов является характеристикой рационального познания.</t>
        </r>
      </text>
    </comment>
    <comment ref="P66" authorId="0" shapeId="0">
      <text>
        <r>
          <rPr>
            <sz val="11"/>
            <color theme="1"/>
            <rFont val="Calibri"/>
            <family val="2"/>
            <scheme val="minor"/>
          </rPr>
          <t>фиксирует социальные факты
отражает субъективный подход познающего индивида
познающий субъект включен в объект познания</t>
        </r>
      </text>
    </comment>
    <comment ref="Y66" authorId="0" shapeId="0">
      <text>
        <r>
          <rPr>
            <sz val="11"/>
            <color theme="1"/>
            <rFont val="Calibri"/>
            <family val="2"/>
            <scheme val="minor"/>
          </rPr>
          <t>по истечении определённого в договоре срока Иванов получит от АО «Ариэль» номинальную стоимость облигации плюс фиксированный процент
Иванов одолжил некоторую сумму АО «Ариэль»
Иванов приобрел долговые обязательства АО «Ариэль»</t>
        </r>
      </text>
    </comment>
    <comment ref="AI66" authorId="0" shapeId="0">
      <text>
        <r>
          <rPr>
            <sz val="11"/>
            <color theme="1"/>
            <rFont val="Calibri"/>
            <family val="2"/>
            <scheme val="minor"/>
          </rPr>
          <t>налог на добавленную стоимость
акцизы
таможенные пошлины</t>
        </r>
      </text>
    </comment>
    <comment ref="AR66" authorId="0" shapeId="0">
      <text>
        <r>
          <rPr>
            <sz val="11"/>
            <color theme="1"/>
            <rFont val="Calibri"/>
            <family val="2"/>
            <scheme val="minor"/>
          </rPr>
          <t>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t>
        </r>
      </text>
    </comment>
    <comment ref="AZ66" authorId="0" shapeId="0">
      <text>
        <r>
          <rPr>
            <sz val="11"/>
            <color theme="1"/>
            <rFont val="Calibri"/>
            <family val="2"/>
            <scheme val="minor"/>
          </rPr>
          <t>к малым группам относят семью, компанию друзей, школьный класс
Социальные группы, чья деятельность регламентируется официальными документами, а взаимоотношения между людьми носят деловой характер, называются формальными.
Принадлежность к группе выступает важным фактором социализации, помогает личности защищать и отстаивать свои права и позиции в обществе.</t>
        </r>
      </text>
    </comment>
    <comment ref="BI66" authorId="0" shapeId="0">
      <text>
        <r>
          <rPr>
            <sz val="11"/>
            <color theme="1"/>
            <rFont val="Calibri"/>
            <family val="2"/>
            <scheme val="minor"/>
          </rPr>
          <t>Президент РФ осуществляет помилование
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t>
        </r>
      </text>
    </comment>
    <comment ref="BT66" authorId="0" shapeId="0">
      <text>
        <r>
          <rPr>
            <sz val="11"/>
            <color theme="1"/>
            <rFont val="Calibri"/>
            <family val="2"/>
            <scheme val="minor"/>
          </rPr>
          <t>политические партии
государство
общественно-политические движения
средства массовой информации</t>
        </r>
      </text>
    </comment>
    <comment ref="CC66" authorId="0" shapeId="0">
      <text>
        <r>
          <rPr>
            <sz val="11"/>
            <color theme="1"/>
            <rFont val="Calibri"/>
            <family val="2"/>
            <scheme val="minor"/>
          </rPr>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[административное]</t>
        </r>
      </text>
    </comment>
    <comment ref="CL66" authorId="0" shapeId="0">
      <text>
        <r>
          <rPr>
            <sz val="11"/>
            <color theme="1"/>
            <rFont val="Calibri"/>
            <family val="2"/>
            <scheme val="minor"/>
          </rPr>
          <t>- налогоплательщик обязан предоставлять в налоговые органы документы и сведения, необходимые для осуществления исчисления и уплаты налогов
– налогоплательщик вправе требовать возмещения ущерба, причиненного действиями/бездействиями налоговых органов</t>
        </r>
      </text>
    </comment>
    <comment ref="CY66" authorId="0" shapeId="0">
      <text>
        <r>
          <rPr>
            <sz val="11"/>
            <color theme="1"/>
            <rFont val="Calibri"/>
            <family val="2"/>
            <scheme val="minor"/>
          </rPr>
          <t>Ученик умеет выявлять черты сходства и различия объектов/явлений/процессов.
Ученик умеет выделять сопоставимые существенные признаки объектов/явлений/процессов.
Ученик умеет сопоставлять различные точки зрения, соотносить позицию автора с собственной точкой зрения.</t>
        </r>
      </text>
    </comment>
    <comment ref="DG66" authorId="0" shapeId="0">
      <text>
        <r>
          <rPr>
            <sz val="11"/>
            <color theme="1"/>
            <rFont val="Calibri"/>
            <family val="2"/>
            <scheme val="minor"/>
          </rPr>
          <t>Умение строить логические рассуждения, умозаключения, делать выводы.
Давать определения понятиям, выделять видовые отличительные признаки.
Умение принимать и сохранять учебную задачу, определять цели и формулировать задачи.</t>
        </r>
      </text>
    </comment>
    <comment ref="DR66" authorId="0" shapeId="0">
      <text>
        <r>
          <rPr>
            <sz val="11"/>
            <color theme="1"/>
            <rFont val="Calibri"/>
            <family val="2"/>
            <scheme val="minor"/>
          </rPr>
          <t>Учащиеся читают текст параграфа и выписывают в тетрадь признаки государства. (3)
Учащиеся в парах рассматривают четыре фотографии, каждая из которых иллюстрирует выполнение государством определенной функции и называют друг другу эти функции. (0)
Учащиеся читают отрывок из поэмы М.Ю.Лермонтова «Песня про купца Калашникова» и ищут положение в параграфе, иллюстрацией которого может служить этот отрывок. (3)</t>
        </r>
      </text>
    </comment>
    <comment ref="DZ66" authorId="0" shapeId="0">
      <text>
        <r>
          <rPr>
            <sz val="11"/>
            <color theme="1"/>
            <rFont val="Calibri"/>
            <family val="2"/>
            <scheme val="minor"/>
          </rPr>
          <t>Критерий 1 – 2 балла, критерий 2 – 0 баллов.</t>
        </r>
      </text>
    </comment>
    <comment ref="EI66"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раскрывает понятие через обобщенное (родовое) понятие, допуская тавтологию. (0)
Ученик уделяет основное внимание институциональному аспекту политической системы. (3)</t>
        </r>
      </text>
    </comment>
    <comment ref="ER66" authorId="0" shapeId="0">
      <text>
        <r>
          <rPr>
            <sz val="11"/>
            <color theme="1"/>
            <rFont val="Calibri"/>
            <family val="2"/>
            <scheme val="minor"/>
          </rPr>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t>
        </r>
      </text>
    </comment>
    <comment ref="EX66" authorId="0" shapeId="0">
      <text>
        <r>
          <rPr>
            <sz val="11"/>
            <color theme="1"/>
            <rFont val="Calibri"/>
            <family val="2"/>
            <scheme val="minor"/>
          </rPr>
          <t>Организация структурированной командной работы, включающей взаимопомощь и взаимопроверку учебных достижений обучающихся. (2)
Привлечение учащихся к осуществлению оценивания образовательных результатов друг друга в соответствии с предложенными критериями. (0)
Применение приемов на командообразование (тимбилдинг) после формирования новых учебных групп. (2)</t>
        </r>
      </text>
    </comment>
    <comment ref="FR66"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A66"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P66" authorId="0" shapeId="0">
      <text>
        <r>
          <rPr>
            <sz val="11"/>
            <color theme="1"/>
            <rFont val="Calibri"/>
            <family val="2"/>
            <scheme val="minor"/>
          </rPr>
          <t>технология формирования критического мышления</t>
        </r>
      </text>
    </comment>
    <comment ref="GX6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J66" authorId="0" shapeId="0">
      <text>
        <r>
          <rPr>
            <sz val="11"/>
            <color theme="1"/>
            <rFont val="Calibri"/>
            <family val="2"/>
            <scheme val="minor"/>
          </rPr>
          <t>1. 1 = [В] (2)
2. 2 = [А] (2)
3. 3 = [Б] (2)</t>
        </r>
      </text>
    </comment>
    <comment ref="IA66"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P66" authorId="0" shapeId="0">
      <text>
        <r>
          <rPr>
            <sz val="11"/>
            <color theme="1"/>
            <rFont val="Calibri"/>
            <family val="2"/>
            <scheme val="minor"/>
          </rPr>
          <t>создание и организация работы родительских комитетов классов</t>
        </r>
      </text>
    </comment>
    <comment ref="JG66" authorId="0" shapeId="0">
      <text>
        <r>
          <rPr>
            <sz val="11"/>
            <color theme="1"/>
            <rFont val="Calibri"/>
            <family val="2"/>
            <scheme val="minor"/>
          </rPr>
          <t>должно осуществляться систематически (0)
бывает фиксированным и нефиксированным (0)
не должно преследовать цель унизить достоинство обучающегося (3)</t>
        </r>
      </text>
    </comment>
    <comment ref="H67" authorId="0" shapeId="0">
      <text>
        <r>
          <rPr>
            <sz val="11"/>
            <color theme="1"/>
            <rFont val="Calibri"/>
            <family val="2"/>
            <scheme val="minor"/>
          </rPr>
          <t>Восприятие является формой рационального познания.
Истинным считается только то знание, которое не может быть уточнено или опровергнуто в дальнейшем.
Чувственное познание в сравнении с рациональным глубже и точнее отражает предмет изучения.</t>
        </r>
      </text>
    </comment>
    <comment ref="R67" authorId="0" shapeId="0">
      <text>
        <r>
          <rPr>
            <sz val="11"/>
            <color theme="1"/>
            <rFont val="Calibri"/>
            <family val="2"/>
            <scheme val="minor"/>
          </rPr>
          <t>искусство использует особые способы отражения окружающей действительности (слово, звук, цвет, форма, движение и т. п.)
искусство - один из компонентов духовной культуры общества
искусство помогает преодолевать социальные и духовные проблемы, негативные переживания</t>
        </r>
      </text>
    </comment>
    <comment ref="Z67" authorId="0" shapeId="0">
      <text>
        <r>
          <rPr>
            <sz val="11"/>
            <color theme="1"/>
            <rFont val="Calibri"/>
            <family val="2"/>
            <scheme val="minor"/>
          </rPr>
          <t>субсидии государства на развитие малого бизнеса
кредит в коммерческом банке
инвестиции крупного инвест-фонда</t>
        </r>
      </text>
    </comment>
    <comment ref="AH67" authorId="0" shapeId="0">
      <text>
        <r>
          <rPr>
            <sz val="11"/>
            <color theme="1"/>
            <rFont val="Calibri"/>
            <family val="2"/>
            <scheme val="minor"/>
          </rPr>
          <t>торговый сбор
земельный сбор</t>
        </r>
      </text>
    </comment>
    <comment ref="AV67" authorId="0" shapeId="0">
      <text>
        <r>
          <rPr>
            <sz val="11"/>
            <color theme="1"/>
            <rFont val="Calibri"/>
            <family val="2"/>
            <scheme val="minor"/>
          </rPr>
          <t>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При переходе на новое место работы всегда возникает личностно-ролевой конфликт.</t>
        </r>
      </text>
    </comment>
    <comment ref="AZ67" authorId="0" shapeId="0">
      <text>
        <r>
          <rPr>
            <sz val="11"/>
            <color theme="1"/>
            <rFont val="Calibri"/>
            <family val="2"/>
            <scheme val="minor"/>
          </rPr>
          <t>к малым группам относят семью, компанию друзей, школьный класс
Социальные группы, чья деятельность регламентируется официальными документами, а взаимоотношения между людьми носят деловой характер, называются формальными.
Принадлежность к группе выступает важным фактором социализации, помогает личности защищать и отстаивать свои права и позиции в обществе.</t>
        </r>
      </text>
    </comment>
    <comment ref="BJ67" authorId="0" shapeId="0">
      <text>
        <r>
          <rPr>
            <sz val="11"/>
            <color theme="1"/>
            <rFont val="Calibri"/>
            <family val="2"/>
            <scheme val="minor"/>
          </rPr>
          <t>Правительство РФ обеспечивает проведение в Российской Федерации единой финансовой, кредитной и денежной политики</t>
        </r>
      </text>
    </comment>
    <comment ref="BS67" authorId="0" shapeId="0">
      <text>
        <r>
          <rPr>
            <sz val="11"/>
            <color theme="1"/>
            <rFont val="Calibri"/>
            <family val="2"/>
            <scheme val="minor"/>
          </rPr>
          <t>участие в выборах
политическая социализация граждан
целенаправленный отбор политических лидеров</t>
        </r>
      </text>
    </comment>
    <comment ref="CF67" authorId="0" shapeId="0">
      <text>
        <r>
          <rPr>
            <sz val="11"/>
            <color theme="1"/>
            <rFont val="Calibri"/>
            <family val="2"/>
            <scheme val="minor"/>
          </rPr>
          <t>ни один из вступающих в брак не должен быть признанным судом недееспособным вследствие психического расстройства;
отсутствие другого зарегистрированного брака у лиц, вступающих в брак;
личное участие в подаче заявления, регистрации брака;
взаимное добровольное согласие вступающих в брак;</t>
        </r>
      </text>
    </comment>
    <comment ref="CJ67" authorId="0" shapeId="0">
      <text>
        <r>
          <rPr>
            <sz val="11"/>
            <color theme="1"/>
            <rFont val="Calibri"/>
            <family val="2"/>
            <scheme val="minor"/>
          </rPr>
          <t>Источником права может являться обычай.
Нормативный договор заключается с участием уполномоченных государственных органов.
Юридический прецедент является источником права в англо-саксонских странах.</t>
        </r>
      </text>
    </comment>
    <comment ref="CZ67" authorId="0" shapeId="0">
      <text>
        <r>
          <rPr>
            <sz val="11"/>
            <color theme="1"/>
            <rFont val="Calibri"/>
            <family val="2"/>
            <scheme val="minor"/>
          </rPr>
          <t>Ученик способен слушать и понимать собеседника, быть толерантным к позициям, отличным от собственной.
Ученик способен адекватно использовать речевые средства для дискуссии и аргументации своей позиции.</t>
        </r>
      </text>
    </comment>
    <comment ref="DE67" authorId="0" shapeId="0">
      <text>
        <r>
          <rPr>
            <sz val="11"/>
            <color theme="1"/>
            <rFont val="Calibri"/>
            <family val="2"/>
            <scheme val="minor"/>
          </rPr>
          <t>Умение отличать главные, существенные признаки от второстепенных. (2)
Умение относить выбранное для объяснения слово к определенному родовому понятию. (2)</t>
        </r>
      </text>
    </comment>
    <comment ref="DP67" authorId="0" shapeId="0">
      <text>
        <r>
          <rPr>
            <sz val="11"/>
            <color theme="1"/>
            <rFont val="Calibri"/>
            <family val="2"/>
            <scheme val="minor"/>
          </rPr>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в парах отвечают друг другу на вопрос: «Какие экономические знания требуются предпринимателям для достижения успеха и развития своего дела?». (0)</t>
        </r>
      </text>
    </comment>
    <comment ref="DZ67" authorId="0" shapeId="0">
      <text>
        <r>
          <rPr>
            <sz val="11"/>
            <color theme="1"/>
            <rFont val="Calibri"/>
            <family val="2"/>
            <scheme val="minor"/>
          </rPr>
          <t>Критерий 1 – 3 балла, критерий 2 – 0 баллов.</t>
        </r>
      </text>
    </comment>
    <comment ref="EK67" authorId="0" shapeId="0">
      <text>
        <r>
          <rPr>
            <sz val="11"/>
            <color theme="1"/>
            <rFont val="Calibri"/>
            <family val="2"/>
            <scheme val="minor"/>
          </rPr>
          <t>Ученик раскрывает понятие через обобщенное (родовое) понятие, допуская тавтологию. (0)
Ученик указал существенные видовые признаки понятия, но не раскрыл понятие через родовое обобщающее понятие. (0)
Ученик указал существенные видовые отличительные признаки; отсутствуют несущественные признаки, не раскрывающие смысла понятия. (3)</t>
        </r>
      </text>
    </comment>
    <comment ref="ET67" authorId="0" shapeId="0">
      <text>
        <r>
          <rPr>
            <sz val="11"/>
            <color theme="1"/>
            <rFont val="Calibri"/>
            <family val="2"/>
            <scheme val="minor"/>
          </rPr>
          <t>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Помощь другим государствам в результате глобальных проблем. Государство Х эвакуировало население страны Т, поскольку в последнем приближается цунами. (2)
Ведение переговоров. Глава государства С проводит переговоры с соседними государствами для того, чтобы объединиться в одно большое государство. (0)</t>
        </r>
      </text>
    </comment>
    <comment ref="FB67" authorId="0" shapeId="0">
      <text>
        <r>
          <rPr>
            <sz val="11"/>
            <color theme="1"/>
            <rFont val="Calibri"/>
            <family val="2"/>
            <scheme val="minor"/>
          </rPr>
          <t>Учитель создает ситуации, в которых ученики вынуждены помогать друг другу в освоении новой темы. (3)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r>
      </text>
    </comment>
    <comment ref="FM67" authorId="0" shapeId="0">
      <text>
        <r>
          <rPr>
            <sz val="11"/>
            <color theme="1"/>
            <rFont val="Calibri"/>
            <family val="2"/>
            <scheme val="minor"/>
          </rPr>
          <t>тренинговое занятие</t>
        </r>
      </text>
    </comment>
    <comment ref="GB67" authorId="0" shapeId="0">
      <text>
        <r>
          <rPr>
            <sz val="11"/>
            <color theme="1"/>
            <rFont val="Calibri"/>
            <family val="2"/>
            <scheme val="minor"/>
          </rPr>
          <t>предложить творческое задание
понизить уровень трудоемкости проверочной работы
использовать памятки и алгоритмы</t>
        </r>
      </text>
    </comment>
    <comment ref="GP67" authorId="0" shapeId="0">
      <text>
        <r>
          <rPr>
            <sz val="11"/>
            <color theme="1"/>
            <rFont val="Calibri"/>
            <family val="2"/>
            <scheme val="minor"/>
          </rPr>
          <t>технология формирования критического мышления</t>
        </r>
      </text>
    </comment>
    <comment ref="GW67"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R67"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H67"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Q67" authorId="0" shapeId="0">
      <text>
        <r>
          <rPr>
            <sz val="11"/>
            <color theme="1"/>
            <rFont val="Calibri"/>
            <family val="2"/>
            <scheme val="minor"/>
          </rPr>
          <t>побуждение школьников соблюдать принципы учебной дисциплины и самоорганизации</t>
        </r>
      </text>
    </comment>
    <comment ref="JA67"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J68" authorId="0" shapeId="0">
      <text>
        <r>
          <rPr>
            <sz val="11"/>
            <color theme="1"/>
            <rFont val="Calibri"/>
            <family val="2"/>
            <scheme val="minor"/>
          </rPr>
          <t>элитарная культура ориентирована на получение коммерческой прибыли
элитарная культура рассчитана на узкий круг потребителей, подготовленных к восприятию сложных по форме и содержанию произведений</t>
        </r>
      </text>
    </comment>
    <comment ref="S68" authorId="0" shapeId="0">
      <text>
        <r>
          <rPr>
            <sz val="11"/>
            <color theme="1"/>
            <rFont val="Calibri"/>
            <family val="2"/>
            <scheme val="minor"/>
          </rPr>
          <t>- мораль регулирует жизнь с позиций гуманизма, добра и справедливости
- основой морали является внутренняя мотивация человека и его самоконтроль
– мораль регулирует поведение человека и его отношение к другим людям
- мораль представляет собой форму общественного сознания
– основой морали являются жизненные принципы человека и его совесть</t>
        </r>
      </text>
    </comment>
    <comment ref="AD68" authorId="0" shapeId="0">
      <text>
        <r>
          <rPr>
            <sz val="11"/>
            <color theme="1"/>
            <rFont val="Calibri"/>
            <family val="2"/>
            <scheme val="minor"/>
          </rPr>
          <t>формирует эффективную систему предоставления общественных благ
устанавливает плановые показатели производства
устанавливает твердые цены на все группы товаров</t>
        </r>
      </text>
    </comment>
    <comment ref="AH68" authorId="0" shapeId="0">
      <text>
        <r>
          <rPr>
            <sz val="11"/>
            <color theme="1"/>
            <rFont val="Calibri"/>
            <family val="2"/>
            <scheme val="minor"/>
          </rPr>
          <t>торговый сбор
налог на доходы физических лиц</t>
        </r>
      </text>
    </comment>
    <comment ref="AS68" authorId="0" shapeId="0">
      <text>
        <r>
          <rPr>
            <sz val="11"/>
            <color theme="1"/>
            <rFont val="Calibri"/>
            <family val="2"/>
            <scheme val="minor"/>
          </rPr>
          <t>Социальные конфликты оказывают исключительно деструктивное, разрушительное влияние на общественную жизнь.
В основе социального конфликта лежит столкновение, противоречие интересов сторон, действия участников, направленные друг против друга.
Виды конфликтов различаются в зависимости от предмета конфликта.</t>
        </r>
      </text>
    </comment>
    <comment ref="BD68" authorId="0" shapeId="0">
      <text>
        <r>
          <rPr>
            <sz val="11"/>
            <color theme="1"/>
            <rFont val="Calibri"/>
            <family val="2"/>
            <scheme val="minor"/>
          </rPr>
          <t>Причинами отклоняющегося поведения человека могут стать особенности его характера.
Отклоняющееся поведение может иметь как коллективный, так и индивидуальный характер.
К причинам отклоняющегося поведения относят отрицательные особенности взаимоотношений индивида с окружающей средой.</t>
        </r>
      </text>
    </comment>
    <comment ref="BN68" authorId="0" shapeId="0">
      <text>
        <r>
          <rPr>
            <sz val="11"/>
            <color theme="1"/>
            <rFont val="Calibri"/>
            <family val="2"/>
            <scheme val="minor"/>
          </rPr>
          <t>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Государственной Думы относится утверждение Указа Президента РФ о введении военного положения
к ведению Совета Федерации относится назначение на должность Председателя Верховного Суда РФ</t>
        </r>
      </text>
    </comment>
    <comment ref="BV68" authorId="0" shapeId="0">
      <text>
        <r>
          <rPr>
            <sz val="11"/>
            <color theme="1"/>
            <rFont val="Calibri"/>
            <family val="2"/>
            <scheme val="minor"/>
          </rPr>
          <t>создание условий, обеспечивающих достойную жизнь и свободное развитие человека
абсентеизм
политический протест
участие в выборах</t>
        </r>
      </text>
    </comment>
    <comment ref="CC68" authorId="0" shapeId="0">
      <text>
        <r>
          <rPr>
            <sz val="11"/>
            <color theme="1"/>
            <rFont val="Calibri"/>
            <family val="2"/>
            <scheme val="minor"/>
          </rPr>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[уголовное]</t>
        </r>
      </text>
    </comment>
    <comment ref="CM68" authorId="0" shapeId="0">
      <text>
        <r>
          <rPr>
            <sz val="11"/>
            <color theme="1"/>
            <rFont val="Calibri"/>
            <family val="2"/>
            <scheme val="minor"/>
          </rPr>
          <t>– адвокатура относится к негосударственным правоохранительным органам
- правом обращения в суд наделены только граждане, достигшие 18 лет.
– прокурор вправе вступить в дело в любой стадии процесса, если этого требует защита прав граждан</t>
        </r>
      </text>
    </comment>
    <comment ref="DA68" authorId="0" shapeId="0">
      <text>
        <r>
          <rPr>
            <sz val="11"/>
            <color theme="1"/>
            <rFont val="Calibri"/>
            <family val="2"/>
            <scheme val="minor"/>
          </rPr>
          <t>Ученик способен определять цели и функции участников группы, способы их взаимодействия.
Ученик способен с помощью вопросов добывать недостающую информацию.</t>
        </r>
      </text>
    </comment>
    <comment ref="DI68" authorId="0" shapeId="0">
      <text>
        <r>
          <rPr>
            <sz val="11"/>
            <color theme="1"/>
            <rFont val="Calibri"/>
            <family val="2"/>
            <scheme val="minor"/>
          </rPr>
          <t>Умение сравнивать информацию, полученную из нескольких источников.
Умение анализировать сведения об авторе статьи и журнале, в котором опубликован текст.
Умение анализировать информацию источника на основе имеющихся обществоведческих знаний.</t>
        </r>
      </text>
    </comment>
    <comment ref="DN68" authorId="0" shapeId="0">
      <text>
        <r>
          <rPr>
            <sz val="11"/>
            <color theme="1"/>
            <rFont val="Calibri"/>
            <family val="2"/>
            <scheme val="minor"/>
          </rPr>
          <t>Школьники в парах отвечают друг другу на вопрос «Что такое добро?». (3)
Учащиеся в парах рассматривают картину К.П.Брюллова «Последний день Помпеи» и отвечают на вопрос: «Какие примеры смелости Вы видите на картине?» (3)
Учащиеся готовят рассказ о жизненном пути своего дедушки или своей бабушки в соответствии с планом, предложенным учителем. (0)</t>
        </r>
      </text>
    </comment>
    <comment ref="DY68" authorId="0" shapeId="0">
      <text>
        <r>
          <rPr>
            <sz val="11"/>
            <color theme="1"/>
            <rFont val="Calibri"/>
            <family val="2"/>
            <scheme val="minor"/>
          </rPr>
          <t>Критерий 1 – 3 балла, критерий 2 – 1 балл.</t>
        </r>
      </text>
    </comment>
    <comment ref="EF68" authorId="0" shapeId="0">
      <text>
        <r>
          <rPr>
            <sz val="11"/>
            <color theme="1"/>
            <rFont val="Calibri"/>
            <family val="2"/>
            <scheme val="minor"/>
          </rPr>
          <t>Ученик раскрывает понятие через обобщенное (родовое) понятие, допуская тавтологию. (3)
Определение по объему ужеˊ определяемого понятия «политическая система общества», так как включает в себя только один из аспектов политической системы. (3)</t>
        </r>
      </text>
    </comment>
    <comment ref="ER68" authorId="0" shapeId="0">
      <text>
        <r>
          <rPr>
            <sz val="11"/>
            <color theme="1"/>
            <rFont val="Calibri"/>
            <family val="2"/>
            <scheme val="minor"/>
          </rPr>
          <t>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
Защита внешних границ государства. Правительство страны X обязывается защищать границы своего государства и всех своих граждан. (0)</t>
        </r>
      </text>
    </comment>
    <comment ref="FB68" authorId="0" shapeId="0">
      <text>
        <r>
          <rPr>
            <sz val="11"/>
            <color theme="1"/>
            <rFont val="Calibri"/>
            <family val="2"/>
            <scheme val="minor"/>
          </rPr>
          <t>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
Учитель создает ситуации, в которых ученики вынуждены помогать друг другу в освоении новой темы. (3)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r>
      </text>
    </comment>
    <comment ref="FL68" authorId="0" shapeId="0">
      <text>
        <r>
          <rPr>
            <sz val="11"/>
            <color theme="1"/>
            <rFont val="Calibri"/>
            <family val="2"/>
            <scheme val="minor"/>
          </rPr>
          <t>тренинг</t>
        </r>
      </text>
    </comment>
    <comment ref="GD68"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Q68" authorId="0" shapeId="0">
      <text>
        <r>
          <rPr>
            <sz val="11"/>
            <color theme="1"/>
            <rFont val="Calibri"/>
            <family val="2"/>
            <scheme val="minor"/>
          </rPr>
          <t>технология формирования критического мышления</t>
        </r>
      </text>
    </comment>
    <comment ref="HF68"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J68" authorId="0" shapeId="0">
      <text>
        <r>
          <rPr>
            <sz val="11"/>
            <color theme="1"/>
            <rFont val="Calibri"/>
            <family val="2"/>
            <scheme val="minor"/>
          </rPr>
          <t>1. 1 = [Б] (0)
2. 2 = [В] (0)
3. 3 = [А] (0)</t>
        </r>
      </text>
    </comment>
    <comment ref="IG68"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Q68" authorId="0" shapeId="0">
      <text>
        <r>
          <rPr>
            <sz val="11"/>
            <color theme="1"/>
            <rFont val="Calibri"/>
            <family val="2"/>
            <scheme val="minor"/>
          </rPr>
          <t>побуждение школьников соблюдать принципы учебной дисциплины и самоорганизации</t>
        </r>
      </text>
    </comment>
    <comment ref="IZ68"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H69" authorId="0" shapeId="0">
      <text>
        <r>
          <rPr>
            <sz val="11"/>
            <color theme="1"/>
            <rFont val="Calibri"/>
            <family val="2"/>
            <scheme val="minor"/>
          </rPr>
          <t>Восприятие является формой рационального познания.
Истинным считается только то знание, которое не может быть уточнено или опровергнуто в дальнейшем.
Чувственное познание в сравнении с рациональным глубже и точнее отражает предмет изучения.</t>
        </r>
      </text>
    </comment>
    <comment ref="P69" authorId="0" shapeId="0">
      <text>
        <r>
          <rPr>
            <sz val="11"/>
            <color theme="1"/>
            <rFont val="Calibri"/>
            <family val="2"/>
            <scheme val="minor"/>
          </rPr>
          <t>фиксирует социальные факты
отражает практический опыт поколений
отражает субъективный подход познающего индивида
познающий субъект включен в объект познания</t>
        </r>
      </text>
    </comment>
    <comment ref="AC69" authorId="0" shapeId="0">
      <text>
        <r>
          <rPr>
            <sz val="11"/>
            <color theme="1"/>
            <rFont val="Calibri"/>
            <family val="2"/>
            <scheme val="minor"/>
          </rPr>
          <t>повышение квалификации работников
внедрение современных технологий в производство
эффективные управленческие решения</t>
        </r>
      </text>
    </comment>
    <comment ref="AH69" authorId="0" shapeId="0">
      <text>
        <r>
          <rPr>
            <sz val="11"/>
            <color theme="1"/>
            <rFont val="Calibri"/>
            <family val="2"/>
            <scheme val="minor"/>
          </rPr>
          <t>торговый сбор
земельный сбор</t>
        </r>
      </text>
    </comment>
    <comment ref="AS69" authorId="0" shapeId="0">
      <text>
        <r>
          <rPr>
            <sz val="11"/>
            <color theme="1"/>
            <rFont val="Calibri"/>
            <family val="2"/>
            <scheme val="minor"/>
          </rPr>
          <t>В основе социального конфликта лежит столкновение, противоречие интересов сторон, действия участников, направленные друг против друга.
Предметом конфликта является событие, которое приводит к развязыванию конфликтного противодействия.
Виды конфликтов различаются в зависимости от предмета конфликта.</t>
        </r>
      </text>
    </comment>
    <comment ref="BB69"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r>
      </text>
    </comment>
    <comment ref="BN69" authorId="0" shapeId="0">
      <text>
        <r>
          <rPr>
            <sz val="11"/>
            <color theme="1"/>
            <rFont val="Calibri"/>
            <family val="2"/>
            <scheme val="minor"/>
          </rPr>
          <t>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Совета Федерации относится назначение на должность Председателя Верховного Суда РФ</t>
        </r>
      </text>
    </comment>
    <comment ref="BU69" authorId="0" shapeId="0">
      <text>
        <r>
          <rPr>
            <sz val="11"/>
            <color theme="1"/>
            <rFont val="Calibri"/>
            <family val="2"/>
            <scheme val="minor"/>
          </rPr>
          <t>федерация
унитарное государство
конфедерация</t>
        </r>
      </text>
    </comment>
    <comment ref="CC69" authorId="0" shapeId="0">
      <text>
        <r>
          <rPr>
            <sz val="11"/>
            <color theme="1"/>
            <rFont val="Calibri"/>
            <family val="2"/>
            <scheme val="minor"/>
          </rPr>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[гражданское]</t>
        </r>
      </text>
    </comment>
    <comment ref="CK69" authorId="0" shapeId="0">
      <text>
        <r>
          <rPr>
            <sz val="11"/>
            <color theme="1"/>
            <rFont val="Calibri"/>
            <family val="2"/>
            <scheme val="minor"/>
          </rPr>
          <t>– альтернативная гражданская служба предоставляется по медицинским показаниям;
– прохождение альтернативной гражданской службы обязательно за пределами субъекта Федерации, в которой проживает гражданин.</t>
        </r>
      </text>
    </comment>
    <comment ref="CV69" authorId="0" shapeId="0">
      <text>
        <r>
          <rPr>
            <sz val="11"/>
            <color theme="1"/>
            <rFont val="Calibri"/>
            <family val="2"/>
            <scheme val="minor"/>
          </rPr>
          <t>Ученик умеет выделять в тексте смысловые части, структурировать текст.
Ученик умеет соотносить информацию из разных частей текста, сопоставлять основные текстовые и внетекстовые компоненты.
Ученик умеет преобразовывать модели из одной знаковой системы в другую (тексты, таблицы, схемы, графики, диаграммы, рисунки и др.).
Ученик умеет выделять главное и второстепенное в информации каждой микротемы текста.</t>
        </r>
      </text>
    </comment>
    <comment ref="DG69" authorId="0" shapeId="0">
      <text>
        <r>
          <rPr>
            <sz val="11"/>
            <color theme="1"/>
            <rFont val="Calibri"/>
            <family val="2"/>
            <scheme val="minor"/>
          </rPr>
          <t>Умение строить логические рассуждения, умозаключения, делать выводы.
Создавать рецензии по содержанию текста, отзывы о прочитанном.
Создавать на основании текста монологическое высказывание по заданному вопросу.</t>
        </r>
      </text>
    </comment>
    <comment ref="DN69" authorId="0" shapeId="0">
      <text>
        <r>
          <rPr>
            <sz val="11"/>
            <color theme="1"/>
            <rFont val="Calibri"/>
            <family val="2"/>
            <scheme val="minor"/>
          </rPr>
          <t>Учащиеся подбирают пословицы, которые отражают смысл золотого правила морали «Чего сам не желаешь, того не делай другим». (0)
Учащиеся в парах рассматривают картину К.П.Брюллова «Последний день Помпеи» и отвечают на вопрос: «Какие примеры смелости Вы видите на картине?» (3)
Учащиеся готовят рассказ о жизненном пути своего дедушки или своей бабушки в соответствии с планом, предложенным учителем. (0)</t>
        </r>
      </text>
    </comment>
    <comment ref="DY69" authorId="0" shapeId="0">
      <text>
        <r>
          <rPr>
            <sz val="11"/>
            <color theme="1"/>
            <rFont val="Calibri"/>
            <family val="2"/>
            <scheme val="minor"/>
          </rPr>
          <t>Критерий 1 – 2 балла, критерий 2 – 0 баллов.</t>
        </r>
      </text>
    </comment>
    <comment ref="EG69" authorId="0" shapeId="0">
      <text>
        <r>
          <rPr>
            <sz val="11"/>
            <color theme="1"/>
            <rFont val="Calibri"/>
            <family val="2"/>
            <scheme val="minor"/>
          </rPr>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Ученик указал существенные видовые отличительные признаки; отсутствуют несущественные признаки, не раскрывающие смысла понятия. (3)</t>
        </r>
      </text>
    </comment>
    <comment ref="EP69" authorId="0" shapeId="0">
      <text>
        <r>
          <rPr>
            <sz val="11"/>
            <color theme="1"/>
            <rFont val="Calibri"/>
            <family val="2"/>
            <scheme val="minor"/>
          </rPr>
          <t>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EY69" authorId="0" shapeId="0">
      <text>
        <r>
          <rPr>
            <sz val="11"/>
            <color theme="1"/>
            <rFont val="Calibri"/>
            <family val="2"/>
            <scheme val="minor"/>
          </rPr>
          <t>Ученики в командах по очереди отвечают на вопрос: «Какую роль в жизни человека и общества играют социальные нормы?». (3)
Перед началом работы в парах учитель предлагает детям поприветствовать друг друга, сказав: «Как хорошо, что я оказался с тобой в одной паре». (3)</t>
        </r>
      </text>
    </comment>
    <comment ref="FL69" authorId="0" shapeId="0">
      <text>
        <r>
          <rPr>
            <sz val="11"/>
            <color theme="1"/>
            <rFont val="Calibri"/>
            <family val="2"/>
            <scheme val="minor"/>
          </rPr>
          <t>семинар-практикум</t>
        </r>
      </text>
    </comment>
    <comment ref="FX69"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N69" authorId="0" shapeId="0">
      <text>
        <r>
          <rPr>
            <sz val="11"/>
            <color theme="1"/>
            <rFont val="Calibri"/>
            <family val="2"/>
            <scheme val="minor"/>
          </rPr>
          <t>поэтапное формирование умственных действий</t>
        </r>
      </text>
    </comment>
    <comment ref="GW69"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R69"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A69"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S69" authorId="0" shapeId="0">
      <text>
        <r>
          <rPr>
            <sz val="11"/>
            <color theme="1"/>
            <rFont val="Calibri"/>
            <family val="2"/>
            <scheme val="minor"/>
          </rPr>
          <t>видео-лекция</t>
        </r>
      </text>
    </comment>
    <comment ref="JH69"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L70" authorId="0" shapeId="0">
      <text>
        <r>
          <rPr>
            <sz val="11"/>
            <color theme="1"/>
            <rFont val="Calibri"/>
            <family val="2"/>
            <scheme val="minor"/>
          </rPr>
          <t>политические институты связаны с удовлетворением потребности в достижении истины, созидании добра и красоты, творчестве, религиозной вере
существуют социальные институты, чья деятельность не направлена на удовлетворение потребностей общества</t>
        </r>
      </text>
    </comment>
    <comment ref="S70" authorId="0" shapeId="0">
      <text>
        <r>
          <rPr>
            <sz val="11"/>
            <color theme="1"/>
            <rFont val="Calibri"/>
            <family val="2"/>
            <scheme val="minor"/>
          </rPr>
          <t>- мораль регулирует жизнь с позиций гуманизма, добра и справедливости
- основой морали является внутренняя мотивация человека и его самоконтроль
– мораль регулирует поведение человека и его отношение к другим людям
- мораль представляет собой форму общественного сознания
– основой морали являются жизненные принципы человека и его совесть</t>
        </r>
      </text>
    </comment>
    <comment ref="AD70" authorId="0" shapeId="0">
      <text>
        <r>
          <rPr>
            <sz val="11"/>
            <color theme="1"/>
            <rFont val="Calibri"/>
            <family val="2"/>
            <scheme val="minor"/>
          </rPr>
          <t>устанавливает плановые показатели производства
создает условия для сохранения максимального количества рабочих мест в периоды экономических кризисов
устанавливает твердые цены на все группы товаров
обеспечивает социальные гарантии населению</t>
        </r>
      </text>
    </comment>
    <comment ref="AM70" authorId="0" shapeId="0">
      <text>
        <r>
          <rPr>
            <sz val="11"/>
            <color theme="1"/>
            <rFont val="Calibri"/>
            <family val="2"/>
            <scheme val="minor"/>
          </rPr>
          <t>автомобильный рынок
авиастроение
рынок услуг мобильной связи</t>
        </r>
      </text>
    </comment>
    <comment ref="AT70" authorId="0" shapeId="0">
      <text>
        <r>
          <rPr>
            <sz val="11"/>
            <color theme="1"/>
            <rFont val="Calibri"/>
            <family val="2"/>
            <scheme val="minor"/>
          </rPr>
          <t>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t>
        </r>
      </text>
    </comment>
    <comment ref="BD70" authorId="0" shapeId="0">
      <text>
        <r>
          <rPr>
            <sz val="11"/>
            <color theme="1"/>
            <rFont val="Calibri"/>
            <family val="2"/>
            <scheme val="minor"/>
          </rPr>
          <t>Причинами отклоняющегося поведения человека могут стать особенности его характера.
Отклоняющееся поведение может иметь как коллективный, так и индивидуальный характер.
К причинам отклоняющегося поведения относят отрицательные особенности взаимоотношений индивида с окружающей средой.</t>
        </r>
      </text>
    </comment>
    <comment ref="BK70" authorId="0" shapeId="0">
      <text>
        <r>
          <rPr>
            <sz val="11"/>
            <color theme="1"/>
            <rFont val="Calibri"/>
            <family val="2"/>
            <scheme val="minor"/>
          </rPr>
          <t>Президент РФ решает вопросы гражданства Российской Федерации
Правительство РФ осуществляет меры по охране собственности и общественного порядка
Конституционный Суд РФ проверяет конституционность закона, примененного в конкретном деле</t>
        </r>
      </text>
    </comment>
    <comment ref="BV70" authorId="0" shapeId="0">
      <text>
        <r>
          <rPr>
            <sz val="11"/>
            <color theme="1"/>
            <rFont val="Calibri"/>
            <family val="2"/>
            <scheme val="minor"/>
          </rPr>
          <t>политический протест
участие в выборах</t>
        </r>
      </text>
    </comment>
    <comment ref="CC70" authorId="0" shapeId="0">
      <text>
        <r>
          <rPr>
            <sz val="11"/>
            <color theme="1"/>
            <rFont val="Calibri"/>
            <family val="2"/>
            <scheme val="minor"/>
          </rPr>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[уголовное]</t>
        </r>
      </text>
    </comment>
    <comment ref="CJ70" authorId="0" shapeId="0">
      <text>
        <r>
          <rPr>
            <sz val="11"/>
            <color theme="1"/>
            <rFont val="Calibri"/>
            <family val="2"/>
            <scheme val="minor"/>
          </rPr>
          <t>Источником права может являться обычай.
Нормативный договор заключается с участием уполномоченных государственных органов.
Нормативные правовые акты регулируют юридические отношения равных субъектов права.
Юридический прецедент является источником права в англо-саксонских странах.</t>
        </r>
      </text>
    </comment>
    <comment ref="CV70" authorId="0" shapeId="0">
      <text>
        <r>
          <rPr>
            <sz val="11"/>
            <color theme="1"/>
            <rFont val="Calibri"/>
            <family val="2"/>
            <scheme val="minor"/>
          </rPr>
          <t>Ученик умеет выделять в тексте смысловые части, структурировать текст.
Ученик понимает, что одно событие/явление/процесс может обусловливать возникновение другого события/явления/процесса.
Ученик умеет соотносить информацию из разных частей текста, сопоставлять основные текстовые и внетекстовые компоненты.
Ученик умеет преобразовывать модели из одной знаковой системы в другую (тексты, таблицы, схемы, графики, диаграммы, рисунки и др.).
Ученик умеет выделять главное и второстепенное в информации каждой микротемы текста.</t>
        </r>
      </text>
    </comment>
    <comment ref="DE70" authorId="0" shapeId="0">
      <text>
        <r>
          <rPr>
            <sz val="11"/>
            <color theme="1"/>
            <rFont val="Calibri"/>
            <family val="2"/>
            <scheme val="minor"/>
          </rPr>
          <t>Умение отличать главные, существенные признаки от второстепенных. (2)
Умение относить выбранное для объяснения слово к определенному родовому понятию. (2)</t>
        </r>
      </text>
    </comment>
    <comment ref="DP70" authorId="0" shapeId="0">
      <text>
        <r>
          <rPr>
            <sz val="11"/>
            <color theme="1"/>
            <rFont val="Calibri"/>
            <family val="2"/>
            <scheme val="minor"/>
          </rPr>
          <t>Учащиеся выписывают из текста параграфа определения понятий «Экономика», «материальные блага», «натуральное хозяйство», «товарное хозяйство». (0)
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в парах отвечают друг другу на вопрос: «Какие экономические знания требуются предпринимателям для достижения успеха и развития своего дела?». (0)
Учащиеся создают коллаж на тему «Основные участники экономики», используя компьютерное приложение. (0)</t>
        </r>
      </text>
    </comment>
    <comment ref="DW70" authorId="0" shapeId="0">
      <text>
        <r>
          <rPr>
            <sz val="11"/>
            <color theme="1"/>
            <rFont val="Calibri"/>
            <family val="2"/>
            <scheme val="minor"/>
          </rPr>
          <t>Критерий 1 – 2 балла, критерий 2 – 0 баллов.</t>
        </r>
      </text>
    </comment>
    <comment ref="EJ70"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t>
        </r>
      </text>
    </comment>
    <comment ref="ES70" authorId="0" shapeId="0">
      <text>
        <r>
          <rPr>
            <sz val="11"/>
            <color theme="1"/>
            <rFont val="Calibri"/>
            <family val="2"/>
            <scheme val="minor"/>
          </rPr>
          <t>Внешнеторговая. Протекционизм – политика государства, направленная на защиту внутреннего рынка от вмешательства иностранной конкуренции путем системы ограничений. Государство X ведет политику протекционизма на рынке автомобилей. (2)
Культурный обмен. Государство М открыло свои границы для того, чтобы принять на выставку в государственный музей достояние искусства «Мона Лиза». (2)
Участие в международных организациях. Принятые советом Евросоюза меры по борьбе с экологическими катастрофами отразились на всех странах, входящих в Евросоюз. (2)</t>
        </r>
      </text>
    </comment>
    <comment ref="EX70" authorId="0" shapeId="0">
      <text>
        <r>
          <rPr>
            <sz val="11"/>
            <color theme="1"/>
            <rFont val="Calibri"/>
            <family val="2"/>
            <scheme val="minor"/>
          </rPr>
          <t>Организация структурированной командной работы, включающей взаимопомощь и взаимопроверку учебных достижений обучающихся. (2)
Привлечение учащихся к осуществлению оценивания образовательных результатов друг друга в соответствии с предложенными критериями. (0)
Применение педагогических приемов, направленных на взаимообучение школьниками друг друга. (2)
Применение приемов на командообразование (тимбилдинг) после формирования новых учебных групп. (2)</t>
        </r>
      </text>
    </comment>
    <comment ref="FP70" authorId="0" shapeId="0">
      <text>
        <r>
          <rPr>
            <sz val="11"/>
            <color theme="1"/>
            <rFont val="Calibri"/>
            <family val="2"/>
            <scheme val="minor"/>
          </rPr>
          <t>тематическая консультация</t>
        </r>
      </text>
    </comment>
    <comment ref="FW70"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r>
      </text>
    </comment>
    <comment ref="GM70" authorId="0" shapeId="0">
      <text>
        <r>
          <rPr>
            <sz val="11"/>
            <color theme="1"/>
            <rFont val="Calibri"/>
            <family val="2"/>
            <scheme val="minor"/>
          </rPr>
          <t>поэтапное формирование умственных действий</t>
        </r>
      </text>
    </comment>
    <comment ref="HD70"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O70"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I70"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N70" authorId="0" shapeId="0">
      <text>
        <r>
          <rPr>
            <sz val="11"/>
            <color theme="1"/>
            <rFont val="Calibri"/>
            <family val="2"/>
            <scheme val="minor"/>
          </rPr>
          <t>профориентационные пробы</t>
        </r>
      </text>
    </comment>
    <comment ref="JF70"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G71" authorId="0" shapeId="0">
      <text>
        <r>
          <rPr>
            <sz val="11"/>
            <color theme="1"/>
            <rFont val="Calibri"/>
            <family val="2"/>
            <scheme val="minor"/>
          </rPr>
          <t>истина связана с условиями места, времени и т. п., которые необходимо учитывать в процессе познания
истину нельзя установить голосованием, она может быть и на стороне меньшинства
истиной является знание, которое в будущем не может быть опровергнуто</t>
        </r>
      </text>
    </comment>
    <comment ref="S71" authorId="0" shapeId="0">
      <text>
        <r>
          <rPr>
            <sz val="11"/>
            <color theme="1"/>
            <rFont val="Calibri"/>
            <family val="2"/>
            <scheme val="minor"/>
          </rPr>
          <t>- мораль регулирует жизнь с позиций гуманизма, добра и справедливости
- основой морали является внутренняя мотивация человека и его самоконтроль
– мораль регулирует поведение человека и его отношение к другим людям
– основой морали являются жизненные принципы человека и его совесть</t>
        </r>
      </text>
    </comment>
    <comment ref="AD71" authorId="0" shapeId="0">
      <text>
        <r>
          <rPr>
            <sz val="11"/>
            <color theme="1"/>
            <rFont val="Calibri"/>
            <family val="2"/>
            <scheme val="minor"/>
          </rPr>
          <t>устанавливает плановые показатели производства
устанавливает твердые цены на все группы товаров
обеспечивает социальные гарантии населению</t>
        </r>
      </text>
    </comment>
    <comment ref="AH71" authorId="0" shapeId="0">
      <text>
        <r>
          <rPr>
            <sz val="11"/>
            <color theme="1"/>
            <rFont val="Calibri"/>
            <family val="2"/>
            <scheme val="minor"/>
          </rPr>
          <t>торговый сбор
земельный сбор</t>
        </r>
      </text>
    </comment>
    <comment ref="AV71" authorId="0" shapeId="0">
      <text>
        <r>
          <rPr>
            <sz val="11"/>
            <color theme="1"/>
            <rFont val="Calibri"/>
            <family val="2"/>
            <scheme val="minor"/>
          </rPr>
          <t>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К основным социальным ролям индивида традиционно относят роли гражданина, работника, собственника и потребителя.</t>
        </r>
      </text>
    </comment>
    <comment ref="BD71" authorId="0" shapeId="0">
      <text>
        <r>
          <rPr>
            <sz val="11"/>
            <color theme="1"/>
            <rFont val="Calibri"/>
            <family val="2"/>
            <scheme val="minor"/>
          </rPr>
          <t>Причинами отклоняющегося поведения человека могут стать особенности его характера.
Отклоняющееся поведение может иметь как коллективный, так и индивидуальный характер.
К причинам отклоняющегося поведения относят отрицательные особенности взаимоотношений индивида с окружающей средой.</t>
        </r>
      </text>
    </comment>
    <comment ref="BJ71" authorId="0" shapeId="0">
      <text>
        <r>
          <rPr>
            <sz val="11"/>
            <color theme="1"/>
            <rFont val="Calibri"/>
            <family val="2"/>
            <scheme val="minor"/>
          </rPr>
          <t>К ведению Государственной Думы относится объявление амнистии
Правительство РФ обеспечивает проведение в Российской Федерации единой финансовой, кредитной и денежной политики
Конституционный Суд РФ разрешает споры о компетенции между федеральными органами государственной власти</t>
        </r>
      </text>
    </comment>
    <comment ref="BW71" authorId="0" shapeId="0">
      <text>
        <r>
          <rPr>
            <sz val="11"/>
            <color theme="1"/>
            <rFont val="Calibri"/>
            <family val="2"/>
            <scheme val="minor"/>
          </rPr>
          <t>демократия
авторитаризм
тоталитаризм</t>
        </r>
      </text>
    </comment>
    <comment ref="CF71" authorId="0" shapeId="0">
      <text>
        <r>
          <rPr>
            <sz val="11"/>
            <color theme="1"/>
            <rFont val="Calibri"/>
            <family val="2"/>
            <scheme val="minor"/>
          </rPr>
          <t>отсутствие другого зарегистрированного брака у лиц, вступающих в брак;
личное участие в подаче заявления, регистрации брака;
взаимное добровольное согласие вступающих в брак;</t>
        </r>
      </text>
    </comment>
    <comment ref="CM71" authorId="0" shapeId="0">
      <text>
        <r>
          <rPr>
            <sz val="11"/>
            <color theme="1"/>
            <rFont val="Calibri"/>
            <family val="2"/>
            <scheme val="minor"/>
          </rPr>
          <t>– адвокатура относится к негосударственным правоохранительным органам
- Конституционный Суд РФ осуществляет судебную власть через конституционное судопроизводство, самостоятельно и независимо
– прокурор вправе вступить в дело в любой стадии процесса, если этого требует защита прав граждан</t>
        </r>
      </text>
    </comment>
    <comment ref="CW71" authorId="0" shapeId="0">
      <text>
        <r>
          <rPr>
            <sz val="11"/>
            <color theme="1"/>
            <rFont val="Calibri"/>
            <family val="2"/>
            <scheme val="minor"/>
          </rPr>
          <t>Ученик умеет находить в тексте конкретные сведения, факты, заданные в явном виде.
Ученик умеет создавать, представлять и передавать сообщения, обрабатывать информацию с использованием устройств ИКТ
Ученик способен находить в тексте ответы на поставленные вопросы.</t>
        </r>
      </text>
    </comment>
    <comment ref="DG71" authorId="0" shapeId="0">
      <text>
        <r>
          <rPr>
            <sz val="11"/>
            <color theme="1"/>
            <rFont val="Calibri"/>
            <family val="2"/>
            <scheme val="minor"/>
          </rPr>
          <t>Умение строить логические рассуждения, умозаключения, делать выводы.
Создавать на основании текста монологическое высказывание по заданному вопросу.
Редактирование текста (удаление, замена и вставка буквы, слова, фрагмента текста; повторение части текста и пр.).</t>
        </r>
      </text>
    </comment>
    <comment ref="DP71" authorId="0" shapeId="0">
      <text>
        <r>
          <rPr>
            <sz val="11"/>
            <color theme="1"/>
            <rFont val="Calibri"/>
            <family val="2"/>
            <scheme val="minor"/>
          </rPr>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в парах отвечают друг другу на вопрос: «Какие экономические знания требуются предпринимателям для достижения успеха и развития своего дела?». (0)</t>
        </r>
      </text>
    </comment>
    <comment ref="DW71" authorId="0" shapeId="0">
      <text>
        <r>
          <rPr>
            <sz val="11"/>
            <color theme="1"/>
            <rFont val="Calibri"/>
            <family val="2"/>
            <scheme val="minor"/>
          </rPr>
          <t>Критерий 1 – 2 балла, критерий 2 – 0 баллов.</t>
        </r>
      </text>
    </comment>
    <comment ref="EI71"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раскрывает понятие через обобщенное (родовое) понятие, допуская тавтологию. (0)</t>
        </r>
      </text>
    </comment>
    <comment ref="EQ71" authorId="0" shapeId="0">
      <text>
        <r>
          <rPr>
            <sz val="11"/>
            <color theme="1"/>
            <rFont val="Calibri"/>
            <family val="2"/>
            <scheme val="minor"/>
          </rPr>
          <t>Предоставление работы на бирже труда. Ирина закончила университет и не может найти работу по специальности, поэтому она подала документы на биржу труда, где ей предоставляли различные варианты работ, подходящих ей. (2)
Выплата минимального размера заработной платы. В государстве Z гражданин уволился с работы по собственному желанию и встал на учет на бирже труда. Так как гражданин К не нашел ещё новую работу, но стоит на учете биржи, то ему будет выплачиваться пособие в размере минимальной заработной платы. (0)
Предоставление пособий. Государство Y выплачивает пособия по безработице населению страны, на которые можно приобрести только самое необходимое, без излишек, что способствует стремлению людей больше зарабатывать, чтобы приобретать излишки. (2)</t>
        </r>
      </text>
    </comment>
    <comment ref="FA71" authorId="0" shapeId="0">
      <text>
        <r>
          <rPr>
            <sz val="11"/>
            <color theme="1"/>
            <rFont val="Calibri"/>
            <family val="2"/>
            <scheme val="minor"/>
          </rPr>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Ученики письменно доказывают, что возникновение человека и возникновение общества – процессы, неразрывно связанные друг с другом. (3)
Учитель осуществляет проверку знаний учащихся, предлагая задания на применение усвоенных знаний в знакомой учебной ситуации. (0)</t>
        </r>
      </text>
    </comment>
    <comment ref="FL71" authorId="0" shapeId="0">
      <text>
        <r>
          <rPr>
            <sz val="11"/>
            <color theme="1"/>
            <rFont val="Calibri"/>
            <family val="2"/>
            <scheme val="minor"/>
          </rPr>
          <t>семинар-практикум</t>
        </r>
      </text>
    </comment>
    <comment ref="FY71"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t>
        </r>
      </text>
    </comment>
    <comment ref="GP71" authorId="0" shapeId="0">
      <text>
        <r>
          <rPr>
            <sz val="11"/>
            <color theme="1"/>
            <rFont val="Calibri"/>
            <family val="2"/>
            <scheme val="minor"/>
          </rPr>
          <t>личностно-ориентированная технология</t>
        </r>
      </text>
    </comment>
    <comment ref="GZ71"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N71"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G71"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M71"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E71" authorId="0" shapeId="0">
      <text>
        <r>
          <rPr>
            <sz val="11"/>
            <color theme="1"/>
            <rFont val="Calibri"/>
            <family val="2"/>
            <scheme val="minor"/>
          </rPr>
          <t>бывает непреднамеренным и преднамеренным (3)
эффективности метода способствует доброжелательное отношение педагога к обучающемуся (3)</t>
        </r>
      </text>
    </comment>
    <comment ref="H72" authorId="0" shapeId="0">
      <text>
        <r>
          <rPr>
            <sz val="11"/>
            <color theme="1"/>
            <rFont val="Calibri"/>
            <family val="2"/>
            <scheme val="minor"/>
          </rPr>
          <t>Восприятие является формой рационального познания.
Истинным считается только то знание, которое не может быть уточнено или опровергнуто в дальнейшем.
Обыденное познание, наряду с научным, может привести к получению истинного знания.</t>
        </r>
      </text>
    </comment>
    <comment ref="T72" authorId="0" shapeId="0">
      <text>
        <r>
          <rPr>
            <sz val="11"/>
            <color theme="1"/>
            <rFont val="Calibri"/>
            <family val="2"/>
            <scheme val="minor"/>
          </rPr>
          <t>- критерием общественного прогресса может считаться развитие общедоступного качественного образования
- в результате реформ не могут быть трансформированы политические институты общества
- революции не являются проявлением общественного прогресса</t>
        </r>
      </text>
    </comment>
    <comment ref="AB72" authorId="0" shapeId="0">
      <text>
        <r>
          <rPr>
            <sz val="11"/>
            <color theme="1"/>
            <rFont val="Calibri"/>
            <family val="2"/>
            <scheme val="minor"/>
          </rPr>
          <t>амортизационные отчисления (расходы на замену или ремонт изношенного оборудования)
расходы на транспортные услуги
расходы на тару и упаковку</t>
        </r>
      </text>
    </comment>
    <comment ref="AH72" authorId="0" shapeId="0">
      <text>
        <r>
          <rPr>
            <sz val="11"/>
            <color theme="1"/>
            <rFont val="Calibri"/>
            <family val="2"/>
            <scheme val="minor"/>
          </rPr>
          <t>торговый сбор
земельный сбор</t>
        </r>
      </text>
    </comment>
    <comment ref="AQ72" authorId="0" shapeId="0">
      <text>
        <r>
          <rPr>
            <sz val="11"/>
            <color theme="1"/>
            <rFont val="Calibri"/>
            <family val="2"/>
            <scheme val="minor"/>
          </rPr>
          <t>Горизонтальная
Индивидуальная</t>
        </r>
      </text>
    </comment>
    <comment ref="BE72" authorId="0" shapeId="0">
      <text>
        <r>
          <rPr>
            <sz val="11"/>
            <color theme="1"/>
            <rFont val="Calibri"/>
            <family val="2"/>
            <scheme val="minor"/>
          </rPr>
          <t>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
Социализация индивида проходит как в стихийной, так и в организованной форме.</t>
        </r>
      </text>
    </comment>
    <comment ref="BK72" authorId="0" shapeId="0">
      <text>
        <r>
          <rPr>
            <sz val="11"/>
            <color theme="1"/>
            <rFont val="Calibri"/>
            <family val="2"/>
            <scheme val="minor"/>
          </rPr>
          <t>Президент РФ решает вопросы гражданства Российской Федерации
Конституционный Суд РФ проверяет конституционность закона, примененного в конкретном деле</t>
        </r>
      </text>
    </comment>
    <comment ref="BW72" authorId="0" shapeId="0">
      <text>
        <r>
          <rPr>
            <sz val="11"/>
            <color theme="1"/>
            <rFont val="Calibri"/>
            <family val="2"/>
            <scheme val="minor"/>
          </rPr>
          <t>демократия
авторитаризм
тоталитаризм</t>
        </r>
      </text>
    </comment>
    <comment ref="CE72" authorId="0" shapeId="0">
      <text>
        <r>
          <rPr>
            <sz val="11"/>
            <color theme="1"/>
            <rFont val="Calibri"/>
            <family val="2"/>
            <scheme val="minor"/>
          </rPr>
          <t>паспорт
военный билет (для военнообязанных и лиц, подлежащих призыву на военную службу)
страховое свидетельство государственного пенсионного страхования
трудовая книжка (за исключением случаев, когда трудовой договор заключается впервые или по совместительству)</t>
        </r>
      </text>
    </comment>
    <comment ref="CO72" authorId="0" shapeId="0">
      <text>
        <r>
          <rPr>
            <sz val="11"/>
            <color theme="1"/>
            <rFont val="Calibri"/>
            <family val="2"/>
            <scheme val="minor"/>
          </rPr>
          <t>Лица, обратившиеся за приобретением гражданства Российской Федерации в общем порядке, обязаны иметь законный источник средств к существованию.
Владение русским языком является одним из условий приобретения гражданства Российской Федерации.
Ребенок, который находится на территории Российской Федерации и родители которого неизвестны, становится гражданином Российской Федерации в случае, если родители не объявятся в течение шести месяцев со дня его обнаружения.</t>
        </r>
      </text>
    </comment>
    <comment ref="CY72" authorId="0" shapeId="0">
      <text>
        <r>
          <rPr>
            <sz val="11"/>
            <color theme="1"/>
            <rFont val="Calibri"/>
            <family val="2"/>
            <scheme val="minor"/>
          </rPr>
          <t>Ученик умеет выявлять черты сходства и различия объектов/явлений/процессов.
Ученик умеет сопоставлять различные точки зрения, соотносить позицию автора с собственной точкой зрения.</t>
        </r>
      </text>
    </comment>
    <comment ref="DG72" authorId="0" shapeId="0">
      <text>
        <r>
          <rPr>
            <sz val="11"/>
            <color theme="1"/>
            <rFont val="Calibri"/>
            <family val="2"/>
            <scheme val="minor"/>
          </rPr>
          <t>Умение строить логические рассуждения, умозаключения, делать выводы.
Давать определения понятиям, выделять видовые отличительные признаки.</t>
        </r>
      </text>
    </comment>
    <comment ref="DP72" authorId="0" shapeId="0">
      <text>
        <r>
          <rPr>
            <sz val="11"/>
            <color theme="1"/>
            <rFont val="Calibri"/>
            <family val="2"/>
            <scheme val="minor"/>
          </rPr>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читают текст и подчеркивают примеры рационального потребления. (3)</t>
        </r>
      </text>
    </comment>
    <comment ref="DX72" authorId="0" shapeId="0">
      <text>
        <r>
          <rPr>
            <sz val="11"/>
            <color theme="1"/>
            <rFont val="Calibri"/>
            <family val="2"/>
            <scheme val="minor"/>
          </rPr>
          <t>Критерий 1 – 1 балл, критерий 2 – 0 баллов.</t>
        </r>
      </text>
    </comment>
    <comment ref="EF72" authorId="0" shapeId="0">
      <text>
        <r>
          <rPr>
            <sz val="11"/>
            <color theme="1"/>
            <rFont val="Calibri"/>
            <family val="2"/>
            <scheme val="minor"/>
          </rPr>
          <t>Ученик раскрывает понятие через обобщенное (родовое) понятие, допуская тавтологию. (3)
Ученик указал существенные видовые признаки понятия, но не раскрыл понятие через родовое обобщающее понятие. (0)</t>
        </r>
      </text>
    </comment>
    <comment ref="ER72" authorId="0" shapeId="0">
      <text>
        <r>
          <rPr>
            <sz val="11"/>
            <color theme="1"/>
            <rFont val="Calibri"/>
            <family val="2"/>
            <scheme val="minor"/>
          </rPr>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t>
        </r>
      </text>
    </comment>
    <comment ref="FB72" authorId="0" shapeId="0">
      <text>
        <r>
          <rPr>
            <sz val="11"/>
            <color theme="1"/>
            <rFont val="Calibri"/>
            <family val="2"/>
            <scheme val="minor"/>
          </rPr>
          <t>Учитель привлекает учеников к разработке критериев оценивания учебных результатов.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r>
      </text>
    </comment>
    <comment ref="FM72" authorId="0" shapeId="0">
      <text>
        <r>
          <rPr>
            <sz val="11"/>
            <color theme="1"/>
            <rFont val="Calibri"/>
            <family val="2"/>
            <scheme val="minor"/>
          </rPr>
          <t>тренинговое занятие</t>
        </r>
      </text>
    </comment>
    <comment ref="FY72"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GS72" authorId="0" shapeId="0">
      <text>
        <r>
          <rPr>
            <sz val="11"/>
            <color theme="1"/>
            <rFont val="Calibri"/>
            <family val="2"/>
            <scheme val="minor"/>
          </rPr>
          <t>личностно-ориентированная технология</t>
        </r>
      </text>
    </comment>
    <comment ref="HD72" authorId="0" shapeId="0">
      <text>
        <r>
          <rPr>
            <sz val="11"/>
            <color theme="1"/>
            <rFont val="Calibri"/>
            <family val="2"/>
            <scheme val="minor"/>
          </rPr>
          <t>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J72" authorId="0" shapeId="0">
      <text>
        <r>
          <rPr>
            <sz val="11"/>
            <color theme="1"/>
            <rFont val="Calibri"/>
            <family val="2"/>
            <scheme val="minor"/>
          </rPr>
          <t>1. 1 = [В] (2)
2. 2 = [А] (2)
3. 3 = [Б] (2)</t>
        </r>
      </text>
    </comment>
    <comment ref="IB72"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R72" authorId="0" shapeId="0">
      <text>
        <r>
          <rPr>
            <sz val="11"/>
            <color theme="1"/>
            <rFont val="Calibri"/>
            <family val="2"/>
            <scheme val="minor"/>
          </rPr>
          <t>встреча с представителями поисковых отрядов</t>
        </r>
      </text>
    </comment>
    <comment ref="JA72" authorId="0" shapeId="0">
      <text>
        <r>
          <rPr>
            <sz val="11"/>
            <color theme="1"/>
            <rFont val="Calibri"/>
            <family val="2"/>
            <scheme val="minor"/>
          </rPr>
          <t>педагог связывает достигнутое с затраченными усилиями, полагая, что такие успехи возможны и впредь; (0)
при поощрении использует индивидуальный подход (0)</t>
        </r>
      </text>
    </comment>
    <comment ref="H73" authorId="0" shapeId="0">
      <text>
        <r>
          <rPr>
            <sz val="11"/>
            <color theme="1"/>
            <rFont val="Calibri"/>
            <family val="2"/>
            <scheme val="minor"/>
          </rPr>
          <t>Чувственное познание в сравнении с рациональным глубже и точнее отражает предмет изучения.
Одной из форм чувственного познания является представление.</t>
        </r>
      </text>
    </comment>
    <comment ref="R73" authorId="0" shapeId="0">
      <text>
        <r>
          <rPr>
            <sz val="11"/>
            <color theme="1"/>
            <rFont val="Calibri"/>
            <family val="2"/>
            <scheme val="minor"/>
          </rPr>
          <t>искусство направлено на освоение и создание эстетических ценностей
искусство - один из компонентов духовной культуры общества
искусство помогает преодолевать социальные и духовные проблемы, негативные переживания</t>
        </r>
      </text>
    </comment>
    <comment ref="Z73" authorId="0" shapeId="0">
      <text>
        <r>
          <rPr>
            <sz val="11"/>
            <color theme="1"/>
            <rFont val="Calibri"/>
            <family val="2"/>
            <scheme val="minor"/>
          </rPr>
          <t>субсидии государства на развитие малого бизнеса
кредит в коммерческом банке
инвестиции крупного инвест-фонда</t>
        </r>
      </text>
    </comment>
    <comment ref="AK73" authorId="0" shapeId="0">
      <text>
        <r>
          <rPr>
            <sz val="11"/>
            <color theme="1"/>
            <rFont val="Calibri"/>
            <family val="2"/>
            <scheme val="minor"/>
          </rPr>
          <t>эмиссия денег
хранение золотовалютных резервов
установление ключевой ставки
выполнение расчетных операций для Правительства</t>
        </r>
      </text>
    </comment>
    <comment ref="AT73" authorId="0" shapeId="0">
      <text>
        <r>
          <rPr>
            <sz val="11"/>
            <color theme="1"/>
            <rFont val="Calibri"/>
            <family val="2"/>
            <scheme val="minor"/>
          </rPr>
          <t>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t>
        </r>
      </text>
    </comment>
    <comment ref="BE73" authorId="0" shapeId="0">
      <text>
        <r>
          <rPr>
            <sz val="11"/>
            <color theme="1"/>
            <rFont val="Calibri"/>
            <family val="2"/>
            <scheme val="minor"/>
          </rPr>
          <t>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
Социализация индивида проходит как в стихийной, так и в организованной форме.</t>
        </r>
      </text>
    </comment>
    <comment ref="BM73" authorId="0" shapeId="0">
      <text>
        <r>
          <rPr>
            <sz val="11"/>
            <color theme="1"/>
            <rFont val="Calibri"/>
            <family val="2"/>
            <scheme val="minor"/>
          </rPr>
          <t>к ведению Совета Федерации относится назначение на должность по представлению Президента РФ Председателя Конституционного Суда РФ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r>
      </text>
    </comment>
    <comment ref="BV73" authorId="0" shapeId="0">
      <text>
        <r>
          <rPr>
            <sz val="11"/>
            <color theme="1"/>
            <rFont val="Calibri"/>
            <family val="2"/>
            <scheme val="minor"/>
          </rPr>
          <t>абсентеизм
политический протест
участие в выборах</t>
        </r>
      </text>
    </comment>
    <comment ref="CC73" authorId="0" shapeId="0">
      <text>
        <r>
          <rPr>
            <sz val="11"/>
            <color theme="1"/>
            <rFont val="Calibri"/>
            <family val="2"/>
            <scheme val="minor"/>
          </rPr>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[гражданское]</t>
        </r>
      </text>
    </comment>
    <comment ref="CL73" authorId="0" shapeId="0">
      <text>
        <r>
          <rPr>
            <sz val="11"/>
            <color theme="1"/>
            <rFont val="Calibri"/>
            <family val="2"/>
            <scheme val="minor"/>
          </rPr>
          <t>- налогоплательщик обязан предоставлять в налоговые органы документы и сведения, необходимые для осуществления исчисления и уплаты налогов
– налогоплательщик вправе требовать возмещения ущерба, причиненного действиями/бездействиями налоговых органов</t>
        </r>
      </text>
    </comment>
    <comment ref="CX73" authorId="0" shapeId="0">
      <text>
        <r>
          <rPr>
            <sz val="11"/>
            <color theme="1"/>
            <rFont val="Calibri"/>
            <family val="2"/>
            <scheme val="minor"/>
          </rPr>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
Ученик умеет оценивать достаточность информации для решения задач.</t>
        </r>
      </text>
    </comment>
    <comment ref="DH73" authorId="0" shapeId="0">
      <text>
        <r>
          <rPr>
            <sz val="11"/>
            <color theme="1"/>
            <rFont val="Calibri"/>
            <family val="2"/>
            <scheme val="minor"/>
          </rPr>
          <t>Умение использовать знаково-символические и художественно-графические средства и модели при решении учебно-практических задач. (2)
Умение преобразовывать модели из одной знаковой системы в другую. (2)</t>
        </r>
      </text>
    </comment>
    <comment ref="DR73" authorId="0" shapeId="0">
      <text>
        <r>
          <rPr>
            <sz val="11"/>
            <color theme="1"/>
            <rFont val="Calibri"/>
            <family val="2"/>
            <scheme val="minor"/>
          </rPr>
          <t>Школьники записывают в тетрадь примеры из истории таких государств, в которых представители власти считали, что законом для всех является безграничная воля правителя. (0)
Учащиеся читают текст параграфа и выписывают в тетрадь признаки государства. (3)</t>
        </r>
      </text>
    </comment>
    <comment ref="EB73" authorId="0" shapeId="0">
      <text>
        <r>
          <rPr>
            <sz val="11"/>
            <color theme="1"/>
            <rFont val="Calibri"/>
            <family val="2"/>
            <scheme val="minor"/>
          </rPr>
          <t>Критерий 1 – 2 балла, критерий 2 – 0 баллов.</t>
        </r>
      </text>
    </comment>
    <comment ref="EH73" authorId="0" shapeId="0">
      <text>
        <r>
          <rPr>
            <sz val="11"/>
            <color theme="1"/>
            <rFont val="Calibri"/>
            <family val="2"/>
            <scheme val="minor"/>
          </rPr>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t>
        </r>
      </text>
    </comment>
    <comment ref="ET73" authorId="0" shapeId="0">
      <text>
        <r>
          <rPr>
            <sz val="11"/>
            <color theme="1"/>
            <rFont val="Calibri"/>
            <family val="2"/>
            <scheme val="minor"/>
          </rPr>
          <t>Поддержание мировой экономики. Правительство страны В старается поддерживать с другими странами экономическую связь. (0)
Помощь другим государствам в результате глобальных проблем. Государство Х эвакуировало население страны Т, поскольку в последнем приближается цунами. (2)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t>
        </r>
      </text>
    </comment>
    <comment ref="EY73" authorId="0" shapeId="0">
      <text>
        <r>
          <rPr>
            <sz val="11"/>
            <color theme="1"/>
            <rFont val="Calibri"/>
            <family val="2"/>
            <scheme val="minor"/>
          </rPr>
          <t>Ученики в командах по очереди отвечают на вопрос: «Какую роль в жизни человека и общества играют социальные нормы?». (3)
Перед началом работы в парах учитель предлагает детям поприветствовать друг друга, сказав: «Как хорошо, что я оказался с тобой в одной паре». (3)
Учитель осуществляет проверку знаний учащихся, предлагая задания на применение усвоенных знаний в измененной и абсолютно новой ситуации. (0)</t>
        </r>
      </text>
    </comment>
    <comment ref="FO73"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B73" authorId="0" shapeId="0">
      <text>
        <r>
          <rPr>
            <sz val="11"/>
            <color theme="1"/>
            <rFont val="Calibri"/>
            <family val="2"/>
            <scheme val="minor"/>
          </rPr>
          <t>использовать интернет-тренажер
предложить творческое задание
использовать памятки и алгоритмы</t>
        </r>
      </text>
    </comment>
    <comment ref="GJ73" authorId="0" shapeId="0">
      <text>
        <r>
          <rPr>
            <sz val="11"/>
            <color theme="1"/>
            <rFont val="Calibri"/>
            <family val="2"/>
            <scheme val="minor"/>
          </rPr>
          <t>Строят условие, вопрос, решение и ответ задачи с опорой на названные шаги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HA73" authorId="0" shapeId="0">
      <text>
        <r>
          <rPr>
            <sz val="11"/>
            <color theme="1"/>
            <rFont val="Calibri"/>
            <family val="2"/>
            <scheme val="minor"/>
          </rPr>
          <t>обучение умению выбирать и применять адекватные коммуникативные стратегии и тактики
стимулировать слухо-зрительное внимание</t>
        </r>
      </text>
    </comment>
    <comment ref="HK73" authorId="0" shapeId="0">
      <text>
        <r>
          <rPr>
            <sz val="11"/>
            <color theme="1"/>
            <rFont val="Calibri"/>
            <family val="2"/>
            <scheme val="minor"/>
          </rPr>
          <t>1. 1 = [Б] (2)
2. 2 = [А] (2)
3. 3 = &lt;ответ не выбран&gt; (0)</t>
        </r>
      </text>
    </comment>
    <comment ref="ID73"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T73" authorId="0" shapeId="0">
      <text>
        <r>
          <rPr>
            <sz val="11"/>
            <color theme="1"/>
            <rFont val="Calibri"/>
            <family val="2"/>
            <scheme val="minor"/>
          </rPr>
          <t>шефство мотивированных и эрудированных учащихся над их неуспевающими одноклассниками</t>
        </r>
      </text>
    </comment>
    <comment ref="JG73" authorId="0" shapeId="0">
      <text>
        <r>
          <rPr>
            <sz val="11"/>
            <color theme="1"/>
            <rFont val="Calibri"/>
            <family val="2"/>
            <scheme val="minor"/>
          </rPr>
          <t>должно осуществляться систематически (0)
бывает фиксированным и нефиксированным (0)</t>
        </r>
      </text>
    </comment>
    <comment ref="H74" authorId="0" shapeId="0">
      <text>
        <r>
          <rPr>
            <sz val="11"/>
            <color theme="1"/>
            <rFont val="Calibri"/>
            <family val="2"/>
            <scheme val="minor"/>
          </rPr>
          <t>Чувственное познание в сравнении с рациональным глубже и точнее отражает предмет изучения.
Обыденное познание, наряду с научным, может привести к получению истинного знания.</t>
        </r>
      </text>
    </comment>
    <comment ref="R74" authorId="0" shapeId="0">
      <text>
        <r>
          <rPr>
            <sz val="11"/>
            <color theme="1"/>
            <rFont val="Calibri"/>
            <family val="2"/>
            <scheme val="minor"/>
          </rPr>
          <t>искусство - это средство духовного и практического преобразования мира
искусство помогает преодолевать социальные и духовные проблемы, негативные переживания</t>
        </r>
      </text>
    </comment>
    <comment ref="AD74" authorId="0" shapeId="0">
      <text>
        <r>
          <rPr>
            <sz val="11"/>
            <color theme="1"/>
            <rFont val="Calibri"/>
            <family val="2"/>
            <scheme val="minor"/>
          </rPr>
          <t>устанавливает плановые показатели производства
устанавливает твердые цены на все группы товаров</t>
        </r>
      </text>
    </comment>
    <comment ref="AL74" authorId="0" shapeId="0">
      <text>
        <r>
          <rPr>
            <sz val="11"/>
            <color theme="1"/>
            <rFont val="Calibri"/>
            <family val="2"/>
            <scheme val="minor"/>
          </rPr>
          <t>Мария Павловна начала вести тетрадь учета ежедневных доходов и расходов
Иван Иванович открыл на имя своего 8-летнего сына сберегательный счет в банке
пенсионеры Петр Иванович и Иван Петрович приобрели пакет акций Сбербанка</t>
        </r>
      </text>
    </comment>
    <comment ref="AV74" authorId="0" shapeId="0">
      <text>
        <r>
          <rPr>
            <sz val="11"/>
            <color theme="1"/>
            <rFont val="Calibri"/>
            <family val="2"/>
            <scheme val="minor"/>
          </rPr>
          <t>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К основным социальным ролям индивида традиционно относят роли гражданина, работника, собственника и потребителя.</t>
        </r>
      </text>
    </comment>
    <comment ref="BE74" authorId="0" shapeId="0">
      <text>
        <r>
          <rPr>
            <sz val="11"/>
            <color theme="1"/>
            <rFont val="Calibri"/>
            <family val="2"/>
            <scheme val="minor"/>
          </rPr>
          <t>Социализация – это процесс усвоения индивидом образцов поведения общества и группы, их ценностей, норм, установок.
Социализация индивида проходит как в стихийной, так и в организованной форме.</t>
        </r>
      </text>
    </comment>
    <comment ref="BM74" authorId="0" shapeId="0">
      <text>
        <r>
          <rPr>
            <sz val="11"/>
            <color theme="1"/>
            <rFont val="Calibri"/>
            <family val="2"/>
            <scheme val="minor"/>
          </rPr>
          <t>к ведению Совета Федерации относится назначение на должность по представлению Президента РФ Председателя Конституционного Суда РФ
Президент РФ назначает референдум в порядке, установленном федеральным конституционным законом</t>
        </r>
      </text>
    </comment>
    <comment ref="BV74" authorId="0" shapeId="0">
      <text>
        <r>
          <rPr>
            <sz val="11"/>
            <color theme="1"/>
            <rFont val="Calibri"/>
            <family val="2"/>
            <scheme val="minor"/>
          </rPr>
          <t>абсентеизм
политический протест
участие в выборах</t>
        </r>
      </text>
    </comment>
    <comment ref="CD74" authorId="0" shapeId="0">
      <text>
        <r>
          <rPr>
            <sz val="11"/>
            <color theme="1"/>
            <rFont val="Calibri"/>
            <family val="2"/>
            <scheme val="minor"/>
          </rPr>
          <t>1. производственные кооперативы, религиозные организации = [коммерческие и некоммерческие юрлица]
2. хозяйственные товарищества, государственные унитарные предприятия = [только коммерческие]
3. благотворительные фонды, потребительские кооперативы = [только некоммерческие]</t>
        </r>
      </text>
    </comment>
    <comment ref="CO74" authorId="0" shapeId="0">
      <text>
        <r>
          <rPr>
            <sz val="11"/>
            <color theme="1"/>
            <rFont val="Calibri"/>
            <family val="2"/>
            <scheme val="minor"/>
          </rPr>
          <t>Гражданство Российской Федерации приобретается только по праву рождения.
Владение русским языком является одним из условий приобретения гражданства Российской Федерации.
Ребенок, который находится на территории Российской Федерации и родители которого неизвестны, становится гражданином Российской Федерации в случае, если родители не объявятся в течение шести месяцев со дня его обнаружения.</t>
        </r>
      </text>
    </comment>
    <comment ref="CX74" authorId="0" shapeId="0">
      <text>
        <r>
          <rPr>
            <sz val="11"/>
            <color theme="1"/>
            <rFont val="Calibri"/>
            <family val="2"/>
            <scheme val="minor"/>
          </rPr>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
Ученик умеет устанавливать причинно-следственные связи.
Ученик умеет оценивать достаточность информации для решения задач.</t>
        </r>
      </text>
    </comment>
    <comment ref="DJ74" authorId="0" shapeId="0">
      <text>
        <r>
          <rPr>
            <sz val="11"/>
            <color theme="1"/>
            <rFont val="Calibri"/>
            <family val="2"/>
            <scheme val="minor"/>
          </rPr>
          <t>Умение обобщать информацию из разных частей текста, из разных текстов. (2)
Умение устанавливать причинно-следственные связи. (0)
Умение отделять выделять главное. (2)</t>
        </r>
      </text>
    </comment>
    <comment ref="DO74" authorId="0" shapeId="0">
      <text>
        <r>
          <rPr>
            <sz val="11"/>
            <color theme="1"/>
            <rFont val="Calibri"/>
            <family val="2"/>
            <scheme val="minor"/>
          </rPr>
          <t>Учащиеся читают текст параграфа и составляют в тетради интеллект-карту по теме «Из чего состоит общество». (3)
На основании текста параграфа учащиеся заполняют в тетради таблицу по теме «Общественные отношения». (3)</t>
        </r>
      </text>
    </comment>
    <comment ref="DW74" authorId="0" shapeId="0">
      <text>
        <r>
          <rPr>
            <sz val="11"/>
            <color theme="1"/>
            <rFont val="Calibri"/>
            <family val="2"/>
            <scheme val="minor"/>
          </rPr>
          <t>Критерий 1 – 3 балла, критерий 2 – 1 балл.</t>
        </r>
      </text>
    </comment>
    <comment ref="EJ74"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указывает, что политическая система включает взаимодействие политических институтов, но не указывает основание взаимодействия. (3)</t>
        </r>
      </text>
    </comment>
    <comment ref="ET74" authorId="0" shapeId="0">
      <text>
        <r>
          <rPr>
            <sz val="11"/>
            <color theme="1"/>
            <rFont val="Calibri"/>
            <family val="2"/>
            <scheme val="minor"/>
          </rPr>
          <t>Поддержание мировой экономики. Правительство страны В старается поддерживать с другими странами экономическую связь. (0)
Помощь другим государствам в результате глобальных проблем. Государство Х эвакуировало население страны Т, поскольку в последнем приближается цунами. (2)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t>
        </r>
      </text>
    </comment>
    <comment ref="FB74" authorId="0" shapeId="0">
      <text>
        <r>
          <rPr>
            <sz val="11"/>
            <color theme="1"/>
            <rFont val="Calibri"/>
            <family val="2"/>
            <scheme val="minor"/>
          </rPr>
          <t>Учитель создает ситуации, в которых ученики вынуждены помогать друг другу в освоении новой темы. (3)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r>
      </text>
    </comment>
    <comment ref="FN74" authorId="0" shapeId="0">
      <text>
        <r>
          <rPr>
            <sz val="11"/>
            <color theme="1"/>
            <rFont val="Calibri"/>
            <family val="2"/>
            <scheme val="minor"/>
          </rPr>
          <t>диалог</t>
        </r>
      </text>
    </comment>
    <comment ref="GA74" authorId="0" shapeId="0">
      <text>
        <r>
          <rPr>
            <sz val="11"/>
            <color theme="1"/>
            <rFont val="Calibri"/>
            <family val="2"/>
            <scheme val="minor"/>
          </rPr>
          <t>необходимо запланировать дополнительное время на раскрытие темы
снизить темп выполнения письменных работ
использовать дополнительные задания, направленные на выработку определенных умений</t>
        </r>
      </text>
    </comment>
    <comment ref="GN74" authorId="0" shapeId="0">
      <text>
        <r>
          <rPr>
            <sz val="11"/>
            <color theme="1"/>
            <rFont val="Calibri"/>
            <family val="2"/>
            <scheme val="minor"/>
          </rPr>
          <t>поэтапное формирование умственных действий</t>
        </r>
      </text>
    </comment>
    <comment ref="GX74"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в социальные акции с проявлением индивидуальных способностей и компетенций</t>
        </r>
      </text>
    </comment>
    <comment ref="HJ74" authorId="0" shapeId="0">
      <text>
        <r>
          <rPr>
            <sz val="11"/>
            <color theme="1"/>
            <rFont val="Calibri"/>
            <family val="2"/>
            <scheme val="minor"/>
          </rPr>
          <t>1. 1 = [В] (2)
2. 2 = [А] (2)
3. 3 = [Б] (2)</t>
        </r>
      </text>
    </comment>
    <comment ref="IH74" authorId="0" shapeId="0">
      <text>
        <r>
          <rPr>
            <sz val="11"/>
            <color theme="1"/>
            <rFont val="Calibri"/>
            <family val="2"/>
            <scheme val="minor"/>
          </rPr>
          <t>1. Приспособление = [педагог и обучающийся немного уступают в своих интересах, чтобы удовлетворить их частично]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понимают, что никто из них не собирается поступиться своей позицией]</t>
        </r>
      </text>
    </comment>
    <comment ref="IM74" authorId="0" shapeId="0">
      <text>
        <r>
          <rPr>
            <sz val="11"/>
            <color theme="1"/>
            <rFont val="Calibri"/>
            <family val="2"/>
            <scheme val="minor"/>
          </rPr>
          <t>организацию на базе класса семейных праздников, конкурсов, соревнований, направленных на сплочение семьи и школы</t>
        </r>
      </text>
    </comment>
    <comment ref="JA74" authorId="0" shapeId="0">
      <text>
        <r>
          <rPr>
            <sz val="11"/>
            <color theme="1"/>
            <rFont val="Calibri"/>
            <family val="2"/>
            <scheme val="minor"/>
          </rPr>
          <t>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t>
        </r>
      </text>
    </comment>
    <comment ref="K75" authorId="0" shapeId="0">
      <text>
        <r>
          <rPr>
            <sz val="11"/>
            <color theme="1"/>
            <rFont val="Calibri"/>
            <family val="2"/>
            <scheme val="minor"/>
          </rPr>
          <t>социальная сфера связана с удовлетворением потребностей в пище, одежде, жилище
революция как форма социальных изменений, как правило, направлена на постепенное преобразование отдельных сторон общественной жизни
регулирование поведения членов семьи с помощью нравственных и правовых норм, обычаев и традиций не является функцией семьи</t>
        </r>
      </text>
    </comment>
    <comment ref="R75" authorId="0" shapeId="0">
      <text>
        <r>
          <rPr>
            <sz val="11"/>
            <color theme="1"/>
            <rFont val="Calibri"/>
            <family val="2"/>
            <scheme val="minor"/>
          </rPr>
          <t>искусство - это средство духовного и практического преобразования мира
искусство помогает преодолевать социальные и духовные проблемы, негативные переживания</t>
        </r>
      </text>
    </comment>
    <comment ref="AB75" authorId="0" shapeId="0">
      <text>
        <r>
          <rPr>
            <sz val="11"/>
            <color theme="1"/>
            <rFont val="Calibri"/>
            <family val="2"/>
            <scheme val="minor"/>
          </rPr>
          <t>расходы на транспортные услуги
расходы на тару и упаковку</t>
        </r>
      </text>
    </comment>
    <comment ref="AH75" authorId="0" shapeId="0">
      <text>
        <r>
          <rPr>
            <sz val="11"/>
            <color theme="1"/>
            <rFont val="Calibri"/>
            <family val="2"/>
            <scheme val="minor"/>
          </rPr>
          <t>торговый сбор
земельный сбор</t>
        </r>
      </text>
    </comment>
    <comment ref="AR75" authorId="0" shapeId="0">
      <text>
        <r>
          <rPr>
            <sz val="11"/>
            <color theme="1"/>
            <rFont val="Calibri"/>
            <family val="2"/>
            <scheme val="minor"/>
          </rPr>
          <t>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t>
        </r>
      </text>
    </comment>
    <comment ref="BB75"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r>
      </text>
    </comment>
    <comment ref="BN75" authorId="0" shapeId="0">
      <text>
        <r>
          <rPr>
            <sz val="11"/>
            <color theme="1"/>
            <rFont val="Calibri"/>
            <family val="2"/>
            <scheme val="minor"/>
          </rPr>
          <t>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Совета Федерации относится назначение на должность Председателя Верховного Суда РФ</t>
        </r>
      </text>
    </comment>
    <comment ref="BT75" authorId="0" shapeId="0">
      <text>
        <r>
          <rPr>
            <sz val="11"/>
            <color theme="1"/>
            <rFont val="Calibri"/>
            <family val="2"/>
            <scheme val="minor"/>
          </rPr>
          <t>политические партии
государство
общественно-политические движения
средства массовой информации</t>
        </r>
      </text>
    </comment>
    <comment ref="CD75" authorId="0" shapeId="0">
      <text>
        <r>
          <rPr>
            <sz val="11"/>
            <color theme="1"/>
            <rFont val="Calibri"/>
            <family val="2"/>
            <scheme val="minor"/>
          </rPr>
          <t>1. производственные кооперативы, религиозные организации = [коммерческие и некоммерческие юрлица]
2. хозяйственные товарищества, государственные унитарные предприятия = [коммерческие и некоммерческие юрлица]
3. благотворительные фонды, потребительские кооперативы = [только некоммерческие]</t>
        </r>
      </text>
    </comment>
    <comment ref="CM75" authorId="0" shapeId="0">
      <text>
        <r>
          <rPr>
            <sz val="11"/>
            <color theme="1"/>
            <rFont val="Calibri"/>
            <family val="2"/>
            <scheme val="minor"/>
          </rPr>
          <t>- Конституционный Суд РФ осуществляет судебную власть через конституционное судопроизводство, самостоятельно и независимо
- правом обращения в суд наделены только граждане, достигшие 18 лет.
– прокурор вправе вступить в дело в любой стадии процесса, если этого требует защита прав граждан</t>
        </r>
      </text>
    </comment>
    <comment ref="CZ75" authorId="0" shapeId="0">
      <text>
        <r>
          <rPr>
            <sz val="11"/>
            <color theme="1"/>
            <rFont val="Calibri"/>
            <family val="2"/>
            <scheme val="minor"/>
          </rPr>
          <t>Ученик способен слушать и понимать собеседника, быть толерантным к позициям, отличным от собственной.
Ученик умеет самостоятельно планировать пути достижения целей, осознанно выбирать наиболее эффективные способы решения учебных и познавательных задач.
Ученик умеет с достаточной полнотой и точностью выражать свои мысли в соответствии с задачами и условиями коммуникации.
Ученик способен адекватно использовать речевые средства для дискуссии и аргументации своей позиции.</t>
        </r>
      </text>
    </comment>
    <comment ref="DJ75" authorId="0" shapeId="0">
      <text>
        <r>
          <rPr>
            <sz val="11"/>
            <color theme="1"/>
            <rFont val="Calibri"/>
            <family val="2"/>
            <scheme val="minor"/>
          </rPr>
          <t>Умение обобщать информацию из разных частей текста, из разных текстов. (2)
Умение устанавливать причинно-следственные связи. (0)
Умение отделять выделять главное. (2)</t>
        </r>
      </text>
    </comment>
    <comment ref="DQ75" authorId="0" shapeId="0">
      <text>
        <r>
          <rPr>
            <sz val="11"/>
            <color theme="1"/>
            <rFont val="Calibri"/>
            <family val="2"/>
            <scheme val="minor"/>
          </rPr>
          <t>Школьники рассматривают картину Н.П.Богданова-Бельского «Новые хозяева» и письменно отвечают на вопрос: «Какие детали картины указывают на достаток семьи?». (0)
Учащиеся читают фрагмент текста параграфа и письменно отвечают на вопрос: «Какова связь между доходом и потреблением?». (3)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DY75" authorId="0" shapeId="0">
      <text>
        <r>
          <rPr>
            <sz val="11"/>
            <color theme="1"/>
            <rFont val="Calibri"/>
            <family val="2"/>
            <scheme val="minor"/>
          </rPr>
          <t>Критерий 1 – 1 балл, критерий 2 – 0 баллов.</t>
        </r>
      </text>
    </comment>
    <comment ref="EI75"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уделяет основное внимание институциональному аспекту политической системы. (3)</t>
        </r>
      </text>
    </comment>
    <comment ref="EP75" authorId="0" shapeId="0">
      <text>
        <r>
          <rPr>
            <sz val="11"/>
            <color theme="1"/>
            <rFont val="Calibri"/>
            <family val="2"/>
            <scheme val="minor"/>
          </rPr>
          <t>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FC75" authorId="0" shapeId="0">
      <text>
        <r>
          <rPr>
            <sz val="11"/>
            <color theme="1"/>
            <rFont val="Calibri"/>
            <family val="2"/>
            <scheme val="minor"/>
          </rPr>
          <t>Составление схемы-коллажа по теме урока на основании предложений каждого члены команды. (0)
Применение приёмов на сплочение классного коллектива. (3)</t>
        </r>
      </text>
    </comment>
    <comment ref="FR75"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W75"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t>
        </r>
      </text>
    </comment>
    <comment ref="GS75" authorId="0" shapeId="0">
      <text>
        <r>
          <rPr>
            <sz val="11"/>
            <color theme="1"/>
            <rFont val="Calibri"/>
            <family val="2"/>
            <scheme val="minor"/>
          </rPr>
          <t>интерактивная технология</t>
        </r>
      </text>
    </comment>
    <comment ref="GW75"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P75"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A75"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S75" authorId="0" shapeId="0">
      <text>
        <r>
          <rPr>
            <sz val="11"/>
            <color theme="1"/>
            <rFont val="Calibri"/>
            <family val="2"/>
            <scheme val="minor"/>
          </rPr>
          <t>видео-лекция</t>
        </r>
      </text>
    </comment>
    <comment ref="JG75" authorId="0" shapeId="0">
      <text>
        <r>
          <rPr>
            <sz val="11"/>
            <color theme="1"/>
            <rFont val="Calibri"/>
            <family val="2"/>
            <scheme val="minor"/>
          </rPr>
          <t>должно осуществляться систематически (0)
не должно преследовать цель унизить достоинство обучающегося (3)</t>
        </r>
      </text>
    </comment>
    <comment ref="L76" authorId="0" shapeId="0">
      <text>
        <r>
          <rPr>
            <sz val="11"/>
            <color theme="1"/>
            <rFont val="Calibri"/>
            <family val="2"/>
            <scheme val="minor"/>
          </rPr>
          <t>социальные институты координируют индивидуальные действия людей, придают им организованный и предсказуемый характер
политические институты связаны с удовлетворением потребности в достижении истины, созидании добра и красоты, творчестве, религиозной вере</t>
        </r>
      </text>
    </comment>
    <comment ref="R76" authorId="0" shapeId="0">
      <text>
        <r>
          <rPr>
            <sz val="11"/>
            <color theme="1"/>
            <rFont val="Calibri"/>
            <family val="2"/>
            <scheme val="minor"/>
          </rPr>
          <t>искусство - это средство духовного и практического преобразования мира
искусство отражает окружающую действительность в художественных образах
искусство направлено на освоение и создание эстетических ценностей
искусство - один из компонентов духовной культуры общества</t>
        </r>
      </text>
    </comment>
    <comment ref="Y76" authorId="0" shapeId="0">
      <text>
        <r>
          <rPr>
            <sz val="11"/>
            <color theme="1"/>
            <rFont val="Calibri"/>
            <family val="2"/>
            <scheme val="minor"/>
          </rPr>
          <t>по истечении определённого в договоре срока Иванов получит от АО «Ариэль» номинальную стоимость облигации плюс фиксированный процент
Иванов одолжил некоторую сумму АО «Ариэль»</t>
        </r>
      </text>
    </comment>
    <comment ref="AJ76" authorId="0" shapeId="0">
      <text>
        <r>
          <rPr>
            <sz val="11"/>
            <color theme="1"/>
            <rFont val="Calibri"/>
            <family val="2"/>
            <scheme val="minor"/>
          </rPr>
          <t>ползучая
галопирующая
гиперинфляция</t>
        </r>
      </text>
    </comment>
    <comment ref="AS76" authorId="0" shapeId="0">
      <text>
        <r>
          <rPr>
            <sz val="11"/>
            <color theme="1"/>
            <rFont val="Calibri"/>
            <family val="2"/>
            <scheme val="minor"/>
          </rPr>
          <t>Социальные конфликты оказывают исключительно деструктивное, разрушительное влияние на общественную жизнь.
В основе социального конфликта лежит столкновение, противоречие интересов сторон, действия участников, направленные друг против друга.
Предметом конфликта является событие, которое приводит к развязыванию конфликтного противодействия.
Виды конфликтов различаются в зависимости от предмета конфликта.</t>
        </r>
      </text>
    </comment>
    <comment ref="BB76"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r>
      </text>
    </comment>
    <comment ref="BN76" authorId="0" shapeId="0">
      <text>
        <r>
          <rPr>
            <sz val="11"/>
            <color theme="1"/>
            <rFont val="Calibri"/>
            <family val="2"/>
            <scheme val="minor"/>
          </rPr>
          <t>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Государственной Думы относится утверждение Указа Президента РФ о введении военного положения</t>
        </r>
      </text>
    </comment>
    <comment ref="BT76" authorId="0" shapeId="0">
      <text>
        <r>
          <rPr>
            <sz val="11"/>
            <color theme="1"/>
            <rFont val="Calibri"/>
            <family val="2"/>
            <scheme val="minor"/>
          </rPr>
          <t>политические партии
нормы права
государство
общественно-политические движения</t>
        </r>
      </text>
    </comment>
    <comment ref="CE76" authorId="0" shapeId="0">
      <text>
        <r>
          <rPr>
            <sz val="11"/>
            <color theme="1"/>
            <rFont val="Calibri"/>
            <family val="2"/>
            <scheme val="minor"/>
          </rPr>
          <t>паспорт
военный билет (для военнообязанных и лиц, подлежащих призыву на военную службу)
удостоверение, подтверждающее получение дополнительного образования
страховое свидетельство государственного пенсионного страхования
трудовая книжка (за исключением случаев, когда трудовой договор заключается впервые или по совместительству)</t>
        </r>
      </text>
    </comment>
    <comment ref="CN76" authorId="0" shapeId="0">
      <text>
        <r>
          <rPr>
            <sz val="11"/>
            <color theme="1"/>
            <rFont val="Calibri"/>
            <family val="2"/>
            <scheme val="minor"/>
          </rPr>
          <t>– гражданские правоотношения регулируют отношения в сфере государственного управления
– гражданские правоотношения регулируют отношения между работодателем и наёмным работником, основанные на трудовом договоре
– гражданские правоотношения возникают исключительно в результате совершения преступления</t>
        </r>
      </text>
    </comment>
    <comment ref="DA76" authorId="0" shapeId="0">
      <text>
        <r>
          <rPr>
            <sz val="11"/>
            <color theme="1"/>
            <rFont val="Calibri"/>
            <family val="2"/>
            <scheme val="minor"/>
          </rPr>
          <t>Ученик способен определять цели и функции участников группы, способы их взаимодействия.
Ученик способен осуществлять обмен знаниями с другими членами группы для принятия эффективных совместных решений.</t>
        </r>
      </text>
    </comment>
    <comment ref="DJ76" authorId="0" shapeId="0">
      <text>
        <r>
          <rPr>
            <sz val="11"/>
            <color theme="1"/>
            <rFont val="Calibri"/>
            <family val="2"/>
            <scheme val="minor"/>
          </rPr>
          <t>Умение обобщать информацию из разных частей текста, из разных текстов. (2)
Умение устанавливать причинно-следственные связи. (0)
Умение отделять выделять главное. (2)</t>
        </r>
      </text>
    </comment>
    <comment ref="DO76" authorId="0" shapeId="0">
      <text>
        <r>
          <rPr>
            <sz val="11"/>
            <color theme="1"/>
            <rFont val="Calibri"/>
            <family val="2"/>
            <scheme val="minor"/>
          </rPr>
          <t>Учащиеся подбирают в Интернете картинки, иллюстрирующие высказывание римского мудреца Луция Аннея Сенеки: «Общество – свод камней, который обрушился бы, если бы один не поддерживал другого». (0)
На основании текста параграфа учащиеся заполняют в тетради таблицу по теме «Общественные отношения». (3)
Учащиеся рассматривают картину Б.М.Кустодиева «Групповой портрет художников общества «Мир искусства» и отвечают на вопрос: «По каким признакам изображенные на картине художники могут быть отнесены к обществу?». (0)</t>
        </r>
      </text>
    </comment>
    <comment ref="DX76" authorId="0" shapeId="0">
      <text>
        <r>
          <rPr>
            <sz val="11"/>
            <color theme="1"/>
            <rFont val="Calibri"/>
            <family val="2"/>
            <scheme val="minor"/>
          </rPr>
          <t>Критерий 1 – 3 балла, критерий 2 – 1 балл.</t>
        </r>
      </text>
    </comment>
    <comment ref="EJ76"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указывает, что политическая система включает взаимодействие политических институтов, но не указывает основание взаимодействия. (3)
Ученик указал существенные видовые признаки понятия, но не раскрыл понятие через родовое обобщающее понятие. (0)</t>
        </r>
      </text>
    </comment>
    <comment ref="ET76" authorId="0" shapeId="0">
      <text>
        <r>
          <rPr>
            <sz val="11"/>
            <color theme="1"/>
            <rFont val="Calibri"/>
            <family val="2"/>
            <scheme val="minor"/>
          </rPr>
          <t>Поддержание мировой экономики. Правительство страны В старается поддерживать с другими странами экономическую связь. (0)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
Ведение переговоров. Глава государства С проводит переговоры с соседними государствами для того, чтобы объединиться в одно большое государство. (0)</t>
        </r>
      </text>
    </comment>
    <comment ref="EX76" authorId="0" shapeId="0">
      <text>
        <r>
          <rPr>
            <sz val="11"/>
            <color theme="1"/>
            <rFont val="Calibri"/>
            <family val="2"/>
            <scheme val="minor"/>
          </rPr>
          <t>Организация структурированной командной работы, включающей взаимопомощь и взаимопроверку учебных достижений обучающихся. (2)
Привлечение учащихся к осуществлению оценивания образовательных результатов друг друга в соответствии с предложенными критериями. (0)
Применение педагогических приемов, направленных на взаимообучение школьниками друг друга. (2)
Применение приемов на командообразование (тимбилдинг) после формирования новых учебных групп. (2)</t>
        </r>
      </text>
    </comment>
    <comment ref="FN76" authorId="0" shapeId="0">
      <text>
        <r>
          <rPr>
            <sz val="11"/>
            <color theme="1"/>
            <rFont val="Calibri"/>
            <family val="2"/>
            <scheme val="minor"/>
          </rPr>
          <t>диалог</t>
        </r>
      </text>
    </comment>
    <comment ref="GE76" authorId="0" shapeId="0">
      <text>
        <r>
          <rPr>
            <sz val="11"/>
            <color theme="1"/>
            <rFont val="Calibri"/>
            <family val="2"/>
            <scheme val="minor"/>
          </rPr>
          <t>повторно объяснить новый материал
дополнительная отработка материала</t>
        </r>
      </text>
    </comment>
    <comment ref="GQ76" authorId="0" shapeId="0">
      <text>
        <r>
          <rPr>
            <sz val="11"/>
            <color theme="1"/>
            <rFont val="Calibri"/>
            <family val="2"/>
            <scheme val="minor"/>
          </rPr>
          <t>личностно-ориентированная технология</t>
        </r>
      </text>
    </comment>
    <comment ref="HD76"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K76" authorId="0" shapeId="0">
      <text>
        <r>
          <rPr>
            <sz val="11"/>
            <color theme="1"/>
            <rFont val="Calibri"/>
            <family val="2"/>
            <scheme val="minor"/>
          </rPr>
          <t>1. 1 = [Б] (2)
2. 2 = [А] (2)
3. 3 = [В] (2)</t>
        </r>
      </text>
    </comment>
    <comment ref="IF76"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U76" authorId="0" shapeId="0">
      <text>
        <r>
          <rPr>
            <sz val="11"/>
            <color theme="1"/>
            <rFont val="Calibri"/>
            <family val="2"/>
            <scheme val="minor"/>
          </rPr>
          <t>виртуальный тьюториал</t>
        </r>
      </text>
    </comment>
    <comment ref="JB76" authorId="0" shapeId="0">
      <text>
        <r>
          <rPr>
            <sz val="11"/>
            <color theme="1"/>
            <rFont val="Calibri"/>
            <family val="2"/>
            <scheme val="minor"/>
          </rPr>
          <t>осуществляется постоянно (3)
не зависит от усилий, затраченных учеником (0)
делается без конкретизации личного вклада обучающегося в его достижение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G77" authorId="0" shapeId="0">
      <text>
        <r>
          <rPr>
            <sz val="11"/>
            <color theme="1"/>
            <rFont val="Calibri"/>
            <family val="2"/>
            <scheme val="minor"/>
          </rPr>
          <t>истина связана с условиями места, времени и т. п., которые необходимо учитывать в процессе познания
истину нельзя установить голосованием, она может быть и на стороне меньшинства
критерием истины может быть её соответствие ранее открытым законам науки</t>
        </r>
      </text>
    </comment>
    <comment ref="Q77" authorId="0" shapeId="0">
      <text>
        <r>
          <rPr>
            <sz val="11"/>
            <color theme="1"/>
            <rFont val="Calibri"/>
            <family val="2"/>
            <scheme val="minor"/>
          </rPr>
          <t>- мировые религии не могут служить признаком национальной идентичности
- мировые религии стремятся согласовать жизнь общества с религиозными нормами
- мировым религиям характерна мировоззренческая функция
– мировые религии связаны с убеждением в наличии неких сверхъестественных сил, влияющих в той или иной мере на жизнь общества</t>
        </r>
      </text>
    </comment>
    <comment ref="Y77" authorId="0" shapeId="0">
      <text>
        <r>
          <rPr>
            <sz val="11"/>
            <color theme="1"/>
            <rFont val="Calibri"/>
            <family val="2"/>
            <scheme val="minor"/>
          </rPr>
          <t>по истечении определённого в договоре срока Иванов получит от АО «Ариэль» номинальную стоимость облигации плюс фиксированный процент
Иванов одолжил некоторую сумму АО «Ариэль»
Иванов приобрел долговые обязательства АО «Ариэль»</t>
        </r>
      </text>
    </comment>
    <comment ref="AJ77" authorId="0" shapeId="0">
      <text>
        <r>
          <rPr>
            <sz val="11"/>
            <color theme="1"/>
            <rFont val="Calibri"/>
            <family val="2"/>
            <scheme val="minor"/>
          </rPr>
          <t>ползучая
галопирующая
гиперинфляция</t>
        </r>
      </text>
    </comment>
    <comment ref="AS77" authorId="0" shapeId="0">
      <text>
        <r>
          <rPr>
            <sz val="11"/>
            <color theme="1"/>
            <rFont val="Calibri"/>
            <family val="2"/>
            <scheme val="minor"/>
          </rPr>
          <t>В основе социального конфликта лежит столкновение, противоречие интересов сторон, действия участников, направленные друг против друга.
Виды конфликтов различаются в зависимости от предмета конфликта.</t>
        </r>
      </text>
    </comment>
    <comment ref="BB77"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r>
      </text>
    </comment>
    <comment ref="BL77" authorId="0" shapeId="0">
      <text>
        <r>
          <rPr>
            <sz val="11"/>
            <color theme="1"/>
            <rFont val="Calibri"/>
            <family val="2"/>
            <scheme val="minor"/>
          </rPr>
          <t>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к ведению Государственной Думы относится выдвижение обвинения против Президента РФ с целью отрешения его от должности
Президент РФ ведет переговоры и подписывает международные договоры Российской Федерации</t>
        </r>
      </text>
    </comment>
    <comment ref="BV77" authorId="0" shapeId="0">
      <text>
        <r>
          <rPr>
            <sz val="11"/>
            <color theme="1"/>
            <rFont val="Calibri"/>
            <family val="2"/>
            <scheme val="minor"/>
          </rPr>
          <t>абсентеизм
политический протест
участие в выборах</t>
        </r>
      </text>
    </comment>
    <comment ref="CA77" authorId="0" shapeId="0">
      <text>
        <r>
          <rPr>
            <sz val="11"/>
            <color theme="1"/>
            <rFont val="Calibri"/>
            <family val="2"/>
            <scheme val="minor"/>
          </rPr>
          <t>Гражданское право
Семейное право
Уголовное право
Трудовое право</t>
        </r>
      </text>
    </comment>
    <comment ref="CN77" authorId="0" shapeId="0">
      <text>
        <r>
          <rPr>
            <sz val="11"/>
            <color theme="1"/>
            <rFont val="Calibri"/>
            <family val="2"/>
            <scheme val="minor"/>
          </rPr>
          <t>– гражданские правоотношения регулируют отношения в сфере государственного управления
– гражданские правоотношения возникают исключительно в результате совершения преступления
– участниками гражданских правоотношений являются: государство, юридические лица, физические лица, публично-правовые образования</t>
        </r>
      </text>
    </comment>
    <comment ref="CY77" authorId="0" shapeId="0">
      <text>
        <r>
          <rPr>
            <sz val="11"/>
            <color theme="1"/>
            <rFont val="Calibri"/>
            <family val="2"/>
            <scheme val="minor"/>
          </rPr>
          <t>Ученик умеет выявлять черты сходства и различия объектов/явлений/процессов.
Ученик умеет выделять сопоставимые существенные признаки объектов/явлений/процессов.
Ученик умеет сопоставлять различные точки зрения, соотносить позицию автора с собственной точкой зрения.</t>
        </r>
      </text>
    </comment>
    <comment ref="DI77" authorId="0" shapeId="0">
      <text>
        <r>
          <rPr>
            <sz val="11"/>
            <color theme="1"/>
            <rFont val="Calibri"/>
            <family val="2"/>
            <scheme val="minor"/>
          </rPr>
          <t>Умение сравнивать информацию, полученную из нескольких источников.
Умение анализировать сведения об авторе статьи и журнале, в котором опубликован текст.
Умение анализировать информацию источника на основе имеющихся обществоведческих знаний.</t>
        </r>
      </text>
    </comment>
    <comment ref="DP77" authorId="0" shapeId="0">
      <text>
        <r>
          <rPr>
            <sz val="11"/>
            <color theme="1"/>
            <rFont val="Calibri"/>
            <family val="2"/>
            <scheme val="minor"/>
          </rPr>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читают текст и подчеркивают примеры рационального потребления. (3)</t>
        </r>
      </text>
    </comment>
    <comment ref="DW77" authorId="0" shapeId="0">
      <text>
        <r>
          <rPr>
            <sz val="11"/>
            <color theme="1"/>
            <rFont val="Calibri"/>
            <family val="2"/>
            <scheme val="minor"/>
          </rPr>
          <t>Критерий 1 – 1 балл, критерий 2 – 0 баллов.</t>
        </r>
      </text>
    </comment>
    <comment ref="EF77" authorId="0" shapeId="0">
      <text>
        <r>
          <rPr>
            <sz val="11"/>
            <color theme="1"/>
            <rFont val="Calibri"/>
            <family val="2"/>
            <scheme val="minor"/>
          </rPr>
          <t>Ученик раскрывает понятие через обобщенное (родовое) понятие, допуская тавтологию. (3)
Определение по объему ужеˊ определяемого понятия «политическая система общества», так как включает в себя только один из аспектов политической системы. (3)</t>
        </r>
      </text>
    </comment>
    <comment ref="ER77" authorId="0" shapeId="0">
      <text>
        <r>
          <rPr>
            <sz val="11"/>
            <color theme="1"/>
            <rFont val="Calibri"/>
            <family val="2"/>
            <scheme val="minor"/>
          </rPr>
          <t>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
Защита внешних границ государства. Правительство страны X обязывается защищать границы своего государства и всех своих граждан. (0)</t>
        </r>
      </text>
    </comment>
    <comment ref="FB77" authorId="0" shapeId="0">
      <text>
        <r>
          <rPr>
            <sz val="11"/>
            <color theme="1"/>
            <rFont val="Calibri"/>
            <family val="2"/>
            <scheme val="minor"/>
          </rPr>
          <t>Учитель создает ситуации, в которых ученики вынуждены помогать друг другу в освоении новой темы. (3)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r>
      </text>
    </comment>
    <comment ref="FL77" authorId="0" shapeId="0">
      <text>
        <r>
          <rPr>
            <sz val="11"/>
            <color theme="1"/>
            <rFont val="Calibri"/>
            <family val="2"/>
            <scheme val="minor"/>
          </rPr>
          <t>диспут</t>
        </r>
      </text>
    </comment>
    <comment ref="GF77" authorId="0" shapeId="0">
      <text>
        <r>
          <rPr>
            <sz val="11"/>
            <color theme="1"/>
            <rFont val="Calibri"/>
            <family val="2"/>
            <scheme val="minor"/>
          </rPr>
          <t>использовать карту понятий
использовать интернет-тренажер
использовать памятки и алгоритмы</t>
        </r>
      </text>
    </comment>
    <comment ref="GN77" authorId="0" shapeId="0">
      <text>
        <r>
          <rPr>
            <sz val="11"/>
            <color theme="1"/>
            <rFont val="Calibri"/>
            <family val="2"/>
            <scheme val="minor"/>
          </rPr>
          <t>поэтапное формирование умственных действий</t>
        </r>
      </text>
    </comment>
    <comment ref="HE77"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HN77"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I77" authorId="0" shapeId="0">
      <text>
        <r>
          <rPr>
            <sz val="11"/>
            <color theme="1"/>
            <rFont val="Calibri"/>
            <family val="2"/>
            <scheme val="minor"/>
          </rPr>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r>
      </text>
    </comment>
    <comment ref="IQ77" authorId="0" shapeId="0">
      <text>
        <r>
          <rPr>
            <sz val="11"/>
            <color theme="1"/>
            <rFont val="Calibri"/>
            <family val="2"/>
            <scheme val="minor"/>
          </rPr>
          <t>побуждение школьников соблюдать принципы учебной дисциплины и самоорганизации</t>
        </r>
      </text>
    </comment>
    <comment ref="JB77"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I78" authorId="0" shapeId="0">
      <text>
        <r>
          <rPr>
            <sz val="11"/>
            <color theme="1"/>
            <rFont val="Calibri"/>
            <family val="2"/>
            <scheme val="minor"/>
          </rPr>
          <t>Одним из барьеров в процессе коммуникации людей выступает их личная взаимная неприязнь.
Информационное общество создало новые формы общения.
Научное знание может передаваться средствами массовой информации</t>
        </r>
      </text>
    </comment>
    <comment ref="S78" authorId="0" shapeId="0">
      <text>
        <r>
          <rPr>
            <sz val="11"/>
            <color theme="1"/>
            <rFont val="Calibri"/>
            <family val="2"/>
            <scheme val="minor"/>
          </rPr>
          <t>- мораль регулирует жизнь с позиций гуманизма, добра и справедливости
- основой морали является внутренняя мотивация человека и его самоконтроль
– мораль регулирует поведение человека и его отношение к другим людям
- мораль представляет собой форму общественного сознания
– основой морали являются жизненные принципы человека и его совесть</t>
        </r>
      </text>
    </comment>
    <comment ref="AB78" authorId="0" shapeId="0">
      <text>
        <r>
          <rPr>
            <sz val="11"/>
            <color theme="1"/>
            <rFont val="Calibri"/>
            <family val="2"/>
            <scheme val="minor"/>
          </rPr>
          <t>амортизационные отчисления (расходы на замену или ремонт изношенного оборудования)
расходы на транспортные услуги
расходы на тару и упаковку</t>
        </r>
      </text>
    </comment>
    <comment ref="AI78" authorId="0" shapeId="0">
      <text>
        <r>
          <rPr>
            <sz val="11"/>
            <color theme="1"/>
            <rFont val="Calibri"/>
            <family val="2"/>
            <scheme val="minor"/>
          </rPr>
          <t>акцизы
таможенные пошлины</t>
        </r>
      </text>
    </comment>
    <comment ref="AT78" authorId="0" shapeId="0">
      <text>
        <r>
          <rPr>
            <sz val="11"/>
            <color theme="1"/>
            <rFont val="Calibri"/>
            <family val="2"/>
            <scheme val="minor"/>
          </rPr>
          <t>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t>
        </r>
      </text>
    </comment>
    <comment ref="BC78" authorId="0" shapeId="0">
      <text>
        <r>
          <rPr>
            <sz val="11"/>
            <color theme="1"/>
            <rFont val="Calibri"/>
            <family val="2"/>
            <scheme val="minor"/>
          </rPr>
          <t>Социальный контроль – механизм регуляции отношений индивида и общества с целью укрепления порядка и стабильности в обществе.
Социальный контроль позволяет включить личность в систему социальных связей и взаимодействий, обеспечить социально одобряемое поведение индивидов.
Социальный контроль включает в себя социальные нормы и санкции.</t>
        </r>
      </text>
    </comment>
    <comment ref="BJ78" authorId="0" shapeId="0">
      <text>
        <r>
          <rPr>
            <sz val="11"/>
            <color theme="1"/>
            <rFont val="Calibri"/>
            <family val="2"/>
            <scheme val="minor"/>
          </rPr>
          <t>К ведению Государственной Думы относится объявление амнистии
Правительство РФ обеспечивает проведение в Российской Федерации единой финансовой, кредитной и денежной политики
Конституционный Суд РФ разрешает споры о компетенции между федеральными органами государственной власти
К ведению Государственной Думы относится назначение на должность и освобождение от должности Председателя Счётной палаты</t>
        </r>
      </text>
    </comment>
    <comment ref="BR78" authorId="0" shapeId="0">
      <text>
        <r>
          <rPr>
            <sz val="11"/>
            <color theme="1"/>
            <rFont val="Calibri"/>
            <family val="2"/>
            <scheme val="minor"/>
          </rPr>
          <t>суверенитет
исключительное право взимания налогов
легальное применение силы</t>
        </r>
      </text>
    </comment>
    <comment ref="CC78" authorId="0" shapeId="0">
      <text>
        <r>
          <rPr>
            <sz val="11"/>
            <color theme="1"/>
            <rFont val="Calibri"/>
            <family val="2"/>
            <scheme val="minor"/>
          </rPr>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[гражданское]</t>
        </r>
      </text>
    </comment>
    <comment ref="CL78" authorId="0" shapeId="0">
      <text>
        <r>
          <rPr>
            <sz val="11"/>
            <color theme="1"/>
            <rFont val="Calibri"/>
            <family val="2"/>
            <scheme val="minor"/>
          </rPr>
          <t>- налогоплательщик обязан предоставлять в налоговые органы документы и сведения, необходимые для осуществления исчисления и уплаты налогов
– налогоплательщик вправе требовать возмещения ущерба, причиненного действиями/бездействиями налоговых органов</t>
        </r>
      </text>
    </comment>
    <comment ref="CX78" authorId="0" shapeId="0">
      <text>
        <r>
          <rPr>
            <sz val="11"/>
            <color theme="1"/>
            <rFont val="Calibri"/>
            <family val="2"/>
            <scheme val="minor"/>
          </rPr>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
Ученик умеет оценивать достаточность информации для решения задач.</t>
        </r>
      </text>
    </comment>
    <comment ref="DG78" authorId="0" shapeId="0">
      <text>
        <r>
          <rPr>
            <sz val="11"/>
            <color theme="1"/>
            <rFont val="Calibri"/>
            <family val="2"/>
            <scheme val="minor"/>
          </rPr>
          <t>Умение строить логические рассуждения, умозаключения, делать выводы.
Создавать рецензии по содержанию текста, отзывы о прочитанном.
Создавать на основании текста монологическое высказывание по заданному вопросу.</t>
        </r>
      </text>
    </comment>
    <comment ref="DQ78" authorId="0" shapeId="0">
      <text>
        <r>
          <rPr>
            <sz val="11"/>
            <color theme="1"/>
            <rFont val="Calibri"/>
            <family val="2"/>
            <scheme val="minor"/>
          </rPr>
          <t>Школьники рассматривают картину Н.П.Богданова-Бельского «Новые хозяева» и письменно отвечают на вопрос: «Какие детали картины указывают на достаток семьи?». (0)
Учащиеся в парах объясняют друг другу смысл выражения «Жить по средствам». (0)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DW78" authorId="0" shapeId="0">
      <text>
        <r>
          <rPr>
            <sz val="11"/>
            <color theme="1"/>
            <rFont val="Calibri"/>
            <family val="2"/>
            <scheme val="minor"/>
          </rPr>
          <t>Критерий 1 – 1 балл, критерий 2 – 0 баллов.</t>
        </r>
      </text>
    </comment>
    <comment ref="EJ78"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t>
        </r>
      </text>
    </comment>
    <comment ref="ER78" authorId="0" shapeId="0">
      <text>
        <r>
          <rPr>
            <sz val="11"/>
            <color theme="1"/>
            <rFont val="Calibri"/>
            <family val="2"/>
            <scheme val="minor"/>
          </rPr>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Защита внешних границ государства. Правительство страны X обязывается защищать границы своего государства и всех своих граждан. (0)</t>
        </r>
      </text>
    </comment>
    <comment ref="FB78" authorId="0" shapeId="0">
      <text>
        <r>
          <rPr>
            <sz val="11"/>
            <color theme="1"/>
            <rFont val="Calibri"/>
            <family val="2"/>
            <scheme val="minor"/>
          </rPr>
          <t>Учитель создает ситуации, в которых ученики вынуждены помогать друг другу в освоении новой темы. (3)
Учитель привлекает учеников к разработке критериев оценивания учебных результатов.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r>
      </text>
    </comment>
    <comment ref="FJ78" authorId="0" shapeId="0">
      <text>
        <r>
          <rPr>
            <sz val="11"/>
            <color theme="1"/>
            <rFont val="Calibri"/>
            <family val="2"/>
            <scheme val="minor"/>
          </rPr>
          <t>сотрудничество</t>
        </r>
      </text>
    </comment>
    <comment ref="GF78" authorId="0" shapeId="0">
      <text>
        <r>
          <rPr>
            <sz val="11"/>
            <color theme="1"/>
            <rFont val="Calibri"/>
            <family val="2"/>
            <scheme val="minor"/>
          </rPr>
          <t>дополнительно отработать материал
использовать карту понятий
использовать интернет-тренажер
использовать памятки и алгоритмы</t>
        </r>
      </text>
    </comment>
    <comment ref="GL78"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Принимают цель, поставленную взрослым, и удерживают ее на протяжении всей работы</t>
        </r>
      </text>
    </comment>
    <comment ref="GZ7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Q78"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A78"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R78" authorId="0" shapeId="0">
      <text>
        <r>
          <rPr>
            <sz val="11"/>
            <color theme="1"/>
            <rFont val="Calibri"/>
            <family val="2"/>
            <scheme val="minor"/>
          </rPr>
          <t>встреча с представителями поисковых отрядов</t>
        </r>
      </text>
    </comment>
    <comment ref="IZ78"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L79" authorId="0" shapeId="0">
      <text>
        <r>
          <rPr>
            <sz val="11"/>
            <color theme="1"/>
            <rFont val="Calibri"/>
            <family val="2"/>
            <scheme val="minor"/>
          </rPr>
          <t>институты образования, науки и культуры связаны с обеспечением законности, следования правилам и стандартам
для каждого социального института характерна своя система норм и ценностей, которые задают рамки деятельности и поведения людей
социальные институты опираются на формальные и неформальные нормы</t>
        </r>
      </text>
    </comment>
    <comment ref="P79" authorId="0" shapeId="0">
      <text>
        <r>
          <rPr>
            <sz val="11"/>
            <color theme="1"/>
            <rFont val="Calibri"/>
            <family val="2"/>
            <scheme val="minor"/>
          </rPr>
          <t>отражает практический опыт поколений
отражает субъективный подход познающего индивида
познающий субъект включен в объект познания</t>
        </r>
      </text>
    </comment>
    <comment ref="AA79" authorId="0" shapeId="0">
      <text>
        <r>
          <rPr>
            <sz val="11"/>
            <color theme="1"/>
            <rFont val="Calibri"/>
            <family val="2"/>
            <scheme val="minor"/>
          </rPr>
          <t>"Альфа-банк"
"Почта-банк"</t>
        </r>
      </text>
    </comment>
    <comment ref="AJ79" authorId="0" shapeId="0">
      <text>
        <r>
          <rPr>
            <sz val="11"/>
            <color theme="1"/>
            <rFont val="Calibri"/>
            <family val="2"/>
            <scheme val="minor"/>
          </rPr>
          <t>ползучая
галопирующая
гиперинфляция</t>
        </r>
      </text>
    </comment>
    <comment ref="AU79" authorId="0" shapeId="0">
      <text>
        <r>
          <rPr>
            <sz val="11"/>
            <color theme="1"/>
            <rFont val="Calibri"/>
            <family val="2"/>
            <scheme val="minor"/>
          </rPr>
          <t>Посредством социальных санкций общество регулирует поведение индивидов, формирует представление о должном, позитивном.
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
Применение формальных санкций всегда санкционируется государственными органами.</t>
        </r>
      </text>
    </comment>
    <comment ref="BA79" authorId="0" shapeId="0">
      <text>
        <r>
          <rPr>
            <sz val="11"/>
            <color theme="1"/>
            <rFont val="Calibri"/>
            <family val="2"/>
            <scheme val="minor"/>
          </rPr>
          <t>В современном обществе возрастные границы молодежного возраста снижаются, в связи с тем, что молодым людям приходится раньше покидать школу и идти на работу.
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t>
        </r>
      </text>
    </comment>
    <comment ref="BI79" authorId="0" shapeId="0">
      <text>
        <r>
          <rPr>
            <sz val="11"/>
            <color theme="1"/>
            <rFont val="Calibri"/>
            <family val="2"/>
            <scheme val="minor"/>
          </rPr>
          <t>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t>
        </r>
      </text>
    </comment>
    <comment ref="BT79" authorId="0" shapeId="0">
      <text>
        <r>
          <rPr>
            <sz val="11"/>
            <color theme="1"/>
            <rFont val="Calibri"/>
            <family val="2"/>
            <scheme val="minor"/>
          </rPr>
          <t>политические партии
государство
общественно-политические движения
средства массовой информации</t>
        </r>
      </text>
    </comment>
    <comment ref="CE79" authorId="0" shapeId="0">
      <text>
        <r>
          <rPr>
            <sz val="11"/>
            <color theme="1"/>
            <rFont val="Calibri"/>
            <family val="2"/>
            <scheme val="minor"/>
          </rPr>
          <t>паспорт
военный билет (для военнообязанных и лиц, подлежащих призыву на военную службу)
страховое свидетельство государственного пенсионного страхования
трудовая книжка (за исключением случаев, когда трудовой договор заключается впервые или по совместительству)</t>
        </r>
      </text>
    </comment>
    <comment ref="CM79" authorId="0" shapeId="0">
      <text>
        <r>
          <rPr>
            <sz val="11"/>
            <color theme="1"/>
            <rFont val="Calibri"/>
            <family val="2"/>
            <scheme val="minor"/>
          </rPr>
          <t>– адвокатура относится к негосударственным правоохранительным органам
- Конституционный Суд РФ осуществляет судебную власть через конституционное судопроизводство, самостоятельно и независимо
- правом обращения в суд наделены только граждане, достигшие 18 лет.
– прокурор вправе вступить в дело в любой стадии процесса, если этого требует защита прав граждан</t>
        </r>
      </text>
    </comment>
    <comment ref="CX79" authorId="0" shapeId="0">
      <text>
        <r>
          <rPr>
            <sz val="11"/>
            <color theme="1"/>
            <rFont val="Calibri"/>
            <family val="2"/>
            <scheme val="minor"/>
          </rPr>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
Ученик умеет оценивать достаточность информации для решения задач.</t>
        </r>
      </text>
    </comment>
    <comment ref="DJ79" authorId="0" shapeId="0">
      <text>
        <r>
          <rPr>
            <sz val="11"/>
            <color theme="1"/>
            <rFont val="Calibri"/>
            <family val="2"/>
            <scheme val="minor"/>
          </rPr>
          <t>Умение обобщать информацию из разных частей текста, из разных текстов. (2)
Умение устанавливать причинно-следственные связи. (0)
Умение отделять выделять главное. (2)
Умение планировать этапы исследования. (0)</t>
        </r>
      </text>
    </comment>
    <comment ref="DQ79" authorId="0" shapeId="0">
      <text>
        <r>
          <rPr>
            <sz val="11"/>
            <color theme="1"/>
            <rFont val="Calibri"/>
            <family val="2"/>
            <scheme val="minor"/>
          </rPr>
          <t>Школьники рассматривают картину Н.П.Богданова-Бельского «Новые хозяева» и письменно отвечают на вопрос: «Какие детали картины указывают на достаток семьи?». (0)
Учащиеся читают фрагмент текста параграфа и письменно отвечают на вопрос: «Какова связь между доходом и потреблением?». (3)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EB79" authorId="0" shapeId="0">
      <text>
        <r>
          <rPr>
            <sz val="11"/>
            <color theme="1"/>
            <rFont val="Calibri"/>
            <family val="2"/>
            <scheme val="minor"/>
          </rPr>
          <t>Критерий 1 – 1 балл, критерий 2 – 0 баллов.</t>
        </r>
      </text>
    </comment>
    <comment ref="EG79" authorId="0" shapeId="0">
      <text>
        <r>
          <rPr>
            <sz val="11"/>
            <color theme="1"/>
            <rFont val="Calibri"/>
            <family val="2"/>
            <scheme val="minor"/>
          </rPr>
          <t>Ученик указал существенные видовые признаки понятия, но не раскрыл понятие через родовое обобщающее понятие. (0)</t>
        </r>
      </text>
    </comment>
    <comment ref="EO79" authorId="0" shapeId="0">
      <text>
        <r>
          <rPr>
            <sz val="11"/>
            <color theme="1"/>
            <rFont val="Calibri"/>
            <family val="2"/>
            <scheme val="minor"/>
          </rPr>
          <t>Образование новых рабочих мест. Государство Z открывает множество ткацких заводов, благодаря этому гражданка Х. смогла устроиться на работу ткачихой. (2)
Обучение новых кадров. Гражданин П. попал в структурную безработицу, тогда государство Y помогло гражданину П. в обучении по новой профессии, вследствие чего гражданин П. нашел работу. (2)
Социальное обеспечение безработных. Государство Z выплачивает безработным материальную поддержку в виде пособия по безработице, равному МРОТ. (0)</t>
        </r>
      </text>
    </comment>
    <comment ref="FC79" authorId="0" shapeId="0">
      <text>
        <r>
          <rPr>
            <sz val="11"/>
            <color theme="1"/>
            <rFont val="Calibri"/>
            <family val="2"/>
            <scheme val="minor"/>
          </rPr>
          <t>Учитель организует мозговой штурм для генерации идей для будущих коллективных проектов учеников.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
Применение приёмов на сплочение классного коллектива. (3)</t>
        </r>
      </text>
    </comment>
    <comment ref="FJ79" authorId="0" shapeId="0">
      <text>
        <r>
          <rPr>
            <sz val="11"/>
            <color theme="1"/>
            <rFont val="Calibri"/>
            <family val="2"/>
            <scheme val="minor"/>
          </rPr>
          <t>сотрудничество</t>
        </r>
      </text>
    </comment>
    <comment ref="GD79"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t>
        </r>
      </text>
    </comment>
    <comment ref="GQ79" authorId="0" shapeId="0">
      <text>
        <r>
          <rPr>
            <sz val="11"/>
            <color theme="1"/>
            <rFont val="Calibri"/>
            <family val="2"/>
            <scheme val="minor"/>
          </rPr>
          <t>технология формирования критического мышления</t>
        </r>
      </text>
    </comment>
    <comment ref="HA79" authorId="0" shapeId="0">
      <text>
        <r>
          <rPr>
            <sz val="11"/>
            <color theme="1"/>
            <rFont val="Calibri"/>
            <family val="2"/>
            <scheme val="minor"/>
          </rPr>
          <t>формирование учебного и временного стереотипа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S79"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C79"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T79" authorId="0" shapeId="0">
      <text>
        <r>
          <rPr>
            <sz val="11"/>
            <color theme="1"/>
            <rFont val="Calibri"/>
            <family val="2"/>
            <scheme val="minor"/>
          </rPr>
          <t>шефство мотивированных и эрудированных учащихся над их неуспевающими одноклассниками</t>
        </r>
      </text>
    </comment>
    <comment ref="JI79" authorId="0" shapeId="0">
      <text>
        <r>
          <rPr>
            <sz val="11"/>
            <color theme="1"/>
            <rFont val="Calibri"/>
            <family val="2"/>
            <scheme val="minor"/>
          </rPr>
          <t>отличается высокой степенью аргументации со стороны педагога (3)
используется как постоянная форма воздействия на обучающихся (3)</t>
        </r>
      </text>
    </comment>
    <comment ref="G80" authorId="0" shapeId="0">
      <text>
        <r>
          <rPr>
            <sz val="11"/>
            <color theme="1"/>
            <rFont val="Calibri"/>
            <family val="2"/>
            <scheme val="minor"/>
          </rPr>
          <t>истина связана с условиями места, времени и т. п., которые необходимо учитывать в процессе познания
истину нельзя установить голосованием, она может быть и на стороне меньшинства
критерием истины может быть её соответствие ранее открытым законам науки</t>
        </r>
      </text>
    </comment>
    <comment ref="T80" authorId="0" shapeId="0">
      <text>
        <r>
          <rPr>
            <sz val="11"/>
            <color theme="1"/>
            <rFont val="Calibri"/>
            <family val="2"/>
            <scheme val="minor"/>
          </rPr>
          <t>- в результате реформ не могут быть трансформированы политические институты общества
- общественный прогресс всегда носит позитивный характер, развитие в одних областях способствует совершенствованию других
- революции не являются проявлением общественного прогресса</t>
        </r>
      </text>
    </comment>
    <comment ref="AB80" authorId="0" shapeId="0">
      <text>
        <r>
          <rPr>
            <sz val="11"/>
            <color theme="1"/>
            <rFont val="Calibri"/>
            <family val="2"/>
            <scheme val="minor"/>
          </rPr>
          <t>зарплата управленческого персонала (администраторов, окладная часть зарплаты менеджеров, бухгалтеров и пр.)
расходы на транспортные услуги
расходы на тару и упаковку</t>
        </r>
      </text>
    </comment>
    <comment ref="AJ80" authorId="0" shapeId="0">
      <text>
        <r>
          <rPr>
            <sz val="11"/>
            <color theme="1"/>
            <rFont val="Calibri"/>
            <family val="2"/>
            <scheme val="minor"/>
          </rPr>
          <t>галопирующая</t>
        </r>
      </text>
    </comment>
    <comment ref="AR80" authorId="0" shapeId="0">
      <text>
        <r>
          <rPr>
            <sz val="11"/>
            <color theme="1"/>
            <rFont val="Calibri"/>
            <family val="2"/>
            <scheme val="minor"/>
          </rPr>
          <t>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t>
        </r>
      </text>
    </comment>
    <comment ref="BB80"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r>
      </text>
    </comment>
    <comment ref="BM80" authorId="0" shapeId="0">
      <text>
        <r>
          <rPr>
            <sz val="11"/>
            <color theme="1"/>
            <rFont val="Calibri"/>
            <family val="2"/>
            <scheme val="minor"/>
          </rPr>
          <t>к ведению Совета Федерации относится назначение на должность по представлению Президента РФ Председателя Конституционного Суда РФ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r>
      </text>
    </comment>
    <comment ref="BU80" authorId="0" shapeId="0">
      <text>
        <r>
          <rPr>
            <sz val="11"/>
            <color theme="1"/>
            <rFont val="Calibri"/>
            <family val="2"/>
            <scheme val="minor"/>
          </rPr>
          <t>федерация
унитарное государство
конфедерация</t>
        </r>
      </text>
    </comment>
    <comment ref="CE80" authorId="0" shapeId="0">
      <text>
        <r>
          <rPr>
            <sz val="11"/>
            <color theme="1"/>
            <rFont val="Calibri"/>
            <family val="2"/>
            <scheme val="minor"/>
          </rPr>
          <t>паспорт
военный билет (для военнообязанных и лиц, подлежащих призыву на военную службу)
страховое свидетельство государственного пенсионного страхования
трудовая книжка (за исключением случаев, когда трудовой договор заключается впервые или по совместительству)</t>
        </r>
      </text>
    </comment>
    <comment ref="CL80" authorId="0" shapeId="0">
      <text>
        <r>
          <rPr>
            <sz val="11"/>
            <color theme="1"/>
            <rFont val="Calibri"/>
            <family val="2"/>
            <scheme val="minor"/>
          </rPr>
          <t>- налогоплательщик обязан предоставлять в налоговые органы документы и сведения, необходимые для осуществления исчисления и уплаты налогов
– среди санкций за налоговые правонарушения есть лишение свободы на срок до двух лет
– налогоплательщик вправе требовать возмещения ущерба, причиненного действиями/бездействиями налоговых органов</t>
        </r>
      </text>
    </comment>
    <comment ref="CX80" authorId="0" shapeId="0">
      <text>
        <r>
          <rPr>
            <sz val="11"/>
            <color theme="1"/>
            <rFont val="Calibri"/>
            <family val="2"/>
            <scheme val="minor"/>
          </rPr>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
Ученик умеет оценивать достаточность информации для решения задач.</t>
        </r>
      </text>
    </comment>
    <comment ref="DE80" authorId="0" shapeId="0">
      <text>
        <r>
          <rPr>
            <sz val="11"/>
            <color theme="1"/>
            <rFont val="Calibri"/>
            <family val="2"/>
            <scheme val="minor"/>
          </rPr>
          <t>Умение отличать главные, существенные признаки от второстепенных. (2)</t>
        </r>
      </text>
    </comment>
    <comment ref="DR80" authorId="0" shapeId="0">
      <text>
        <r>
          <rPr>
            <sz val="11"/>
            <color theme="1"/>
            <rFont val="Calibri"/>
            <family val="2"/>
            <scheme val="minor"/>
          </rPr>
          <t>Учащиеся в парах объясняют друг другу значение понятий «страна» и «государство». (0)
Учащиеся читают текст параграфа и выписывают в тетрадь признаки государства. (3)
Учащиеся читают отрывок из поэмы М.Ю.Лермонтова «Песня про купца Калашникова» и ищут положение в параграфе, иллюстрацией которого может служить этот отрывок. (3)</t>
        </r>
      </text>
    </comment>
    <comment ref="DZ80" authorId="0" shapeId="0">
      <text>
        <r>
          <rPr>
            <sz val="11"/>
            <color theme="1"/>
            <rFont val="Calibri"/>
            <family val="2"/>
            <scheme val="minor"/>
          </rPr>
          <t>Критерий 1 – 3 балла, критерий 2 – 1 балл.</t>
        </r>
      </text>
    </comment>
    <comment ref="EK80" authorId="0" shapeId="0">
      <text>
        <r>
          <rPr>
            <sz val="11"/>
            <color theme="1"/>
            <rFont val="Calibri"/>
            <family val="2"/>
            <scheme val="minor"/>
          </rPr>
          <t>В данном определении корректно указано родовое понятие и видовые отличительные признаки, но допущены отдельные смысловые неточности. (0)</t>
        </r>
      </text>
    </comment>
    <comment ref="EP80" authorId="0" shapeId="0">
      <text>
        <r>
          <rPr>
            <sz val="11"/>
            <color theme="1"/>
            <rFont val="Calibri"/>
            <family val="2"/>
            <scheme val="minor"/>
          </rPr>
          <t>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FB80" authorId="0" shapeId="0">
      <text>
        <r>
          <rPr>
            <sz val="11"/>
            <color theme="1"/>
            <rFont val="Calibri"/>
            <family val="2"/>
            <scheme val="minor"/>
          </rPr>
          <t>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
Учитель осуществляет проверку знаний учащихся, предлагая задания на применение усвоенных знаний в измененной и абсолютно новой ситуации.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r>
      </text>
    </comment>
    <comment ref="FN80" authorId="0" shapeId="0">
      <text>
        <r>
          <rPr>
            <sz val="11"/>
            <color theme="1"/>
            <rFont val="Calibri"/>
            <family val="2"/>
            <scheme val="minor"/>
          </rPr>
          <t>диалог</t>
        </r>
      </text>
    </comment>
    <comment ref="GB80" authorId="0" shapeId="0">
      <text>
        <r>
          <rPr>
            <sz val="11"/>
            <color theme="1"/>
            <rFont val="Calibri"/>
            <family val="2"/>
            <scheme val="minor"/>
          </rPr>
          <t>использовать карту понятий
использовать интернет-тренажер
использовать памятки и алгоритмы</t>
        </r>
      </text>
    </comment>
    <comment ref="GL80"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t>
        </r>
      </text>
    </comment>
    <comment ref="HF80" authorId="0" shapeId="0">
      <text>
        <r>
          <rPr>
            <sz val="11"/>
            <color theme="1"/>
            <rFont val="Calibri"/>
            <family val="2"/>
            <scheme val="minor"/>
          </rPr>
          <t>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стимулировать слухо-зрительное внимание</t>
        </r>
      </text>
    </comment>
    <comment ref="HO80"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B80"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P80" authorId="0" shapeId="0">
      <text>
        <r>
          <rPr>
            <sz val="11"/>
            <color theme="1"/>
            <rFont val="Calibri"/>
            <family val="2"/>
            <scheme val="minor"/>
          </rPr>
          <t>создание и организация работы родительских комитетов классов</t>
        </r>
      </text>
    </comment>
    <comment ref="JH80"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J81" authorId="0" shapeId="0">
      <text>
        <r>
          <rPr>
            <sz val="11"/>
            <color theme="1"/>
            <rFont val="Calibri"/>
            <family val="2"/>
            <scheme val="minor"/>
          </rPr>
          <t>элитарная культура рассчитана на узкий круг потребителей, подготовленных к восприятию сложных по форме и содержанию произведений
содержание массовой культуры обусловлена стремлениями и потребностями, составляющими жизнь большинства населения</t>
        </r>
      </text>
    </comment>
    <comment ref="Q81" authorId="0" shapeId="0">
      <text>
        <r>
          <rPr>
            <sz val="11"/>
            <color theme="1"/>
            <rFont val="Calibri"/>
            <family val="2"/>
            <scheme val="minor"/>
          </rPr>
          <t>- мировые религии стремятся согласовать жизнь общества с религиозными нормами
– мировые религии отличает огромное число последователей во всем мире
– мировые религии объединяют людей разных национальностей</t>
        </r>
      </text>
    </comment>
    <comment ref="Z81" authorId="0" shapeId="0">
      <text>
        <r>
          <rPr>
            <sz val="11"/>
            <color theme="1"/>
            <rFont val="Calibri"/>
            <family val="2"/>
            <scheme val="minor"/>
          </rPr>
          <t>субсидии государства на развитие малого бизнеса
кредит в коммерческом банке
инвестиции крупного инвест-фонда</t>
        </r>
      </text>
    </comment>
    <comment ref="AM81" authorId="0" shapeId="0">
      <text>
        <r>
          <rPr>
            <sz val="11"/>
            <color theme="1"/>
            <rFont val="Calibri"/>
            <family val="2"/>
            <scheme val="minor"/>
          </rPr>
          <t>автомобильный рынок
авиастроение
рынок услуг мобильной связи</t>
        </r>
      </text>
    </comment>
    <comment ref="AS81" authorId="0" shapeId="0">
      <text>
        <r>
          <rPr>
            <sz val="11"/>
            <color theme="1"/>
            <rFont val="Calibri"/>
            <family val="2"/>
            <scheme val="minor"/>
          </rPr>
          <t>В основе социального конфликта лежит столкновение, противоречие интересов сторон, действия участников, направленные друг против друга.
Предметом конфликта является событие, которое приводит к развязыванию конфликтного противодействия.
Виды конфликтов различаются в зависимости от предмета конфликта.</t>
        </r>
      </text>
    </comment>
    <comment ref="BA81" authorId="0" shapeId="0">
      <text>
        <r>
          <rPr>
            <sz val="11"/>
            <color theme="1"/>
            <rFont val="Calibri"/>
            <family val="2"/>
            <scheme val="minor"/>
          </rPr>
          <t>В современном обществе возрастные границы молодежного возраста снижаются, в связи с тем, что молодым людям приходится раньше покидать школу и идти на работу.
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t>
        </r>
      </text>
    </comment>
    <comment ref="BJ81" authorId="0" shapeId="0">
      <text>
        <r>
          <rPr>
            <sz val="11"/>
            <color theme="1"/>
            <rFont val="Calibri"/>
            <family val="2"/>
            <scheme val="minor"/>
          </rPr>
          <t>К ведению Государственной Думы относится объявление амнистии
Право законодательной инициативы принадлежит только Президенту Российской Федерации
Конституционный Суд РФ разрешает споры о компетенции между федеральными органами государственной власти
К ведению Государственной Думы относится назначение на должность и освобождение от должности Председателя Счётной палаты</t>
        </r>
      </text>
    </comment>
    <comment ref="BT81" authorId="0" shapeId="0">
      <text>
        <r>
          <rPr>
            <sz val="11"/>
            <color theme="1"/>
            <rFont val="Calibri"/>
            <family val="2"/>
            <scheme val="minor"/>
          </rPr>
          <t>политические партии
государство
общественно-политические движения
средства массовой информации</t>
        </r>
      </text>
    </comment>
    <comment ref="CC81" authorId="0" shapeId="0">
      <text>
        <r>
          <rPr>
            <sz val="11"/>
            <color theme="1"/>
            <rFont val="Calibri"/>
            <family val="2"/>
            <scheme val="minor"/>
          </rPr>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[гражданское]</t>
        </r>
      </text>
    </comment>
    <comment ref="CL81" authorId="0" shapeId="0">
      <text>
        <r>
          <rPr>
            <sz val="11"/>
            <color theme="1"/>
            <rFont val="Calibri"/>
            <family val="2"/>
            <scheme val="minor"/>
          </rPr>
          <t>- налогоплательщик обязан предоставлять в налоговые органы документы и сведения, необходимые для осуществления исчисления и уплаты налогов
– среди санкций за налоговые правонарушения есть лишение свободы на срок до двух лет
– налогоплательщик вправе требовать возмещения ущерба, причиненного действиями/бездействиями налоговых органов</t>
        </r>
      </text>
    </comment>
    <comment ref="CX81" authorId="0" shapeId="0">
      <text>
        <r>
          <rPr>
            <sz val="11"/>
            <color theme="1"/>
            <rFont val="Calibri"/>
            <family val="2"/>
            <scheme val="minor"/>
          </rPr>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
Ученик умеет устанавливать причинно-следственные связи.
Ученик умеет оценивать достаточность информации для решения задач.</t>
        </r>
      </text>
    </comment>
    <comment ref="DE81" authorId="0" shapeId="0">
      <text>
        <r>
          <rPr>
            <sz val="11"/>
            <color theme="1"/>
            <rFont val="Calibri"/>
            <family val="2"/>
            <scheme val="minor"/>
          </rPr>
          <t>Умение отличать главные, существенные признаки от второстепенных. (2)
Умение предложить собственную аргументированную позицию, отвечая на предложенные вопросы. (0)</t>
        </r>
      </text>
    </comment>
    <comment ref="DS81" authorId="0" shapeId="0">
      <text>
        <r>
          <rPr>
            <sz val="11"/>
            <color theme="1"/>
            <rFont val="Calibri"/>
            <family val="2"/>
            <scheme val="minor"/>
          </rPr>
          <t>Школьники сравнивают определения понятия «культура», предложенные разными учеными, определяют причины различий в формулировках. (3)
Учащиеся в парах отвечают друг другу на вопрос: «Какие достижения культуры я считаю наиболее значительными?», обосновывают свою позицию. (3)</t>
        </r>
      </text>
    </comment>
    <comment ref="EA81" authorId="0" shapeId="0">
      <text>
        <r>
          <rPr>
            <sz val="11"/>
            <color theme="1"/>
            <rFont val="Calibri"/>
            <family val="2"/>
            <scheme val="minor"/>
          </rPr>
          <t>Критерий 1 – 2 балла, критерий 2 – 0 баллов.</t>
        </r>
      </text>
    </comment>
    <comment ref="EG81" authorId="0" shapeId="0">
      <text>
        <r>
          <rPr>
            <sz val="11"/>
            <color theme="1"/>
            <rFont val="Calibri"/>
            <family val="2"/>
            <scheme val="minor"/>
          </rPr>
          <t>В данном определении корректно указано родовое понятие и видовые отличительные признаки, но допущены отдельные смысловые неточности. (0)
Ученик указал существенные видовые признаки понятия, но не раскрыл понятие через родовое обобщающее понятие. (0)</t>
        </r>
      </text>
    </comment>
    <comment ref="EQ81" authorId="0" shapeId="0">
      <text>
        <r>
          <rPr>
            <sz val="11"/>
            <color theme="1"/>
            <rFont val="Calibri"/>
            <family val="2"/>
            <scheme val="minor"/>
          </rPr>
          <t>Предоставление работы на бирже труда. Ирина закончила университет и не может найти работу по специальности, поэтому она подала документы на биржу труда, где ей предоставляли различные варианты работ, подходящих ей. (2)
Предоставление налоговых льгот /субсидий предпринимателям. Григорий является предпринимателем, он открыл автосервис по починке автомобилей, однако у него нет рабочей силы, так государство N предоставило ему налоговые льготы, что повлияло на сокращение издержек, а, следовательно, Григорий смог устроить работников, которые искали работу в автосервисах. (2)
Гражданин Васильев уволился с работы, чтобы найти условия получше, а на время поисков он обратился в службу занятости для получения пособия по безработице. (0)</t>
        </r>
      </text>
    </comment>
    <comment ref="EX81" authorId="0" shapeId="0">
      <text>
        <r>
          <rPr>
            <sz val="11"/>
            <color theme="1"/>
            <rFont val="Calibri"/>
            <family val="2"/>
            <scheme val="minor"/>
          </rPr>
          <t>Организация структурированной командной работы, включающей взаимопомощь и взаимопроверку учебных достижений обучающихся. (2)
Привлечение учащихся к осуществлению оценивания образовательных результатов друг друга в соответствии с предложенными критериями. (0)
Применение педагогических приемов, направленных на взаимообучение школьниками друг друга. (2)</t>
        </r>
      </text>
    </comment>
    <comment ref="FS81"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GD81"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t>
        </r>
      </text>
    </comment>
    <comment ref="GJ81"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GW81" authorId="0" shapeId="0">
      <text>
        <r>
          <rPr>
            <sz val="11"/>
            <color theme="1"/>
            <rFont val="Calibri"/>
            <family val="2"/>
            <scheme val="minor"/>
          </rPr>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P81"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G81"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V81"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C81"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G82" authorId="0" shapeId="0">
      <text>
        <r>
          <rPr>
            <sz val="11"/>
            <color theme="1"/>
            <rFont val="Calibri"/>
            <family val="2"/>
            <scheme val="minor"/>
          </rPr>
          <t>абсолютная истина, в отличие от относительной истины, представляет собой недостаточно полное знание о предмете, которое с течением времени может измениться
истиной является знание, которое в будущем не может быть опровергнуто
критерием истины может быть её соответствие ранее открытым законам науки</t>
        </r>
      </text>
    </comment>
    <comment ref="T82" authorId="0" shapeId="0">
      <text>
        <r>
          <rPr>
            <sz val="11"/>
            <color theme="1"/>
            <rFont val="Calibri"/>
            <family val="2"/>
            <scheme val="minor"/>
          </rPr>
          <t>- критерием общественного прогресса может считаться развитие общедоступного качественного образования
- общественный прогресс всегда носит позитивный характер, развитие в одних областях способствует совершенствованию других
– основной формой общественного прогресса являются реформы</t>
        </r>
      </text>
    </comment>
    <comment ref="Z82" authorId="0" shapeId="0">
      <text>
        <r>
          <rPr>
            <sz val="11"/>
            <color theme="1"/>
            <rFont val="Calibri"/>
            <family val="2"/>
            <scheme val="minor"/>
          </rPr>
          <t>субсидии государства на развитие малого бизнеса
кредит в коммерческом банке
инвестиции крупного инвест-фонда</t>
        </r>
      </text>
    </comment>
    <comment ref="AK82" authorId="0" shapeId="0">
      <text>
        <r>
          <rPr>
            <sz val="11"/>
            <color theme="1"/>
            <rFont val="Calibri"/>
            <family val="2"/>
            <scheme val="minor"/>
          </rPr>
          <t>эмиссия денег
хранение золотовалютных резервов
установление ключевой ставки
выполнение расчетных операций для Правительства</t>
        </r>
      </text>
    </comment>
    <comment ref="AS82" authorId="0" shapeId="0">
      <text>
        <r>
          <rPr>
            <sz val="11"/>
            <color theme="1"/>
            <rFont val="Calibri"/>
            <family val="2"/>
            <scheme val="minor"/>
          </rPr>
          <t>В основе социального конфликта лежит столкновение, противоречие интересов сторон, действия участников, направленные друг против друга.
Предметом конфликта является событие, которое приводит к развязыванию конфликтного противодействия.
Виды конфликтов различаются в зависимости от предмета конфликта.</t>
        </r>
      </text>
    </comment>
    <comment ref="BE82" authorId="0" shapeId="0">
      <text>
        <r>
          <rPr>
            <sz val="11"/>
            <color theme="1"/>
            <rFont val="Calibri"/>
            <family val="2"/>
            <scheme val="minor"/>
          </rPr>
          <t>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
Социализация индивида проходит как в стихийной, так и в организованной форме.</t>
        </r>
      </text>
    </comment>
    <comment ref="BN82" authorId="0" shapeId="0">
      <text>
        <r>
          <rPr>
            <sz val="11"/>
            <color theme="1"/>
            <rFont val="Calibri"/>
            <family val="2"/>
            <scheme val="minor"/>
          </rPr>
          <t>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Совета Федерации относится назначение на должность Председателя Верховного Суда РФ</t>
        </r>
      </text>
    </comment>
    <comment ref="BW82" authorId="0" shapeId="0">
      <text>
        <r>
          <rPr>
            <sz val="11"/>
            <color theme="1"/>
            <rFont val="Calibri"/>
            <family val="2"/>
            <scheme val="minor"/>
          </rPr>
          <t>демократия
авторитаризм
тоталитаризм</t>
        </r>
      </text>
    </comment>
    <comment ref="CD82" authorId="0" shapeId="0">
      <text>
        <r>
          <rPr>
            <sz val="11"/>
            <color theme="1"/>
            <rFont val="Calibri"/>
            <family val="2"/>
            <scheme val="minor"/>
          </rPr>
          <t>1. производственные кооперативы, религиозные организации = [только некоммерческие]
2. хозяйственные товарищества, государственные унитарные предприятия = [только коммерческие]
3. благотворительные фонды, потребительские кооперативы = [коммерческие и некоммерческие юрлица]</t>
        </r>
      </text>
    </comment>
    <comment ref="CK82" authorId="0" shapeId="0">
      <text>
        <r>
          <rPr>
            <sz val="11"/>
            <color theme="1"/>
            <rFont val="Calibri"/>
            <family val="2"/>
            <scheme val="minor"/>
          </rPr>
          <t>– граждане, отбывающие наказание в виде обязательных и исправительных работ, ограничения свободы, ареста или лишения свободы не подлежат призыву на военную службу ;
– не состоящие на воинском учете, граждане мужского пола в возрасте от 18 до 27 лет, не пребывающие в запасе, освобождаются от призыва на военную службу;
– тяжелое состояние здоровья дедушки гражданина является уважительной причиной неявки по вызову (повестке) отдела военного комиссариата, при условии документального подтверждения;</t>
        </r>
      </text>
    </comment>
    <comment ref="CW82" authorId="0" shapeId="0">
      <text>
        <r>
          <rPr>
            <sz val="11"/>
            <color theme="1"/>
            <rFont val="Calibri"/>
            <family val="2"/>
            <scheme val="minor"/>
          </rPr>
          <t>Ученик умеет находить в тексте конкретные сведения, факты, заданные в явном виде.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r>
      </text>
    </comment>
    <comment ref="DI82" authorId="0" shapeId="0">
      <text>
        <r>
          <rPr>
            <sz val="11"/>
            <color theme="1"/>
            <rFont val="Calibri"/>
            <family val="2"/>
            <scheme val="minor"/>
          </rPr>
          <t>Умение сравнивать информацию, полученную из нескольких источников.
Умение анализировать сведения об авторе статьи и журнале, в котором опубликован текст.
Умение анализировать информацию источника на основе имеющихся обществоведческих знаний.</t>
        </r>
      </text>
    </comment>
    <comment ref="DO82" authorId="0" shapeId="0">
      <text>
        <r>
          <rPr>
            <sz val="11"/>
            <color theme="1"/>
            <rFont val="Calibri"/>
            <family val="2"/>
            <scheme val="minor"/>
          </rPr>
          <t>Учащиеся читают текст параграфа и составляют в тетради интеллект-карту по теме «Из чего состоит общество». (3)
Учащиеся подбирают в Интернете картинки, иллюстрирующие высказывание римского мудреца Луция Аннея Сенеки: «Общество – свод камней, который обрушился бы, если бы один не поддерживал другого». (0)
На основании текста параграфа учащиеся заполняют в тетради таблицу по теме «Общественные отношения». (3)</t>
        </r>
      </text>
    </comment>
    <comment ref="DW82" authorId="0" shapeId="0">
      <text>
        <r>
          <rPr>
            <sz val="11"/>
            <color theme="1"/>
            <rFont val="Calibri"/>
            <family val="2"/>
            <scheme val="minor"/>
          </rPr>
          <t>Критерий 1 – 1 балл, критерий 2 – 0 баллов.</t>
        </r>
      </text>
    </comment>
    <comment ref="EG82" authorId="0" shapeId="0">
      <text>
        <r>
          <rPr>
            <sz val="11"/>
            <color theme="1"/>
            <rFont val="Calibri"/>
            <family val="2"/>
            <scheme val="minor"/>
          </rPr>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Ученик указал существенные видовые отличительные признаки; отсутствуют несущественные признаки, не раскрывающие смысла понятия. (3)</t>
        </r>
      </text>
    </comment>
    <comment ref="EP82" authorId="0" shapeId="0">
      <text>
        <r>
          <rPr>
            <sz val="11"/>
            <color theme="1"/>
            <rFont val="Calibri"/>
            <family val="2"/>
            <scheme val="minor"/>
          </rPr>
          <t>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FA82" authorId="0" shapeId="0">
      <text>
        <r>
          <rPr>
            <sz val="11"/>
            <color theme="1"/>
            <rFont val="Calibri"/>
            <family val="2"/>
            <scheme val="minor"/>
          </rPr>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Применение приемов на командообразование (тимбилдинг) после формирования новых учебных групп. (0)
Ученики письменно доказывают, что возникновение человека и возникновение общества – процессы, неразрывно связанные друг с другом. (3)</t>
        </r>
      </text>
    </comment>
    <comment ref="FM82" authorId="0" shapeId="0">
      <text>
        <r>
          <rPr>
            <sz val="11"/>
            <color theme="1"/>
            <rFont val="Calibri"/>
            <family val="2"/>
            <scheme val="minor"/>
          </rPr>
          <t>тренинговое занятие</t>
        </r>
      </text>
    </comment>
    <comment ref="FX82"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R82" authorId="0" shapeId="0">
      <text>
        <r>
          <rPr>
            <sz val="11"/>
            <color theme="1"/>
            <rFont val="Calibri"/>
            <family val="2"/>
            <scheme val="minor"/>
          </rPr>
          <t>личностно-ориентированная технология</t>
        </r>
      </text>
    </comment>
    <comment ref="HC82"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r>
      </text>
    </comment>
    <comment ref="HQ82"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E82" authorId="0" shapeId="0">
      <text>
        <r>
          <rPr>
            <sz val="11"/>
            <color theme="1"/>
            <rFont val="Calibri"/>
            <family val="2"/>
            <scheme val="minor"/>
          </rPr>
          <t>1. Конфликт деятельности = [основан на неправильном анализе педагогом поступка обучающегося]
2. Конфликт поступков = [основан на отказе ученика выполнить требование педагога]
3. Конфликт отношений = [проявляется в неумелом разрешении педагогом конфликтной ситуации]</t>
        </r>
      </text>
    </comment>
    <comment ref="IP82" authorId="0" shapeId="0">
      <text>
        <r>
          <rPr>
            <sz val="11"/>
            <color theme="1"/>
            <rFont val="Calibri"/>
            <family val="2"/>
            <scheme val="minor"/>
          </rPr>
          <t>создание и организация работы родительских комитетов классов</t>
        </r>
      </text>
    </comment>
    <comment ref="JC82"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83" authorId="0" shapeId="0">
      <text>
        <r>
          <rPr>
            <sz val="11"/>
            <color theme="1"/>
            <rFont val="Calibri"/>
            <family val="2"/>
            <scheme val="minor"/>
          </rPr>
          <t>Одним из барьеров в процессе коммуникации людей выступает их личная взаимная неприязнь.
Информационное общество создало новые формы общения.
Научное знание может передаваться средствами массовой информации</t>
        </r>
      </text>
    </comment>
    <comment ref="U83" authorId="0" shapeId="0">
      <text>
        <r>
          <rPr>
            <sz val="11"/>
            <color theme="1"/>
            <rFont val="Calibri"/>
            <family val="2"/>
            <scheme val="minor"/>
          </rPr>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переход от одной общественно-экономической формации к другой осуществляется в результате реформ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t>
        </r>
      </text>
    </comment>
    <comment ref="AB83" authorId="0" shapeId="0">
      <text>
        <r>
          <rPr>
            <sz val="11"/>
            <color theme="1"/>
            <rFont val="Calibri"/>
            <family val="2"/>
            <scheme val="minor"/>
          </rPr>
          <t>расходы на транспортные услуги
расходы на тару и упаковку</t>
        </r>
      </text>
    </comment>
    <comment ref="AI83" authorId="0" shapeId="0">
      <text>
        <r>
          <rPr>
            <sz val="11"/>
            <color theme="1"/>
            <rFont val="Calibri"/>
            <family val="2"/>
            <scheme val="minor"/>
          </rPr>
          <t>налог на добавленную стоимость
акцизы
таможенные пошлины</t>
        </r>
      </text>
    </comment>
    <comment ref="AU83" authorId="0" shapeId="0">
      <text>
        <r>
          <rPr>
            <sz val="11"/>
            <color theme="1"/>
            <rFont val="Calibri"/>
            <family val="2"/>
            <scheme val="minor"/>
          </rPr>
          <t>Посредством социальных санкций общество регулирует поведение индивидов, формирует представление о должном, позитивном.
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t>
        </r>
      </text>
    </comment>
    <comment ref="BE83" authorId="0" shapeId="0">
      <text>
        <r>
          <rPr>
            <sz val="11"/>
            <color theme="1"/>
            <rFont val="Calibri"/>
            <family val="2"/>
            <scheme val="minor"/>
          </rPr>
          <t>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
Социализация индивида проходит как в стихийной, так и в организованной форме.</t>
        </r>
      </text>
    </comment>
    <comment ref="BL83" authorId="0" shapeId="0">
      <text>
        <r>
          <rPr>
            <sz val="11"/>
            <color theme="1"/>
            <rFont val="Calibri"/>
            <family val="2"/>
            <scheme val="minor"/>
          </rPr>
          <t>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Правительство РФ заслушивает ежегодный отчёт Центрального Банка РФ
к ведению Государственной Думы относится выдвижение обвинения против Президента РФ с целью отрешения его от должности
Президент РФ ведет переговоры и подписывает международные договоры Российской Федерации</t>
        </r>
      </text>
    </comment>
    <comment ref="BR83" authorId="0" shapeId="0">
      <text>
        <r>
          <rPr>
            <sz val="11"/>
            <color theme="1"/>
            <rFont val="Calibri"/>
            <family val="2"/>
            <scheme val="minor"/>
          </rPr>
          <t>суверенитет
исключительное право взимания налогов</t>
        </r>
      </text>
    </comment>
    <comment ref="CC83" authorId="0" shapeId="0">
      <text>
        <r>
          <rPr>
            <sz val="11"/>
            <color theme="1"/>
            <rFont val="Calibri"/>
            <family val="2"/>
            <scheme val="minor"/>
          </rPr>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[гражданское]</t>
        </r>
      </text>
    </comment>
    <comment ref="CO83" authorId="0" shapeId="0">
      <text>
        <r>
          <rPr>
            <sz val="11"/>
            <color theme="1"/>
            <rFont val="Calibri"/>
            <family val="2"/>
            <scheme val="minor"/>
          </rPr>
          <t>Лица, обратившиеся за приобретением гражданства Российской Федерации в общем порядке, обязаны иметь законный источник средств к существованию.
Владение русским языком является одним из условий приобретения гражданства Российской Федерации.
Для получения гражданства Российской Федерации необходимо иметь недвижимое имущество на территории Российской Федерации.
Ребенок, который находится на территории Российской Федерации и родители которого неизвестны, становится гражданином Российской Федерации в случае, если родители не объявятся в течение шести месяцев со дня его обнаружения.</t>
        </r>
      </text>
    </comment>
    <comment ref="CZ83" authorId="0" shapeId="0">
      <text>
        <r>
          <rPr>
            <sz val="11"/>
            <color theme="1"/>
            <rFont val="Calibri"/>
            <family val="2"/>
            <scheme val="minor"/>
          </rPr>
          <t>Ученик способен слушать и понимать собеседника, быть толерантным к позициям, отличным от собственной.
Ученик умеет с достаточной полнотой и точностью выражать свои мысли в соответствии с задачами и условиями коммуникации.
Ученик способен адекватно использовать речевые средства для дискуссии и аргументации своей позиции.
Ученик умеет передавать сообщения с использованием ИКТ, работать с электронной почтой.</t>
        </r>
      </text>
    </comment>
    <comment ref="DJ83" authorId="0" shapeId="0">
      <text>
        <r>
          <rPr>
            <sz val="11"/>
            <color theme="1"/>
            <rFont val="Calibri"/>
            <family val="2"/>
            <scheme val="minor"/>
          </rPr>
          <t>Умение обобщать информацию из разных частей текста, из разных текстов. (2)
Умение пересказывать текст подробно и сжато, устно и письменно. (0)
Умение отделять выделять главное. (2)</t>
        </r>
      </text>
    </comment>
    <comment ref="DS83" authorId="0" shapeId="0">
      <text>
        <r>
          <rPr>
            <sz val="11"/>
            <color theme="1"/>
            <rFont val="Calibri"/>
            <family val="2"/>
            <scheme val="minor"/>
          </rPr>
          <t>Школьники сравнивают определения понятия «культура», предложенные разными учеными, определяют причины различий в формулировках. (3)
Учащиеся в парах отвечают друг другу на вопрос: «Какие достижения культуры я считаю наиболее значительными?», обосновывают свою позицию. (3)
Учащиеся читают фрагмент из работы Д.С.Лихачева и формулируют своими словами основную идею приведённого фрагмента. (0)</t>
        </r>
      </text>
    </comment>
    <comment ref="DW83" authorId="0" shapeId="0">
      <text>
        <r>
          <rPr>
            <sz val="11"/>
            <color theme="1"/>
            <rFont val="Calibri"/>
            <family val="2"/>
            <scheme val="minor"/>
          </rPr>
          <t>Критерий 1 – 2 балла, критерий 2 – 0 баллов.</t>
        </r>
      </text>
    </comment>
    <comment ref="EG83" authorId="0" shapeId="0">
      <text>
        <r>
          <rPr>
            <sz val="11"/>
            <color theme="1"/>
            <rFont val="Calibri"/>
            <family val="2"/>
            <scheme val="minor"/>
          </rPr>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t>
        </r>
      </text>
    </comment>
    <comment ref="ES83" authorId="0" shapeId="0">
      <text>
        <r>
          <rPr>
            <sz val="11"/>
            <color theme="1"/>
            <rFont val="Calibri"/>
            <family val="2"/>
            <scheme val="minor"/>
          </rPr>
          <t>Внешнеторговая. Протекционизм – политика государства, направленная на защиту внутреннего рынка от вмешательства иностранной конкуренции путем системы ограничений. Государство X ведет политику протекционизма на рынке автомобилей. (2)
Культурный обмен. Государство М открыло свои границы для того, чтобы принять на выставку в государственный музей достояние искусства «Мона Лиза». (2)
Способствование в решении глобальных проблем (международный терроризм, глобальное потепление и т.д.). (0)</t>
        </r>
      </text>
    </comment>
    <comment ref="EZ83" authorId="0" shapeId="0">
      <text>
        <r>
          <rPr>
            <sz val="11"/>
            <color theme="1"/>
            <rFont val="Calibri"/>
            <family val="2"/>
            <scheme val="minor"/>
          </rPr>
          <t>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
Учитель не оставляет составы ученических групп постоянными на весь год, периодически пересаживая детей. (2)</t>
        </r>
      </text>
    </comment>
    <comment ref="FK83" authorId="0" shapeId="0">
      <text>
        <r>
          <rPr>
            <sz val="11"/>
            <color theme="1"/>
            <rFont val="Calibri"/>
            <family val="2"/>
            <scheme val="minor"/>
          </rPr>
          <t>информационно-экспертное консультирование</t>
        </r>
      </text>
    </comment>
    <comment ref="GD83" authorId="0" shapeId="0">
      <text>
        <r>
          <rPr>
            <sz val="11"/>
            <color theme="1"/>
            <rFont val="Calibri"/>
            <family val="2"/>
            <scheme val="minor"/>
          </rPr>
          <t>расширять возможности обучения и самообучения
скорректировать содержание и (или) условия реализации программы при получении низких результатов</t>
        </r>
      </text>
    </comment>
    <comment ref="GQ83" authorId="0" shapeId="0">
      <text>
        <r>
          <rPr>
            <sz val="11"/>
            <color theme="1"/>
            <rFont val="Calibri"/>
            <family val="2"/>
            <scheme val="minor"/>
          </rPr>
          <t>личностно-ориентированная технология</t>
        </r>
      </text>
    </comment>
    <comment ref="HF83"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стимулировать слухо-зрительное внимание</t>
        </r>
      </text>
    </comment>
    <comment ref="HM83"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HZ83"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S83" authorId="0" shapeId="0">
      <text>
        <r>
          <rPr>
            <sz val="11"/>
            <color theme="1"/>
            <rFont val="Calibri"/>
            <family val="2"/>
            <scheme val="minor"/>
          </rPr>
          <t>видео-лекция</t>
        </r>
      </text>
    </comment>
    <comment ref="JE83"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r>
      </text>
    </comment>
    <comment ref="K84" authorId="0" shapeId="0">
      <text>
        <r>
          <rPr>
            <sz val="11"/>
            <color theme="1"/>
            <rFont val="Calibri"/>
            <family val="2"/>
            <scheme val="minor"/>
          </rPr>
          <t>революция как форма социальных изменений, как правило, направлена на постепенное преобразование отдельных сторон общественной жизни
регулирование поведения членов семьи с помощью нравственных и правовых норм, обычаев и традиций не является функцией семьи</t>
        </r>
      </text>
    </comment>
    <comment ref="R84" authorId="0" shapeId="0">
      <text>
        <r>
          <rPr>
            <sz val="11"/>
            <color theme="1"/>
            <rFont val="Calibri"/>
            <family val="2"/>
            <scheme val="minor"/>
          </rPr>
          <t>искусство - это средство духовного и практического преобразования мира
искусство использует особые способы отражения окружающей действительности (слово, звук, цвет, форма, движение и т. п.)
искусство помогает преодолевать социальные и духовные проблемы, негативные переживания</t>
        </r>
      </text>
    </comment>
    <comment ref="AB84" authorId="0" shapeId="0">
      <text>
        <r>
          <rPr>
            <sz val="11"/>
            <color theme="1"/>
            <rFont val="Calibri"/>
            <family val="2"/>
            <scheme val="minor"/>
          </rPr>
          <t>зарплата управленческого персонала (администраторов, окладная часть зарплаты менеджеров, бухгалтеров и пр.)
расходы на транспортные услуги
расходы на тару и упаковку</t>
        </r>
      </text>
    </comment>
    <comment ref="AK84" authorId="0" shapeId="0">
      <text>
        <r>
          <rPr>
            <sz val="11"/>
            <color theme="1"/>
            <rFont val="Calibri"/>
            <family val="2"/>
            <scheme val="minor"/>
          </rPr>
          <t>эмиссия денег
хранение золотовалютных резервов
установление ключевой ставки
выполнение расчетных операций для Правительства</t>
        </r>
      </text>
    </comment>
    <comment ref="AU84" authorId="0" shapeId="0">
      <text>
        <r>
          <rPr>
            <sz val="11"/>
            <color theme="1"/>
            <rFont val="Calibri"/>
            <family val="2"/>
            <scheme val="minor"/>
          </rPr>
          <t>Посредством социальных санкций общество регулирует поведение индивидов, формирует представление о должном, позитивном.
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
Применение формальных санкций всегда санкционируется государственными органами.</t>
        </r>
      </text>
    </comment>
    <comment ref="BD84" authorId="0" shapeId="0">
      <text>
        <r>
          <rPr>
            <sz val="11"/>
            <color theme="1"/>
            <rFont val="Calibri"/>
            <family val="2"/>
            <scheme val="minor"/>
          </rPr>
          <t>Причинами отклоняющегося поведения человека могут стать особенности его характера.
Отклоняющееся поведение может иметь как коллективный, так и индивидуальный характер.
К причинам отклоняющегося поведения относят отрицательные особенности взаимоотношений индивида с окружающей средой.</t>
        </r>
      </text>
    </comment>
    <comment ref="BI84" authorId="0" shapeId="0">
      <text>
        <r>
          <rPr>
            <sz val="11"/>
            <color theme="1"/>
            <rFont val="Calibri"/>
            <family val="2"/>
            <scheme val="minor"/>
          </rPr>
          <t>Президент РФ осуществляет помилование
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
Верховный Суд РФ является высшим судебным органом конституционного контроля в Российской Федерации</t>
        </r>
      </text>
    </comment>
    <comment ref="BT84" authorId="0" shapeId="0">
      <text>
        <r>
          <rPr>
            <sz val="11"/>
            <color theme="1"/>
            <rFont val="Calibri"/>
            <family val="2"/>
            <scheme val="minor"/>
          </rPr>
          <t>политические партии
государство
общественно-политические движения</t>
        </r>
      </text>
    </comment>
    <comment ref="CC84" authorId="0" shapeId="0">
      <text>
        <r>
          <rPr>
            <sz val="11"/>
            <color theme="1"/>
            <rFont val="Calibri"/>
            <family val="2"/>
            <scheme val="minor"/>
          </rPr>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[гражданское]</t>
        </r>
      </text>
    </comment>
    <comment ref="CJ84" authorId="0" shapeId="0">
      <text>
        <r>
          <rPr>
            <sz val="11"/>
            <color theme="1"/>
            <rFont val="Calibri"/>
            <family val="2"/>
            <scheme val="minor"/>
          </rPr>
          <t>Источником права могут быть только нормативные правовые акты.
Нормативный договор заключается с участием уполномоченных государственных органов.
Юридический прецедент является источником права в англо-саксонских странах.</t>
        </r>
      </text>
    </comment>
    <comment ref="CV84" authorId="0" shapeId="0">
      <text>
        <r>
          <rPr>
            <sz val="11"/>
            <color theme="1"/>
            <rFont val="Calibri"/>
            <family val="2"/>
            <scheme val="minor"/>
          </rPr>
          <t>Ученик умеет выделять в тексте смысловые части, структурировать текст.
Ученик умеет соотносить информацию из разных частей текста, сопоставлять основные текстовые и внетекстовые компоненты.
Ученик умеет преобразовывать модели из одной знаковой системы в другую (тексты, таблицы, схемы, графики, диаграммы, рисунки и др.).
Ученик умеет выделять главное и второстепенное в информации каждой микротемы текста.</t>
        </r>
      </text>
    </comment>
    <comment ref="DF84" authorId="0" shapeId="0">
      <text>
        <r>
          <rPr>
            <sz val="11"/>
            <color theme="1"/>
            <rFont val="Calibri"/>
            <family val="2"/>
            <scheme val="minor"/>
          </rPr>
          <t>Определять тему и главную мысль текста, общую цель и назначение текста.
Обобщать, интегрировать информацию из различных источников и делать простейшие прогнозы.
Находить в тексте конкретные сведения, факты, заданные в явном виде.
Делить текст на смысловые части, составлять план текста.</t>
        </r>
      </text>
    </comment>
    <comment ref="DP84" authorId="0" shapeId="0">
      <text>
        <r>
          <rPr>
            <sz val="11"/>
            <color theme="1"/>
            <rFont val="Calibri"/>
            <family val="2"/>
            <scheme val="minor"/>
          </rPr>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создают коллаж на тему «Основные участники экономики», используя компьютерное приложение. (0)</t>
        </r>
      </text>
    </comment>
    <comment ref="DX84" authorId="0" shapeId="0">
      <text>
        <r>
          <rPr>
            <sz val="11"/>
            <color theme="1"/>
            <rFont val="Calibri"/>
            <family val="2"/>
            <scheme val="minor"/>
          </rPr>
          <t>Критерий 1 – 3 балла, критерий 2 – 0 баллов.</t>
        </r>
      </text>
    </comment>
    <comment ref="EI84"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раскрывает понятие через обобщенное (родовое) понятие, допуская тавтологию. (0)</t>
        </r>
      </text>
    </comment>
    <comment ref="EP84" authorId="0" shapeId="0">
      <text>
        <r>
          <rPr>
            <sz val="11"/>
            <color theme="1"/>
            <rFont val="Calibri"/>
            <family val="2"/>
            <scheme val="minor"/>
          </rPr>
          <t>Переквалификация работников. Михаил работает преподавателем в одном Институте. Директор отправил его на переквалификацию профессии из-за роста спроса желающих учиться на программистов. (0)
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EZ84" authorId="0" shapeId="0">
      <text>
        <r>
          <rPr>
            <sz val="11"/>
            <color theme="1"/>
            <rFont val="Calibri"/>
            <family val="2"/>
            <scheme val="minor"/>
          </rPr>
          <t>Учитель привлекает учеников к разработке критериев оценивания учебных результатов. (0)
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
Учитель организует мозговой штурм для генерации идей для будущих коллективных проектов учеников. (0)</t>
        </r>
      </text>
    </comment>
    <comment ref="FQ84" authorId="0" shapeId="0">
      <text>
        <r>
          <rPr>
            <sz val="11"/>
            <color theme="1"/>
            <rFont val="Calibri"/>
            <family val="2"/>
            <scheme val="minor"/>
          </rPr>
          <t>консультация</t>
        </r>
      </text>
    </comment>
    <comment ref="GB84" authorId="0" shapeId="0">
      <text>
        <r>
          <rPr>
            <sz val="11"/>
            <color theme="1"/>
            <rFont val="Calibri"/>
            <family val="2"/>
            <scheme val="minor"/>
          </rPr>
          <t>использовать карту понятий
использовать интернет-тренажер
использовать памятки и алгоритмы</t>
        </r>
      </text>
    </comment>
    <comment ref="GK84"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r>
      </text>
    </comment>
    <comment ref="HD84" authorId="0" shapeId="0">
      <text>
        <r>
          <rPr>
            <sz val="11"/>
            <color theme="1"/>
            <rFont val="Calibri"/>
            <family val="2"/>
            <scheme val="minor"/>
          </rPr>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M84"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C84" authorId="0" shapeId="0">
      <text>
        <r>
          <rPr>
            <sz val="11"/>
            <color theme="1"/>
            <rFont val="Calibri"/>
            <family val="2"/>
            <scheme val="minor"/>
          </rPr>
          <t>1. Авторитарный = [педагог проводит опрос не на каждом уроке, задавая шаблонные вопросы]
2. Демократический = [педагог чаще использует способы побуждения, чем принуждения]
3. Либеральный = [педагог эмоционально не сопереживает обучающимся]</t>
        </r>
      </text>
    </comment>
    <comment ref="IN84" authorId="0" shapeId="0">
      <text>
        <r>
          <rPr>
            <sz val="11"/>
            <color theme="1"/>
            <rFont val="Calibri"/>
            <family val="2"/>
            <scheme val="minor"/>
          </rPr>
          <t>озеленение пришкольной территории</t>
        </r>
      </text>
    </comment>
    <comment ref="JH84"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G85" authorId="0" shapeId="0">
      <text>
        <r>
          <rPr>
            <sz val="11"/>
            <color theme="1"/>
            <rFont val="Calibri"/>
            <family val="2"/>
            <scheme val="minor"/>
          </rPr>
          <t>истина связана с условиями места, времени и т. п., которые необходимо учитывать в процессе познания
истина всегда проявляется в её соответствии интересам познающего субъекта
критерием истины может быть её соответствие ранее открытым законам науки</t>
        </r>
      </text>
    </comment>
    <comment ref="P85" authorId="0" shapeId="0">
      <text>
        <r>
          <rPr>
            <sz val="11"/>
            <color theme="1"/>
            <rFont val="Calibri"/>
            <family val="2"/>
            <scheme val="minor"/>
          </rPr>
          <t>фиксирует социальные факты
отражает практический опыт поколений
познающий субъект включен в объект познания</t>
        </r>
      </text>
    </comment>
    <comment ref="AB85" authorId="0" shapeId="0">
      <text>
        <r>
          <rPr>
            <sz val="11"/>
            <color theme="1"/>
            <rFont val="Calibri"/>
            <family val="2"/>
            <scheme val="minor"/>
          </rPr>
          <t>зарплата управленческого персонала (администраторов, окладная часть зарплаты менеджеров, бухгалтеров и пр.)
амортизационные отчисления (расходы на замену или ремонт изношенного оборудования)
расходы на транспортные услуги</t>
        </r>
      </text>
    </comment>
    <comment ref="AM85" authorId="0" shapeId="0">
      <text>
        <r>
          <rPr>
            <sz val="11"/>
            <color theme="1"/>
            <rFont val="Calibri"/>
            <family val="2"/>
            <scheme val="minor"/>
          </rPr>
          <t>автомобильный рынок
авиастроение</t>
        </r>
      </text>
    </comment>
    <comment ref="AQ85" authorId="0" shapeId="0">
      <text>
        <r>
          <rPr>
            <sz val="11"/>
            <color theme="1"/>
            <rFont val="Calibri"/>
            <family val="2"/>
            <scheme val="minor"/>
          </rPr>
          <t>Горизонтальная</t>
        </r>
      </text>
    </comment>
    <comment ref="AZ85" authorId="0" shapeId="0">
      <text>
        <r>
          <rPr>
            <sz val="11"/>
            <color theme="1"/>
            <rFont val="Calibri"/>
            <family val="2"/>
            <scheme val="minor"/>
          </rPr>
          <t>к малым группам относят семью, компанию друзей, школьный класс
Социальные группы, чья деятельность регламентируется официальными документами, а взаимоотношения между людьми носят деловой характер, называются формальными.
Принадлежность к группе выступает важным фактором социализации, помогает личности защищать и отстаивать свои права и позиции в обществе.</t>
        </r>
      </text>
    </comment>
    <comment ref="BJ85" authorId="0" shapeId="0">
      <text>
        <r>
          <rPr>
            <sz val="11"/>
            <color theme="1"/>
            <rFont val="Calibri"/>
            <family val="2"/>
            <scheme val="minor"/>
          </rPr>
          <t>К ведению Государственной Думы относится объявление амнистии
Правительство РФ обеспечивает проведение в Российской Федерации единой финансовой, кредитной и денежной политики
Конституционный Суд РФ разрешает споры о компетенции между федеральными органами государственной власти
К ведению Государственной Думы относится назначение на должность и освобождение от должности Председателя Счётной палаты</t>
        </r>
      </text>
    </comment>
    <comment ref="BR85" authorId="0" shapeId="0">
      <text>
        <r>
          <rPr>
            <sz val="11"/>
            <color theme="1"/>
            <rFont val="Calibri"/>
            <family val="2"/>
            <scheme val="minor"/>
          </rPr>
          <t>суверенитет
исключительное право взимания налогов
легальное применение силы</t>
        </r>
      </text>
    </comment>
    <comment ref="CC85" authorId="0" shapeId="0">
      <text>
        <r>
          <rPr>
            <sz val="11"/>
            <color theme="1"/>
            <rFont val="Calibri"/>
            <family val="2"/>
            <scheme val="minor"/>
          </rPr>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[уголовное]</t>
        </r>
      </text>
    </comment>
    <comment ref="CN85" authorId="0" shapeId="0">
      <text>
        <r>
          <rPr>
            <sz val="11"/>
            <color theme="1"/>
            <rFont val="Calibri"/>
            <family val="2"/>
            <scheme val="minor"/>
          </rPr>
          <t>– гражданские правоотношения основываются на принципе равенства сторон
– гражданские правоотношения регулируют отношения в сфере государственного управления
– гражданские правоотношения возникают исключительно в результате совершения преступления</t>
        </r>
      </text>
    </comment>
    <comment ref="CY85" authorId="0" shapeId="0">
      <text>
        <r>
          <rPr>
            <sz val="11"/>
            <color theme="1"/>
            <rFont val="Calibri"/>
            <family val="2"/>
            <scheme val="minor"/>
          </rPr>
          <t>Ученик умеет планировать свои действия в соответствии с поставленной задачей, выбирая наиболее эффективные способы и пути достижения целей.
Ученик умеет выявлять черты сходства и различия объектов/явлений/процессов.
Ученик умеет строить монологическое высказывание.
Ученик умеет выделять сопоставимые существенные признаки объектов/явлений/процессов.
Ученик умеет находить в тексте конкретные сведения, факты, заданные в явном виде.
Ученик умеет сопоставлять различные точки зрения, соотносить позицию автора с собственной точкой зрения.</t>
        </r>
      </text>
    </comment>
    <comment ref="DG85" authorId="0" shapeId="0">
      <text>
        <r>
          <rPr>
            <sz val="11"/>
            <color theme="1"/>
            <rFont val="Calibri"/>
            <family val="2"/>
            <scheme val="minor"/>
          </rPr>
          <t>Умение строить логические рассуждения, умозаключения, делать выводы.
Давать определения понятиям, выделять видовые отличительные признаки.
Создавать рецензии по содержанию текста, отзывы о прочитанном.
Умение принимать и сохранять учебную задачу, определять цели и формулировать задачи.
Создавать на основании текста монологическое высказывание по заданному вопросу.</t>
        </r>
      </text>
    </comment>
    <comment ref="DN85" authorId="0" shapeId="0">
      <text>
        <r>
          <rPr>
            <sz val="11"/>
            <color theme="1"/>
            <rFont val="Calibri"/>
            <family val="2"/>
            <scheme val="minor"/>
          </rPr>
          <t>Школьники в парах отвечают друг другу на вопрос «Что такое добро?». (3)
Учащиеся в парах рассматривают картину К.П.Брюллова «Последний день Помпеи» и отвечают на вопрос: «Какие примеры смелости Вы видите на картине?» (3)
Учащиеся в группах подбирают синонимы к словам «страх» и «смелость». Каждый участник группы предлагает по одному синониму к каждому слову. (0)</t>
        </r>
      </text>
    </comment>
    <comment ref="DW85" authorId="0" shapeId="0">
      <text>
        <r>
          <rPr>
            <sz val="11"/>
            <color theme="1"/>
            <rFont val="Calibri"/>
            <family val="2"/>
            <scheme val="minor"/>
          </rPr>
          <t>Критерий 1 – 1 балл, критерий 2 – 0 баллов.</t>
        </r>
      </text>
    </comment>
    <comment ref="EJ85"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указывает, что политическая система включает взаимодействие политических институтов, но не указывает основание взаимодействия. (3)
Ученик указал существенные видовые признаки понятия, но не раскрыл понятие через родовое обобщающее понятие. (0)</t>
        </r>
      </text>
    </comment>
    <comment ref="ER85" authorId="0" shapeId="0">
      <text>
        <r>
          <rPr>
            <sz val="11"/>
            <color theme="1"/>
            <rFont val="Calibri"/>
            <family val="2"/>
            <scheme val="minor"/>
          </rPr>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
Защита внешних границ государства. Правительство страны X обязывается защищать границы своего государства и всех своих граждан. (0)</t>
        </r>
      </text>
    </comment>
    <comment ref="FC85" authorId="0" shapeId="0">
      <text>
        <r>
          <rPr>
            <sz val="11"/>
            <color theme="1"/>
            <rFont val="Calibri"/>
            <family val="2"/>
            <scheme val="minor"/>
          </rPr>
          <t>Учитель организует мозговой штурм для генерации идей для будущих коллективных проектов учеников. (0)
Учитель привлекает учеников к разработке критериев оценивания учебных результатов. (0)
Составление схемы-коллажа по теме урока на основании предложений каждого члены команды.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
Применение приёмов на сплочение классного коллектива. (3)</t>
        </r>
      </text>
    </comment>
    <comment ref="FR85"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FY85"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
использовать дополнительные задания, направленные на выработку определенных умений
запланировать тему (вопрос) на последующие уроки</t>
        </r>
      </text>
    </comment>
    <comment ref="GJ85"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HF85"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стимулировать слухо-зрительное внимание</t>
        </r>
      </text>
    </comment>
    <comment ref="HR85"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D85"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M85" authorId="0" shapeId="0">
      <text>
        <r>
          <rPr>
            <sz val="11"/>
            <color theme="1"/>
            <rFont val="Calibri"/>
            <family val="2"/>
            <scheme val="minor"/>
          </rPr>
          <t>побуждение школьников соблюдать общепринятые нормы поведения, правила общения со старшими (учителями) и сверстниками (школьниками)</t>
        </r>
      </text>
    </comment>
    <comment ref="JG85" authorId="0" shapeId="0">
      <text>
        <r>
          <rPr>
            <sz val="11"/>
            <color theme="1"/>
            <rFont val="Calibri"/>
            <family val="2"/>
            <scheme val="minor"/>
          </rPr>
          <t>должно осуществляться систематически (0)
бывает фиксированным и нефиксированным (0)</t>
        </r>
      </text>
    </comment>
    <comment ref="J86" authorId="0" shapeId="0">
      <text>
        <r>
          <rPr>
            <sz val="11"/>
            <color theme="1"/>
            <rFont val="Calibri"/>
            <family val="2"/>
            <scheme val="minor"/>
          </rPr>
          <t>комплекс понятий "прекрасное", "безобразное", "образ", "эстетика" характерен только для народной культуры
массовая культура предъявляет требования к общекультурному уровню потребителя</t>
        </r>
      </text>
    </comment>
    <comment ref="R86" authorId="0" shapeId="0">
      <text>
        <r>
          <rPr>
            <sz val="11"/>
            <color theme="1"/>
            <rFont val="Calibri"/>
            <family val="2"/>
            <scheme val="minor"/>
          </rPr>
          <t>искусство - это средство духовного и практического преобразования мира
искусство помогает преодолевать социальные и духовные проблемы, негативные переживания</t>
        </r>
      </text>
    </comment>
    <comment ref="AA86" authorId="0" shapeId="0">
      <text>
        <r>
          <rPr>
            <sz val="11"/>
            <color theme="1"/>
            <rFont val="Calibri"/>
            <family val="2"/>
            <scheme val="minor"/>
          </rPr>
          <t>"Альфа-банк"
"Почта-банк"</t>
        </r>
      </text>
    </comment>
    <comment ref="AK86" authorId="0" shapeId="0">
      <text>
        <r>
          <rPr>
            <sz val="11"/>
            <color theme="1"/>
            <rFont val="Calibri"/>
            <family val="2"/>
            <scheme val="minor"/>
          </rPr>
          <t>эмиссия денег
хранение золотовалютных резервов
установление ключевой ставки
выполнение расчетных операций для Правительства</t>
        </r>
      </text>
    </comment>
    <comment ref="AQ86" authorId="0" shapeId="0">
      <text>
        <r>
          <rPr>
            <sz val="11"/>
            <color theme="1"/>
            <rFont val="Calibri"/>
            <family val="2"/>
            <scheme val="minor"/>
          </rPr>
          <t>Горизонтальная
Индивидуальная</t>
        </r>
      </text>
    </comment>
    <comment ref="BC86" authorId="0" shapeId="0">
      <text>
        <r>
          <rPr>
            <sz val="11"/>
            <color theme="1"/>
            <rFont val="Calibri"/>
            <family val="2"/>
            <scheme val="minor"/>
          </rPr>
          <t>Социальный контроль – механизм регуляции отношений индивида и общества с целью укрепления порядка и стабильности в обществе.
Социальный контроль позволяет включить личность в систему социальных связей и взаимодействий, обеспечить социально одобряемое поведение индивидов.
Социальный контроль включает в себя социальные нормы и санкции.</t>
        </r>
      </text>
    </comment>
    <comment ref="BJ86" authorId="0" shapeId="0">
      <text>
        <r>
          <rPr>
            <sz val="11"/>
            <color theme="1"/>
            <rFont val="Calibri"/>
            <family val="2"/>
            <scheme val="minor"/>
          </rPr>
          <t>К ведению Государственной Думы относится объявление амнистии
Правительство РФ обеспечивает проведение в Российской Федерации единой финансовой, кредитной и денежной политики
Конституционный Суд РФ разрешает споры о компетенции между федеральными органами государственной власти
К ведению Государственной Думы относится назначение на должность и освобождение от должности Председателя Счётной палаты</t>
        </r>
      </text>
    </comment>
    <comment ref="BT86" authorId="0" shapeId="0">
      <text>
        <r>
          <rPr>
            <sz val="11"/>
            <color theme="1"/>
            <rFont val="Calibri"/>
            <family val="2"/>
            <scheme val="minor"/>
          </rPr>
          <t>политические партии
государство
общественно-политические движения
средства массовой информации</t>
        </r>
      </text>
    </comment>
    <comment ref="CF86" authorId="0" shapeId="0">
      <text>
        <r>
          <rPr>
            <sz val="11"/>
            <color theme="1"/>
            <rFont val="Calibri"/>
            <family val="2"/>
            <scheme val="minor"/>
          </rPr>
          <t>ни один из вступающих в брак не должен быть признанным судом недееспособным вследствие психического расстройства;
отсутствие другого зарегистрированного брака у лиц, вступающих в брак;
личное участие в подаче заявления, регистрации брака;
взаимное добровольное согласие вступающих в брак;</t>
        </r>
      </text>
    </comment>
    <comment ref="CO86" authorId="0" shapeId="0">
      <text>
        <r>
          <rPr>
            <sz val="11"/>
            <color theme="1"/>
            <rFont val="Calibri"/>
            <family val="2"/>
            <scheme val="minor"/>
          </rPr>
          <t>Лица, обратившиеся за приобретением гражданства Российской Федерации в общем порядке, обязаны иметь законный источник средств к существованию.
Владение русским языком является одним из условий приобретения гражданства Российской Федерации.
Ребенок, который находится на территории Российской Федерации и родители которого неизвестны, становится гражданином Российской Федерации в случае, если родители не объявятся в течение шести месяцев со дня его обнаружения.</t>
        </r>
      </text>
    </comment>
    <comment ref="DA86" authorId="0" shapeId="0">
      <text>
        <r>
          <rPr>
            <sz val="11"/>
            <color theme="1"/>
            <rFont val="Calibri"/>
            <family val="2"/>
            <scheme val="minor"/>
          </rPr>
          <t>Ученик способен определять цели и функции участников группы, способы их взаимодействия.
Ученик способен осуществлять обмен знаниями с другими членами группы для принятия эффективных совместных решений.</t>
        </r>
      </text>
    </comment>
    <comment ref="DF86" authorId="0" shapeId="0">
      <text>
        <r>
          <rPr>
            <sz val="11"/>
            <color theme="1"/>
            <rFont val="Calibri"/>
            <family val="2"/>
            <scheme val="minor"/>
          </rPr>
          <t>Определять тему и главную мысль текста, общую цель и назначение текста.
Находить в тексте конкретные сведения, факты, заданные в явном виде.
Делить текст на смысловые части, составлять план текста.</t>
        </r>
      </text>
    </comment>
    <comment ref="DO86" authorId="0" shapeId="0">
      <text>
        <r>
          <rPr>
            <sz val="11"/>
            <color theme="1"/>
            <rFont val="Calibri"/>
            <family val="2"/>
            <scheme val="minor"/>
          </rPr>
          <t>Учащиеся читают текст параграфа и составляют в тетради интеллект-карту по теме «Из чего состоит общество». (3)
На основании текста параграфа учащиеся заполняют в тетради таблицу по теме «Общественные отношения». (3)
Учащиеся рассматривают картину Б.М.Кустодиева «Групповой портрет художников общества «Мир искусства» и отвечают на вопрос: «По каким признакам изображенные на картине художники могут быть отнесены к обществу?». (0)</t>
        </r>
      </text>
    </comment>
    <comment ref="DW86" authorId="0" shapeId="0">
      <text>
        <r>
          <rPr>
            <sz val="11"/>
            <color theme="1"/>
            <rFont val="Calibri"/>
            <family val="2"/>
            <scheme val="minor"/>
          </rPr>
          <t>Критерий 1 – 1 балл, критерий 2 – 0 баллов.</t>
        </r>
      </text>
    </comment>
    <comment ref="EH86" authorId="0" shapeId="0">
      <text>
        <r>
          <rPr>
            <sz val="11"/>
            <color theme="1"/>
            <rFont val="Calibri"/>
            <family val="2"/>
            <scheme val="minor"/>
          </rPr>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Ученик указал существенные видовые отличительные признаки; отсутствуют несущественные признаки, не раскрывающие смысла понятия. (3)</t>
        </r>
      </text>
    </comment>
    <comment ref="EP86" authorId="0" shapeId="0">
      <text>
        <r>
          <rPr>
            <sz val="11"/>
            <color theme="1"/>
            <rFont val="Calibri"/>
            <family val="2"/>
            <scheme val="minor"/>
          </rPr>
          <t>Переквалификация работников. Михаил работает преподавателем в одном Институте. Директор отправил его на переквалификацию профессии из-за роста спроса желающих учиться на программистов. (0)
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FA86" authorId="0" shapeId="0">
      <text>
        <r>
          <rPr>
            <sz val="11"/>
            <color theme="1"/>
            <rFont val="Calibri"/>
            <family val="2"/>
            <scheme val="minor"/>
          </rPr>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Учитель привлекает учеников к постановке цели и задач урока. (0)</t>
        </r>
      </text>
    </comment>
    <comment ref="FQ86" authorId="0" shapeId="0">
      <text>
        <r>
          <rPr>
            <sz val="11"/>
            <color theme="1"/>
            <rFont val="Calibri"/>
            <family val="2"/>
            <scheme val="minor"/>
          </rPr>
          <t>конференция</t>
        </r>
      </text>
    </comment>
    <comment ref="FX86" authorId="0" shapeId="0">
      <text>
        <r>
          <rPr>
            <sz val="11"/>
            <color theme="1"/>
            <rFont val="Calibri"/>
            <family val="2"/>
            <scheme val="minor"/>
          </rPr>
          <t>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N86" authorId="0" shapeId="0">
      <text>
        <r>
          <rPr>
            <sz val="11"/>
            <color theme="1"/>
            <rFont val="Calibri"/>
            <family val="2"/>
            <scheme val="minor"/>
          </rPr>
          <t>поэтапное формирование умственных действий</t>
        </r>
      </text>
    </comment>
    <comment ref="GY86"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r>
      </text>
    </comment>
    <comment ref="HL86" authorId="0" shapeId="0">
      <text>
        <r>
          <rPr>
            <sz val="11"/>
            <color theme="1"/>
            <rFont val="Calibri"/>
            <family val="2"/>
            <scheme val="minor"/>
          </rPr>
          <t>1. 1 = [В] (2)
2. 2 = [А] (2)
3. 3 = [Б] (2)</t>
        </r>
      </text>
    </comment>
    <comment ref="ID86"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U86" authorId="0" shapeId="0">
      <text>
        <r>
          <rPr>
            <sz val="11"/>
            <color theme="1"/>
            <rFont val="Calibri"/>
            <family val="2"/>
            <scheme val="minor"/>
          </rPr>
          <t>просмотр и обсуждение видеофильмов</t>
        </r>
      </text>
    </comment>
    <comment ref="JC86" authorId="0" shapeId="0">
      <text>
        <r>
          <rPr>
            <sz val="11"/>
            <color theme="1"/>
            <rFont val="Calibri"/>
            <family val="2"/>
            <scheme val="minor"/>
          </rPr>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r>
      </text>
    </comment>
    <comment ref="I87" authorId="0" shapeId="0">
      <text>
        <r>
          <rPr>
            <sz val="11"/>
            <color theme="1"/>
            <rFont val="Calibri"/>
            <family val="2"/>
            <scheme val="minor"/>
          </rPr>
          <t>Одним из барьеров в процессе коммуникации людей выступает их личная взаимная неприязнь.
Информационное общество создало новые формы общения.
Научное знание может передаваться средствами массовой информации</t>
        </r>
      </text>
    </comment>
    <comment ref="T87" authorId="0" shapeId="0">
      <text>
        <r>
          <rPr>
            <sz val="11"/>
            <color theme="1"/>
            <rFont val="Calibri"/>
            <family val="2"/>
            <scheme val="minor"/>
          </rPr>
          <t>- в результате реформ не могут быть трансформированы политические институты общества
- общественный прогресс всегда носит позитивный характер, развитие в одних областях способствует совершенствованию других
- революции не являются проявлением общественного прогресса</t>
        </r>
      </text>
    </comment>
    <comment ref="AD87" authorId="0" shapeId="0">
      <text>
        <r>
          <rPr>
            <sz val="11"/>
            <color theme="1"/>
            <rFont val="Calibri"/>
            <family val="2"/>
            <scheme val="minor"/>
          </rPr>
          <t>устанавливает плановые показатели производства
устанавливает твердые цены на все группы товаров</t>
        </r>
      </text>
    </comment>
    <comment ref="AJ87" authorId="0" shapeId="0">
      <text>
        <r>
          <rPr>
            <sz val="11"/>
            <color theme="1"/>
            <rFont val="Calibri"/>
            <family val="2"/>
            <scheme val="minor"/>
          </rPr>
          <t>ползучая
галопирующая
гиперинфляция</t>
        </r>
      </text>
    </comment>
    <comment ref="AR87" authorId="0" shapeId="0">
      <text>
        <r>
          <rPr>
            <sz val="11"/>
            <color theme="1"/>
            <rFont val="Calibri"/>
            <family val="2"/>
            <scheme val="minor"/>
          </rPr>
          <t>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t>
        </r>
      </text>
    </comment>
    <comment ref="BE87" authorId="0" shapeId="0">
      <text>
        <r>
          <rPr>
            <sz val="11"/>
            <color theme="1"/>
            <rFont val="Calibri"/>
            <family val="2"/>
            <scheme val="minor"/>
          </rPr>
          <t>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
Социализация индивида проходит как в стихийной, так и в организованной форме.</t>
        </r>
      </text>
    </comment>
    <comment ref="BJ87" authorId="0" shapeId="0">
      <text>
        <r>
          <rPr>
            <sz val="11"/>
            <color theme="1"/>
            <rFont val="Calibri"/>
            <family val="2"/>
            <scheme val="minor"/>
          </rPr>
          <t>К ведению Государственной Думы относится объявление амнистии
Правительство РФ обеспечивает проведение в Российской Федерации единой финансовой, кредитной и денежной политики
Конституционный Суд РФ разрешает споры о компетенции между федеральными органами государственной власти
К ведению Государственной Думы относится назначение на должность и освобождение от должности Председателя Счётной палаты</t>
        </r>
      </text>
    </comment>
    <comment ref="BR87" authorId="0" shapeId="0">
      <text>
        <r>
          <rPr>
            <sz val="11"/>
            <color theme="1"/>
            <rFont val="Calibri"/>
            <family val="2"/>
            <scheme val="minor"/>
          </rPr>
          <t>суверенитет
верховенство права
исключительное право взимания налогов
легальное применение силы</t>
        </r>
      </text>
    </comment>
    <comment ref="CA87" authorId="0" shapeId="0">
      <text>
        <r>
          <rPr>
            <sz val="11"/>
            <color theme="1"/>
            <rFont val="Calibri"/>
            <family val="2"/>
            <scheme val="minor"/>
          </rPr>
          <t>Гражданское право
Семейное право
Уголовное право
Трудовое право</t>
        </r>
      </text>
    </comment>
    <comment ref="CM87" authorId="0" shapeId="0">
      <text>
        <r>
          <rPr>
            <sz val="11"/>
            <color theme="1"/>
            <rFont val="Calibri"/>
            <family val="2"/>
            <scheme val="minor"/>
          </rPr>
          <t>– адвокатура относится к негосударственным правоохранительным органам
- Конституционный Суд РФ осуществляет судебную власть через конституционное судопроизводство, самостоятельно и независимо
– прокурор вправе вступить в дело в любой стадии процесса, если этого требует защита прав граждан</t>
        </r>
      </text>
    </comment>
    <comment ref="CW87" authorId="0" shapeId="0">
      <text>
        <r>
          <rPr>
            <sz val="11"/>
            <color theme="1"/>
            <rFont val="Calibri"/>
            <family val="2"/>
            <scheme val="minor"/>
          </rPr>
          <t>Ученик умеет находить в тексте конкретные сведения, факты, заданные в явном виде.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r>
      </text>
    </comment>
    <comment ref="DF87" authorId="0" shapeId="0">
      <text>
        <r>
          <rPr>
            <sz val="11"/>
            <color theme="1"/>
            <rFont val="Calibri"/>
            <family val="2"/>
            <scheme val="minor"/>
          </rPr>
          <t>Определять тему и главную мысль текста, общую цель и назначение текста.
Обобщать, интегрировать информацию из различных источников и делать простейшие прогнозы.
Делить текст на смысловые части, составлять план текста.</t>
        </r>
      </text>
    </comment>
    <comment ref="DN87" authorId="0" shapeId="0">
      <text>
        <r>
          <rPr>
            <sz val="11"/>
            <color theme="1"/>
            <rFont val="Calibri"/>
            <family val="2"/>
            <scheme val="minor"/>
          </rPr>
          <t>Школьники в парах отвечают друг другу на вопрос «Что такое добро?». (3)
Учащиеся в парах рассматривают картину К.П.Брюллова «Последний день Помпеи» и отвечают на вопрос: «Какие примеры смелости Вы видите на картине?» (3)
Учащиеся в группах подбирают синонимы к словам «страх» и «смелость». Каждый участник группы предлагает по одному синониму к каждому слову. (0)</t>
        </r>
      </text>
    </comment>
    <comment ref="DY87" authorId="0" shapeId="0">
      <text>
        <r>
          <rPr>
            <sz val="11"/>
            <color theme="1"/>
            <rFont val="Calibri"/>
            <family val="2"/>
            <scheme val="minor"/>
          </rPr>
          <t>Критерий 1 – 2 балла, критерий 2 – 0 баллов.</t>
        </r>
      </text>
    </comment>
    <comment ref="EF87" authorId="0" shapeId="0">
      <text>
        <r>
          <rPr>
            <sz val="11"/>
            <color theme="1"/>
            <rFont val="Calibri"/>
            <family val="2"/>
            <scheme val="minor"/>
          </rPr>
          <t>Ученик раскрывает понятие через обобщенное (родовое) понятие, допуская тавтологию. (3)
Определение по объему ужеˊ определяемого понятия «политическая система общества», так как включает в себя только один из аспектов политической системы. (3)
Ученик указал только несущественные признаки, не раскрывающие смысла понятия. (0)</t>
        </r>
      </text>
    </comment>
    <comment ref="ET87" authorId="0" shapeId="0">
      <text>
        <r>
          <rPr>
            <sz val="11"/>
            <color theme="1"/>
            <rFont val="Calibri"/>
            <family val="2"/>
            <scheme val="minor"/>
          </rPr>
          <t>Поддержание мировой экономики. Правительство страны В старается поддерживать с другими странами экономическую связь. (0)
Помощь другим государствам в результате глобальных проблем. Государство Х эвакуировало население страны Т, поскольку в последнем приближается цунами. (2)</t>
        </r>
      </text>
    </comment>
    <comment ref="EY87" authorId="0" shapeId="0">
      <text>
        <r>
          <rPr>
            <sz val="11"/>
            <color theme="1"/>
            <rFont val="Calibri"/>
            <family val="2"/>
            <scheme val="minor"/>
          </rPr>
          <t>Ученики в командах по очереди отвечают на вопрос: «Какую роль в жизни человека и общества играют социальные нормы?». (3)
Ученики в парах анализируют иллюстрацию, отмечая все изображенные на ней детали. (0)
Перед началом работы в парах учитель предлагает детям поприветствовать друг друга, сказав: «Как хорошо, что я оказался с тобой в одной паре». (3)
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t>
        </r>
      </text>
    </comment>
    <comment ref="FJ87" authorId="0" shapeId="0">
      <text>
        <r>
          <rPr>
            <sz val="11"/>
            <color theme="1"/>
            <rFont val="Calibri"/>
            <family val="2"/>
            <scheme val="minor"/>
          </rPr>
          <t>сотрудничество</t>
        </r>
      </text>
    </comment>
    <comment ref="GD87" authorId="0" shapeId="0">
      <text>
        <r>
          <rPr>
            <sz val="11"/>
            <color theme="1"/>
            <rFont val="Calibri"/>
            <family val="2"/>
            <scheme val="minor"/>
          </rPr>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Q87" authorId="0" shapeId="0">
      <text>
        <r>
          <rPr>
            <sz val="11"/>
            <color theme="1"/>
            <rFont val="Calibri"/>
            <family val="2"/>
            <scheme val="minor"/>
          </rPr>
          <t>интерактивная технология</t>
        </r>
      </text>
    </comment>
    <comment ref="GY87"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J87" authorId="0" shapeId="0">
      <text>
        <r>
          <rPr>
            <sz val="11"/>
            <color theme="1"/>
            <rFont val="Calibri"/>
            <family val="2"/>
            <scheme val="minor"/>
          </rPr>
          <t>1. 1 = [В] (2)
2. 2 = [А] (2)
3. 3 = [Б] (2)</t>
        </r>
      </text>
    </comment>
    <comment ref="IF87"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T87" authorId="0" shapeId="0">
      <text>
        <r>
          <rPr>
            <sz val="11"/>
            <color theme="1"/>
            <rFont val="Calibri"/>
            <family val="2"/>
            <scheme val="minor"/>
          </rPr>
          <t>кейс-метод</t>
        </r>
      </text>
    </comment>
    <comment ref="IZ87" authorId="0" shapeId="0">
      <text>
        <r>
          <rPr>
            <sz val="11"/>
            <color theme="1"/>
            <rFont val="Calibri"/>
            <family val="2"/>
            <scheme val="minor"/>
          </rPr>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r>
      </text>
    </comment>
    <comment ref="I88" authorId="0" shapeId="0">
      <text>
        <r>
          <rPr>
            <sz val="11"/>
            <color theme="1"/>
            <rFont val="Calibri"/>
            <family val="2"/>
            <scheme val="minor"/>
          </rPr>
          <t>Одним из барьеров в процессе коммуникации людей выступает их личная взаимная неприязнь.
Информационное общество создало новые формы общения.</t>
        </r>
      </text>
    </comment>
    <comment ref="S88" authorId="0" shapeId="0">
      <text>
        <r>
          <rPr>
            <sz val="11"/>
            <color theme="1"/>
            <rFont val="Calibri"/>
            <family val="2"/>
            <scheme val="minor"/>
          </rPr>
          <t>- мораль регулирует жизнь с позиций гуманизма, добра и справедливости
– мораль регулирует поведение человека и его отношение к другим людям
– моральные нормы устойчивы и неизменны
– основой морали являются жизненные принципы человека и его совесть</t>
        </r>
      </text>
    </comment>
    <comment ref="AB88" authorId="0" shapeId="0">
      <text>
        <r>
          <rPr>
            <sz val="11"/>
            <color theme="1"/>
            <rFont val="Calibri"/>
            <family val="2"/>
            <scheme val="minor"/>
          </rPr>
          <t>зарплата управленческого персонала (администраторов, окладная часть зарплаты менеджеров, бухгалтеров и пр.)
амортизационные отчисления (расходы на замену или ремонт изношенного оборудования)
расходы на транспортные услуги
расходы на тару и упаковку</t>
        </r>
      </text>
    </comment>
    <comment ref="AM88" authorId="0" shapeId="0">
      <text>
        <r>
          <rPr>
            <sz val="11"/>
            <color theme="1"/>
            <rFont val="Calibri"/>
            <family val="2"/>
            <scheme val="minor"/>
          </rPr>
          <t>автомобильный рынок
авиастроение</t>
        </r>
      </text>
    </comment>
    <comment ref="AU88" authorId="0" shapeId="0">
      <text>
        <r>
          <rPr>
            <sz val="11"/>
            <color theme="1"/>
            <rFont val="Calibri"/>
            <family val="2"/>
            <scheme val="minor"/>
          </rPr>
          <t>Посредством социальных санкций общество регулирует поведение индивидов, формирует представление о должном, позитивном.</t>
        </r>
      </text>
    </comment>
    <comment ref="AZ88" authorId="0" shapeId="0">
      <text>
        <r>
          <rPr>
            <sz val="11"/>
            <color theme="1"/>
            <rFont val="Calibri"/>
            <family val="2"/>
            <scheme val="minor"/>
          </rPr>
          <t>к малым группам относят семью, компанию друзей, школьный класс
В формальной группе межличностные взаимодействия, как правило, основаны на взаимной симпатии, общем интересе или привычке.</t>
        </r>
      </text>
    </comment>
    <comment ref="BK88" authorId="0" shapeId="0">
      <text>
        <r>
          <rPr>
            <sz val="11"/>
            <color theme="1"/>
            <rFont val="Calibri"/>
            <family val="2"/>
            <scheme val="minor"/>
          </rPr>
          <t>Совет Федерации определяет основные направления внутренней и внешней политики государства
Конституционный Суд РФ проверяет конституционность закона, примененного в конкретном деле</t>
        </r>
      </text>
    </comment>
    <comment ref="BV88" authorId="0" shapeId="0">
      <text>
        <r>
          <rPr>
            <sz val="11"/>
            <color theme="1"/>
            <rFont val="Calibri"/>
            <family val="2"/>
            <scheme val="minor"/>
          </rPr>
          <t>охрана порядка, прав и свобод граждан
обеспечение народовластия и государственного суверенитета
участие в выборах</t>
        </r>
      </text>
    </comment>
    <comment ref="CA88" authorId="0" shapeId="0">
      <text>
        <r>
          <rPr>
            <sz val="11"/>
            <color theme="1"/>
            <rFont val="Calibri"/>
            <family val="2"/>
            <scheme val="minor"/>
          </rPr>
          <t>Гражданское право
Семейное право
Уголовное право
Трудовое право</t>
        </r>
      </text>
    </comment>
    <comment ref="CO88" authorId="0" shapeId="0">
      <text>
        <r>
          <rPr>
            <sz val="11"/>
            <color theme="1"/>
            <rFont val="Calibri"/>
            <family val="2"/>
            <scheme val="minor"/>
          </rPr>
          <t>Лица, обратившиеся за приобретением гражданства Российской Федерации в общем порядке, обязаны иметь законный источник средств к существованию.
Для получения гражданства Российской Федерации необходимо иметь недвижимое имущество на территории Российской Федерации.</t>
        </r>
      </text>
    </comment>
    <comment ref="CW88" authorId="0" shapeId="0">
      <text>
        <r>
          <rPr>
            <sz val="11"/>
            <color theme="1"/>
            <rFont val="Calibri"/>
            <family val="2"/>
            <scheme val="minor"/>
          </rPr>
          <t>Ученик умеет находить в тексте конкретные сведения, факты, заданные в явном виде.
Ученик способен планировать действия в соответствии с поставленной задачей, выбирая наиболее эффективные способы и пути достижения целей.
Ученик умеет создавать, представлять и передавать сообщения, обрабатывать информацию с использованием устройств ИКТ
Ученик владеет диалогической формой коммуникации, умеет аргументировать свою точку зрения.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r>
      </text>
    </comment>
    <comment ref="DF88" authorId="0" shapeId="0">
      <text>
        <r>
          <rPr>
            <sz val="11"/>
            <color theme="1"/>
            <rFont val="Calibri"/>
            <family val="2"/>
            <scheme val="minor"/>
          </rPr>
          <t>Обобщать, интегрировать информацию из различных источников и делать простейшие прогнозы.
Применять информацию из текста при решении учебно-практических задач.
Делить текст на смысловые части, составлять план текста.</t>
        </r>
      </text>
    </comment>
    <comment ref="DR88" authorId="0" shapeId="0">
      <text>
        <r>
          <rPr>
            <sz val="11"/>
            <color theme="1"/>
            <rFont val="Calibri"/>
            <family val="2"/>
            <scheme val="minor"/>
          </rPr>
          <t>Учащиеся в парах объясняют друг другу значение понятий «страна» и «государство». (0)
Школьники записывают в тетрадь примеры из истории таких государств, в которых представители власти считали, что законом для всех является безграничная воля правителя. (0)
Учащиеся читают текст параграфа и выписывают в тетрадь признаки государства. (3)
Учащиеся в парах рассматривают четыре фотографии, каждая из которых иллюстрирует выполнение государством определенной функции и называют друг другу эти функции. (0)</t>
        </r>
      </text>
    </comment>
    <comment ref="DX88" authorId="0" shapeId="0">
      <text>
        <r>
          <rPr>
            <sz val="11"/>
            <color theme="1"/>
            <rFont val="Calibri"/>
            <family val="2"/>
            <scheme val="minor"/>
          </rPr>
          <t>Критерий 1 – 1 балл, критерий 2 – 0 баллов.</t>
        </r>
      </text>
    </comment>
    <comment ref="EF88" authorId="0" shapeId="0">
      <text>
        <r>
          <rPr>
            <sz val="11"/>
            <color theme="1"/>
            <rFont val="Calibri"/>
            <family val="2"/>
            <scheme val="minor"/>
          </rPr>
          <t>Ученик раскрывает понятие через обобщенное (родовое) понятие, допуская тавтологию. (3)
Определение по объему ужеˊ определяемого понятия «политическая система общества», так как включает в себя только один из аспектов политической системы. (3)
Ученик указал только несущественные признаки, не раскрывающие смысла понятия. (0)</t>
        </r>
      </text>
    </comment>
    <comment ref="ER88" authorId="0" shapeId="0">
      <text>
        <r>
          <rPr>
            <sz val="11"/>
            <color theme="1"/>
            <rFont val="Calibri"/>
            <family val="2"/>
            <scheme val="minor"/>
          </rPr>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t>
        </r>
      </text>
    </comment>
    <comment ref="EZ88" authorId="0" shapeId="0">
      <text>
        <r>
          <rPr>
            <sz val="11"/>
            <color theme="1"/>
            <rFont val="Calibri"/>
            <family val="2"/>
            <scheme val="minor"/>
          </rPr>
          <t>Учитель привлекает учеников к разработке критериев оценивания учебных результатов. (0)
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не оставляет составы ученических групп постоянными на весь год, периодически пересаживая детей. (2)</t>
        </r>
      </text>
    </comment>
    <comment ref="FQ88" authorId="0" shapeId="0">
      <text>
        <r>
          <rPr>
            <sz val="11"/>
            <color theme="1"/>
            <rFont val="Calibri"/>
            <family val="2"/>
            <scheme val="minor"/>
          </rPr>
          <t>беседа</t>
        </r>
      </text>
    </comment>
    <comment ref="FY88" authorId="0" shapeId="0">
      <text>
        <r>
          <rPr>
            <sz val="11"/>
            <color theme="1"/>
            <rFont val="Calibri"/>
            <family val="2"/>
            <scheme val="minor"/>
          </rPr>
          <t>уменьшить объем проверочного задания
продолжить проведение заданий в четко запланированное время с целью развития у учащихся навыка активной работы
запланировать тему (вопрос) на последующие уроки</t>
        </r>
      </text>
    </comment>
    <comment ref="GQ88" authorId="0" shapeId="0">
      <text>
        <r>
          <rPr>
            <sz val="11"/>
            <color theme="1"/>
            <rFont val="Calibri"/>
            <family val="2"/>
            <scheme val="minor"/>
          </rPr>
          <t>личностно-ориентированная технология</t>
        </r>
      </text>
    </comment>
    <comment ref="HE88"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R88"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[Данная стратегия характеризуется высоким уровнем направленности как на собственные интересы, так и на интересы соперника] (0)
3. Сотрудничество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t>
        </r>
      </text>
    </comment>
    <comment ref="IG88"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O88" authorId="0" shapeId="0">
      <text>
        <r>
          <rPr>
            <sz val="11"/>
            <color theme="1"/>
            <rFont val="Calibri"/>
            <family val="2"/>
            <scheme val="minor"/>
          </rPr>
          <t>организация групповой работы или работы в парах по обсуждению социально-значимой информации</t>
        </r>
      </text>
    </comment>
    <comment ref="JI88" authorId="0" shapeId="0">
      <text>
        <r>
          <rPr>
            <sz val="11"/>
            <color theme="1"/>
            <rFont val="Calibri"/>
            <family val="2"/>
            <scheme val="minor"/>
          </rPr>
          <t>опирается на готовность учащегося «принимать на веру» идеи педагога (0)
в его основу положено разъяснение сути явления, причинно-следственных связей, выделение социальной и личностной значимости решения вопроса (0)
может выступать в форме отрицания и порицания (0)</t>
        </r>
      </text>
    </comment>
    <comment ref="J89" authorId="0" shapeId="0">
      <text>
        <r>
          <rPr>
            <sz val="11"/>
            <color theme="1"/>
            <rFont val="Calibri"/>
            <family val="2"/>
            <scheme val="minor"/>
          </rPr>
          <t>субкультура - это культура какой-либо социальной или демографической группы
массовая культура предъявляет требования к общекультурному уровню потребителя
элитарная культура рассчитана на узкий круг потребителей, подготовленных к восприятию сложных по форме и содержанию произведений
содержание массовой культуры обусловлена стремлениями и потребностями, составляющими жизнь большинства населения</t>
        </r>
      </text>
    </comment>
    <comment ref="U89" authorId="0" shapeId="0">
      <text>
        <r>
          <rPr>
            <sz val="11"/>
            <color theme="1"/>
            <rFont val="Calibri"/>
            <family val="2"/>
            <scheme val="minor"/>
          </rPr>
          <t>переход от одной общественно-экономической формации к другой осуществляется в результате реформ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
с точки зрения формационного подхода, капиталистическая формация следует за рабовладельческой</t>
        </r>
      </text>
    </comment>
    <comment ref="Y89" authorId="0" shapeId="0">
      <text>
        <r>
          <rPr>
            <sz val="11"/>
            <color theme="1"/>
            <rFont val="Calibri"/>
            <family val="2"/>
            <scheme val="minor"/>
          </rPr>
          <t>Иванов стал привилегированным акционером АО «Ариэль»
Иванов будет получать дивиденды от прибыли АО «Ариэль»
Иванов является держателем обыкновенных акций АО «Ариэль»</t>
        </r>
      </text>
    </comment>
    <comment ref="AJ89" authorId="0" shapeId="0">
      <text>
        <r>
          <rPr>
            <sz val="11"/>
            <color theme="1"/>
            <rFont val="Calibri"/>
            <family val="2"/>
            <scheme val="minor"/>
          </rPr>
          <t>ползучая
галопирующая
гиперинфляция</t>
        </r>
      </text>
    </comment>
    <comment ref="AS89" authorId="0" shapeId="0">
      <text>
        <r>
          <rPr>
            <sz val="11"/>
            <color theme="1"/>
            <rFont val="Calibri"/>
            <family val="2"/>
            <scheme val="minor"/>
          </rPr>
          <t>Социальные конфликты оказывают исключительно деструктивное, разрушительное влияние на общественную жизнь.
В основе социального конфликта лежит столкновение, противоречие интересов сторон, действия участников, направленные друг против друга.
Предметом конфликта является событие, которое приводит к развязыванию конфликтного противодействия.
Виды конфликтов различаются в зависимости от предмета конфликта.</t>
        </r>
      </text>
    </comment>
    <comment ref="BB89"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r>
      </text>
    </comment>
    <comment ref="BK89" authorId="0" shapeId="0">
      <text>
        <r>
          <rPr>
            <sz val="11"/>
            <color theme="1"/>
            <rFont val="Calibri"/>
            <family val="2"/>
            <scheme val="minor"/>
          </rPr>
          <t>Совет Федерации определяет основные направления внутренней и внешней политики государства
Верховный Суд РФ утверждает кандидатуру Председателя Правительства
Правительство РФ осуществляет меры по охране собственности и общественного порядка
Конституционный Суд РФ проверяет конституционность закона, примененного в конкретном деле</t>
        </r>
      </text>
    </comment>
    <comment ref="BS89" authorId="0" shapeId="0">
      <text>
        <r>
          <rPr>
            <sz val="11"/>
            <color theme="1"/>
            <rFont val="Calibri"/>
            <family val="2"/>
            <scheme val="minor"/>
          </rPr>
          <t>охрана правопорядка, прав и свобод граждан
участие в выборах
политическая социализация граждан
создание условий, обеспечивающих достойную жизнь и свободное развитие человека
взаимообмен в сфере культуры с другими странами
целенаправленный отбор политических лидеров</t>
        </r>
      </text>
    </comment>
    <comment ref="CB89" authorId="0" shapeId="0">
      <text>
        <r>
          <rPr>
            <sz val="11"/>
            <color theme="1"/>
            <rFont val="Calibri"/>
            <family val="2"/>
            <scheme val="minor"/>
          </rPr>
          <t>1. посадить на земельном участке яблоневый сад, построить на земельном участке дом = [право пользования]
2. имеющийся в собственности земельный участок можно подарить, продать, заключить договор аренды на имеющийся в собственности земельный участок = [право распоряжения]
3. имеет документальное подтверждение: акт о предоставлении земельного участка, чек о покупке товара, договор купли – продажи дома, передаточный акт = [право владения]</t>
        </r>
      </text>
    </comment>
    <comment ref="CM89" authorId="0" shapeId="0">
      <text>
        <r>
          <rPr>
            <sz val="11"/>
            <color theme="1"/>
            <rFont val="Calibri"/>
            <family val="2"/>
            <scheme val="minor"/>
          </rPr>
          <t>– адвокатура относится к негосударственным правоохранительным органам
– прокуратура обеспечивает законность перемещения товаров через границу
- правом обращения в суд наделены только граждане, достигшие 18 лет.
– прокурор вправе вступить в дело в любой стадии процесса, если этого требует защита прав граждан</t>
        </r>
      </text>
    </comment>
    <comment ref="CV89" authorId="0" shapeId="0">
      <text>
        <r>
          <rPr>
            <sz val="11"/>
            <color theme="1"/>
            <rFont val="Calibri"/>
            <family val="2"/>
            <scheme val="minor"/>
          </rPr>
          <t>Ученик умеет выделять в тексте смысловые части, структурировать текст.
Ученик понимает, что одно событие/явление/процесс может обусловливать возникновение другого события/явления/процесса.
Ученик умеет соотносить информацию из разных частей текста, сопоставлять основные текстовые и внетекстовые компоненты.
Ученик умеет создавать, представлять и передавать сообщения, обрабатывать информацию с использованием устройств ИКТ.
Ученик умеет выделять главное и второстепенное в информации каждой микротемы текста.</t>
        </r>
      </text>
    </comment>
    <comment ref="DF89" authorId="0" shapeId="0">
      <text>
        <r>
          <rPr>
            <sz val="11"/>
            <color theme="1"/>
            <rFont val="Calibri"/>
            <family val="2"/>
            <scheme val="minor"/>
          </rPr>
          <t>Определять тему и главную мысль текста, общую цель и назначение текста.
Обобщать, интегрировать информацию из различных источников и делать простейшие прогнозы.
Находить в тексте конкретные сведения, факты, заданные в явном виде.
Делить текст на смысловые части, составлять план текста.</t>
        </r>
      </text>
    </comment>
    <comment ref="DO89" authorId="0" shapeId="0">
      <text>
        <r>
          <rPr>
            <sz val="11"/>
            <color theme="1"/>
            <rFont val="Calibri"/>
            <family val="2"/>
            <scheme val="minor"/>
          </rPr>
          <t>Учащиеся читают текст параграфа и составляют в тетради интеллект-карту по теме «Из чего состоит общество». (3)
Учащиеся письменно отвечают на вопрос: «Какие особенности характерны для межличностных отношений?». (0)
Учащиеся подбирают в Интернете картинки, иллюстрирующие высказывание римского мудреца Луция Аннея Сенеки: «Общество – свод камней, который обрушился бы, если бы один не поддерживал другого». (0)
На основании текста параграфа учащиеся заполняют в тетради таблицу по теме «Общественные отношения». (3)
Учащиеся рассматривают картину Б.М.Кустодиева «Групповой портрет художников общества «Мир искусства» и отвечают на вопрос: «По каким признакам изображенные на картине художники могут быть отнесены к обществу?». (0)</t>
        </r>
      </text>
    </comment>
    <comment ref="DZ89" authorId="0" shapeId="0">
      <text>
        <r>
          <rPr>
            <sz val="11"/>
            <color theme="1"/>
            <rFont val="Calibri"/>
            <family val="2"/>
            <scheme val="minor"/>
          </rPr>
          <t>Критерий 1 – 3 балла, критерий 2 – 1 балл.</t>
        </r>
      </text>
    </comment>
    <comment ref="EJ89"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раскрывает понятие через обобщенное (родовое) понятие, допуская тавтологию. (0)
Ученик указывает, что политическая система включает взаимодействие политических институтов, но не указывает основание взаимодействия. (3)</t>
        </r>
      </text>
    </comment>
    <comment ref="ER89" authorId="0" shapeId="0">
      <text>
        <r>
          <rPr>
            <sz val="11"/>
            <color theme="1"/>
            <rFont val="Calibri"/>
            <family val="2"/>
            <scheme val="minor"/>
          </rPr>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
Защита внешних границ государства. Правительство страны X обязывается защищать границы своего государства и всех своих граждан. (0)</t>
        </r>
      </text>
    </comment>
    <comment ref="FA89" authorId="0" shapeId="0">
      <text>
        <r>
          <rPr>
            <sz val="11"/>
            <color theme="1"/>
            <rFont val="Calibri"/>
            <family val="2"/>
            <scheme val="minor"/>
          </rPr>
          <t>Учитель привлекает учеников к постановке цели и задач урока. (0)
Применение приемов на командообразование (тимбилдинг) после формирования новых учебных групп. (0)
Учитель осуществляет проверку знаний учащихся, предлагая задания на применение усвоенных знаний в знакомой учебной ситуации. (0)</t>
        </r>
      </text>
    </comment>
    <comment ref="FP89" authorId="0" shapeId="0">
      <text>
        <r>
          <rPr>
            <sz val="11"/>
            <color theme="1"/>
            <rFont val="Calibri"/>
            <family val="2"/>
            <scheme val="minor"/>
          </rPr>
          <t>беседа</t>
        </r>
      </text>
    </comment>
    <comment ref="GE89"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J89"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HE89"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r>
      </text>
    </comment>
    <comment ref="HK89" authorId="0" shapeId="0">
      <text>
        <r>
          <rPr>
            <sz val="11"/>
            <color theme="1"/>
            <rFont val="Calibri"/>
            <family val="2"/>
            <scheme val="minor"/>
          </rPr>
          <t>1. 1 = [Б] (2)
2. 2 = [А] (2)
3. 3 = [В] (2)</t>
        </r>
      </text>
    </comment>
    <comment ref="ID89"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формально относится к проведению фронтального опроса на уроке]
3. Либеральный = [педагог обращает внимание на реакцию учеников на свои вопросы]</t>
        </r>
      </text>
    </comment>
    <comment ref="IV89"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F89"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J90" authorId="0" shapeId="0">
      <text>
        <r>
          <rPr>
            <sz val="11"/>
            <color theme="1"/>
            <rFont val="Calibri"/>
            <family val="2"/>
            <scheme val="minor"/>
          </rPr>
          <t>комплекс понятий "прекрасное", "безобразное", "образ", "эстетика" характерен только для народной культуры
элитарная культура ориентирована на получение коммерческой прибыли
массовая культура предъявляет требования к общекультурному уровню потребителя</t>
        </r>
      </text>
    </comment>
    <comment ref="U90" authorId="0" shapeId="0">
      <text>
        <r>
          <rPr>
            <sz val="11"/>
            <color theme="1"/>
            <rFont val="Calibri"/>
            <family val="2"/>
            <scheme val="minor"/>
          </rPr>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
в формационном подходе существует только один главный «магистральный» путь развития</t>
        </r>
      </text>
    </comment>
    <comment ref="AC90" authorId="0" shapeId="0">
      <text>
        <r>
          <rPr>
            <sz val="11"/>
            <color theme="1"/>
            <rFont val="Calibri"/>
            <family val="2"/>
            <scheme val="minor"/>
          </rPr>
          <t>повышение квалификации работников
внедрение современных технологий в производство
эффективные управленческие решения</t>
        </r>
      </text>
    </comment>
    <comment ref="AJ90" authorId="0" shapeId="0">
      <text>
        <r>
          <rPr>
            <sz val="11"/>
            <color theme="1"/>
            <rFont val="Calibri"/>
            <family val="2"/>
            <scheme val="minor"/>
          </rPr>
          <t>ползучая
галопирующая
гиперинфляция</t>
        </r>
      </text>
    </comment>
    <comment ref="AS90" authorId="0" shapeId="0">
      <text>
        <r>
          <rPr>
            <sz val="11"/>
            <color theme="1"/>
            <rFont val="Calibri"/>
            <family val="2"/>
            <scheme val="minor"/>
          </rPr>
          <t>В основе социального конфликта лежит столкновение, противоречие интересов сторон, действия участников, направленные друг против друга.
Виды конфликтов различаются в зависимости от предмета конфликта.</t>
        </r>
      </text>
    </comment>
    <comment ref="BC90" authorId="0" shapeId="0">
      <text>
        <r>
          <rPr>
            <sz val="11"/>
            <color theme="1"/>
            <rFont val="Calibri"/>
            <family val="2"/>
            <scheme val="minor"/>
          </rPr>
          <t>Социальный контроль – механизм регуляции отношений индивида и общества с целью укрепления порядка и стабильности в обществе.
Социальный контроль позволяет включить личность в систему социальных связей и взаимодействий, обеспечить социально одобряемое поведение индивидов.
Социальный контроль включает в себя социальные нормы и санкции.</t>
        </r>
      </text>
    </comment>
    <comment ref="BI90" authorId="0" shapeId="0">
      <text>
        <r>
          <rPr>
            <sz val="11"/>
            <color theme="1"/>
            <rFont val="Calibri"/>
            <family val="2"/>
            <scheme val="minor"/>
          </rPr>
          <t>Президент РФ осуществляет помилование
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t>
        </r>
      </text>
    </comment>
    <comment ref="BS90" authorId="0" shapeId="0">
      <text>
        <r>
          <rPr>
            <sz val="11"/>
            <color theme="1"/>
            <rFont val="Calibri"/>
            <family val="2"/>
            <scheme val="minor"/>
          </rPr>
          <t>участие в выборах
политическая социализация граждан
целенаправленный отбор политических лидеров</t>
        </r>
      </text>
    </comment>
    <comment ref="CD90" authorId="0" shapeId="0">
      <text>
        <r>
          <rPr>
            <sz val="11"/>
            <color theme="1"/>
            <rFont val="Calibri"/>
            <family val="2"/>
            <scheme val="minor"/>
          </rPr>
          <t>1. производственные кооперативы, религиозные организации = [коммерческие и некоммерческие юрлица]
2. хозяйственные товарищества, государственные унитарные предприятия = [только коммерческие]
3. благотворительные фонды, потребительские кооперативы = [только некоммерческие]</t>
        </r>
      </text>
    </comment>
    <comment ref="CJ90" authorId="0" shapeId="0">
      <text>
        <r>
          <rPr>
            <sz val="11"/>
            <color theme="1"/>
            <rFont val="Calibri"/>
            <family val="2"/>
            <scheme val="minor"/>
          </rPr>
          <t>Источником права может являться обычай.
Нормативный договор заключается с участием уполномоченных государственных органов.
Юридический прецедент является источником права в англо-саксонских странах.</t>
        </r>
      </text>
    </comment>
    <comment ref="CW90" authorId="0" shapeId="0">
      <text>
        <r>
          <rPr>
            <sz val="11"/>
            <color theme="1"/>
            <rFont val="Calibri"/>
            <family val="2"/>
            <scheme val="minor"/>
          </rPr>
          <t>Ученик умеет находить в тексте конкретные сведения, факты, заданные в явном виде.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r>
      </text>
    </comment>
    <comment ref="DE90" authorId="0" shapeId="0">
      <text>
        <r>
          <rPr>
            <sz val="11"/>
            <color theme="1"/>
            <rFont val="Calibri"/>
            <family val="2"/>
            <scheme val="minor"/>
          </rPr>
          <t>Умение отличать главные, существенные признаки от второстепенных. (2)
Умение относить выбранное для объяснения слово к определенному родовому понятию. (2)</t>
        </r>
      </text>
    </comment>
    <comment ref="DR90" authorId="0" shapeId="0">
      <text>
        <r>
          <rPr>
            <sz val="11"/>
            <color theme="1"/>
            <rFont val="Calibri"/>
            <family val="2"/>
            <scheme val="minor"/>
          </rPr>
          <t>Учащиеся читают текст параграфа и выписывают в тетрадь признаки государства. (3)
Учащиеся читают отрывок из поэмы М.Ю.Лермонтова «Песня про купца Калашникова» и ищут положение в параграфе, иллюстрацией которого может служить этот отрывок. (3)</t>
        </r>
      </text>
    </comment>
    <comment ref="EA90" authorId="0" shapeId="0">
      <text>
        <r>
          <rPr>
            <sz val="11"/>
            <color theme="1"/>
            <rFont val="Calibri"/>
            <family val="2"/>
            <scheme val="minor"/>
          </rPr>
          <t>Критерий 1 – 1 балл, критерий 2 – 0 баллов.</t>
        </r>
      </text>
    </comment>
    <comment ref="EK90" authorId="0" shapeId="0">
      <text>
        <r>
          <rPr>
            <sz val="11"/>
            <color theme="1"/>
            <rFont val="Calibri"/>
            <family val="2"/>
            <scheme val="minor"/>
          </rPr>
          <t>Ученик раскрывает понятие через обобщенное (родовое) понятие, допуская тавтологию. (0)
Ученик указал существенные видовые отличительные признаки; отсутствуют несущественные признаки, не раскрывающие смысла понятия. (3)</t>
        </r>
      </text>
    </comment>
    <comment ref="EQ90" authorId="0" shapeId="0">
      <text>
        <r>
          <rPr>
            <sz val="11"/>
            <color theme="1"/>
            <rFont val="Calibri"/>
            <family val="2"/>
            <scheme val="minor"/>
          </rPr>
          <t>Предоставление работы на бирже труда. Ирина закончила университет и не может найти работу по специальности, поэтому она подала документы на биржу труда, где ей предоставляли различные варианты работ, подходящих ей. (2)
Предоставление налоговых льгот /субсидий предпринимателям. Григорий является предпринимателем, он открыл автосервис по починке автомобилей, однако у него нет рабочей силы, так государство N предоставило ему налоговые льготы, что повлияло на сокращение издержек, а, следовательно, Григорий смог устроить работников, которые искали работу в автосервисах. (2)
Предоставление пособий. Государство Y выплачивает пособия по безработице населению страны, на которые можно приобрести только самое необходимое, без излишек, что способствует стремлению людей больше зарабатывать, чтобы приобретать излишки. (2)</t>
        </r>
      </text>
    </comment>
    <comment ref="EY90" authorId="0" shapeId="0">
      <text>
        <r>
          <rPr>
            <sz val="11"/>
            <color theme="1"/>
            <rFont val="Calibri"/>
            <family val="2"/>
            <scheme val="minor"/>
          </rPr>
          <t>Ученики в командах по очереди отвечают на вопрос: «Какую роль в жизни человека и общества играют социальные нормы?». (3)
Ученики в парах анализируют иллюстрацию, отмечая все изображенные на ней детали. (0)
Перед началом работы в парах учитель предлагает детям поприветствовать друг друга, сказав: «Как хорошо, что я оказался с тобой в одной паре». (3)</t>
        </r>
      </text>
    </comment>
    <comment ref="FL90" authorId="0" shapeId="0">
      <text>
        <r>
          <rPr>
            <sz val="11"/>
            <color theme="1"/>
            <rFont val="Calibri"/>
            <family val="2"/>
            <scheme val="minor"/>
          </rPr>
          <t>диспут</t>
        </r>
      </text>
    </comment>
    <comment ref="GB90" authorId="0" shapeId="0">
      <text>
        <r>
          <rPr>
            <sz val="11"/>
            <color theme="1"/>
            <rFont val="Calibri"/>
            <family val="2"/>
            <scheme val="minor"/>
          </rPr>
          <t>использовать интернет-тренажер
предложить творческое задание
использовать памятки и алгоритмы</t>
        </r>
      </text>
    </comment>
    <comment ref="GJ90" authorId="0" shapeId="0">
      <text>
        <r>
          <rPr>
            <sz val="11"/>
            <color theme="1"/>
            <rFont val="Calibri"/>
            <family val="2"/>
            <scheme val="minor"/>
          </rPr>
          <t>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r>
      </text>
    </comment>
    <comment ref="HD90"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S90"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H90"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V90" authorId="0" shapeId="0">
      <text>
        <r>
          <rPr>
            <sz val="11"/>
            <color theme="1"/>
            <rFont val="Calibri"/>
            <family val="2"/>
            <scheme val="minor"/>
          </rPr>
          <t>волонтерские акции</t>
        </r>
      </text>
    </comment>
    <comment ref="JH90"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K91" authorId="0" shapeId="0">
      <text>
        <r>
          <rPr>
            <sz val="11"/>
            <color theme="1"/>
            <rFont val="Calibri"/>
            <family val="2"/>
            <scheme val="minor"/>
          </rPr>
          <t>социальная сфера связана с удовлетворением потребностей в пище, одежде, жилище
революция как форма социальных изменений, как правило, направлена на постепенное преобразование отдельных сторон общественной жизни
регулирование поведения членов семьи с помощью нравственных и правовых норм, обычаев и традиций не является функцией семьи</t>
        </r>
      </text>
    </comment>
    <comment ref="U91" authorId="0" shapeId="0">
      <text>
        <r>
          <rPr>
            <sz val="11"/>
            <color theme="1"/>
            <rFont val="Calibri"/>
            <family val="2"/>
            <scheme val="minor"/>
          </rPr>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
в формационном подходе существует только один главный «магистральный» путь развития</t>
        </r>
      </text>
    </comment>
    <comment ref="Y91" authorId="0" shapeId="0">
      <text>
        <r>
          <rPr>
            <sz val="11"/>
            <color theme="1"/>
            <rFont val="Calibri"/>
            <family val="2"/>
            <scheme val="minor"/>
          </rPr>
          <t>по истечении определённого в договоре срока Иванов получит от АО «Ариэль» номинальную стоимость облигации плюс фиксированный процент
Иванов одолжил некоторую сумму АО «Ариэль»
Иванов приобрел долговые обязательства АО «Ариэль»</t>
        </r>
      </text>
    </comment>
    <comment ref="AL91" authorId="0" shapeId="0">
      <text>
        <r>
          <rPr>
            <sz val="11"/>
            <color theme="1"/>
            <rFont val="Calibri"/>
            <family val="2"/>
            <scheme val="minor"/>
          </rPr>
          <t>Мария Павловна начала вести тетрадь учета ежедневных доходов и расходов
Иван Иванович открыл на имя своего 8-летнего сына сберегательный счет в банке
пенсионеры Петр Иванович и Иван Петрович приобрели пакет акций Сбербанка</t>
        </r>
      </text>
    </comment>
    <comment ref="AV91" authorId="0" shapeId="0">
      <text>
        <r>
          <rPr>
            <sz val="11"/>
            <color theme="1"/>
            <rFont val="Calibri"/>
            <family val="2"/>
            <scheme val="minor"/>
          </rPr>
          <t>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К основным социальным ролям индивида традиционно относят роли гражданина, работника, собственника и потребителя.</t>
        </r>
      </text>
    </comment>
    <comment ref="AZ91" authorId="0" shapeId="0">
      <text>
        <r>
          <rPr>
            <sz val="11"/>
            <color theme="1"/>
            <rFont val="Calibri"/>
            <family val="2"/>
            <scheme val="minor"/>
          </rPr>
          <t>к малым группам относят семью, компанию друзей, школьный класс
Социальные группы, чья деятельность регламентируется официальными документами, а взаимоотношения между людьми носят деловой характер, называются формальными.
Принадлежность к группе выступает важным фактором социализации, помогает личности защищать и отстаивать свои права и позиции в обществе.</t>
        </r>
      </text>
    </comment>
    <comment ref="BL91" authorId="0" shapeId="0">
      <text>
        <r>
          <rPr>
            <sz val="11"/>
            <color theme="1"/>
            <rFont val="Calibri"/>
            <family val="2"/>
            <scheme val="minor"/>
          </rPr>
          <t>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к ведению Государственной Думы относится выдвижение обвинения против Президента РФ с целью отрешения его от должности
Президент РФ ведет переговоры и подписывает международные договоры Российской Федерации</t>
        </r>
      </text>
    </comment>
    <comment ref="BS91" authorId="0" shapeId="0">
      <text>
        <r>
          <rPr>
            <sz val="11"/>
            <color theme="1"/>
            <rFont val="Calibri"/>
            <family val="2"/>
            <scheme val="minor"/>
          </rPr>
          <t>участие в выборах
политическая социализация граждан
целенаправленный отбор политических лидеров</t>
        </r>
      </text>
    </comment>
    <comment ref="CD91" authorId="0" shapeId="0">
      <text>
        <r>
          <rPr>
            <sz val="11"/>
            <color theme="1"/>
            <rFont val="Calibri"/>
            <family val="2"/>
            <scheme val="minor"/>
          </rPr>
          <t>1. производственные кооперативы, религиозные организации = [коммерческие и некоммерческие юрлица]
2. хозяйственные товарищества, государственные унитарные предприятия = [только коммерческие]
3. благотворительные фонды, потребительские кооперативы = [только некоммерческие]</t>
        </r>
      </text>
    </comment>
    <comment ref="CK91" authorId="0" shapeId="0">
      <text>
        <r>
          <rPr>
            <sz val="11"/>
            <color theme="1"/>
            <rFont val="Calibri"/>
            <family val="2"/>
            <scheme val="minor"/>
          </rPr>
          <t>– граждане, отбывающие наказание в виде обязательных и исправительных работ, ограничения свободы, ареста или лишения свободы не подлежат призыву на военную службу ;
– тяжелое состояние здоровья дедушки гражданина является уважительной причиной неявки по вызову (повестке) отдела военного комиссариата, при условии документального подтверждения;
– уклонение от призыва на военную службу при отсутствии законных оснований для освобождения от этой службы наказывается штрафом;</t>
        </r>
      </text>
    </comment>
    <comment ref="DA91" authorId="0" shapeId="0">
      <text>
        <r>
          <rPr>
            <sz val="11"/>
            <color theme="1"/>
            <rFont val="Calibri"/>
            <family val="2"/>
            <scheme val="minor"/>
          </rPr>
          <t>Ученик способен определять цели и функции участников группы, способы их взаимодействия.
Ученик способен осуществлять обмен знаниями с другими членами группы для принятия эффективных совместных решений.
Ученик способен с помощью вопросов добывать недостающую информацию.</t>
        </r>
      </text>
    </comment>
    <comment ref="DF91" authorId="0" shapeId="0">
      <text>
        <r>
          <rPr>
            <sz val="11"/>
            <color theme="1"/>
            <rFont val="Calibri"/>
            <family val="2"/>
            <scheme val="minor"/>
          </rPr>
          <t>Определять тему и главную мысль текста, общую цель и назначение текста.
Находить в тексте конкретные сведения, факты, заданные в явном виде.
Делить текст на смысловые части, составлять план текста.</t>
        </r>
      </text>
    </comment>
    <comment ref="DO91" authorId="0" shapeId="0">
      <text>
        <r>
          <rPr>
            <sz val="11"/>
            <color theme="1"/>
            <rFont val="Calibri"/>
            <family val="2"/>
            <scheme val="minor"/>
          </rPr>
          <t>Учащиеся подбирают в Интернете картинки, иллюстрирующие высказывание римского мудреца Луция Аннея Сенеки: «Общество – свод камней, который обрушился бы, если бы один не поддерживал другого». (0)
Учащиеся рассматривают картину Б.М.Кустодиева «Групповой портрет художников общества «Мир искусства» и отвечают на вопрос: «По каким признакам изображенные на картине художники могут быть отнесены к обществу?». (0)</t>
        </r>
      </text>
    </comment>
    <comment ref="EB91" authorId="0" shapeId="0">
      <text>
        <r>
          <rPr>
            <sz val="11"/>
            <color theme="1"/>
            <rFont val="Calibri"/>
            <family val="2"/>
            <scheme val="minor"/>
          </rPr>
          <t>Критерий 1 – 1 балл, критерий 2 – 0 баллов.</t>
        </r>
      </text>
    </comment>
    <comment ref="EI91" authorId="0" shapeId="0">
      <text>
        <r>
          <rPr>
            <sz val="11"/>
            <color theme="1"/>
            <rFont val="Calibri"/>
            <family val="2"/>
            <scheme val="minor"/>
          </rPr>
          <t>Ученик уделяет основное внимание институциональному аспекту политической системы. (3)
Ученик указал существенные видовые признаки понятия, но не раскрыл понятие через родовое обобщающее понятие. (0)</t>
        </r>
      </text>
    </comment>
    <comment ref="EP91" authorId="0" shapeId="0">
      <text>
        <r>
          <rPr>
            <sz val="11"/>
            <color theme="1"/>
            <rFont val="Calibri"/>
            <family val="2"/>
            <scheme val="minor"/>
          </rPr>
          <t>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FC91" authorId="0" shapeId="0">
      <text>
        <r>
          <rPr>
            <sz val="11"/>
            <color theme="1"/>
            <rFont val="Calibri"/>
            <family val="2"/>
            <scheme val="minor"/>
          </rPr>
          <t>Учитель привлекает учеников к разработке критериев оценивания учебных результатов.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r>
      </text>
    </comment>
    <comment ref="FQ91" authorId="0" shapeId="0">
      <text>
        <r>
          <rPr>
            <sz val="11"/>
            <color theme="1"/>
            <rFont val="Calibri"/>
            <family val="2"/>
            <scheme val="minor"/>
          </rPr>
          <t>родительское собрание</t>
        </r>
      </text>
    </comment>
    <comment ref="GF91" authorId="0" shapeId="0">
      <text>
        <r>
          <rPr>
            <sz val="11"/>
            <color theme="1"/>
            <rFont val="Calibri"/>
            <family val="2"/>
            <scheme val="minor"/>
          </rPr>
          <t>использовать карту понятий
использовать интернет-тренажер
использовать памятки и алгоритмы</t>
        </r>
      </text>
    </comment>
    <comment ref="GN91" authorId="0" shapeId="0">
      <text>
        <r>
          <rPr>
            <sz val="11"/>
            <color theme="1"/>
            <rFont val="Calibri"/>
            <family val="2"/>
            <scheme val="minor"/>
          </rPr>
          <t>программированное обучение</t>
        </r>
      </text>
    </comment>
    <comment ref="HC91"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r>
      </text>
    </comment>
    <comment ref="HJ91" authorId="0" shapeId="0">
      <text>
        <r>
          <rPr>
            <sz val="11"/>
            <color theme="1"/>
            <rFont val="Calibri"/>
            <family val="2"/>
            <scheme val="minor"/>
          </rPr>
          <t>1. 1 = [В] (2)
2. 2 = [А] (2)
3. 3 = [Б] (2)</t>
        </r>
      </text>
    </comment>
    <comment ref="IH91"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U91" authorId="0" shapeId="0">
      <text>
        <r>
          <rPr>
            <sz val="11"/>
            <color theme="1"/>
            <rFont val="Calibri"/>
            <family val="2"/>
            <scheme val="minor"/>
          </rPr>
          <t>просмотр и обсуждение видеофильмов</t>
        </r>
      </text>
    </comment>
    <comment ref="JF91"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J92" authorId="0" shapeId="0">
      <text>
        <r>
          <rPr>
            <sz val="11"/>
            <color theme="1"/>
            <rFont val="Calibri"/>
            <family val="2"/>
            <scheme val="minor"/>
          </rPr>
          <t>комплекс понятий "прекрасное", "безобразное", "образ", "эстетика" характерен только для народной культуры
массовая культура предъявляет требования к общекультурному уровню потребителя</t>
        </r>
      </text>
    </comment>
    <comment ref="T92" authorId="0" shapeId="0">
      <text>
        <r>
          <rPr>
            <sz val="11"/>
            <color theme="1"/>
            <rFont val="Calibri"/>
            <family val="2"/>
            <scheme val="minor"/>
          </rPr>
          <t>- в результате реформ не могут быть трансформированы политические институты общества
- общественный прогресс всегда носит позитивный характер, развитие в одних областях способствует совершенствованию других
- революции не являются проявлением общественного прогресса</t>
        </r>
      </text>
    </comment>
    <comment ref="AA92" authorId="0" shapeId="0">
      <text>
        <r>
          <rPr>
            <sz val="11"/>
            <color theme="1"/>
            <rFont val="Calibri"/>
            <family val="2"/>
            <scheme val="minor"/>
          </rPr>
          <t>Центральный Банк
"Альфа-банк"
"Почта-банк"</t>
        </r>
      </text>
    </comment>
    <comment ref="AM92" authorId="0" shapeId="0">
      <text>
        <r>
          <rPr>
            <sz val="11"/>
            <color theme="1"/>
            <rFont val="Calibri"/>
            <family val="2"/>
            <scheme val="minor"/>
          </rPr>
          <t>автомобильный рынок
рынок услуг мобильной связи</t>
        </r>
      </text>
    </comment>
    <comment ref="AQ92" authorId="0" shapeId="0">
      <text>
        <r>
          <rPr>
            <sz val="11"/>
            <color theme="1"/>
            <rFont val="Calibri"/>
            <family val="2"/>
            <scheme val="minor"/>
          </rPr>
          <t>Горизонтальная
Индивидуальная</t>
        </r>
      </text>
    </comment>
    <comment ref="BC92" authorId="0" shapeId="0">
      <text>
        <r>
          <rPr>
            <sz val="11"/>
            <color theme="1"/>
            <rFont val="Calibri"/>
            <family val="2"/>
            <scheme val="minor"/>
          </rPr>
          <t>Социальный контроль – механизм регуляции отношений индивида и общества с целью укрепления порядка и стабильности в обществе.
Социальный контроль позволяет включить личность в систему социальных связей и взаимодействий, обеспечить социально одобряемое поведение индивидов.
Социальный контроль включает в себя социальные нормы и санкции.</t>
        </r>
      </text>
    </comment>
    <comment ref="BM92" authorId="0" shapeId="0">
      <text>
        <r>
          <rPr>
            <sz val="11"/>
            <color theme="1"/>
            <rFont val="Calibri"/>
            <family val="2"/>
            <scheme val="minor"/>
          </rPr>
          <t>к ведению Совета Федерации относится назначение на должность по представлению Президента РФ Председателя Конституционного Суда РФ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r>
      </text>
    </comment>
    <comment ref="BT92" authorId="0" shapeId="0">
      <text>
        <r>
          <rPr>
            <sz val="11"/>
            <color theme="1"/>
            <rFont val="Calibri"/>
            <family val="2"/>
            <scheme val="minor"/>
          </rPr>
          <t>политические партии
государство
общественно-политические движения
средства массовой информации</t>
        </r>
      </text>
    </comment>
    <comment ref="CA92" authorId="0" shapeId="0">
      <text>
        <r>
          <rPr>
            <sz val="11"/>
            <color theme="1"/>
            <rFont val="Calibri"/>
            <family val="2"/>
            <scheme val="minor"/>
          </rPr>
          <t>Гражданское право
Семейное право
Уголовное право
Трудовое право</t>
        </r>
      </text>
    </comment>
    <comment ref="CO92" authorId="0" shapeId="0">
      <text>
        <r>
          <rPr>
            <sz val="11"/>
            <color theme="1"/>
            <rFont val="Calibri"/>
            <family val="2"/>
            <scheme val="minor"/>
          </rPr>
          <t>Лица, обратившиеся за приобретением гражданства Российской Федерации в общем порядке, обязаны иметь законный источник средств к существованию.
Владение русским языком является одним из условий приобретения гражданства Российской Федерации.
Ребенок, который находится на территории Российской Федерации и родители которого неизвестны, становится гражданином Российской Федерации в случае, если родители не объявятся в течение шести месяцев со дня его обнаружения.</t>
        </r>
      </text>
    </comment>
    <comment ref="CZ92" authorId="0" shapeId="0">
      <text>
        <r>
          <rPr>
            <sz val="11"/>
            <color theme="1"/>
            <rFont val="Calibri"/>
            <family val="2"/>
            <scheme val="minor"/>
          </rPr>
          <t>Ученик способен слушать и понимать собеседника, быть толерантным к позициям, отличным от собственной.
Ученик умеет с достаточной полнотой и точностью выражать свои мысли в соответствии с задачами и условиями коммуникации.
Ученик способен адекватно использовать речевые средства для дискуссии и аргументации своей позиции.
Ученик умеет передавать сообщения с использованием ИКТ, работать с электронной почтой.</t>
        </r>
      </text>
    </comment>
    <comment ref="DJ92" authorId="0" shapeId="0">
      <text>
        <r>
          <rPr>
            <sz val="11"/>
            <color theme="1"/>
            <rFont val="Calibri"/>
            <family val="2"/>
            <scheme val="minor"/>
          </rPr>
          <t>Умение обобщать информацию из разных частей текста, из разных текстов. (2)
Умение устанавливать причинно-следственные связи. (0)
Умение отделять выделять главное. (2)
Умение планировать этапы исследования. (0)</t>
        </r>
      </text>
    </comment>
    <comment ref="DQ92" authorId="0" shapeId="0">
      <text>
        <r>
          <rPr>
            <sz val="11"/>
            <color theme="1"/>
            <rFont val="Calibri"/>
            <family val="2"/>
            <scheme val="minor"/>
          </rPr>
          <t>Учащиеся читают фрагмент текста параграфа и письменно отвечают на вопрос: «Какова связь между доходом и потреблением?». (3)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DW92" authorId="0" shapeId="0">
      <text>
        <r>
          <rPr>
            <sz val="11"/>
            <color theme="1"/>
            <rFont val="Calibri"/>
            <family val="2"/>
            <scheme val="minor"/>
          </rPr>
          <t>Критерий 1 – 1 балл, критерий 2 – 0 баллов.</t>
        </r>
      </text>
    </comment>
    <comment ref="EI92"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указал существенные видовые признаки понятия, но не раскрыл понятие через родовое обобщающее понятие. (0)</t>
        </r>
      </text>
    </comment>
    <comment ref="EO92" authorId="0" shapeId="0">
      <text>
        <r>
          <rPr>
            <sz val="11"/>
            <color theme="1"/>
            <rFont val="Calibri"/>
            <family val="2"/>
            <scheme val="minor"/>
          </rPr>
          <t>Образование новых рабочих мест. Государство Z открывает множество ткацких заводов, благодаря этому гражданка Х. смогла устроиться на работу ткачихой. (2)
Обучение новых кадров. Гражданин П. попал в структурную безработицу, тогда государство Y помогло гражданину П. в обучении по новой профессии, вследствие чего гражданин П. нашел работу. (2)
Социальное обеспечение безработных. Государство Z выплачивает безработным материальную поддержку в виде пособия по безработице, равному МРОТ. (0)</t>
        </r>
      </text>
    </comment>
    <comment ref="EZ92" authorId="0" shapeId="0">
      <text>
        <r>
          <rPr>
            <sz val="11"/>
            <color theme="1"/>
            <rFont val="Calibri"/>
            <family val="2"/>
            <scheme val="minor"/>
          </rPr>
          <t>Учитель создает ситуации, в рамках которых школьники оказывают друг другу помощь в освоении изучаемой темы. (2)
Учитель организует мозговой штурм для генерации идей для будущих коллективных проектов учеников. (0)</t>
        </r>
      </text>
    </comment>
    <comment ref="FO92"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F92" authorId="0" shapeId="0">
      <text>
        <r>
          <rPr>
            <sz val="11"/>
            <color theme="1"/>
            <rFont val="Calibri"/>
            <family val="2"/>
            <scheme val="minor"/>
          </rPr>
          <t>использовать карту понятий
использовать интернет-тренажер
использовать памятки и алгоритмы</t>
        </r>
      </text>
    </comment>
    <comment ref="GL92"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r>
      </text>
    </comment>
    <comment ref="GX9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в социальные акции с проявлением индивидуальных способностей и компетенций</t>
        </r>
      </text>
    </comment>
    <comment ref="HS92"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F92"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O92" authorId="0" shapeId="0">
      <text>
        <r>
          <rPr>
            <sz val="11"/>
            <color theme="1"/>
            <rFont val="Calibri"/>
            <family val="2"/>
            <scheme val="minor"/>
          </rPr>
          <t>применение фронтального опроса</t>
        </r>
      </text>
    </comment>
    <comment ref="JE92" authorId="0" shapeId="0">
      <text>
        <r>
          <rPr>
            <sz val="11"/>
            <color theme="1"/>
            <rFont val="Calibri"/>
            <family val="2"/>
            <scheme val="minor"/>
          </rPr>
          <t>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J93" authorId="0" shapeId="0">
      <text>
        <r>
          <rPr>
            <sz val="11"/>
            <color theme="1"/>
            <rFont val="Calibri"/>
            <family val="2"/>
            <scheme val="minor"/>
          </rPr>
          <t>комплекс понятий "прекрасное", "безобразное", "образ", "эстетика" характерен только для народной культуры
элитарная культура ориентирована на получение коммерческой прибыли
массовая культура предъявляет требования к общекультурному уровню потребителя</t>
        </r>
      </text>
    </comment>
    <comment ref="Q93" authorId="0" shapeId="0">
      <text>
        <r>
          <rPr>
            <sz val="11"/>
            <color theme="1"/>
            <rFont val="Calibri"/>
            <family val="2"/>
            <scheme val="minor"/>
          </rPr>
          <t>- мировым религиям характерна мировоззренческая функция
– мировые религии связаны с убеждением в наличии неких сверхъестественных сил, влияющих в той или иной мере на жизнь общества
– мировые религии объединяют людей разных национальностей</t>
        </r>
      </text>
    </comment>
    <comment ref="AB93" authorId="0" shapeId="0">
      <text>
        <r>
          <rPr>
            <sz val="11"/>
            <color theme="1"/>
            <rFont val="Calibri"/>
            <family val="2"/>
            <scheme val="minor"/>
          </rPr>
          <t>расходы на транспортные услуги
расходы на тару и упаковку</t>
        </r>
      </text>
    </comment>
    <comment ref="AJ93" authorId="0" shapeId="0">
      <text>
        <r>
          <rPr>
            <sz val="11"/>
            <color theme="1"/>
            <rFont val="Calibri"/>
            <family val="2"/>
            <scheme val="minor"/>
          </rPr>
          <t>ползучая
галопирующая
гиперинфляция</t>
        </r>
      </text>
    </comment>
    <comment ref="AV93" authorId="0" shapeId="0">
      <text>
        <r>
          <rPr>
            <sz val="11"/>
            <color theme="1"/>
            <rFont val="Calibri"/>
            <family val="2"/>
            <scheme val="minor"/>
          </rPr>
          <t>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К основным социальным ролям индивида традиционно относят роли гражданина, работника, собственника и потребителя.</t>
        </r>
      </text>
    </comment>
    <comment ref="BB93" authorId="0" shapeId="0">
      <text>
        <r>
          <rPr>
            <sz val="11"/>
            <color theme="1"/>
            <rFont val="Calibri"/>
            <family val="2"/>
            <scheme val="minor"/>
          </rPr>
          <t>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r>
      </text>
    </comment>
    <comment ref="BI93" authorId="0" shapeId="0">
      <text>
        <r>
          <rPr>
            <sz val="11"/>
            <color theme="1"/>
            <rFont val="Calibri"/>
            <family val="2"/>
            <scheme val="minor"/>
          </rPr>
          <t>Президент РФ осуществляет помилование
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
Верховный Суд РФ является высшим судебным органом конституционного контроля в Российской Федерации</t>
        </r>
      </text>
    </comment>
    <comment ref="BW93" authorId="0" shapeId="0">
      <text>
        <r>
          <rPr>
            <sz val="11"/>
            <color theme="1"/>
            <rFont val="Calibri"/>
            <family val="2"/>
            <scheme val="minor"/>
          </rPr>
          <t>демократия
авторитаризм
тоталитаризм</t>
        </r>
      </text>
    </comment>
    <comment ref="CF93" authorId="0" shapeId="0">
      <text>
        <r>
          <rPr>
            <sz val="11"/>
            <color theme="1"/>
            <rFont val="Calibri"/>
            <family val="2"/>
            <scheme val="minor"/>
          </rPr>
          <t>ни один из вступающих в брак не должен быть признанным судом недееспособным вследствие психического расстройства;
отсутствие другого зарегистрированного брака у лиц, вступающих в брак;
личное участие в подаче заявления, регистрации брака;
взаимное добровольное согласие вступающих в брак;</t>
        </r>
      </text>
    </comment>
    <comment ref="CL93" authorId="0" shapeId="0">
      <text>
        <r>
          <rPr>
            <sz val="11"/>
            <color theme="1"/>
            <rFont val="Calibri"/>
            <family val="2"/>
            <scheme val="minor"/>
          </rPr>
          <t>- налогоплательщик обязан предоставлять в налоговые органы документы и сведения, необходимые для осуществления исчисления и уплаты налогов
– налогоплательщик вправе требовать возмещения ущерба, причиненного действиями/бездействиями налоговых органов</t>
        </r>
      </text>
    </comment>
    <comment ref="CV93" authorId="0" shapeId="0">
      <text>
        <r>
          <rPr>
            <sz val="11"/>
            <color theme="1"/>
            <rFont val="Calibri"/>
            <family val="2"/>
            <scheme val="minor"/>
          </rPr>
          <t>Ученик умеет выделять в тексте смысловые части, структурировать текст.
Ученик умеет соотносить информацию из разных частей текста, сопоставлять основные текстовые и внетекстовые компоненты.
Ученик умеет выделять главное и второстепенное в информации каждой микротемы текста.</t>
        </r>
      </text>
    </comment>
    <comment ref="DH93" authorId="0" shapeId="0">
      <text>
        <r>
          <rPr>
            <sz val="11"/>
            <color theme="1"/>
            <rFont val="Calibri"/>
            <family val="2"/>
            <scheme val="minor"/>
          </rPr>
          <t>Умение оценивать содержание, языковые особенности и структуру текста. (0)
Умение преобразовывать модели из одной знаковой системы в другую. (2)</t>
        </r>
      </text>
    </comment>
    <comment ref="DN93" authorId="0" shapeId="0">
      <text>
        <r>
          <rPr>
            <sz val="11"/>
            <color theme="1"/>
            <rFont val="Calibri"/>
            <family val="2"/>
            <scheme val="minor"/>
          </rPr>
          <t>Школьники в парах отвечают друг другу на вопрос «Что такое добро?». (3)
Учащиеся в парах рассматривают картину К.П.Брюллова «Последний день Помпеи» и отвечают на вопрос: «Какие примеры смелости Вы видите на картине?» (3)
Учащиеся в группах подбирают синонимы к словам «страх» и «смелость». Каждый участник группы предлагает по одному синониму к каждому слову. (0)</t>
        </r>
      </text>
    </comment>
    <comment ref="DW93" authorId="0" shapeId="0">
      <text>
        <r>
          <rPr>
            <sz val="11"/>
            <color theme="1"/>
            <rFont val="Calibri"/>
            <family val="2"/>
            <scheme val="minor"/>
          </rPr>
          <t>Критерий 1 – 3 балла, критерий 2 – 0 баллов.</t>
        </r>
      </text>
    </comment>
    <comment ref="EJ93"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раскрывает понятие через обобщенное (родовое) понятие, допуская тавтологию. (0)
Ученик указывает, что политическая система включает взаимодействие политических институтов, но не указывает основание взаимодействия. (3)</t>
        </r>
      </text>
    </comment>
    <comment ref="ER93" authorId="0" shapeId="0">
      <text>
        <r>
          <rPr>
            <sz val="11"/>
            <color theme="1"/>
            <rFont val="Calibri"/>
            <family val="2"/>
            <scheme val="minor"/>
          </rPr>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t>
        </r>
      </text>
    </comment>
    <comment ref="EX93" authorId="0" shapeId="0">
      <text>
        <r>
          <rPr>
            <sz val="11"/>
            <color theme="1"/>
            <rFont val="Calibri"/>
            <family val="2"/>
            <scheme val="minor"/>
          </rPr>
          <t>Организация структурированной командной работы, включающей взаимопомощь и взаимопроверку учебных достижений обучающихся. (2)
Применение педагогических приемов, направленных на взаимообучение школьниками друг друга. (2)
Применение приемов на командообразование (тимбилдинг) после формирования новых учебных групп. (2)</t>
        </r>
      </text>
    </comment>
    <comment ref="FL93" authorId="0" shapeId="0">
      <text>
        <r>
          <rPr>
            <sz val="11"/>
            <color theme="1"/>
            <rFont val="Calibri"/>
            <family val="2"/>
            <scheme val="minor"/>
          </rPr>
          <t>диспут</t>
        </r>
      </text>
    </comment>
    <comment ref="GD93" authorId="0" shapeId="0">
      <text>
        <r>
          <rPr>
            <sz val="11"/>
            <color theme="1"/>
            <rFont val="Calibri"/>
            <family val="2"/>
            <scheme val="minor"/>
          </rPr>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t>
        </r>
      </text>
    </comment>
    <comment ref="GP93" authorId="0" shapeId="0">
      <text>
        <r>
          <rPr>
            <sz val="11"/>
            <color theme="1"/>
            <rFont val="Calibri"/>
            <family val="2"/>
            <scheme val="minor"/>
          </rPr>
          <t>технология формирования критического мышления</t>
        </r>
      </text>
    </comment>
    <comment ref="HF93" authorId="0" shapeId="0">
      <text>
        <r>
          <rPr>
            <sz val="11"/>
            <color theme="1"/>
            <rFont val="Calibri"/>
            <family val="2"/>
            <scheme val="minor"/>
          </rPr>
          <t>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O93"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I93" authorId="0" shapeId="0">
      <text>
        <r>
          <rPr>
            <sz val="11"/>
            <color theme="1"/>
            <rFont val="Calibri"/>
            <family val="2"/>
            <scheme val="minor"/>
          </rPr>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IU93" authorId="0" shapeId="0">
      <text>
        <r>
          <rPr>
            <sz val="11"/>
            <color theme="1"/>
            <rFont val="Calibri"/>
            <family val="2"/>
            <scheme val="minor"/>
          </rPr>
          <t>просмотр и обсуждение видеофильмов</t>
        </r>
      </text>
    </comment>
    <comment ref="JB93" authorId="0" shapeId="0">
      <text>
        <r>
          <rPr>
            <sz val="11"/>
            <color theme="1"/>
            <rFont val="Calibri"/>
            <family val="2"/>
            <scheme val="minor"/>
          </rPr>
          <t>осуществляется постоянно (3)
дается сравнение прошлых и настоящих достижений ученика (3)</t>
        </r>
      </text>
    </comment>
    <comment ref="L94" authorId="0" shapeId="0">
      <text>
        <r>
          <rPr>
            <sz val="11"/>
            <color theme="1"/>
            <rFont val="Calibri"/>
            <family val="2"/>
            <scheme val="minor"/>
          </rPr>
          <t>институты образования, науки и культуры связаны с обеспечением законности, следования правилам и стандартам
политические институты связаны с удовлетворением потребности в достижении истины, созидании добра и красоты, творчестве, религиозной вере</t>
        </r>
      </text>
    </comment>
    <comment ref="Q94" authorId="0" shapeId="0">
      <text>
        <r>
          <rPr>
            <sz val="11"/>
            <color theme="1"/>
            <rFont val="Calibri"/>
            <family val="2"/>
            <scheme val="minor"/>
          </rPr>
          <t>- мировые религии стремятся согласовать жизнь общества с религиозными нормами
- мировым религиям характерна мировоззренческая функция
– мировые религии связаны с убеждением в наличии неких сверхъестественных сил, влияющих в той или иной мере на жизнь общества</t>
        </r>
      </text>
    </comment>
    <comment ref="AA94" authorId="0" shapeId="0">
      <text>
        <r>
          <rPr>
            <sz val="11"/>
            <color theme="1"/>
            <rFont val="Calibri"/>
            <family val="2"/>
            <scheme val="minor"/>
          </rPr>
          <t>инвестиционная компания ООО «КАСТОДИАН»
"Альфа-банк"
"Почта-банк"</t>
        </r>
      </text>
    </comment>
    <comment ref="AM94" authorId="0" shapeId="0">
      <text>
        <r>
          <rPr>
            <sz val="11"/>
            <color theme="1"/>
            <rFont val="Calibri"/>
            <family val="2"/>
            <scheme val="minor"/>
          </rPr>
          <t>авиастроение
рынок услуг мобильной связи</t>
        </r>
      </text>
    </comment>
    <comment ref="AQ94" authorId="0" shapeId="0">
      <text>
        <r>
          <rPr>
            <sz val="11"/>
            <color theme="1"/>
            <rFont val="Calibri"/>
            <family val="2"/>
            <scheme val="minor"/>
          </rPr>
          <t>Горизонтальная
Индивидуальная
Внутрипоколенная</t>
        </r>
      </text>
    </comment>
    <comment ref="BB94"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r>
      </text>
    </comment>
    <comment ref="BI94" authorId="0" shapeId="0">
      <text>
        <r>
          <rPr>
            <sz val="11"/>
            <color theme="1"/>
            <rFont val="Calibri"/>
            <family val="2"/>
            <scheme val="minor"/>
          </rPr>
          <t>Президент РФ осуществляет помилование
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t>
        </r>
      </text>
    </comment>
    <comment ref="BS94" authorId="0" shapeId="0">
      <text>
        <r>
          <rPr>
            <sz val="11"/>
            <color theme="1"/>
            <rFont val="Calibri"/>
            <family val="2"/>
            <scheme val="minor"/>
          </rPr>
          <t>участие в выборах
политическая социализация граждан
целенаправленный отбор политических лидеров</t>
        </r>
      </text>
    </comment>
    <comment ref="CC94" authorId="0" shapeId="0">
      <text>
        <r>
          <rPr>
            <sz val="11"/>
            <color theme="1"/>
            <rFont val="Calibri"/>
            <family val="2"/>
            <scheme val="minor"/>
          </rPr>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[гражданское]</t>
        </r>
      </text>
    </comment>
    <comment ref="CO94" authorId="0" shapeId="0">
      <text>
        <r>
          <rPr>
            <sz val="11"/>
            <color theme="1"/>
            <rFont val="Calibri"/>
            <family val="2"/>
            <scheme val="minor"/>
          </rPr>
          <t>Лица, обратившиеся за приобретением гражданства Российской Федерации в общем порядке, обязаны иметь законный источник средств к существованию.
Владение русским языком является одним из условий приобретения гражданства Российской Федерации.
Ребенок, который находится на территории Российской Федерации и родители которого неизвестны, становится гражданином Российской Федерации в случае, если родители не объявятся в течение шести месяцев со дня его обнаружения.</t>
        </r>
      </text>
    </comment>
    <comment ref="CW94" authorId="0" shapeId="0">
      <text>
        <r>
          <rPr>
            <sz val="11"/>
            <color theme="1"/>
            <rFont val="Calibri"/>
            <family val="2"/>
            <scheme val="minor"/>
          </rPr>
          <t>Ученик умеет находить в тексте конкретные сведения, факты, заданные в явном виде.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r>
      </text>
    </comment>
    <comment ref="DH94" authorId="0" shapeId="0">
      <text>
        <r>
          <rPr>
            <sz val="11"/>
            <color theme="1"/>
            <rFont val="Calibri"/>
            <family val="2"/>
            <scheme val="minor"/>
          </rPr>
          <t>Умение использовать знаково-символические и художественно-графические средства и модели при решении учебно-практических задач. (2)
Умение преобразовывать модели из одной знаковой системы в другую. (2)</t>
        </r>
      </text>
    </comment>
    <comment ref="DP94" authorId="0" shapeId="0">
      <text>
        <r>
          <rPr>
            <sz val="11"/>
            <color theme="1"/>
            <rFont val="Calibri"/>
            <family val="2"/>
            <scheme val="minor"/>
          </rPr>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в парах отвечают друг другу на вопрос: «Какие экономические знания требуются предпринимателям для достижения успеха и развития своего дела?». (0)
Учащиеся читают текст и подчеркивают примеры рационального потребления. (3)</t>
        </r>
      </text>
    </comment>
    <comment ref="EA94" authorId="0" shapeId="0">
      <text>
        <r>
          <rPr>
            <sz val="11"/>
            <color theme="1"/>
            <rFont val="Calibri"/>
            <family val="2"/>
            <scheme val="minor"/>
          </rPr>
          <t>Критерий 1 – 1 балл, критерий 2 – 0 баллов.</t>
        </r>
      </text>
    </comment>
    <comment ref="EK94" authorId="0" shapeId="0">
      <text>
        <r>
          <rPr>
            <sz val="11"/>
            <color theme="1"/>
            <rFont val="Calibri"/>
            <family val="2"/>
            <scheme val="minor"/>
          </rPr>
          <t>В данном определении корректно указано родовое понятие и видовые отличительные признаки, но допущены отдельные смысловые неточности. (0)
Ученик указал существенные видовые отличительные признаки; отсутствуют несущественные признаки, не раскрывающие смысла понятия. (3)</t>
        </r>
      </text>
    </comment>
    <comment ref="EQ94" authorId="0" shapeId="0">
      <text>
        <r>
          <rPr>
            <sz val="11"/>
            <color theme="1"/>
            <rFont val="Calibri"/>
            <family val="2"/>
            <scheme val="minor"/>
          </rPr>
          <t>Выплата минимального размера заработной платы. В государстве Z гражданин уволился с работы по собственному желанию и встал на учет на бирже труда. Так как гражданин К не нашел ещё новую работу, но стоит на учете биржи, то ему будет выплачиваться пособие в размере минимальной заработной платы. (0)
Предоставление налоговых льгот /субсидий предпринимателям. Григорий является предпринимателем, он открыл автосервис по починке автомобилей, однако у него нет рабочей силы, так государство N предоставило ему налоговые льготы, что повлияло на сокращение издержек, а, следовательно, Григорий смог устроить работников, которые искали работу в автосервисах. (2)
Гражданин Васильев уволился с работы, чтобы найти условия получше, а на время поисков он обратился в службу занятости для получения пособия по безработице. (0)</t>
        </r>
      </text>
    </comment>
    <comment ref="EX94" authorId="0" shapeId="0">
      <text>
        <r>
          <rPr>
            <sz val="11"/>
            <color theme="1"/>
            <rFont val="Calibri"/>
            <family val="2"/>
            <scheme val="minor"/>
          </rPr>
          <t>Организация структурированной командной работы, включающей взаимопомощь и взаимопроверку учебных достижений обучающихся. (2)
Привлечение учащихся к осуществлению оценивания образовательных результатов друг друга в соответствии с предложенными критериями. (0)</t>
        </r>
      </text>
    </comment>
    <comment ref="FN94" authorId="0" shapeId="0">
      <text>
        <r>
          <rPr>
            <sz val="11"/>
            <color theme="1"/>
            <rFont val="Calibri"/>
            <family val="2"/>
            <scheme val="minor"/>
          </rPr>
          <t>диалог</t>
        </r>
      </text>
    </comment>
    <comment ref="GA94"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N94" authorId="0" shapeId="0">
      <text>
        <r>
          <rPr>
            <sz val="11"/>
            <color theme="1"/>
            <rFont val="Calibri"/>
            <family val="2"/>
            <scheme val="minor"/>
          </rPr>
          <t>проблемное обучение</t>
        </r>
      </text>
    </comment>
    <comment ref="HE94"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HJ94" authorId="0" shapeId="0">
      <text>
        <r>
          <rPr>
            <sz val="11"/>
            <color theme="1"/>
            <rFont val="Calibri"/>
            <family val="2"/>
            <scheme val="minor"/>
          </rPr>
          <t>1. 1 = [В] (2)
2. 2 = [А] (2)
3. 3 = [Б] (2)</t>
        </r>
      </text>
    </comment>
    <comment ref="IC94"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S94"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A94" authorId="0" shapeId="0">
      <text>
        <r>
          <rPr>
            <sz val="11"/>
            <color theme="1"/>
            <rFont val="Calibri"/>
            <family val="2"/>
            <scheme val="minor"/>
          </rPr>
          <t>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t>
        </r>
      </text>
    </comment>
    <comment ref="J95" authorId="0" shapeId="0">
      <text>
        <r>
          <rPr>
            <sz val="11"/>
            <color theme="1"/>
            <rFont val="Calibri"/>
            <family val="2"/>
            <scheme val="minor"/>
          </rPr>
          <t>субкультура - это культура какой-либо социальной или демографической группы
элитарная культура рассчитана на узкий круг потребителей, подготовленных к восприятию сложных по форме и содержанию произведений
содержание массовой культуры обусловлена стремлениями и потребностями, составляющими жизнь большинства населения</t>
        </r>
      </text>
    </comment>
    <comment ref="S95" authorId="0" shapeId="0">
      <text>
        <r>
          <rPr>
            <sz val="11"/>
            <color theme="1"/>
            <rFont val="Calibri"/>
            <family val="2"/>
            <scheme val="minor"/>
          </rPr>
          <t>- мораль регулирует жизнь с позиций гуманизма, добра и справедливости
- основой морали является внутренняя мотивация человека и его самоконтроль
– мораль регулирует поведение человека и его отношение к другим людям
- мораль представляет собой форму общественного сознания
– основой морали являются жизненные принципы человека и его совесть</t>
        </r>
      </text>
    </comment>
    <comment ref="Z95" authorId="0" shapeId="0">
      <text>
        <r>
          <rPr>
            <sz val="11"/>
            <color theme="1"/>
            <rFont val="Calibri"/>
            <family val="2"/>
            <scheme val="minor"/>
          </rPr>
          <t>субсидии государства на развитие малого бизнеса
кредит в коммерческом банке
инвестиции крупного инвест-фонда</t>
        </r>
      </text>
    </comment>
    <comment ref="AK95" authorId="0" shapeId="0">
      <text>
        <r>
          <rPr>
            <sz val="11"/>
            <color theme="1"/>
            <rFont val="Calibri"/>
            <family val="2"/>
            <scheme val="minor"/>
          </rPr>
          <t>эмиссия денег
хранение золотовалютных резервов
установление ключевой ставки</t>
        </r>
      </text>
    </comment>
    <comment ref="AU95" authorId="0" shapeId="0">
      <text>
        <r>
          <rPr>
            <sz val="11"/>
            <color theme="1"/>
            <rFont val="Calibri"/>
            <family val="2"/>
            <scheme val="minor"/>
          </rPr>
          <t>Посредством социальных санкций общество регулирует поведение индивидов, формирует представление о должном, позитивном.
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
Применение формальных санкций всегда санкционируется государственными органами.</t>
        </r>
      </text>
    </comment>
    <comment ref="BD95" authorId="0" shapeId="0">
      <text>
        <r>
          <rPr>
            <sz val="11"/>
            <color theme="1"/>
            <rFont val="Calibri"/>
            <family val="2"/>
            <scheme val="minor"/>
          </rPr>
          <t>Причинами отклоняющегося поведения человека могут стать особенности его характера.
Отклоняющееся поведение может иметь как коллективный, так и индивидуальный характер.
К причинам отклоняющегося поведения относят отрицательные особенности взаимоотношений индивида с окружающей средой.</t>
        </r>
      </text>
    </comment>
    <comment ref="BK95" authorId="0" shapeId="0">
      <text>
        <r>
          <rPr>
            <sz val="11"/>
            <color theme="1"/>
            <rFont val="Calibri"/>
            <family val="2"/>
            <scheme val="minor"/>
          </rPr>
          <t>Правительство РФ осуществляет меры по охране собственности и общественного порядка
Конституционный Суд РФ проверяет конституционность закона, примененного в конкретном деле</t>
        </r>
      </text>
    </comment>
    <comment ref="BU95" authorId="0" shapeId="0">
      <text>
        <r>
          <rPr>
            <sz val="11"/>
            <color theme="1"/>
            <rFont val="Calibri"/>
            <family val="2"/>
            <scheme val="minor"/>
          </rPr>
          <t>федерация
унитарное государство
конфедерация</t>
        </r>
      </text>
    </comment>
    <comment ref="CA95" authorId="0" shapeId="0">
      <text>
        <r>
          <rPr>
            <sz val="11"/>
            <color theme="1"/>
            <rFont val="Calibri"/>
            <family val="2"/>
            <scheme val="minor"/>
          </rPr>
          <t>Гражданское право
Семейное право
Уголовное право
Трудовое право</t>
        </r>
      </text>
    </comment>
    <comment ref="CL95" authorId="0" shapeId="0">
      <text>
        <r>
          <rPr>
            <sz val="11"/>
            <color theme="1"/>
            <rFont val="Calibri"/>
            <family val="2"/>
            <scheme val="minor"/>
          </rPr>
          <t>- налогоплательщик обязан предоставлять в налоговые органы документы и сведения, необходимые для осуществления исчисления и уплаты налогов
– налоговые правонарушения не влекут за собой уголовную ответственность
– налогоплательщик вправе требовать возмещения ущерба, причиненного действиями/бездействиями налоговых органов</t>
        </r>
      </text>
    </comment>
    <comment ref="CY95" authorId="0" shapeId="0">
      <text>
        <r>
          <rPr>
            <sz val="11"/>
            <color theme="1"/>
            <rFont val="Calibri"/>
            <family val="2"/>
            <scheme val="minor"/>
          </rPr>
          <t>Ученик умеет планировать свои действия в соответствии с поставленной задачей, выбирая наиболее эффективные способы и пути достижения целей.
Ученик умеет выявлять черты сходства и различия объектов/явлений/процессов.
Ученик умеет сопоставлять различные точки зрения, соотносить позицию автора с собственной точкой зрения.</t>
        </r>
      </text>
    </comment>
    <comment ref="DJ95" authorId="0" shapeId="0">
      <text>
        <r>
          <rPr>
            <sz val="11"/>
            <color theme="1"/>
            <rFont val="Calibri"/>
            <family val="2"/>
            <scheme val="minor"/>
          </rPr>
          <t>Умение обобщать информацию из разных частей текста, из разных текстов. (2)
Умение отделять выделять главное. (2)
Умение планировать этапы исследования. (0)</t>
        </r>
      </text>
    </comment>
    <comment ref="DP95" authorId="0" shapeId="0">
      <text>
        <r>
          <rPr>
            <sz val="11"/>
            <color theme="1"/>
            <rFont val="Calibri"/>
            <family val="2"/>
            <scheme val="minor"/>
          </rPr>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читают текст и подчеркивают примеры рационального потребления. (3)
Учащиеся создают коллаж на тему «Основные участники экономики», используя компьютерное приложение. (0)</t>
        </r>
      </text>
    </comment>
    <comment ref="EB95" authorId="0" shapeId="0">
      <text>
        <r>
          <rPr>
            <sz val="11"/>
            <color theme="1"/>
            <rFont val="Calibri"/>
            <family val="2"/>
            <scheme val="minor"/>
          </rPr>
          <t>Критерий 1 – 1 балл, критерий 2 – 0 баллов.</t>
        </r>
      </text>
    </comment>
    <comment ref="EK95" authorId="0" shapeId="0">
      <text>
        <r>
          <rPr>
            <sz val="11"/>
            <color theme="1"/>
            <rFont val="Calibri"/>
            <family val="2"/>
            <scheme val="minor"/>
          </rPr>
          <t>Ученик раскрывает понятие через обобщенное (родовое) понятие, допуская тавтологию. (0)
Ученик указал существенные видовые отличительные признаки; отсутствуют несущественные признаки, не раскрывающие смысла понятия. (3)</t>
        </r>
      </text>
    </comment>
    <comment ref="EO95" authorId="0" shapeId="0">
      <text>
        <r>
          <rPr>
            <sz val="11"/>
            <color theme="1"/>
            <rFont val="Calibri"/>
            <family val="2"/>
            <scheme val="minor"/>
          </rPr>
          <t>Образование новых рабочих мест. Государство Z открывает множество ткацких заводов, благодаря этому гражданка Х. смогла устроиться на работу ткачихой. (2)
Обучение новых кадров. Гражданин П. попал в структурную безработицу, тогда государство Y помогло гражданину П. в обучении по новой профессии, вследствие чего гражданин П. нашел работу. (2)
Служба занятости. Оксана обратилась в службу занятости после увольнения её с места бухгалтера. (0)</t>
        </r>
      </text>
    </comment>
    <comment ref="EY95" authorId="0" shapeId="0">
      <text>
        <r>
          <rPr>
            <sz val="11"/>
            <color theme="1"/>
            <rFont val="Calibri"/>
            <family val="2"/>
            <scheme val="minor"/>
          </rPr>
          <t>Ученики в командах по очереди отвечают на вопрос: «Какую роль в жизни человека и общества играют социальные нормы?». (3)
Перед началом работы в парах учитель предлагает детям поприветствовать друг друга, сказав: «Как хорошо, что я оказался с тобой в одной паре». (3)
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
Учитель осуществляет проверку знаний учащихся, предлагая задания на применение усвоенных знаний в измененной и абсолютно новой ситуации. (0)</t>
        </r>
      </text>
    </comment>
    <comment ref="FR95" authorId="0" shapeId="0">
      <text>
        <r>
          <rPr>
            <sz val="11"/>
            <color theme="1"/>
            <rFont val="Calibri"/>
            <family val="2"/>
            <scheme val="minor"/>
          </rPr>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r>
      </text>
    </comment>
    <comment ref="GA95" authorId="0" shapeId="0">
      <text>
        <r>
          <rPr>
            <sz val="11"/>
            <color theme="1"/>
            <rFont val="Calibri"/>
            <family val="2"/>
            <scheme val="minor"/>
          </rPr>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r>
      </text>
    </comment>
    <comment ref="GK95"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r>
      </text>
    </comment>
    <comment ref="GW95"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t>
        </r>
      </text>
    </comment>
    <comment ref="HQ95"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B95"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S95"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JF95"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K96" authorId="0" shapeId="0">
      <text>
        <r>
          <rPr>
            <sz val="11"/>
            <color theme="1"/>
            <rFont val="Calibri"/>
            <family val="2"/>
            <scheme val="minor"/>
          </rPr>
          <t>революция как форма социальных изменений, как правило, направлена на постепенное преобразование отдельных сторон общественной жизни
регулирование поведения членов семьи с помощью нравственных и правовых норм, обычаев и традиций не является функцией семьи</t>
        </r>
      </text>
    </comment>
    <comment ref="R96" authorId="0" shapeId="0">
      <text>
        <r>
          <rPr>
            <sz val="11"/>
            <color theme="1"/>
            <rFont val="Calibri"/>
            <family val="2"/>
            <scheme val="minor"/>
          </rPr>
          <t>искусство - это средство духовного и практического преобразования мира
искусство использует особые способы отражения окружающей действительности (слово, звук, цвет, форма, движение и т. п.)
искусство направлено на освоение и создание эстетических ценностей
искусство помогает преодолевать социальные и духовные проблемы, негативные переживания</t>
        </r>
      </text>
    </comment>
    <comment ref="AD96" authorId="0" shapeId="0">
      <text>
        <r>
          <rPr>
            <sz val="11"/>
            <color theme="1"/>
            <rFont val="Calibri"/>
            <family val="2"/>
            <scheme val="minor"/>
          </rPr>
          <t>устанавливает плановые показатели производства
устанавливает твердые цены на все группы товаров
обеспечивает социальные гарантии населению</t>
        </r>
      </text>
    </comment>
    <comment ref="AJ96" authorId="0" shapeId="0">
      <text>
        <r>
          <rPr>
            <sz val="11"/>
            <color theme="1"/>
            <rFont val="Calibri"/>
            <family val="2"/>
            <scheme val="minor"/>
          </rPr>
          <t>ползучая
галопирующая
гиперинфляция</t>
        </r>
      </text>
    </comment>
    <comment ref="AR96" authorId="0" shapeId="0">
      <text>
        <r>
          <rPr>
            <sz val="11"/>
            <color theme="1"/>
            <rFont val="Calibri"/>
            <family val="2"/>
            <scheme val="minor"/>
          </rPr>
          <t>Одним из способов предотвращения межнациональных конфликтов в демократическом обществе является соблюдение прав и свобод каждой народности и нации.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t>
        </r>
      </text>
    </comment>
    <comment ref="BC96" authorId="0" shapeId="0">
      <text>
        <r>
          <rPr>
            <sz val="11"/>
            <color theme="1"/>
            <rFont val="Calibri"/>
            <family val="2"/>
            <scheme val="minor"/>
          </rPr>
          <t>Социальный контроль – механизм регуляции отношений индивида и общества с целью укрепления порядка и стабильности в обществе.
Социальный контроль позволяет включить личность в систему социальных связей и взаимодействий, обеспечить социально одобряемое поведение индивидов.
Социальный контроль включает в себя социальные нормы и санкции.</t>
        </r>
      </text>
    </comment>
    <comment ref="BL96" authorId="0" shapeId="0">
      <text>
        <r>
          <rPr>
            <sz val="11"/>
            <color theme="1"/>
            <rFont val="Calibri"/>
            <family val="2"/>
            <scheme val="minor"/>
          </rPr>
          <t>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к ведению Государственной Думы относится выдвижение обвинения против Президента РФ с целью отрешения его от должности
Президент РФ ведет переговоры и подписывает международные договоры Российской Федерации</t>
        </r>
      </text>
    </comment>
    <comment ref="BT96" authorId="0" shapeId="0">
      <text>
        <r>
          <rPr>
            <sz val="11"/>
            <color theme="1"/>
            <rFont val="Calibri"/>
            <family val="2"/>
            <scheme val="minor"/>
          </rPr>
          <t>политические партии
государство
общественно-политические движения
средства массовой информации</t>
        </r>
      </text>
    </comment>
    <comment ref="CB96" authorId="0" shapeId="0">
      <text>
        <r>
          <rPr>
            <sz val="11"/>
            <color theme="1"/>
            <rFont val="Calibri"/>
            <family val="2"/>
            <scheme val="minor"/>
          </rPr>
          <t>1. посадить на земельном участке яблоневый сад, построить на земельном участке дом = [право пользования]
2. имеющийся в собственности земельный участок можно подарить, продать, заключить договор аренды на имеющийся в собственности земельный участок = [право распоряжения]
3. имеет документальное подтверждение: акт о предоставлении земельного участка, чек о покупке товара, договор купли – продажи дома, передаточный акт = [право владения]</t>
        </r>
      </text>
    </comment>
    <comment ref="CM96" authorId="0" shapeId="0">
      <text>
        <r>
          <rPr>
            <sz val="11"/>
            <color theme="1"/>
            <rFont val="Calibri"/>
            <family val="2"/>
            <scheme val="minor"/>
          </rPr>
          <t>– адвокатура относится к негосударственным правоохранительным органам
- Конституционный Суд РФ осуществляет судебную власть через конституционное судопроизводство, самостоятельно и независимо
– прокурор вправе вступить в дело в любой стадии процесса, если этого требует защита прав граждан</t>
        </r>
      </text>
    </comment>
    <comment ref="DA96" authorId="0" shapeId="0">
      <text>
        <r>
          <rPr>
            <sz val="11"/>
            <color theme="1"/>
            <rFont val="Calibri"/>
            <family val="2"/>
            <scheme val="minor"/>
          </rPr>
          <t>Ученик способен определять цели и функции участников группы, способы их взаимодействия.
Ученик способен осуществлять обмен знаниями с другими членами группы для принятия эффективных совместных решений.
Ученик умеет составлять на основании текста монологическое высказывание по заданному вопросу.</t>
        </r>
      </text>
    </comment>
    <comment ref="DJ96" authorId="0" shapeId="0">
      <text>
        <r>
          <rPr>
            <sz val="11"/>
            <color theme="1"/>
            <rFont val="Calibri"/>
            <family val="2"/>
            <scheme val="minor"/>
          </rPr>
          <t>Умение обобщать информацию из разных частей текста, из разных текстов. (2)
Умение устанавливать причинно-следственные связи. (0)
Умение отделять выделять главное. (2)
Умение планировать этапы исследования. (0)</t>
        </r>
      </text>
    </comment>
    <comment ref="DP96" authorId="0" shapeId="0">
      <text>
        <r>
          <rPr>
            <sz val="11"/>
            <color theme="1"/>
            <rFont val="Calibri"/>
            <family val="2"/>
            <scheme val="minor"/>
          </rPr>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читают текст и подчеркивают примеры рационального потребления. (3)
Учащиеся создают коллаж на тему «Основные участники экономики», используя компьютерное приложение. (0)</t>
        </r>
      </text>
    </comment>
    <comment ref="DY96" authorId="0" shapeId="0">
      <text>
        <r>
          <rPr>
            <sz val="11"/>
            <color theme="1"/>
            <rFont val="Calibri"/>
            <family val="2"/>
            <scheme val="minor"/>
          </rPr>
          <t>Критерий 1 – 1 балл, критерий 2 – 0 баллов.</t>
        </r>
      </text>
    </comment>
    <comment ref="EG96" authorId="0" shapeId="0">
      <text>
        <r>
          <rPr>
            <sz val="11"/>
            <color theme="1"/>
            <rFont val="Calibri"/>
            <family val="2"/>
            <scheme val="minor"/>
          </rPr>
          <t>В данном определении корректно указано родовое понятие и видовые отличительные признаки, но допущены отдельные смысловые неточности. (0)
Ученик указал существенные видовые признаки понятия, но не раскрыл понятие через родовое обобщающее понятие. (0)</t>
        </r>
      </text>
    </comment>
    <comment ref="ES96" authorId="0" shapeId="0">
      <text>
        <r>
          <rPr>
            <sz val="11"/>
            <color theme="1"/>
            <rFont val="Calibri"/>
            <family val="2"/>
            <scheme val="minor"/>
          </rPr>
          <t>Заключение мирных договоров с другими странами. (0)
Участие в международных организациях. Принятые советом Евросоюза меры по борьбе с экологическими катастрофами отразились на всех странах, входящих в Евросоюз. (2)
Способствование в решении глобальных проблем (международный терроризм, глобальное потепление и т.д.). (0)</t>
        </r>
      </text>
    </comment>
    <comment ref="EX96" authorId="0" shapeId="0">
      <text>
        <r>
          <rPr>
            <sz val="11"/>
            <color theme="1"/>
            <rFont val="Calibri"/>
            <family val="2"/>
            <scheme val="minor"/>
          </rPr>
          <t>Организация структурированной командной работы, включающей взаимопомощь и взаимопроверку учебных достижений обучающихся. (2)
Привлечение учащихся к осуществлению оценивания образовательных результатов друг друга в соответствии с предложенными критериями. (0)
Применение педагогических приемов, направленных на взаимообучение школьниками друг друга. (2)
Применение приемов на командообразование (тимбилдинг) после формирования новых учебных групп. (2)</t>
        </r>
      </text>
    </comment>
    <comment ref="FK96" authorId="0" shapeId="0">
      <text>
        <r>
          <rPr>
            <sz val="11"/>
            <color theme="1"/>
            <rFont val="Calibri"/>
            <family val="2"/>
            <scheme val="minor"/>
          </rPr>
          <t>методическое консультирование</t>
        </r>
      </text>
    </comment>
    <comment ref="GF96" authorId="0" shapeId="0">
      <text>
        <r>
          <rPr>
            <sz val="11"/>
            <color theme="1"/>
            <rFont val="Calibri"/>
            <family val="2"/>
            <scheme val="minor"/>
          </rPr>
          <t>повторное объяснить новый материал
дополнительно отработать материал</t>
        </r>
      </text>
    </comment>
    <comment ref="GQ96" authorId="0" shapeId="0">
      <text>
        <r>
          <rPr>
            <sz val="11"/>
            <color theme="1"/>
            <rFont val="Calibri"/>
            <family val="2"/>
            <scheme val="minor"/>
          </rPr>
          <t>личностно-ориентированная технология</t>
        </r>
      </text>
    </comment>
    <comment ref="HB96" authorId="0" shapeId="0">
      <text>
        <r>
          <rPr>
            <sz val="11"/>
            <color theme="1"/>
            <rFont val="Calibri"/>
            <family val="2"/>
            <scheme val="minor"/>
          </rPr>
          <t>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L96" authorId="0" shapeId="0">
      <text>
        <r>
          <rPr>
            <sz val="11"/>
            <color theme="1"/>
            <rFont val="Calibri"/>
            <family val="2"/>
            <scheme val="minor"/>
          </rPr>
          <t>1. 1 = [В] (2)
2. 2 = [А] (2)
3. 3 = [Б] (2)</t>
        </r>
      </text>
    </comment>
    <comment ref="IB96" authorId="0" shapeId="0">
      <text>
        <r>
          <rPr>
            <sz val="11"/>
            <color theme="1"/>
            <rFont val="Calibri"/>
            <family val="2"/>
            <scheme val="minor"/>
          </rPr>
          <t>1. Авторитарный = [педагог часто создает на уроке нервозную обстановку]
2. Демократический = [в основу общения педагога и обучающегося положена тактика невмешательства.]
3. Либеральный = [педагог эмоционально сопереживает обучающимся]</t>
        </r>
      </text>
    </comment>
    <comment ref="IP96" authorId="0" shapeId="0">
      <text>
        <r>
          <rPr>
            <sz val="11"/>
            <color theme="1"/>
            <rFont val="Calibri"/>
            <family val="2"/>
            <scheme val="minor"/>
          </rPr>
          <t>подбор социально-значимых текстов, проблемных ситуаций для обсуждения в классе</t>
        </r>
      </text>
    </comment>
    <comment ref="JH96"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I97" authorId="0" shapeId="0">
      <text>
        <r>
          <rPr>
            <sz val="11"/>
            <color theme="1"/>
            <rFont val="Calibri"/>
            <family val="2"/>
            <scheme val="minor"/>
          </rPr>
          <t>Одним из барьеров в процессе коммуникации людей выступает их личная взаимная неприязнь.
Информационное общество создало новые формы общения.</t>
        </r>
      </text>
    </comment>
    <comment ref="P97" authorId="0" shapeId="0">
      <text>
        <r>
          <rPr>
            <sz val="11"/>
            <color theme="1"/>
            <rFont val="Calibri"/>
            <family val="2"/>
            <scheme val="minor"/>
          </rPr>
          <t>фиксирует социальные факты
отражает практический опыт поколений
отражает субъективный подход познающего индивида
познающий субъект включен в объект познания</t>
        </r>
      </text>
    </comment>
    <comment ref="AA97" authorId="0" shapeId="0">
      <text>
        <r>
          <rPr>
            <sz val="11"/>
            <color theme="1"/>
            <rFont val="Calibri"/>
            <family val="2"/>
            <scheme val="minor"/>
          </rPr>
          <t>"Альфа-банк"
"Почта-банк"</t>
        </r>
      </text>
    </comment>
    <comment ref="AJ97" authorId="0" shapeId="0">
      <text>
        <r>
          <rPr>
            <sz val="11"/>
            <color theme="1"/>
            <rFont val="Calibri"/>
            <family val="2"/>
            <scheme val="minor"/>
          </rPr>
          <t>ползучая
галопирующая
гиперинфляция</t>
        </r>
      </text>
    </comment>
    <comment ref="AQ97" authorId="0" shapeId="0">
      <text>
        <r>
          <rPr>
            <sz val="11"/>
            <color theme="1"/>
            <rFont val="Calibri"/>
            <family val="2"/>
            <scheme val="minor"/>
          </rPr>
          <t>Горизонтальная</t>
        </r>
      </text>
    </comment>
    <comment ref="BB97"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r>
      </text>
    </comment>
    <comment ref="BL97" authorId="0" shapeId="0">
      <text>
        <r>
          <rPr>
            <sz val="11"/>
            <color theme="1"/>
            <rFont val="Calibri"/>
            <family val="2"/>
            <scheme val="minor"/>
          </rPr>
          <t>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Президент РФ ведет переговоры и подписывает международные договоры Российской Федерации</t>
        </r>
      </text>
    </comment>
    <comment ref="BS97" authorId="0" shapeId="0">
      <text>
        <r>
          <rPr>
            <sz val="11"/>
            <color theme="1"/>
            <rFont val="Calibri"/>
            <family val="2"/>
            <scheme val="minor"/>
          </rPr>
          <t>участие в выборах
политическая социализация граждан
целенаправленный отбор политических лидеров</t>
        </r>
      </text>
    </comment>
    <comment ref="CF97" authorId="0" shapeId="0">
      <text>
        <r>
          <rPr>
            <sz val="11"/>
            <color theme="1"/>
            <rFont val="Calibri"/>
            <family val="2"/>
            <scheme val="minor"/>
          </rPr>
          <t>ни один из вступающих в брак не должен быть признанным судом недееспособным вследствие психического расстройства;
отсутствие другого зарегистрированного брака у лиц, вступающих в брак;
личное участие в подаче заявления, регистрации брака;
взаимное добровольное согласие вступающих в брак;</t>
        </r>
      </text>
    </comment>
    <comment ref="CJ97" authorId="0" shapeId="0">
      <text>
        <r>
          <rPr>
            <sz val="11"/>
            <color theme="1"/>
            <rFont val="Calibri"/>
            <family val="2"/>
            <scheme val="minor"/>
          </rPr>
          <t>Источником права может являться обычай.
Нормативный договор заключается с участием уполномоченных государственных органов.
Правовой обычай - главенствующий источник права в Российской Федерации.
Юридический прецедент является источником права в англо-саксонских странах.</t>
        </r>
      </text>
    </comment>
    <comment ref="CX97" authorId="0" shapeId="0">
      <text>
        <r>
          <rPr>
            <sz val="11"/>
            <color theme="1"/>
            <rFont val="Calibri"/>
            <family val="2"/>
            <scheme val="minor"/>
          </rPr>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
Ученик умеет оценивать достаточность информации для решения задач.</t>
        </r>
      </text>
    </comment>
    <comment ref="DJ97" authorId="0" shapeId="0">
      <text>
        <r>
          <rPr>
            <sz val="11"/>
            <color theme="1"/>
            <rFont val="Calibri"/>
            <family val="2"/>
            <scheme val="minor"/>
          </rPr>
          <t>Умение обобщать информацию из разных частей текста, из разных текстов. (2)
Умение отделять выделять главное. (2)</t>
        </r>
      </text>
    </comment>
    <comment ref="DS97" authorId="0" shapeId="0">
      <text>
        <r>
          <rPr>
            <sz val="11"/>
            <color theme="1"/>
            <rFont val="Calibri"/>
            <family val="2"/>
            <scheme val="minor"/>
          </rPr>
          <t>Школьники сравнивают определения понятия «культура», предложенные разными учеными, определяют причины различий в формулировках. (3)
Учащиеся в парах отвечают друг другу на вопрос: «Какие достижения культуры я считаю наиболее значительными?», обосновывают свою позицию. (3)</t>
        </r>
      </text>
    </comment>
    <comment ref="DY97" authorId="0" shapeId="0">
      <text>
        <r>
          <rPr>
            <sz val="11"/>
            <color theme="1"/>
            <rFont val="Calibri"/>
            <family val="2"/>
            <scheme val="minor"/>
          </rPr>
          <t>Критерий 1 – 2 балла, критерий 2 – 0 баллов.</t>
        </r>
      </text>
    </comment>
    <comment ref="EI97"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раскрывает понятие через обобщенное (родовое) понятие, допуская тавтологию. (0)</t>
        </r>
      </text>
    </comment>
    <comment ref="EP97" authorId="0" shapeId="0">
      <text>
        <r>
          <rPr>
            <sz val="11"/>
            <color theme="1"/>
            <rFont val="Calibri"/>
            <family val="2"/>
            <scheme val="minor"/>
          </rPr>
          <t>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FC97" authorId="0" shapeId="0">
      <text>
        <r>
          <rPr>
            <sz val="11"/>
            <color theme="1"/>
            <rFont val="Calibri"/>
            <family val="2"/>
            <scheme val="minor"/>
          </rPr>
          <t>Учитель организует структурированную командную работу учеников, одним из принципов которой является индивидуальная ответственность каждого ученика. (3)
Применение приёмов на сплочение классного коллектива. (3)</t>
        </r>
      </text>
    </comment>
    <comment ref="FQ97" authorId="0" shapeId="0">
      <text>
        <r>
          <rPr>
            <sz val="11"/>
            <color theme="1"/>
            <rFont val="Calibri"/>
            <family val="2"/>
            <scheme val="minor"/>
          </rPr>
          <t>беседа</t>
        </r>
      </text>
    </comment>
    <comment ref="FY97" authorId="0" shapeId="0">
      <text>
        <r>
          <rPr>
            <sz val="11"/>
            <color theme="1"/>
            <rFont val="Calibri"/>
            <family val="2"/>
            <scheme val="minor"/>
          </rPr>
          <t>пересмотреть формулировку вопроса
продолжить проведение заданий в четко запланированное время с целью развития у учащихся навыка активной работы
применить другой метод обучения</t>
        </r>
      </text>
    </comment>
    <comment ref="GL97"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Дают точный и развернутый ответ с указанием фактов, на основании которых он сделан</t>
        </r>
      </text>
    </comment>
    <comment ref="HD97"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Q97"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E97"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V97"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Z97" authorId="0" shapeId="0">
      <text>
        <r>
          <rPr>
            <sz val="11"/>
            <color theme="1"/>
            <rFont val="Calibri"/>
            <family val="2"/>
            <scheme val="minor"/>
          </rPr>
          <t>педагог в общих чертах отмечает участие обучающегося в учебной деятельности; (3)
педагог поощряет достижение учеником определенных результатов; (0)
педагог проявляет минимальное, формальное внимание к успехам учащегося. (3)</t>
        </r>
      </text>
    </comment>
    <comment ref="L98" authorId="0" shapeId="0">
      <text>
        <r>
          <rPr>
            <sz val="11"/>
            <color theme="1"/>
            <rFont val="Calibri"/>
            <family val="2"/>
            <scheme val="minor"/>
          </rPr>
          <t>политические институты связаны с удовлетворением потребности в достижении истины, созидании добра и красоты, творчестве, религиозной вере</t>
        </r>
      </text>
    </comment>
    <comment ref="U98" authorId="0" shapeId="0">
      <text>
        <r>
          <rPr>
            <sz val="11"/>
            <color theme="1"/>
            <rFont val="Calibri"/>
            <family val="2"/>
            <scheme val="minor"/>
          </rPr>
          <t>&lt;пропущен&gt;</t>
        </r>
      </text>
    </comment>
    <comment ref="AD98" authorId="0" shapeId="0">
      <text>
        <r>
          <rPr>
            <sz val="11"/>
            <color theme="1"/>
            <rFont val="Calibri"/>
            <family val="2"/>
            <scheme val="minor"/>
          </rPr>
          <t>устанавливает плановые показатели производства
создает условия для сохранения максимального количества рабочих мест в периоды экономических кризисов
устанавливает твердые цены на все группы товаров
проведит антимонопольную политику
обеспечивает социальные гарантии населению</t>
        </r>
      </text>
    </comment>
    <comment ref="AH98" authorId="0" shapeId="0">
      <text>
        <r>
          <rPr>
            <sz val="11"/>
            <color theme="1"/>
            <rFont val="Calibri"/>
            <family val="2"/>
            <scheme val="minor"/>
          </rPr>
          <t>торговый сбор
земельный сбор
налог на доходы физических лиц</t>
        </r>
      </text>
    </comment>
    <comment ref="AT98" authorId="0" shapeId="0">
      <text>
        <r>
          <rPr>
            <sz val="11"/>
            <color theme="1"/>
            <rFont val="Calibri"/>
            <family val="2"/>
            <scheme val="minor"/>
          </rPr>
          <t>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
Хозяйственно-экономическая роль семьи заключается в организации досуга и отдыха членов семьи.</t>
        </r>
      </text>
    </comment>
    <comment ref="BA98" authorId="0" shapeId="0">
      <text>
        <r>
          <rPr>
            <sz val="11"/>
            <color theme="1"/>
            <rFont val="Calibri"/>
            <family val="2"/>
            <scheme val="minor"/>
          </rPr>
          <t>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
Для молодежи характерен относится низкий уровень социальной мобильности.
С позиции права молодость - время наступления гражданского совершеннолетия.
Политическая активность не свойственна молодежи, как социальной группе.</t>
        </r>
      </text>
    </comment>
    <comment ref="BM98" authorId="0" shapeId="0">
      <text>
        <r>
          <rPr>
            <sz val="11"/>
            <color theme="1"/>
            <rFont val="Calibri"/>
            <family val="2"/>
            <scheme val="minor"/>
          </rPr>
          <t>Конституционный Суд РФ осуществляет меры по поддержке институтов гражданского общества
к ведению Совета Федерации относится назначение на должность по представлению Президента РФ Председателя Конституционного Суда РФ
Правительство РФ утверждает Указ Президента РФ о введении чрезвычайного положения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r>
      </text>
    </comment>
    <comment ref="BU98" authorId="0" shapeId="0">
      <text>
        <r>
          <rPr>
            <sz val="11"/>
            <color theme="1"/>
            <rFont val="Calibri"/>
            <family val="2"/>
            <scheme val="minor"/>
          </rPr>
          <t>федерация
унитарное государство
конфедерация</t>
        </r>
      </text>
    </comment>
    <comment ref="CD98" authorId="0" shapeId="0">
      <text>
        <r>
          <rPr>
            <sz val="11"/>
            <color theme="1"/>
            <rFont val="Calibri"/>
            <family val="2"/>
            <scheme val="minor"/>
          </rPr>
          <t>1. производственные кооперативы, религиозные организации = [коммерческие и некоммерческие юрлица]
2. хозяйственные товарищества, государственные унитарные предприятия = [только коммерческие]
3. благотворительные фонды, потребительские кооперативы = [только некоммерческие]</t>
        </r>
      </text>
    </comment>
    <comment ref="CM98" authorId="0" shapeId="0">
      <text>
        <r>
          <rPr>
            <sz val="11"/>
            <color theme="1"/>
            <rFont val="Calibri"/>
            <family val="2"/>
            <scheme val="minor"/>
          </rPr>
          <t>– адвокатура относится к негосударственным правоохранительным органам
- Конституционный Суд РФ осуществляет судебную власть через конституционное судопроизводство, самостоятельно и независимо
- правом обращения в суд наделены только граждане, достигшие 18 лет.
– прокурор вправе вступить в дело в любой стадии процесса, если этого требует защита прав граждан</t>
        </r>
      </text>
    </comment>
    <comment ref="CY98" authorId="0" shapeId="0">
      <text>
        <r>
          <rPr>
            <sz val="11"/>
            <color theme="1"/>
            <rFont val="Calibri"/>
            <family val="2"/>
            <scheme val="minor"/>
          </rPr>
          <t>Ученик умеет выявлять черты сходства и различия объектов/явлений/процессов.
Ученик умеет строить монологическое высказывание.
Ученик умеет выделять сопоставимые существенные признаки объектов/явлений/процессов.
Ученик умеет находить в тексте конкретные сведения, факты, заданные в явном виде.
Ученик умеет сопоставлять различные точки зрения, соотносить позицию автора с собственной точкой зрения.</t>
        </r>
      </text>
    </comment>
    <comment ref="DJ98" authorId="0" shapeId="0">
      <text>
        <r>
          <rPr>
            <sz val="11"/>
            <color theme="1"/>
            <rFont val="Calibri"/>
            <family val="2"/>
            <scheme val="minor"/>
          </rPr>
          <t>Умение обобщать информацию из разных частей текста, из разных текстов. (2)
Умение пересказывать текст подробно и сжато, устно и письменно. (0)
Умение осуществлять контроль деятельности, оценивать правильность выполнения действия. (0)
Умение устанавливать причинно-следственные связи. (0)
Умение отделять выделять главное. (2)
Умение планировать этапы исследования. (0)</t>
        </r>
      </text>
    </comment>
    <comment ref="DQ98" authorId="0" shapeId="0">
      <text>
        <r>
          <rPr>
            <sz val="11"/>
            <color theme="1"/>
            <rFont val="Calibri"/>
            <family val="2"/>
            <scheme val="minor"/>
          </rPr>
          <t>Школьники рассматривают картину Н.П.Богданова-Бельского «Новые хозяева» и письменно отвечают на вопрос: «Какие детали картины указывают на достаток семьи?». (0)
Учащиеся читают фрагмент текста параграфа и письменно отвечают на вопрос: «Какова связь между доходом и потреблением?». (3)
Учащиеся в парах объясняют друг другу смысл выражения «Жить по средствам». (0)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DZ98" authorId="0" shapeId="0">
      <text>
        <r>
          <rPr>
            <sz val="11"/>
            <color theme="1"/>
            <rFont val="Calibri"/>
            <family val="2"/>
            <scheme val="minor"/>
          </rPr>
          <t>Критерий 1 – 3 балла, критерий 2 – 1 балл.</t>
        </r>
      </text>
    </comment>
    <comment ref="EI98"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t>
        </r>
      </text>
    </comment>
    <comment ref="EO98" authorId="0" shapeId="0">
      <text>
        <r>
          <rPr>
            <sz val="11"/>
            <color theme="1"/>
            <rFont val="Calibri"/>
            <family val="2"/>
            <scheme val="minor"/>
          </rPr>
          <t>Служба занятости. Оксана обратилась в службу занятости после увольнения её с места бухгалтера. (0)
Социальное обеспечение безработных. Государство Z выплачивает безработным материальную поддержку в виде пособия по безработице, равному МРОТ. (0)</t>
        </r>
      </text>
    </comment>
    <comment ref="FA98" authorId="0" shapeId="0">
      <text>
        <r>
          <rPr>
            <sz val="11"/>
            <color theme="1"/>
            <rFont val="Calibri"/>
            <family val="2"/>
            <scheme val="minor"/>
          </rPr>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Учитель привлекает учеников к постановке цели и задач урока. (0)
Применение приемов на командообразование (тимбилдинг) после формирования новых учебных групп. (0)
Ученики письменно доказывают, что возникновение человека и возникновение общества – процессы, неразрывно связанные друг с другом. (3)
Учитель осуществляет проверку знаний учащихся, предлагая задания на применение усвоенных знаний в знакомой учебной ситуации. (0)</t>
        </r>
      </text>
    </comment>
    <comment ref="FN98" authorId="0" shapeId="0">
      <text>
        <r>
          <rPr>
            <sz val="11"/>
            <color theme="1"/>
            <rFont val="Calibri"/>
            <family val="2"/>
            <scheme val="minor"/>
          </rPr>
          <t>диалог</t>
        </r>
      </text>
    </comment>
    <comment ref="FZ98" authorId="0" shapeId="0">
      <text>
        <r>
          <rPr>
            <sz val="11"/>
            <color theme="1"/>
            <rFont val="Calibri"/>
            <family val="2"/>
            <scheme val="minor"/>
          </rPr>
          <t>необходимо запланировать дополнительное время на раскрытие темы
пересмотреть формулировку вопроса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GS98" authorId="0" shapeId="0">
      <text>
        <r>
          <rPr>
            <sz val="11"/>
            <color theme="1"/>
            <rFont val="Calibri"/>
            <family val="2"/>
            <scheme val="minor"/>
          </rPr>
          <t>личностно-ориентированная технология</t>
        </r>
      </text>
    </comment>
    <comment ref="HA98"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N98"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E98"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P98" authorId="0" shapeId="0">
      <text>
        <r>
          <rPr>
            <sz val="11"/>
            <color theme="1"/>
            <rFont val="Calibri"/>
            <family val="2"/>
            <scheme val="minor"/>
          </rPr>
          <t>создание и организация работы родительских комитетов классов</t>
        </r>
      </text>
    </comment>
    <comment ref="JI98" authorId="0" shapeId="0">
      <text>
        <r>
          <rPr>
            <sz val="11"/>
            <color theme="1"/>
            <rFont val="Calibri"/>
            <family val="2"/>
            <scheme val="minor"/>
          </rPr>
          <t>опирается на готовность учащегося «принимать на веру» идеи педагога (0)
отличается высокой степенью аргументации со стороны педагога (3)</t>
        </r>
      </text>
    </comment>
    <comment ref="K99" authorId="0" shapeId="0">
      <text>
        <r>
          <rPr>
            <sz val="11"/>
            <color theme="1"/>
            <rFont val="Calibri"/>
            <family val="2"/>
            <scheme val="minor"/>
          </rPr>
          <t>революция как форма социальных изменений, как правило, направлена на постепенное преобразование отдельных сторон общественной жизни
в основе разграничения сфер общественной жизни - базовые потребности человека
регулирование поведения членов семьи с помощью нравственных и правовых норм, обычаев и традиций не является функцией семьи</t>
        </r>
      </text>
    </comment>
    <comment ref="S99" authorId="0" shapeId="0">
      <text>
        <r>
          <rPr>
            <sz val="11"/>
            <color theme="1"/>
            <rFont val="Calibri"/>
            <family val="2"/>
            <scheme val="minor"/>
          </rPr>
          <t>- мораль регулирует жизнь с позиций гуманизма, добра и справедливости
– мораль регулирует поведение человека и его отношение к другим людям
- мораль представляет собой форму общественного сознания
– основой морали являются жизненные принципы человека и его совесть</t>
        </r>
      </text>
    </comment>
    <comment ref="AB99" authorId="0" shapeId="0">
      <text>
        <r>
          <rPr>
            <sz val="11"/>
            <color theme="1"/>
            <rFont val="Calibri"/>
            <family val="2"/>
            <scheme val="minor"/>
          </rPr>
          <t>расходы на транспортные услуги
расходы на тару и упаковку</t>
        </r>
      </text>
    </comment>
    <comment ref="AH99" authorId="0" shapeId="0">
      <text>
        <r>
          <rPr>
            <sz val="11"/>
            <color theme="1"/>
            <rFont val="Calibri"/>
            <family val="2"/>
            <scheme val="minor"/>
          </rPr>
          <t>торговый сбор
земельный сбор</t>
        </r>
      </text>
    </comment>
    <comment ref="AV99" authorId="0" shapeId="0">
      <text>
        <r>
          <rPr>
            <sz val="11"/>
            <color theme="1"/>
            <rFont val="Calibri"/>
            <family val="2"/>
            <scheme val="minor"/>
          </rPr>
          <t>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К основным социальным ролям индивида традиционно относят роли гражданина, работника, собственника и потребителя.</t>
        </r>
      </text>
    </comment>
    <comment ref="BD99" authorId="0" shapeId="0">
      <text>
        <r>
          <rPr>
            <sz val="11"/>
            <color theme="1"/>
            <rFont val="Calibri"/>
            <family val="2"/>
            <scheme val="minor"/>
          </rPr>
          <t>Причинами отклоняющегося поведения человека могут стать особенности его характера.
Отклоняющееся поведение может иметь как коллективный, так и индивидуальный характер.
К причинам отклоняющегося поведения относят отрицательные особенности взаимоотношений индивида с окружающей средой.</t>
        </r>
      </text>
    </comment>
    <comment ref="BM99" authorId="0" shapeId="0">
      <text>
        <r>
          <rPr>
            <sz val="11"/>
            <color theme="1"/>
            <rFont val="Calibri"/>
            <family val="2"/>
            <scheme val="minor"/>
          </rPr>
          <t>к ведению Совета Федерации относится назначение на должность по представлению Президента РФ Председателя Конституционного Суда РФ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r>
      </text>
    </comment>
    <comment ref="BW99" authorId="0" shapeId="0">
      <text>
        <r>
          <rPr>
            <sz val="11"/>
            <color theme="1"/>
            <rFont val="Calibri"/>
            <family val="2"/>
            <scheme val="minor"/>
          </rPr>
          <t>демократия
авторитаризм
тоталитаризм</t>
        </r>
      </text>
    </comment>
    <comment ref="CC99" authorId="0" shapeId="0">
      <text>
        <r>
          <rPr>
            <sz val="11"/>
            <color theme="1"/>
            <rFont val="Calibri"/>
            <family val="2"/>
            <scheme val="minor"/>
          </rPr>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[гражданское]</t>
        </r>
      </text>
    </comment>
    <comment ref="CM99" authorId="0" shapeId="0">
      <text>
        <r>
          <rPr>
            <sz val="11"/>
            <color theme="1"/>
            <rFont val="Calibri"/>
            <family val="2"/>
            <scheme val="minor"/>
          </rPr>
          <t>- Конституционный Суд РФ осуществляет судебную власть через конституционное судопроизводство, самостоятельно и независимо
– прокурор вправе вступить в дело в любой стадии процесса, если этого требует защита прав граждан</t>
        </r>
      </text>
    </comment>
    <comment ref="CY99" authorId="0" shapeId="0">
      <text>
        <r>
          <rPr>
            <sz val="11"/>
            <color theme="1"/>
            <rFont val="Calibri"/>
            <family val="2"/>
            <scheme val="minor"/>
          </rPr>
          <t>Ученик умеет планировать свои действия в соответствии с поставленной задачей, выбирая наиболее эффективные способы и пути достижения целей.
Ученик умеет выявлять черты сходства и различия объектов/явлений/процессов.
Ученик умеет сопоставлять различные точки зрения, соотносить позицию автора с собственной точкой зрения.</t>
        </r>
      </text>
    </comment>
    <comment ref="DJ99" authorId="0" shapeId="0">
      <text>
        <r>
          <rPr>
            <sz val="11"/>
            <color theme="1"/>
            <rFont val="Calibri"/>
            <family val="2"/>
            <scheme val="minor"/>
          </rPr>
          <t>Умение обобщать информацию из разных частей текста, из разных текстов. (2)
Умение пересказывать текст подробно и сжато, устно и письменно. (0)
Умение устанавливать причинно-следственные связи. (0)
Умение отделять выделять главное. (2)</t>
        </r>
      </text>
    </comment>
    <comment ref="DQ99" authorId="0" shapeId="0">
      <text>
        <r>
          <rPr>
            <sz val="11"/>
            <color theme="1"/>
            <rFont val="Calibri"/>
            <family val="2"/>
            <scheme val="minor"/>
          </rPr>
          <t>Учащиеся читают фрагмент текста параграфа и письменно отвечают на вопрос: «Какова связь между доходом и потреблением?». (3)
Учащиеся в парах объясняют друг другу смысл выражения «Жить по средствам». (0)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DW99" authorId="0" shapeId="0">
      <text>
        <r>
          <rPr>
            <sz val="11"/>
            <color theme="1"/>
            <rFont val="Calibri"/>
            <family val="2"/>
            <scheme val="minor"/>
          </rPr>
          <t>Критерий 1 – 2 балла, критерий 2 – 0 баллов.</t>
        </r>
      </text>
    </comment>
    <comment ref="EK99" authorId="0" shapeId="0">
      <text>
        <r>
          <rPr>
            <sz val="11"/>
            <color theme="1"/>
            <rFont val="Calibri"/>
            <family val="2"/>
            <scheme val="minor"/>
          </rPr>
          <t>Ученик раскрывает понятие через обобщенное (родовое) понятие, допуская тавтологию. (0)
В данном определении корректно указано родовое понятие и видовые отличительные признаки, но допущены отдельные смысловые неточности. (0)</t>
        </r>
      </text>
    </comment>
    <comment ref="ER99" authorId="0" shapeId="0">
      <text>
        <r>
          <rPr>
            <sz val="11"/>
            <color theme="1"/>
            <rFont val="Calibri"/>
            <family val="2"/>
            <scheme val="minor"/>
          </rPr>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t>
        </r>
      </text>
    </comment>
    <comment ref="EX99" authorId="0" shapeId="0">
      <text>
        <r>
          <rPr>
            <sz val="11"/>
            <color theme="1"/>
            <rFont val="Calibri"/>
            <family val="2"/>
            <scheme val="minor"/>
          </rPr>
          <t>Организация структурированной командной работы, включающей взаимопомощь и взаимопроверку учебных достижений обучающихся. (2)
Привлечение учащихся к осуществлению оценивания образовательных результатов друг друга в соответствии с предложенными критериями. (0)
Применение педагогических приемов, направленных на взаимообучение школьниками друг друга. (2)</t>
        </r>
      </text>
    </comment>
    <comment ref="FS99"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W99" authorId="0" shapeId="0">
      <text>
        <r>
          <rPr>
            <sz val="11"/>
            <color theme="1"/>
            <rFont val="Calibri"/>
            <family val="2"/>
            <scheme val="minor"/>
          </rPr>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r>
      </text>
    </comment>
    <comment ref="GP99" authorId="0" shapeId="0">
      <text>
        <r>
          <rPr>
            <sz val="11"/>
            <color theme="1"/>
            <rFont val="Calibri"/>
            <family val="2"/>
            <scheme val="minor"/>
          </rPr>
          <t>интерактивная технология</t>
        </r>
      </text>
    </comment>
    <comment ref="HD99"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L99" authorId="0" shapeId="0">
      <text>
        <r>
          <rPr>
            <sz val="11"/>
            <color theme="1"/>
            <rFont val="Calibri"/>
            <family val="2"/>
            <scheme val="minor"/>
          </rPr>
          <t>1. 1 = [А] (0)
2. 2 = [В] (0)
3. 3 = [Б] (2)</t>
        </r>
      </text>
    </comment>
    <comment ref="IC99"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O99" authorId="0" shapeId="0">
      <text>
        <r>
          <rPr>
            <sz val="11"/>
            <color theme="1"/>
            <rFont val="Calibri"/>
            <family val="2"/>
            <scheme val="minor"/>
          </rPr>
          <t>применение фронтального опроса</t>
        </r>
      </text>
    </comment>
    <comment ref="JG99" authorId="0" shapeId="0">
      <text>
        <r>
          <rPr>
            <sz val="11"/>
            <color theme="1"/>
            <rFont val="Calibri"/>
            <family val="2"/>
            <scheme val="minor"/>
          </rPr>
          <t>должно осуществляться систематически (0)
бывает фиксированным и нефиксированным (0)
не должно преследовать цель унизить достоинство обучающегося (3)</t>
        </r>
      </text>
    </comment>
    <comment ref="L100" authorId="0" shapeId="0">
      <text>
        <r>
          <rPr>
            <sz val="11"/>
            <color theme="1"/>
            <rFont val="Calibri"/>
            <family val="2"/>
            <scheme val="minor"/>
          </rPr>
          <t>институты образования, науки и культуры связаны с обеспечением законности, следования правилам и стандартам
политические институты связаны с удовлетворением потребности в достижении истины, созидании добра и красоты, творчестве, религиозной вере
существуют социальные институты, чья деятельность не направлена на удовлетворение потребностей общества</t>
        </r>
      </text>
    </comment>
    <comment ref="P100" authorId="0" shapeId="0">
      <text>
        <r>
          <rPr>
            <sz val="11"/>
            <color theme="1"/>
            <rFont val="Calibri"/>
            <family val="2"/>
            <scheme val="minor"/>
          </rPr>
          <t>фиксирует социальные факты
отражает субъективный подход познающего индивида
познающий субъект включен в объект познания</t>
        </r>
      </text>
    </comment>
    <comment ref="AB100" authorId="0" shapeId="0">
      <text>
        <r>
          <rPr>
            <sz val="11"/>
            <color theme="1"/>
            <rFont val="Calibri"/>
            <family val="2"/>
            <scheme val="minor"/>
          </rPr>
          <t>амортизационные отчисления (расходы на замену или ремонт изношенного оборудования)
расходы на транспортные услуги
расходы на тару и упаковку</t>
        </r>
      </text>
    </comment>
    <comment ref="AL100" authorId="0" shapeId="0">
      <text>
        <r>
          <rPr>
            <sz val="11"/>
            <color theme="1"/>
            <rFont val="Calibri"/>
            <family val="2"/>
            <scheme val="minor"/>
          </rPr>
          <t>Мария Павловна начала вести тетрадь учета ежедневных доходов и расходов
Иван Иванович открыл на имя своего 8-летнего сына сберегательный счет в банке</t>
        </r>
      </text>
    </comment>
    <comment ref="AS100" authorId="0" shapeId="0">
      <text>
        <r>
          <rPr>
            <sz val="11"/>
            <color theme="1"/>
            <rFont val="Calibri"/>
            <family val="2"/>
            <scheme val="minor"/>
          </rPr>
          <t>В основе социального конфликта лежит столкновение, противоречие интересов сторон, действия участников, направленные друг против друга.
Предметом конфликта является событие, которое приводит к развязыванию конфликтного противодействия.
Виды конфликтов различаются в зависимости от предмета конфликта.</t>
        </r>
      </text>
    </comment>
    <comment ref="BE100" authorId="0" shapeId="0">
      <text>
        <r>
          <rPr>
            <sz val="11"/>
            <color theme="1"/>
            <rFont val="Calibri"/>
            <family val="2"/>
            <scheme val="minor"/>
          </rPr>
          <t>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
Социализация индивида проходит как в стихийной, так и в организованной форме.</t>
        </r>
      </text>
    </comment>
    <comment ref="BM100" authorId="0" shapeId="0">
      <text>
        <r>
          <rPr>
            <sz val="11"/>
            <color theme="1"/>
            <rFont val="Calibri"/>
            <family val="2"/>
            <scheme val="minor"/>
          </rPr>
          <t>к ведению Совета Федерации относится назначение на должность по представлению Президента РФ Председателя Конституционного Суда РФ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r>
      </text>
    </comment>
    <comment ref="BR100" authorId="0" shapeId="0">
      <text>
        <r>
          <rPr>
            <sz val="11"/>
            <color theme="1"/>
            <rFont val="Calibri"/>
            <family val="2"/>
            <scheme val="minor"/>
          </rPr>
          <t>суверенитет
исключительное право взимания налогов
легальное применение силы</t>
        </r>
      </text>
    </comment>
    <comment ref="CF100" authorId="0" shapeId="0">
      <text>
        <r>
          <rPr>
            <sz val="11"/>
            <color theme="1"/>
            <rFont val="Calibri"/>
            <family val="2"/>
            <scheme val="minor"/>
          </rPr>
          <t>ни один из вступающих в брак не должен быть признанным судом недееспособным вследствие психического расстройства;
отсутствие другого зарегистрированного брака у лиц, вступающих в брак;
личное участие в подаче заявления, регистрации брака;
взаимное добровольное согласие вступающих в брак;</t>
        </r>
      </text>
    </comment>
    <comment ref="CN100" authorId="0" shapeId="0">
      <text>
        <r>
          <rPr>
            <sz val="11"/>
            <color theme="1"/>
            <rFont val="Calibri"/>
            <family val="2"/>
            <scheme val="minor"/>
          </rPr>
          <t>– гражданские правоотношения регулируют отношения в сфере государственного управления
– гражданские правоотношения регулируют отношения между работодателем и наёмным работником, основанные на трудовом договоре
– гражданские правоотношения возникают исключительно в результате совершения преступления</t>
        </r>
      </text>
    </comment>
    <comment ref="CY100" authorId="0" shapeId="0">
      <text>
        <r>
          <rPr>
            <sz val="11"/>
            <color theme="1"/>
            <rFont val="Calibri"/>
            <family val="2"/>
            <scheme val="minor"/>
          </rPr>
          <t>Ученик умеет выявлять черты сходства и различия объектов/явлений/процессов.
Ученик умеет выделять сопоставимые существенные признаки объектов/явлений/процессов.
Ученик умеет сопоставлять различные точки зрения, соотносить позицию автора с собственной точкой зрения.</t>
        </r>
      </text>
    </comment>
    <comment ref="DE100" authorId="0" shapeId="0">
      <text>
        <r>
          <rPr>
            <sz val="11"/>
            <color theme="1"/>
            <rFont val="Calibri"/>
            <family val="2"/>
            <scheme val="minor"/>
          </rPr>
          <t>Умение отличать главные, существенные признаки от второстепенных. (2)
Умение относить выбранное для объяснения слово к определенному родовому понятию. (2)</t>
        </r>
      </text>
    </comment>
    <comment ref="DP100" authorId="0" shapeId="0">
      <text>
        <r>
          <rPr>
            <sz val="11"/>
            <color theme="1"/>
            <rFont val="Calibri"/>
            <family val="2"/>
            <scheme val="minor"/>
          </rPr>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в парах отвечают друг другу на вопрос: «Какие экономические знания требуются предпринимателям для достижения успеха и развития своего дела?». (0)
Учащиеся читают текст и подчеркивают примеры рационального потребления. (3)</t>
        </r>
      </text>
    </comment>
    <comment ref="DY100" authorId="0" shapeId="0">
      <text>
        <r>
          <rPr>
            <sz val="11"/>
            <color theme="1"/>
            <rFont val="Calibri"/>
            <family val="2"/>
            <scheme val="minor"/>
          </rPr>
          <t>Критерий 1 – 2 балла, критерий 2 – 0 баллов.</t>
        </r>
      </text>
    </comment>
    <comment ref="EH100" authorId="0" shapeId="0">
      <text>
        <r>
          <rPr>
            <sz val="11"/>
            <color theme="1"/>
            <rFont val="Calibri"/>
            <family val="2"/>
            <scheme val="minor"/>
          </rPr>
          <t>Ученик раскрывает понятие через обобщенное (родовое) понятие, допуская тавтологию. (0)
Ученик указал существенные видовые признаки понятия, но не раскрыл понятие через родовое обобщающее понятие. (0)
Ученик указал существенные видовые отличительные признаки; отсутствуют несущественные признаки, не раскрывающие смысла понятия. (3)</t>
        </r>
      </text>
    </comment>
    <comment ref="EP100" authorId="0" shapeId="0">
      <text>
        <r>
          <rPr>
            <sz val="11"/>
            <color theme="1"/>
            <rFont val="Calibri"/>
            <family val="2"/>
            <scheme val="minor"/>
          </rPr>
          <t>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FC100" authorId="0" shapeId="0">
      <text>
        <r>
          <rPr>
            <sz val="11"/>
            <color theme="1"/>
            <rFont val="Calibri"/>
            <family val="2"/>
            <scheme val="minor"/>
          </rPr>
          <t>Учитель организует мозговой штурм для генерации идей для будущих коллективных проектов учеников. (0)
Составление схемы-коллажа по теме урока на основании предложений каждого члены команды.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r>
      </text>
    </comment>
    <comment ref="FP100" authorId="0" shapeId="0">
      <text>
        <r>
          <rPr>
            <sz val="11"/>
            <color theme="1"/>
            <rFont val="Calibri"/>
            <family val="2"/>
            <scheme val="minor"/>
          </rPr>
          <t>упражнение</t>
        </r>
      </text>
    </comment>
    <comment ref="GB100" authorId="0" shapeId="0">
      <text>
        <r>
          <rPr>
            <sz val="11"/>
            <color theme="1"/>
            <rFont val="Calibri"/>
            <family val="2"/>
            <scheme val="minor"/>
          </rPr>
          <t>предложить творческое задание
использовать упражнения из задачника
использовать памятки и алгоритмы</t>
        </r>
      </text>
    </comment>
    <comment ref="GQ100" authorId="0" shapeId="0">
      <text>
        <r>
          <rPr>
            <sz val="11"/>
            <color theme="1"/>
            <rFont val="Calibri"/>
            <family val="2"/>
            <scheme val="minor"/>
          </rPr>
          <t>технология формирования критического мышления</t>
        </r>
      </text>
    </comment>
    <comment ref="HF100" authorId="0" shapeId="0">
      <text>
        <r>
          <rPr>
            <sz val="11"/>
            <color theme="1"/>
            <rFont val="Calibri"/>
            <family val="2"/>
            <scheme val="minor"/>
          </rPr>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r>
      </text>
    </comment>
    <comment ref="HM100"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F100"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Q100" authorId="0" shapeId="0">
      <text>
        <r>
          <rPr>
            <sz val="11"/>
            <color theme="1"/>
            <rFont val="Calibri"/>
            <family val="2"/>
            <scheme val="minor"/>
          </rPr>
          <t>побуждение школьников соблюдать принципы учебной дисциплины и самоорганизации</t>
        </r>
      </text>
    </comment>
    <comment ref="IZ100"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I101" authorId="0" shapeId="0">
      <text>
        <r>
          <rPr>
            <sz val="11"/>
            <color theme="1"/>
            <rFont val="Calibri"/>
            <family val="2"/>
            <scheme val="minor"/>
          </rPr>
          <t>Одним из барьеров в процессе коммуникации людей выступает их личная взаимная неприязнь.
Информационное общество создало новые формы общения.
Научное знание может передаваться средствами массовой информации</t>
        </r>
      </text>
    </comment>
    <comment ref="U101" authorId="0" shapeId="0">
      <text>
        <r>
          <rPr>
            <sz val="11"/>
            <color theme="1"/>
            <rFont val="Calibri"/>
            <family val="2"/>
            <scheme val="minor"/>
          </rPr>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в формационном подходе существует только один главный «магистральный» путь развития
с точки зрения локально-цивилизационного подхода обмен культурными ценностями между разными цивилизациями невозможен</t>
        </r>
      </text>
    </comment>
    <comment ref="AD101" authorId="0" shapeId="0">
      <text>
        <r>
          <rPr>
            <sz val="11"/>
            <color theme="1"/>
            <rFont val="Calibri"/>
            <family val="2"/>
            <scheme val="minor"/>
          </rPr>
          <t>устанавливает плановые показатели производства
создает условия для сохранения максимального количества рабочих мест в периоды экономических кризисов
устанавливает твердые цены на все группы товаров</t>
        </r>
      </text>
    </comment>
    <comment ref="AH101" authorId="0" shapeId="0">
      <text>
        <r>
          <rPr>
            <sz val="11"/>
            <color theme="1"/>
            <rFont val="Calibri"/>
            <family val="2"/>
            <scheme val="minor"/>
          </rPr>
          <t>налог на имущество организаций
торговый сбор
земельный сбор</t>
        </r>
      </text>
    </comment>
    <comment ref="AS101" authorId="0" shapeId="0">
      <text>
        <r>
          <rPr>
            <sz val="11"/>
            <color theme="1"/>
            <rFont val="Calibri"/>
            <family val="2"/>
            <scheme val="minor"/>
          </rPr>
          <t>В основе социального конфликта лежит столкновение, противоречие интересов сторон, действия участников, направленные друг против друга.
Предметом конфликта является событие, которое приводит к развязыванию конфликтного противодействия.
Виды конфликтов различаются в зависимости от предмета конфликта.</t>
        </r>
      </text>
    </comment>
    <comment ref="BE101" authorId="0" shapeId="0">
      <text>
        <r>
          <rPr>
            <sz val="11"/>
            <color theme="1"/>
            <rFont val="Calibri"/>
            <family val="2"/>
            <scheme val="minor"/>
          </rPr>
          <t>Социализация – это процесс усвоения индивидом образцов поведения общества и группы, их ценностей, норм, установок.
Социализация индивида проходит как в стихийной, так и в организованной форме.</t>
        </r>
      </text>
    </comment>
    <comment ref="BL101" authorId="0" shapeId="0">
      <text>
        <r>
          <rPr>
            <sz val="11"/>
            <color theme="1"/>
            <rFont val="Calibri"/>
            <family val="2"/>
            <scheme val="minor"/>
          </rPr>
          <t>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к ведению Государственной Думы относится выдвижение обвинения против Президента РФ с целью отрешения его от должности
Президент РФ ведет переговоры и подписывает международные договоры Российской Федерации</t>
        </r>
      </text>
    </comment>
    <comment ref="BS101" authorId="0" shapeId="0">
      <text>
        <r>
          <rPr>
            <sz val="11"/>
            <color theme="1"/>
            <rFont val="Calibri"/>
            <family val="2"/>
            <scheme val="minor"/>
          </rPr>
          <t>участие в выборах
политическая социализация граждан
целенаправленный отбор политических лидеров</t>
        </r>
      </text>
    </comment>
    <comment ref="CB101" authorId="0" shapeId="0">
      <text>
        <r>
          <rPr>
            <sz val="11"/>
            <color theme="1"/>
            <rFont val="Calibri"/>
            <family val="2"/>
            <scheme val="minor"/>
          </rPr>
          <t>1. посадить на земельном участке яблоневый сад, построить на земельном участке дом = [право пользования]
2. имеющийся в собственности земельный участок можно подарить, продать, заключить договор аренды на имеющийся в собственности земельный участок = [право распоряжения]
3. имеет документальное подтверждение: акт о предоставлении земельного участка, чек о покупке товара, договор купли – продажи дома, передаточный акт = [право владения]</t>
        </r>
      </text>
    </comment>
    <comment ref="CO101" authorId="0" shapeId="0">
      <text>
        <r>
          <rPr>
            <sz val="11"/>
            <color theme="1"/>
            <rFont val="Calibri"/>
            <family val="2"/>
            <scheme val="minor"/>
          </rPr>
          <t>Лица, обратившиеся за приобретением гражданства Российской Федерации в общем порядке, обязаны иметь законный источник средств к существованию.
Владение русским языком является одним из условий приобретения гражданства Российской Федерации.
Ребенок, который находится на территории Российской Федерации и родители которого неизвестны, становится гражданином Российской Федерации в случае, если родители не объявятся в течение шести месяцев со дня его обнаружения.</t>
        </r>
      </text>
    </comment>
    <comment ref="CY101" authorId="0" shapeId="0">
      <text>
        <r>
          <rPr>
            <sz val="11"/>
            <color theme="1"/>
            <rFont val="Calibri"/>
            <family val="2"/>
            <scheme val="minor"/>
          </rPr>
          <t>Ученик умеет выявлять черты сходства и различия объектов/явлений/процессов.
Ученик умеет выделять сопоставимые существенные признаки объектов/явлений/процессов.
Ученик умеет сопоставлять различные точки зрения, соотносить позицию автора с собственной точкой зрения.</t>
        </r>
      </text>
    </comment>
    <comment ref="DJ101" authorId="0" shapeId="0">
      <text>
        <r>
          <rPr>
            <sz val="11"/>
            <color theme="1"/>
            <rFont val="Calibri"/>
            <family val="2"/>
            <scheme val="minor"/>
          </rPr>
          <t>Умение обобщать информацию из разных частей текста, из разных текстов. (2)
Умение осуществлять контроль деятельности, оценивать правильность выполнения действия. (0)
Умение устанавливать причинно-следственные связи. (0)</t>
        </r>
      </text>
    </comment>
    <comment ref="DP101" authorId="0" shapeId="0">
      <text>
        <r>
          <rPr>
            <sz val="11"/>
            <color theme="1"/>
            <rFont val="Calibri"/>
            <family val="2"/>
            <scheme val="minor"/>
          </rPr>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в парах отвечают друг другу на вопрос: «Какие экономические знания требуются предпринимателям для достижения успеха и развития своего дела?». (0)
Учащиеся создают коллаж на тему «Основные участники экономики», используя компьютерное приложение. (0)</t>
        </r>
      </text>
    </comment>
    <comment ref="DY101" authorId="0" shapeId="0">
      <text>
        <r>
          <rPr>
            <sz val="11"/>
            <color theme="1"/>
            <rFont val="Calibri"/>
            <family val="2"/>
            <scheme val="minor"/>
          </rPr>
          <t>Критерий 1 – 1 балл, критерий 2 – 0 баллов.</t>
        </r>
      </text>
    </comment>
    <comment ref="EH101" authorId="0" shapeId="0">
      <text>
        <r>
          <rPr>
            <sz val="11"/>
            <color theme="1"/>
            <rFont val="Calibri"/>
            <family val="2"/>
            <scheme val="minor"/>
          </rPr>
          <t>Ученик раскрывает понятие через обобщенное (родовое) понятие, допуская тавтологию. (0)
Ученик указал существенные видовые признаки понятия, но не раскрыл понятие через родовое обобщающее понятие. (0)</t>
        </r>
      </text>
    </comment>
    <comment ref="ET101" authorId="0" shapeId="0">
      <text>
        <r>
          <rPr>
            <sz val="11"/>
            <color theme="1"/>
            <rFont val="Calibri"/>
            <family val="2"/>
            <scheme val="minor"/>
          </rPr>
          <t>Поддержание мировой экономики. Правительство страны В старается поддерживать с другими странами экономическую связь. (0)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
Ведение переговоров. Глава государства С проводит переговоры с соседними государствами для того, чтобы объединиться в одно большое государство. (0)</t>
        </r>
      </text>
    </comment>
    <comment ref="FB101" authorId="0" shapeId="0">
      <text>
        <r>
          <rPr>
            <sz val="11"/>
            <color theme="1"/>
            <rFont val="Calibri"/>
            <family val="2"/>
            <scheme val="minor"/>
          </rPr>
          <t>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
Учитель осуществляет проверку знаний учащихся, предлагая задания на применение усвоенных знаний в измененной и абсолютно новой ситуации. (0)
Учитель создает ситуации, в которых ученики вынуждены помогать друг другу в освоении новой темы. (3)</t>
        </r>
      </text>
    </comment>
    <comment ref="FS101"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Z101" authorId="0" shapeId="0">
      <text>
        <r>
          <rPr>
            <sz val="11"/>
            <color theme="1"/>
            <rFont val="Calibri"/>
            <family val="2"/>
            <scheme val="minor"/>
          </rPr>
          <t>пересмотреть формулировку вопроса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t>
        </r>
      </text>
    </comment>
    <comment ref="GO101" authorId="0" shapeId="0">
      <text>
        <r>
          <rPr>
            <sz val="11"/>
            <color theme="1"/>
            <rFont val="Calibri"/>
            <family val="2"/>
            <scheme val="minor"/>
          </rPr>
          <t>проблемное обучение</t>
        </r>
      </text>
    </comment>
    <comment ref="HD101"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Q101"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D101" authorId="0" shapeId="0">
      <text>
        <r>
          <rPr>
            <sz val="11"/>
            <color theme="1"/>
            <rFont val="Calibri"/>
            <family val="2"/>
            <scheme val="minor"/>
          </rPr>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r>
      </text>
    </comment>
    <comment ref="IV101"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B101"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K102" authorId="0" shapeId="0">
      <text>
        <r>
          <rPr>
            <sz val="11"/>
            <color theme="1"/>
            <rFont val="Calibri"/>
            <family val="2"/>
            <scheme val="minor"/>
          </rPr>
          <t>революция как форма социальных изменений, как правило, направлена на постепенное преобразование отдельных сторон общественной жизни
регулирование поведения членов семьи с помощью нравственных и правовых норм, обычаев и традиций не является функцией семьи</t>
        </r>
      </text>
    </comment>
    <comment ref="R102" authorId="0" shapeId="0">
      <text>
        <r>
          <rPr>
            <sz val="11"/>
            <color theme="1"/>
            <rFont val="Calibri"/>
            <family val="2"/>
            <scheme val="minor"/>
          </rPr>
          <t>искусство использует особые способы отражения окружающей действительности (слово, звук, цвет, форма, движение и т. п.)
искусство помогает преодолевать социальные и духовные проблемы, негативные переживания</t>
        </r>
      </text>
    </comment>
    <comment ref="AB102" authorId="0" shapeId="0">
      <text>
        <r>
          <rPr>
            <sz val="11"/>
            <color theme="1"/>
            <rFont val="Calibri"/>
            <family val="2"/>
            <scheme val="minor"/>
          </rPr>
          <t>амортизационные отчисления (расходы на замену или ремонт изношенного оборудования)
расходы на тару и упаковку</t>
        </r>
      </text>
    </comment>
    <comment ref="AL102" authorId="0" shapeId="0">
      <text>
        <r>
          <rPr>
            <sz val="11"/>
            <color theme="1"/>
            <rFont val="Calibri"/>
            <family val="2"/>
            <scheme val="minor"/>
          </rPr>
          <t>Мария Павловна начала вести тетрадь учета ежедневных доходов и расходов
Иван Иванович открыл на имя своего 8-летнего сына сберегательный счет в банке</t>
        </r>
      </text>
    </comment>
    <comment ref="AT102" authorId="0" shapeId="0">
      <text>
        <r>
          <rPr>
            <sz val="11"/>
            <color theme="1"/>
            <rFont val="Calibri"/>
            <family val="2"/>
            <scheme val="minor"/>
          </rPr>
          <t>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t>
        </r>
      </text>
    </comment>
    <comment ref="AZ102" authorId="0" shapeId="0">
      <text>
        <r>
          <rPr>
            <sz val="11"/>
            <color theme="1"/>
            <rFont val="Calibri"/>
            <family val="2"/>
            <scheme val="minor"/>
          </rPr>
          <t>к малым группам относят семью, компанию друзей, школьный класс
Социальные группы, чья деятельность регламентируется официальными документами, а взаимоотношения между людьми носят деловой характер, называются формальными.
Принадлежность к группе выступает важным фактором социализации, помогает личности защищать и отстаивать свои права и позиции в обществе.</t>
        </r>
      </text>
    </comment>
    <comment ref="BJ102" authorId="0" shapeId="0">
      <text>
        <r>
          <rPr>
            <sz val="11"/>
            <color theme="1"/>
            <rFont val="Calibri"/>
            <family val="2"/>
            <scheme val="minor"/>
          </rPr>
          <t>Правительство РФ обеспечивает проведение в Российской Федерации единой финансовой, кредитной и денежной политики
Конституционный Суд РФ разрешает споры о компетенции между федеральными органами государственной власти
К ведению Государственной Думы относится назначение на должность и освобождение от должности Председателя Счётной палаты</t>
        </r>
      </text>
    </comment>
    <comment ref="BW102" authorId="0" shapeId="0">
      <text>
        <r>
          <rPr>
            <sz val="11"/>
            <color theme="1"/>
            <rFont val="Calibri"/>
            <family val="2"/>
            <scheme val="minor"/>
          </rPr>
          <t>демократия
авторитаризм
тоталитаризм</t>
        </r>
      </text>
    </comment>
    <comment ref="CA102" authorId="0" shapeId="0">
      <text>
        <r>
          <rPr>
            <sz val="11"/>
            <color theme="1"/>
            <rFont val="Calibri"/>
            <family val="2"/>
            <scheme val="minor"/>
          </rPr>
          <t>Гражданское право
Семейное право
Уголовное право
Трудовое право</t>
        </r>
      </text>
    </comment>
    <comment ref="CO102" authorId="0" shapeId="0">
      <text>
        <r>
          <rPr>
            <sz val="11"/>
            <color theme="1"/>
            <rFont val="Calibri"/>
            <family val="2"/>
            <scheme val="minor"/>
          </rPr>
          <t>Лица, обратившиеся за приобретением гражданства Российской Федерации в общем порядке, обязаны иметь законный источник средств к существованию.
Владение русским языком является одним из условий приобретения гражданства Российской Федерации.
Ребенок, который находится на территории Российской Федерации и родители которого неизвестны, становится гражданином Российской Федерации в случае, если родители не объявятся в течение шести месяцев со дня его обнаружения.</t>
        </r>
      </text>
    </comment>
    <comment ref="CW102" authorId="0" shapeId="0">
      <text>
        <r>
          <rPr>
            <sz val="11"/>
            <color theme="1"/>
            <rFont val="Calibri"/>
            <family val="2"/>
            <scheme val="minor"/>
          </rPr>
          <t>Ученик умеет находить в тексте конкретные сведения, факты, заданные в явном виде.
Ученик владеет диалогической формой коммуникации, умеет аргументировать свою точку зрения.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r>
      </text>
    </comment>
    <comment ref="DE102" authorId="0" shapeId="0">
      <text>
        <r>
          <rPr>
            <sz val="11"/>
            <color theme="1"/>
            <rFont val="Calibri"/>
            <family val="2"/>
            <scheme val="minor"/>
          </rPr>
          <t>Умение анализировать тексты, обобщать материал и делать выводы. (0)
Умение отличать главные, существенные признаки от второстепенных. (2)
Умение относить выбранное для объяснения слово к определенному родовому понятию. (2)</t>
        </r>
      </text>
    </comment>
    <comment ref="DO102" authorId="0" shapeId="0">
      <text>
        <r>
          <rPr>
            <sz val="11"/>
            <color theme="1"/>
            <rFont val="Calibri"/>
            <family val="2"/>
            <scheme val="minor"/>
          </rPr>
          <t>Учащиеся читают текст параграфа и составляют в тетради интеллект-карту по теме «Из чего состоит общество». (3)
На основании текста параграфа учащиеся заполняют в тетради таблицу по теме «Общественные отношения». (3)</t>
        </r>
      </text>
    </comment>
    <comment ref="DW102" authorId="0" shapeId="0">
      <text>
        <r>
          <rPr>
            <sz val="11"/>
            <color theme="1"/>
            <rFont val="Calibri"/>
            <family val="2"/>
            <scheme val="minor"/>
          </rPr>
          <t>Критерий 1 – 2 балла, критерий 2 – 0 баллов.</t>
        </r>
      </text>
    </comment>
    <comment ref="EG102" authorId="0" shapeId="0">
      <text>
        <r>
          <rPr>
            <sz val="11"/>
            <color theme="1"/>
            <rFont val="Calibri"/>
            <family val="2"/>
            <scheme val="minor"/>
          </rPr>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Ученик указал существенные видовые отличительные признаки; отсутствуют несущественные признаки, не раскрывающие смысла понятия. (3)</t>
        </r>
      </text>
    </comment>
    <comment ref="EQ102" authorId="0" shapeId="0">
      <text>
        <r>
          <rPr>
            <sz val="11"/>
            <color theme="1"/>
            <rFont val="Calibri"/>
            <family val="2"/>
            <scheme val="minor"/>
          </rPr>
          <t>Предоставление работы на бирже труда. Ирина закончила университет и не может найти работу по специальности, поэтому она подала документы на биржу труда, где ей предоставляли различные варианты работ, подходящих ей. (2)
Предоставление налоговых льгот /субсидий предпринимателям. Григорий является предпринимателем, он открыл автосервис по починке автомобилей, однако у него нет рабочей силы, так государство N предоставило ему налоговые льготы, что повлияло на сокращение издержек, а, следовательно, Григорий смог устроить работников, которые искали работу в автосервисах. (2)
Предоставление пособий. Государство Y выплачивает пособия по безработице населению страны, на которые можно приобрести только самое необходимое, без излишек, что способствует стремлению людей больше зарабатывать, чтобы приобретать излишки. (2)</t>
        </r>
      </text>
    </comment>
    <comment ref="FA102" authorId="0" shapeId="0">
      <text>
        <r>
          <rPr>
            <sz val="11"/>
            <color theme="1"/>
            <rFont val="Calibri"/>
            <family val="2"/>
            <scheme val="minor"/>
          </rPr>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Ученики письменно доказывают, что возникновение человека и возникновение общества – процессы, неразрывно связанные друг с другом. (3)
Учитель осуществляет проверку знаний учащихся, предлагая задания на применение усвоенных знаний в знакомой учебной ситуации. (0)</t>
        </r>
      </text>
    </comment>
    <comment ref="FP102" authorId="0" shapeId="0">
      <text>
        <r>
          <rPr>
            <sz val="11"/>
            <color theme="1"/>
            <rFont val="Calibri"/>
            <family val="2"/>
            <scheme val="minor"/>
          </rPr>
          <t>упражнение</t>
        </r>
      </text>
    </comment>
    <comment ref="FX102" authorId="0" shapeId="0">
      <text>
        <r>
          <rPr>
            <sz val="11"/>
            <color theme="1"/>
            <rFont val="Calibri"/>
            <family val="2"/>
            <scheme val="minor"/>
          </rPr>
          <t>пересмотреть формулировку вопроса
продолжить проведение заданий в четко запланированное время с целью развития у учащихся навыка активной работы
применить другой метод обучения
запланировать тему (вопрос) на последующие уроки, равномерно распределить объем работы</t>
        </r>
      </text>
    </comment>
    <comment ref="GJ102" authorId="0" shapeId="0">
      <text>
        <r>
          <rPr>
            <sz val="11"/>
            <color theme="1"/>
            <rFont val="Calibri"/>
            <family val="2"/>
            <scheme val="minor"/>
          </rPr>
          <t>Строят условие, вопрос, решение и ответ задачи с опорой на названные шаги
Упорядочивают и ранжируют данные из текста, пользуясь совместной презентацией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r>
      </text>
    </comment>
    <comment ref="GW10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Q102"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r>
      </text>
    </comment>
    <comment ref="IC102" authorId="0" shapeId="0">
      <text>
        <r>
          <rPr>
            <sz val="11"/>
            <color theme="1"/>
            <rFont val="Calibri"/>
            <family val="2"/>
            <scheme val="minor"/>
          </rPr>
          <t>1. Авторитарный = [педагог эмоционально не сопереживает обучающимся]
2. Демократический = [педагог проводит опрос не на каждом уроке, задавая шаблонные вопросы]
3. Либеральный = [педагог чаще использует способы побуждения, чем принуждения]</t>
        </r>
      </text>
    </comment>
    <comment ref="IS102" authorId="0" shapeId="0">
      <text>
        <r>
          <rPr>
            <sz val="11"/>
            <color theme="1"/>
            <rFont val="Calibri"/>
            <family val="2"/>
            <scheme val="minor"/>
          </rPr>
          <t>видео-лекция</t>
        </r>
      </text>
    </comment>
    <comment ref="IZ102"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J103" authorId="0" shapeId="0">
      <text>
        <r>
          <rPr>
            <sz val="11"/>
            <color theme="1"/>
            <rFont val="Calibri"/>
            <family val="2"/>
            <scheme val="minor"/>
          </rPr>
          <t>комплекс понятий "прекрасное", "безобразное", "образ", "эстетика" характерен только для народной культуры
элитарная культура ориентирована на получение коммерческой прибыли
массовая культура предъявляет требования к общекультурному уровню потребителя</t>
        </r>
      </text>
    </comment>
    <comment ref="S103" authorId="0" shapeId="0">
      <text>
        <r>
          <rPr>
            <sz val="11"/>
            <color theme="1"/>
            <rFont val="Calibri"/>
            <family val="2"/>
            <scheme val="minor"/>
          </rPr>
          <t>- мораль регулирует жизнь с позиций гуманизма, добра и справедливости
– мораль регулирует поведение человека и его отношение к другим людям
- мораль представляет собой форму общественного сознания</t>
        </r>
      </text>
    </comment>
    <comment ref="AA103" authorId="0" shapeId="0">
      <text>
        <r>
          <rPr>
            <sz val="11"/>
            <color theme="1"/>
            <rFont val="Calibri"/>
            <family val="2"/>
            <scheme val="minor"/>
          </rPr>
          <t>инвестиционная компания ООО «КАСТОДИАН»
"Альфа-банк"
"Почта-банк"</t>
        </r>
      </text>
    </comment>
    <comment ref="AH103" authorId="0" shapeId="0">
      <text>
        <r>
          <rPr>
            <sz val="11"/>
            <color theme="1"/>
            <rFont val="Calibri"/>
            <family val="2"/>
            <scheme val="minor"/>
          </rPr>
          <t>торговый сбор
земельный сбор</t>
        </r>
      </text>
    </comment>
    <comment ref="AT103" authorId="0" shapeId="0">
      <text>
        <r>
          <rPr>
            <sz val="11"/>
            <color theme="1"/>
            <rFont val="Calibri"/>
            <family val="2"/>
            <scheme val="minor"/>
          </rPr>
          <t>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t>
        </r>
      </text>
    </comment>
    <comment ref="BD103" authorId="0" shapeId="0">
      <text>
        <r>
          <rPr>
            <sz val="11"/>
            <color theme="1"/>
            <rFont val="Calibri"/>
            <family val="2"/>
            <scheme val="minor"/>
          </rPr>
          <t>Причинами отклоняющегося поведения человека могут стать особенности его характера.
Отклоняющееся поведение может иметь как коллективный, так и индивидуальный характер.
К причинам отклоняющегося поведения относят отрицательные особенности взаимоотношений индивида с окружающей средой.</t>
        </r>
      </text>
    </comment>
    <comment ref="BJ103" authorId="0" shapeId="0">
      <text>
        <r>
          <rPr>
            <sz val="11"/>
            <color theme="1"/>
            <rFont val="Calibri"/>
            <family val="2"/>
            <scheme val="minor"/>
          </rPr>
          <t>К ведению Государственной Думы относится объявление амнистии
Правительство РФ обеспечивает проведение в Российской Федерации единой финансовой, кредитной и денежной политики
Конституционный Суд РФ разрешает споры о компетенции между федеральными органами государственной власти
К ведению Государственной Думы относится назначение на должность и освобождение от должности Председателя Счётной палаты</t>
        </r>
      </text>
    </comment>
    <comment ref="BV103" authorId="0" shapeId="0">
      <text>
        <r>
          <rPr>
            <sz val="11"/>
            <color theme="1"/>
            <rFont val="Calibri"/>
            <family val="2"/>
            <scheme val="minor"/>
          </rPr>
          <t>абсентеизм
политический протест
участие в выборах</t>
        </r>
      </text>
    </comment>
    <comment ref="CA103" authorId="0" shapeId="0">
      <text>
        <r>
          <rPr>
            <sz val="11"/>
            <color theme="1"/>
            <rFont val="Calibri"/>
            <family val="2"/>
            <scheme val="minor"/>
          </rPr>
          <t>Гражданское право
Семейное право
Уголовное право
Трудовое право</t>
        </r>
      </text>
    </comment>
    <comment ref="CK103" authorId="0" shapeId="0">
      <text>
        <r>
          <rPr>
            <sz val="11"/>
            <color theme="1"/>
            <rFont val="Calibri"/>
            <family val="2"/>
            <scheme val="minor"/>
          </rPr>
          <t>– альтернативная гражданская служба предоставляется по медицинским показаниям;
– не состоящие на воинском учете, граждане мужского пола в возрасте от 18 до 27 лет, не пребывающие в запасе, освобождаются от призыва на военную службу;
– уклонение от призыва на военную службу при отсутствии законных оснований для освобождения от этой службы наказывается штрафом;</t>
        </r>
      </text>
    </comment>
    <comment ref="CX103" authorId="0" shapeId="0">
      <text>
        <r>
          <rPr>
            <sz val="11"/>
            <color theme="1"/>
            <rFont val="Calibri"/>
            <family val="2"/>
            <scheme val="minor"/>
          </rPr>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
Ученик умеет оценивать достаточность информации для решения задач.</t>
        </r>
      </text>
    </comment>
    <comment ref="DG103" authorId="0" shapeId="0">
      <text>
        <r>
          <rPr>
            <sz val="11"/>
            <color theme="1"/>
            <rFont val="Calibri"/>
            <family val="2"/>
            <scheme val="minor"/>
          </rPr>
          <t>Умение строить логические рассуждения, умозаключения, делать выводы.
Умение принимать и сохранять учебную задачу, определять цели и формулировать задачи.
Редактирование текста (удаление, замена и вставка буквы, слова, фрагмента текста; повторение части текста и пр.).</t>
        </r>
      </text>
    </comment>
    <comment ref="DS103" authorId="0" shapeId="0">
      <text>
        <r>
          <rPr>
            <sz val="11"/>
            <color theme="1"/>
            <rFont val="Calibri"/>
            <family val="2"/>
            <scheme val="minor"/>
          </rPr>
          <t>Школьники сравнивают определения понятия «культура», предложенные разными учеными, определяют причины различий в формулировках. (3)
Учащиеся в парах отвечают друг другу на вопрос: «Какие достижения культуры я считаю наиболее значительными?», обосновывают свою позицию. (3)
Учащиеся читают фрагмент из работы Д.С.Лихачева и формулируют своими словами основную идею приведённого фрагмента. (0)</t>
        </r>
      </text>
    </comment>
    <comment ref="DW103" authorId="0" shapeId="0">
      <text>
        <r>
          <rPr>
            <sz val="11"/>
            <color theme="1"/>
            <rFont val="Calibri"/>
            <family val="2"/>
            <scheme val="minor"/>
          </rPr>
          <t>Критерий 1 – 1 балл, критерий 2 – 0 баллов.</t>
        </r>
      </text>
    </comment>
    <comment ref="EI103"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раскрывает понятие через обобщенное (родовое) понятие, допуская тавтологию. (0)
Ученик уделяет основное внимание институциональному аспекту политической системы. (3)</t>
        </r>
      </text>
    </comment>
    <comment ref="EO103" authorId="0" shapeId="0">
      <text>
        <r>
          <rPr>
            <sz val="11"/>
            <color theme="1"/>
            <rFont val="Calibri"/>
            <family val="2"/>
            <scheme val="minor"/>
          </rPr>
          <t>Образование новых рабочих мест. Государство Z открывает множество ткацких заводов, благодаря этому гражданка Х. смогла устроиться на работу ткачихой. (2)
Обучение новых кадров. Гражданин П. попал в структурную безработицу, тогда государство Y помогло гражданину П. в обучении по новой профессии, вследствие чего гражданин П. нашел работу. (2)
Служба занятости. Оксана обратилась в службу занятости после увольнения её с места бухгалтера. (0)
Социальное обеспечение безработных. Государство Z выплачивает безработным материальную поддержку в виде пособия по безработице, равному МРОТ. (0)</t>
        </r>
      </text>
    </comment>
    <comment ref="EZ103" authorId="0" shapeId="0">
      <text>
        <r>
          <rPr>
            <sz val="11"/>
            <color theme="1"/>
            <rFont val="Calibri"/>
            <family val="2"/>
            <scheme val="minor"/>
          </rPr>
          <t>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
Учитель не оставляет составы ученических групп постоянными на весь год, периодически пересаживая детей. (2)</t>
        </r>
      </text>
    </comment>
    <comment ref="FQ103" authorId="0" shapeId="0">
      <text>
        <r>
          <rPr>
            <sz val="11"/>
            <color theme="1"/>
            <rFont val="Calibri"/>
            <family val="2"/>
            <scheme val="minor"/>
          </rPr>
          <t>конференция</t>
        </r>
      </text>
    </comment>
    <comment ref="GE103" authorId="0" shapeId="0">
      <text>
        <r>
          <rPr>
            <sz val="11"/>
            <color theme="1"/>
            <rFont val="Calibri"/>
            <family val="2"/>
            <scheme val="minor"/>
          </rPr>
          <t>изменение скорости урока
повторно объяснить новый материал
дополнительная отработка материала</t>
        </r>
      </text>
    </comment>
    <comment ref="GO103" authorId="0" shapeId="0">
      <text>
        <r>
          <rPr>
            <sz val="11"/>
            <color theme="1"/>
            <rFont val="Calibri"/>
            <family val="2"/>
            <scheme val="minor"/>
          </rPr>
          <t>поэтапное формирование умственных действий</t>
        </r>
      </text>
    </comment>
    <comment ref="GY103"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O103"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H103"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R103" authorId="0" shapeId="0">
      <text>
        <r>
          <rPr>
            <sz val="11"/>
            <color theme="1"/>
            <rFont val="Calibri"/>
            <family val="2"/>
            <scheme val="minor"/>
          </rPr>
          <t>встреча с представителями поисковых отрядов</t>
        </r>
      </text>
    </comment>
    <comment ref="JB103"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J104" authorId="0" shapeId="0">
      <text>
        <r>
          <rPr>
            <sz val="11"/>
            <color theme="1"/>
            <rFont val="Calibri"/>
            <family val="2"/>
            <scheme val="minor"/>
          </rPr>
          <t>комплекс понятий "прекрасное", "безобразное", "образ", "эстетика" характерен только для народной культуры
элитарная культура ориентирована на получение коммерческой прибыли
массовая культура предъявляет требования к общекультурному уровню потребителя</t>
        </r>
      </text>
    </comment>
    <comment ref="P104" authorId="0" shapeId="0">
      <text>
        <r>
          <rPr>
            <sz val="11"/>
            <color theme="1"/>
            <rFont val="Calibri"/>
            <family val="2"/>
            <scheme val="minor"/>
          </rPr>
          <t>фиксирует социальные факты
отражает практический опыт поколений
познающий субъект включен в объект познания</t>
        </r>
      </text>
    </comment>
    <comment ref="AC104" authorId="0" shapeId="0">
      <text>
        <r>
          <rPr>
            <sz val="11"/>
            <color theme="1"/>
            <rFont val="Calibri"/>
            <family val="2"/>
            <scheme val="minor"/>
          </rPr>
          <t>повышение квалификации работников
внедрение современных технологий в производство
эффективные управленческие решения</t>
        </r>
      </text>
    </comment>
    <comment ref="AK104" authorId="0" shapeId="0">
      <text>
        <r>
          <rPr>
            <sz val="11"/>
            <color theme="1"/>
            <rFont val="Calibri"/>
            <family val="2"/>
            <scheme val="minor"/>
          </rPr>
          <t>эмиссия денег
хранение золотовалютных резервов
установление ключевой ставки</t>
        </r>
      </text>
    </comment>
    <comment ref="AR104" authorId="0" shapeId="0">
      <text>
        <r>
          <rPr>
            <sz val="11"/>
            <color theme="1"/>
            <rFont val="Calibri"/>
            <family val="2"/>
            <scheme val="minor"/>
          </rPr>
          <t>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t>
        </r>
      </text>
    </comment>
    <comment ref="BA104" authorId="0" shapeId="0">
      <text>
        <r>
          <rPr>
            <sz val="11"/>
            <color theme="1"/>
            <rFont val="Calibri"/>
            <family val="2"/>
            <scheme val="minor"/>
          </rPr>
          <t>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
С позиции права молодость - время наступления гражданского совершеннолетия.</t>
        </r>
      </text>
    </comment>
    <comment ref="BI104" authorId="0" shapeId="0">
      <text>
        <r>
          <rPr>
            <sz val="11"/>
            <color theme="1"/>
            <rFont val="Calibri"/>
            <family val="2"/>
            <scheme val="minor"/>
          </rPr>
          <t>Президент РФ осуществляет помилование
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t>
        </r>
      </text>
    </comment>
    <comment ref="BU104" authorId="0" shapeId="0">
      <text>
        <r>
          <rPr>
            <sz val="11"/>
            <color theme="1"/>
            <rFont val="Calibri"/>
            <family val="2"/>
            <scheme val="minor"/>
          </rPr>
          <t>федерация
унитарное государство
конфедерация</t>
        </r>
      </text>
    </comment>
    <comment ref="CA104" authorId="0" shapeId="0">
      <text>
        <r>
          <rPr>
            <sz val="11"/>
            <color theme="1"/>
            <rFont val="Calibri"/>
            <family val="2"/>
            <scheme val="minor"/>
          </rPr>
          <t>Гражданское право
Семейное право
Уголовное право
Трудовое право</t>
        </r>
      </text>
    </comment>
    <comment ref="CK104" authorId="0" shapeId="0">
      <text>
        <r>
          <rPr>
            <sz val="11"/>
            <color theme="1"/>
            <rFont val="Calibri"/>
            <family val="2"/>
            <scheme val="minor"/>
          </rPr>
          <t>– граждане, отбывающие наказание в виде обязательных и исправительных работ, ограничения свободы, ареста или лишения свободы не подлежат призыву на военную службу ;
– тяжелое состояние здоровья дедушки гражданина является уважительной причиной неявки по вызову (повестке) отдела военного комиссариата, при условии документального подтверждения;
– прохождение альтернативной гражданской службы обязательно за пределами субъекта Федерации, в которой проживает гражданин.</t>
        </r>
      </text>
    </comment>
    <comment ref="DA104" authorId="0" shapeId="0">
      <text>
        <r>
          <rPr>
            <sz val="11"/>
            <color theme="1"/>
            <rFont val="Calibri"/>
            <family val="2"/>
            <scheme val="minor"/>
          </rPr>
          <t>Ученик способен определять цели и функции участников группы, способы их взаимодействия.
Ученик умеет устанавливать аналогии, строить логические рассуждения, умозаключения, делать выводы.
Ученик способен осуществлять обмен знаниями с другими членами группы для принятия эффективных совместных решений.</t>
        </r>
      </text>
    </comment>
    <comment ref="DI104" authorId="0" shapeId="0">
      <text>
        <r>
          <rPr>
            <sz val="11"/>
            <color theme="1"/>
            <rFont val="Calibri"/>
            <family val="2"/>
            <scheme val="minor"/>
          </rPr>
          <t>Умение сравнивать информацию, полученную из нескольких источников.
Умение анализировать сведения об авторе статьи и журнале, в котором опубликован текст.
Умение анализировать информацию источника на основе имеющихся обществоведческих знаний.</t>
        </r>
      </text>
    </comment>
    <comment ref="DS104" authorId="0" shapeId="0">
      <text>
        <r>
          <rPr>
            <sz val="11"/>
            <color theme="1"/>
            <rFont val="Calibri"/>
            <family val="2"/>
            <scheme val="minor"/>
          </rPr>
          <t>Школьники сравнивают определения понятия «культура», предложенные разными учеными, определяют причины различий в формулировках. (3)
Учащиеся в парах отвечают друг другу на вопрос: «Какие достижения культуры я считаю наиболее значительными?», обосновывают свою позицию. (3)
Учащиеся читают фрагмент из работы Д.С.Лихачева и формулируют своими словами основную идею приведённого фрагмента. (0)</t>
        </r>
      </text>
    </comment>
    <comment ref="DZ104" authorId="0" shapeId="0">
      <text>
        <r>
          <rPr>
            <sz val="11"/>
            <color theme="1"/>
            <rFont val="Calibri"/>
            <family val="2"/>
            <scheme val="minor"/>
          </rPr>
          <t>Критерий 1 – 1 балл, критерий 2 – 0 баллов.</t>
        </r>
      </text>
    </comment>
    <comment ref="EF104" authorId="0" shapeId="0">
      <text>
        <r>
          <rPr>
            <sz val="11"/>
            <color theme="1"/>
            <rFont val="Calibri"/>
            <family val="2"/>
            <scheme val="minor"/>
          </rPr>
          <t>Ученик раскрывает понятие через обобщенное (родовое) понятие, допуская тавтологию. (3)
Определение по объему ужеˊ определяемого понятия «политическая система общества», так как включает в себя только один из аспектов политической системы. (3)
Ученик указал только несущественные признаки, не раскрывающие смысла понятия. (0)</t>
        </r>
      </text>
    </comment>
    <comment ref="ER104" authorId="0" shapeId="0">
      <text>
        <r>
          <rPr>
            <sz val="11"/>
            <color theme="1"/>
            <rFont val="Calibri"/>
            <family val="2"/>
            <scheme val="minor"/>
          </rPr>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t>
        </r>
      </text>
    </comment>
    <comment ref="FC104" authorId="0" shapeId="0">
      <text>
        <r>
          <rPr>
            <sz val="11"/>
            <color theme="1"/>
            <rFont val="Calibri"/>
            <family val="2"/>
            <scheme val="minor"/>
          </rPr>
          <t>Учитель организует мозговой штурм для генерации идей для будущих коллективных проектов учеников.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
Применение приёмов на сплочение классного коллектива. (3)</t>
        </r>
      </text>
    </comment>
    <comment ref="FQ104" authorId="0" shapeId="0">
      <text>
        <r>
          <rPr>
            <sz val="11"/>
            <color theme="1"/>
            <rFont val="Calibri"/>
            <family val="2"/>
            <scheme val="minor"/>
          </rPr>
          <t>беседа</t>
        </r>
      </text>
    </comment>
    <comment ref="FX104" authorId="0" shapeId="0">
      <text>
        <r>
          <rPr>
            <sz val="11"/>
            <color theme="1"/>
            <rFont val="Calibri"/>
            <family val="2"/>
            <scheme val="minor"/>
          </rPr>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R104" authorId="0" shapeId="0">
      <text>
        <r>
          <rPr>
            <sz val="11"/>
            <color theme="1"/>
            <rFont val="Calibri"/>
            <family val="2"/>
            <scheme val="minor"/>
          </rPr>
          <t>личностно-ориентированная технология</t>
        </r>
      </text>
    </comment>
    <comment ref="HB104"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R104"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C104" authorId="0" shapeId="0">
      <text>
        <r>
          <rPr>
            <sz val="11"/>
            <color theme="1"/>
            <rFont val="Calibri"/>
            <family val="2"/>
            <scheme val="minor"/>
          </rPr>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r>
      </text>
    </comment>
    <comment ref="IM104" authorId="0" shapeId="0">
      <text>
        <r>
          <rPr>
            <sz val="11"/>
            <color theme="1"/>
            <rFont val="Calibri"/>
            <family val="2"/>
            <scheme val="minor"/>
          </rPr>
          <t>организацию на базе класса семейных праздников, конкурсов, соревнований, направленных на сплочение семьи и школы</t>
        </r>
      </text>
    </comment>
    <comment ref="JF104" authorId="0" shapeId="0">
      <text>
        <r>
          <rPr>
            <sz val="11"/>
            <color theme="1"/>
            <rFont val="Calibri"/>
            <family val="2"/>
            <scheme val="minor"/>
          </rPr>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r>
      </text>
    </comment>
    <comment ref="I105" authorId="0" shapeId="0">
      <text>
        <r>
          <rPr>
            <sz val="11"/>
            <color theme="1"/>
            <rFont val="Calibri"/>
            <family val="2"/>
            <scheme val="minor"/>
          </rPr>
          <t>Одним из барьеров в процессе коммуникации людей выступает их личная взаимная неприязнь.
Информационное общество создало новые формы общения.
Научное знание может передаваться средствами массовой информации</t>
        </r>
      </text>
    </comment>
    <comment ref="S105" authorId="0" shapeId="0">
      <text>
        <r>
          <rPr>
            <sz val="11"/>
            <color theme="1"/>
            <rFont val="Calibri"/>
            <family val="2"/>
            <scheme val="minor"/>
          </rPr>
          <t>- мораль регулирует жизнь с позиций гуманизма, добра и справедливости
- основой морали является внутренняя мотивация человека и его самоконтроль
– мораль регулирует поведение человека и его отношение к другим людям
- мораль представляет собой форму общественного сознания
– основой морали являются жизненные принципы человека и его совесть</t>
        </r>
      </text>
    </comment>
    <comment ref="AC105" authorId="0" shapeId="0">
      <text>
        <r>
          <rPr>
            <sz val="11"/>
            <color theme="1"/>
            <rFont val="Calibri"/>
            <family val="2"/>
            <scheme val="minor"/>
          </rPr>
          <t>повышение квалификации работников
внедрение современных технологий в производство
рост социального неравенства
эффективные управленческие решения</t>
        </r>
      </text>
    </comment>
    <comment ref="AI105" authorId="0" shapeId="0">
      <text>
        <r>
          <rPr>
            <sz val="11"/>
            <color theme="1"/>
            <rFont val="Calibri"/>
            <family val="2"/>
            <scheme val="minor"/>
          </rPr>
          <t>налог на добавленную стоимость
акцизы
транспортный налог
таможенные пошлины</t>
        </r>
      </text>
    </comment>
    <comment ref="AR105" authorId="0" shapeId="0">
      <text>
        <r>
          <rPr>
            <sz val="11"/>
            <color theme="1"/>
            <rFont val="Calibri"/>
            <family val="2"/>
            <scheme val="minor"/>
          </rPr>
          <t>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t>
        </r>
      </text>
    </comment>
    <comment ref="BD105" authorId="0" shapeId="0">
      <text>
        <r>
          <rPr>
            <sz val="11"/>
            <color theme="1"/>
            <rFont val="Calibri"/>
            <family val="2"/>
            <scheme val="minor"/>
          </rPr>
          <t>Причинами отклоняющегося поведения человека могут стать особенности его характера.
Отклоняющееся поведение может иметь как коллективный, так и индивидуальный характер.
К причинам отклоняющегося поведения относят отрицательные особенности взаимоотношений индивида с окружающей средой.</t>
        </r>
      </text>
    </comment>
    <comment ref="BI105" authorId="0" shapeId="0">
      <text>
        <r>
          <rPr>
            <sz val="11"/>
            <color theme="1"/>
            <rFont val="Calibri"/>
            <family val="2"/>
            <scheme val="minor"/>
          </rPr>
          <t>Президент РФ осуществляет помилование
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t>
        </r>
      </text>
    </comment>
    <comment ref="BW105" authorId="0" shapeId="0">
      <text>
        <r>
          <rPr>
            <sz val="11"/>
            <color theme="1"/>
            <rFont val="Calibri"/>
            <family val="2"/>
            <scheme val="minor"/>
          </rPr>
          <t>демократия
авторитаризм
тоталитаризм</t>
        </r>
      </text>
    </comment>
    <comment ref="CE105" authorId="0" shapeId="0">
      <text>
        <r>
          <rPr>
            <sz val="11"/>
            <color theme="1"/>
            <rFont val="Calibri"/>
            <family val="2"/>
            <scheme val="minor"/>
          </rPr>
          <t>паспорт
военный билет (для военнообязанных и лиц, подлежащих призыву на военную службу)
страховое свидетельство государственного пенсионного страхования
трудовая книжка (за исключением случаев, когда трудовой договор заключается впервые или по совместительству)</t>
        </r>
      </text>
    </comment>
    <comment ref="CO105" authorId="0" shapeId="0">
      <text>
        <r>
          <rPr>
            <sz val="11"/>
            <color theme="1"/>
            <rFont val="Calibri"/>
            <family val="2"/>
            <scheme val="minor"/>
          </rPr>
          <t>Лица, обратившиеся за приобретением гражданства Российской Федерации в общем порядке, обязаны иметь законный источник средств к существованию.
Владение русским языком является одним из условий приобретения гражданства Российской Федерации.
Ребенок, который находится на территории Российской Федерации и родители которого неизвестны, становится гражданином Российской Федерации в случае, если родители не объявятся в течение шести месяцев со дня его обнаружения.</t>
        </r>
      </text>
    </comment>
    <comment ref="CY105" authorId="0" shapeId="0">
      <text>
        <r>
          <rPr>
            <sz val="11"/>
            <color theme="1"/>
            <rFont val="Calibri"/>
            <family val="2"/>
            <scheme val="minor"/>
          </rPr>
          <t>Ученик умеет выявлять черты сходства и различия объектов/явлений/процессов.
Ученик умеет выделять сопоставимые существенные признаки объектов/явлений/процессов.
Ученик умеет сопоставлять различные точки зрения, соотносить позицию автора с собственной точкой зрения.</t>
        </r>
      </text>
    </comment>
    <comment ref="DI105" authorId="0" shapeId="0">
      <text>
        <r>
          <rPr>
            <sz val="11"/>
            <color theme="1"/>
            <rFont val="Calibri"/>
            <family val="2"/>
            <scheme val="minor"/>
          </rPr>
          <t>Умение анализировать сведения об авторе статьи и журнале, в котором опубликован текст.
Умение анализировать информацию источника на основе имеющихся обществоведческих знаний.</t>
        </r>
      </text>
    </comment>
    <comment ref="DO105" authorId="0" shapeId="0">
      <text>
        <r>
          <rPr>
            <sz val="11"/>
            <color theme="1"/>
            <rFont val="Calibri"/>
            <family val="2"/>
            <scheme val="minor"/>
          </rPr>
          <t>Учащиеся читают текст параграфа и составляют в тетради интеллект-карту по теме «Из чего состоит общество». (3)
На основании текста параграфа учащиеся заполняют в тетради таблицу по теме «Общественные отношения». (3)
Учащиеся рассматривают картину Б.М.Кустодиева «Групповой портрет художников общества «Мир искусства» и отвечают на вопрос: «По каким признакам изображенные на картине художники могут быть отнесены к обществу?». (0)</t>
        </r>
      </text>
    </comment>
    <comment ref="DX105" authorId="0" shapeId="0">
      <text>
        <r>
          <rPr>
            <sz val="11"/>
            <color theme="1"/>
            <rFont val="Calibri"/>
            <family val="2"/>
            <scheme val="minor"/>
          </rPr>
          <t>Критерий 1 – 2 балла, критерий 2 – 0 баллов.</t>
        </r>
      </text>
    </comment>
    <comment ref="EG105" authorId="0" shapeId="0">
      <text>
        <r>
          <rPr>
            <sz val="11"/>
            <color theme="1"/>
            <rFont val="Calibri"/>
            <family val="2"/>
            <scheme val="minor"/>
          </rPr>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Ученик указал существенные видовые отличительные признаки; отсутствуют несущественные признаки, не раскрывающие смысла понятия. (3)</t>
        </r>
      </text>
    </comment>
    <comment ref="EP105" authorId="0" shapeId="0">
      <text>
        <r>
          <rPr>
            <sz val="11"/>
            <color theme="1"/>
            <rFont val="Calibri"/>
            <family val="2"/>
            <scheme val="minor"/>
          </rPr>
          <t>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EX105" authorId="0" shapeId="0">
      <text>
        <r>
          <rPr>
            <sz val="11"/>
            <color theme="1"/>
            <rFont val="Calibri"/>
            <family val="2"/>
            <scheme val="minor"/>
          </rPr>
          <t>Организация структурированной командной работы, включающей взаимопомощь и взаимопроверку учебных достижений обучающихся. (2)
Применение педагогических приемов, направленных на взаимообучение школьниками друг друга. (2)
Применение приемов на командообразование (тимбилдинг) после формирования новых учебных групп. (2)</t>
        </r>
      </text>
    </comment>
    <comment ref="FS105"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GC105" authorId="0" shapeId="0">
      <text>
        <r>
          <rPr>
            <sz val="11"/>
            <color theme="1"/>
            <rFont val="Calibri"/>
            <family val="2"/>
            <scheme val="minor"/>
          </rPr>
          <t>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r>
      </text>
    </comment>
    <comment ref="GS105" authorId="0" shapeId="0">
      <text>
        <r>
          <rPr>
            <sz val="11"/>
            <color theme="1"/>
            <rFont val="Calibri"/>
            <family val="2"/>
            <scheme val="minor"/>
          </rPr>
          <t>интерактивная технология</t>
        </r>
      </text>
    </comment>
    <comment ref="GW105"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t>
        </r>
      </text>
    </comment>
    <comment ref="HR105"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F105"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V105"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A105"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H106" authorId="0" shapeId="0">
      <text>
        <r>
          <rPr>
            <sz val="11"/>
            <color theme="1"/>
            <rFont val="Calibri"/>
            <family val="2"/>
            <scheme val="minor"/>
          </rPr>
          <t>Восприятие является формой рационального познания.
Чувственное познание в сравнении с рациональным глубже и точнее отражает предмет изучения.
Обыденное познание, наряду с научным, может привести к получению истинного знания.</t>
        </r>
      </text>
    </comment>
    <comment ref="T106" authorId="0" shapeId="0">
      <text>
        <r>
          <rPr>
            <sz val="11"/>
            <color theme="1"/>
            <rFont val="Calibri"/>
            <family val="2"/>
            <scheme val="minor"/>
          </rPr>
          <t>- в результате реформ не могут быть трансформированы политические институты общества
- общественный прогресс всегда носит позитивный характер, развитие в одних областях способствует совершенствованию других
- революции не являются проявлением общественного прогресса</t>
        </r>
      </text>
    </comment>
    <comment ref="AC106" authorId="0" shapeId="0">
      <text>
        <r>
          <rPr>
            <sz val="11"/>
            <color theme="1"/>
            <rFont val="Calibri"/>
            <family val="2"/>
            <scheme val="minor"/>
          </rPr>
          <t>повышение квалификации работников
внедрение современных технологий в производство
эффективные управленческие решения</t>
        </r>
      </text>
    </comment>
    <comment ref="AK106" authorId="0" shapeId="0">
      <text>
        <r>
          <rPr>
            <sz val="11"/>
            <color theme="1"/>
            <rFont val="Calibri"/>
            <family val="2"/>
            <scheme val="minor"/>
          </rPr>
          <t>эмиссия денег
хранение золотовалютных резервов
установление ключевой ставки
выполнение расчетных операций для Правительства</t>
        </r>
      </text>
    </comment>
    <comment ref="AU106" authorId="0" shapeId="0">
      <text>
        <r>
          <rPr>
            <sz val="11"/>
            <color theme="1"/>
            <rFont val="Calibri"/>
            <family val="2"/>
            <scheme val="minor"/>
          </rPr>
          <t>Посредством социальных санкций общество регулирует поведение индивидов, формирует представление о должном, позитивном.
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
Применение формальных санкций всегда санкционируется государственными органами.</t>
        </r>
      </text>
    </comment>
    <comment ref="BE106" authorId="0" shapeId="0">
      <text>
        <r>
          <rPr>
            <sz val="11"/>
            <color theme="1"/>
            <rFont val="Calibri"/>
            <family val="2"/>
            <scheme val="minor"/>
          </rPr>
          <t>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
Социализация индивида проходит как в стихийной, так и в организованной форме.</t>
        </r>
      </text>
    </comment>
    <comment ref="BI106" authorId="0" shapeId="0">
      <text>
        <r>
          <rPr>
            <sz val="11"/>
            <color theme="1"/>
            <rFont val="Calibri"/>
            <family val="2"/>
            <scheme val="minor"/>
          </rPr>
          <t>Президент РФ осуществляет помилование
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t>
        </r>
      </text>
    </comment>
    <comment ref="BV106" authorId="0" shapeId="0">
      <text>
        <r>
          <rPr>
            <sz val="11"/>
            <color theme="1"/>
            <rFont val="Calibri"/>
            <family val="2"/>
            <scheme val="minor"/>
          </rPr>
          <t>политический протест
участие в выборах</t>
        </r>
      </text>
    </comment>
    <comment ref="CE106" authorId="0" shapeId="0">
      <text>
        <r>
          <rPr>
            <sz val="11"/>
            <color theme="1"/>
            <rFont val="Calibri"/>
            <family val="2"/>
            <scheme val="minor"/>
          </rPr>
          <t>паспорт
военный билет (для военнообязанных и лиц, подлежащих призыву на военную службу)
трудовая книжка (за исключением случаев, когда трудовой договор заключается впервые или по совместительству)</t>
        </r>
      </text>
    </comment>
    <comment ref="CK106" authorId="0" shapeId="0">
      <text>
        <r>
          <rPr>
            <sz val="11"/>
            <color theme="1"/>
            <rFont val="Calibri"/>
            <family val="2"/>
            <scheme val="minor"/>
          </rPr>
          <t>– не состоящие на воинском учете, граждане мужского пола в возрасте от 18 до 27 лет, не пребывающие в запасе, освобождаются от призыва на военную службу;
– тяжелое состояние здоровья дедушки гражданина является уважительной причиной неявки по вызову (повестке) отдела военного комиссариата, при условии документального подтверждения;
– прохождение альтернативной гражданской службы обязательно за пределами субъекта Федерации, в которой проживает гражданин.</t>
        </r>
      </text>
    </comment>
    <comment ref="CY106" authorId="0" shapeId="0">
      <text>
        <r>
          <rPr>
            <sz val="11"/>
            <color theme="1"/>
            <rFont val="Calibri"/>
            <family val="2"/>
            <scheme val="minor"/>
          </rPr>
          <t>Ученик умеет выявлять черты сходства и различия объектов/явлений/процессов.
Ученик умеет выделять сопоставимые существенные признаки объектов/явлений/процессов.
Ученик умеет сопоставлять различные точки зрения, соотносить позицию автора с собственной точкой зрения.</t>
        </r>
      </text>
    </comment>
    <comment ref="DJ106" authorId="0" shapeId="0">
      <text>
        <r>
          <rPr>
            <sz val="11"/>
            <color theme="1"/>
            <rFont val="Calibri"/>
            <family val="2"/>
            <scheme val="minor"/>
          </rPr>
          <t>Умение обобщать информацию из разных частей текста, из разных текстов. (2)
Умение планировать этапы исследования. (0)</t>
        </r>
      </text>
    </comment>
    <comment ref="DP106" authorId="0" shapeId="0">
      <text>
        <r>
          <rPr>
            <sz val="11"/>
            <color theme="1"/>
            <rFont val="Calibri"/>
            <family val="2"/>
            <scheme val="minor"/>
          </rPr>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в парах отвечают друг другу на вопрос: «Какие экономические знания требуются предпринимателям для достижения успеха и развития своего дела?». (0)
Учащиеся создают коллаж на тему «Основные участники экономики», используя компьютерное приложение. (0)</t>
        </r>
      </text>
    </comment>
    <comment ref="DW106" authorId="0" shapeId="0">
      <text>
        <r>
          <rPr>
            <sz val="11"/>
            <color theme="1"/>
            <rFont val="Calibri"/>
            <family val="2"/>
            <scheme val="minor"/>
          </rPr>
          <t>Критерий 1 – 2 балла, критерий 2 – 0 баллов.</t>
        </r>
      </text>
    </comment>
    <comment ref="EF106" authorId="0" shapeId="0">
      <text>
        <r>
          <rPr>
            <sz val="11"/>
            <color theme="1"/>
            <rFont val="Calibri"/>
            <family val="2"/>
            <scheme val="minor"/>
          </rPr>
          <t>Ученик раскрывает понятие через обобщенное (родовое) понятие, допуская тавтологию. (3)
Определение по объему ужеˊ определяемого понятия «политическая система общества», так как включает в себя только один из аспектов политической системы. (3)</t>
        </r>
      </text>
    </comment>
    <comment ref="ET106" authorId="0" shapeId="0">
      <text>
        <r>
          <rPr>
            <sz val="11"/>
            <color theme="1"/>
            <rFont val="Calibri"/>
            <family val="2"/>
            <scheme val="minor"/>
          </rPr>
          <t>Поддержание мировой экономики. Правительство страны В старается поддерживать с другими странами экономическую связь. (0)
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t>
        </r>
      </text>
    </comment>
    <comment ref="FB106" authorId="0" shapeId="0">
      <text>
        <r>
          <rPr>
            <sz val="11"/>
            <color theme="1"/>
            <rFont val="Calibri"/>
            <family val="2"/>
            <scheme val="minor"/>
          </rPr>
          <t>Учитель создает ситуации, в которых ученики вынуждены помогать друг другу в освоении новой темы. (3)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r>
      </text>
    </comment>
    <comment ref="FQ106" authorId="0" shapeId="0">
      <text>
        <r>
          <rPr>
            <sz val="11"/>
            <color theme="1"/>
            <rFont val="Calibri"/>
            <family val="2"/>
            <scheme val="minor"/>
          </rPr>
          <t>конференция</t>
        </r>
      </text>
    </comment>
    <comment ref="GA106" authorId="0" shapeId="0">
      <text>
        <r>
          <rPr>
            <sz val="11"/>
            <color theme="1"/>
            <rFont val="Calibri"/>
            <family val="2"/>
            <scheme val="minor"/>
          </rPr>
          <t>использовать прием частой смены деятельности
уменьшить объем письменных работ
использовать дополнительные задания, направленные на выработку определенных умений</t>
        </r>
      </text>
    </comment>
    <comment ref="GL106" authorId="0" shapeId="0">
      <text>
        <r>
          <rPr>
            <sz val="11"/>
            <color theme="1"/>
            <rFont val="Calibri"/>
            <family val="2"/>
            <scheme val="minor"/>
          </rPr>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HB106" authorId="0" shapeId="0">
      <text>
        <r>
          <rPr>
            <sz val="11"/>
            <color theme="1"/>
            <rFont val="Calibri"/>
            <family val="2"/>
            <scheme val="minor"/>
          </rPr>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O106"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F106"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V106"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A106" authorId="0" shapeId="0">
      <text>
        <r>
          <rPr>
            <sz val="11"/>
            <color theme="1"/>
            <rFont val="Calibri"/>
            <family val="2"/>
            <scheme val="minor"/>
          </rPr>
          <t>педагог связывает достигнутое с затраченными усилиями, полагая, что такие успехи возможны и впредь (0)
создает ситуацию успеха для обучающихся (0)
при поощрении использует индивидуальный подход (0)</t>
        </r>
      </text>
    </comment>
    <comment ref="J107" authorId="0" shapeId="0">
      <text>
        <r>
          <rPr>
            <sz val="11"/>
            <color theme="1"/>
            <rFont val="Calibri"/>
            <family val="2"/>
            <scheme val="minor"/>
          </rPr>
          <t>субкультура - это культура какой-либо социальной или демографической группы
элитарная культура рассчитана на узкий круг потребителей, подготовленных к восприятию сложных по форме и содержанию произведений
содержание массовой культуры обусловлена стремлениями и потребностями, составляющими жизнь большинства населения</t>
        </r>
      </text>
    </comment>
    <comment ref="Q107" authorId="0" shapeId="0">
      <text>
        <r>
          <rPr>
            <sz val="11"/>
            <color theme="1"/>
            <rFont val="Calibri"/>
            <family val="2"/>
            <scheme val="minor"/>
          </rPr>
          <t>– мировые религии отличает огромное число последователей во всем мире
– мировые религии связаны с убеждением в наличии неких сверхъестественных сил, влияющих в той или иной мере на жизнь общества
– мировые религии объединяют людей разных национальностей</t>
        </r>
      </text>
    </comment>
    <comment ref="AD107" authorId="0" shapeId="0">
      <text>
        <r>
          <rPr>
            <sz val="11"/>
            <color theme="1"/>
            <rFont val="Calibri"/>
            <family val="2"/>
            <scheme val="minor"/>
          </rPr>
          <t>устанавливает плановые показатели производства
создает условия для сохранения максимального количества рабочих мест в периоды экономических кризисов
устанавливает твердые цены на все группы товаров</t>
        </r>
      </text>
    </comment>
    <comment ref="AI107" authorId="0" shapeId="0">
      <text>
        <r>
          <rPr>
            <sz val="11"/>
            <color theme="1"/>
            <rFont val="Calibri"/>
            <family val="2"/>
            <scheme val="minor"/>
          </rPr>
          <t>налог на добавленную стоимость
акцизы
таможенные пошлины</t>
        </r>
      </text>
    </comment>
    <comment ref="AR107" authorId="0" shapeId="0">
      <text>
        <r>
          <rPr>
            <sz val="11"/>
            <color theme="1"/>
            <rFont val="Calibri"/>
            <family val="2"/>
            <scheme val="minor"/>
          </rPr>
          <t>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t>
        </r>
      </text>
    </comment>
    <comment ref="BB107"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r>
      </text>
    </comment>
    <comment ref="BJ107" authorId="0" shapeId="0">
      <text>
        <r>
          <rPr>
            <sz val="11"/>
            <color theme="1"/>
            <rFont val="Calibri"/>
            <family val="2"/>
            <scheme val="minor"/>
          </rPr>
          <t>К ведению Государственной Думы относится объявление амнистии
Правительство РФ обеспечивает проведение в Российской Федерации единой финансовой, кредитной и денежной политики
К ведению Государственной Думы относится назначение на должность и освобождение от должности Председателя Счётной палаты</t>
        </r>
      </text>
    </comment>
    <comment ref="BS107" authorId="0" shapeId="0">
      <text>
        <r>
          <rPr>
            <sz val="11"/>
            <color theme="1"/>
            <rFont val="Calibri"/>
            <family val="2"/>
            <scheme val="minor"/>
          </rPr>
          <t>участие в выборах
политическая социализация граждан
целенаправленный отбор политических лидеров</t>
        </r>
      </text>
    </comment>
    <comment ref="CF107" authorId="0" shapeId="0">
      <text>
        <r>
          <rPr>
            <sz val="11"/>
            <color theme="1"/>
            <rFont val="Calibri"/>
            <family val="2"/>
            <scheme val="minor"/>
          </rPr>
          <t>отсутствие другого зарегистрированного брака у лиц, вступающих в брак;
личное участие в подаче заявления, регистрации брака;
взаимное добровольное согласие вступающих в брак;</t>
        </r>
      </text>
    </comment>
    <comment ref="CL107" authorId="0" shapeId="0">
      <text>
        <r>
          <rPr>
            <sz val="11"/>
            <color theme="1"/>
            <rFont val="Calibri"/>
            <family val="2"/>
            <scheme val="minor"/>
          </rPr>
          <t>- налогоплательщик обязан предоставлять в налоговые органы документы и сведения, необходимые для осуществления исчисления и уплаты налогов
– налогоплательщик вправе требовать возмещения ущерба, причиненного действиями/бездействиями налоговых органов</t>
        </r>
      </text>
    </comment>
    <comment ref="CY107" authorId="0" shapeId="0">
      <text>
        <r>
          <rPr>
            <sz val="11"/>
            <color theme="1"/>
            <rFont val="Calibri"/>
            <family val="2"/>
            <scheme val="minor"/>
          </rPr>
          <t>Ученик умеет выявлять черты сходства и различия объектов/явлений/процессов.
Ученик умеет выделять сопоставимые существенные признаки объектов/явлений/процессов.
Ученик умеет сопоставлять различные точки зрения, соотносить позицию автора с собственной точкой зрения.</t>
        </r>
      </text>
    </comment>
    <comment ref="DI107" authorId="0" shapeId="0">
      <text>
        <r>
          <rPr>
            <sz val="11"/>
            <color theme="1"/>
            <rFont val="Calibri"/>
            <family val="2"/>
            <scheme val="minor"/>
          </rPr>
          <t>Умение сравнивать информацию, полученную из нескольких источников.
Умение анализировать сведения об авторе статьи и журнале, в котором опубликован текст.
Умение анализировать информацию источника на основе имеющихся обществоведческих знаний.</t>
        </r>
      </text>
    </comment>
    <comment ref="DR107" authorId="0" shapeId="0">
      <text>
        <r>
          <rPr>
            <sz val="11"/>
            <color theme="1"/>
            <rFont val="Calibri"/>
            <family val="2"/>
            <scheme val="minor"/>
          </rPr>
          <t>Учащиеся в парах объясняют друг другу значение понятий «страна» и «государство». (0)
Учащиеся читают текст параграфа и выписывают в тетрадь признаки государства. (3)
Учащиеся в парах рассматривают четыре фотографии, каждая из которых иллюстрирует выполнение государством определенной функции и называют друг другу эти функции. (0)
Учащиеся читают отрывок из поэмы М.Ю.Лермонтова «Песня про купца Калашникова» и ищут положение в параграфе, иллюстрацией которого может служить этот отрывок. (3)</t>
        </r>
      </text>
    </comment>
    <comment ref="DW107" authorId="0" shapeId="0">
      <text>
        <r>
          <rPr>
            <sz val="11"/>
            <color theme="1"/>
            <rFont val="Calibri"/>
            <family val="2"/>
            <scheme val="minor"/>
          </rPr>
          <t>Критерий 1 – 1 балл, критерий 2 – 0 баллов.</t>
        </r>
      </text>
    </comment>
    <comment ref="EK107" authorId="0" shapeId="0">
      <text>
        <r>
          <rPr>
            <sz val="11"/>
            <color theme="1"/>
            <rFont val="Calibri"/>
            <family val="2"/>
            <scheme val="minor"/>
          </rPr>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Ученик указал существенные видовые признаки понятия, но не раскрыл понятие через родовое обобщающее понятие. (0)
Ученик указал существенные видовые отличительные признаки; отсутствуют несущественные признаки, не раскрывающие смысла понятия. (3)</t>
        </r>
      </text>
    </comment>
    <comment ref="ES107" authorId="0" shapeId="0">
      <text>
        <r>
          <rPr>
            <sz val="11"/>
            <color theme="1"/>
            <rFont val="Calibri"/>
            <family val="2"/>
            <scheme val="minor"/>
          </rPr>
          <t>Культурный обмен. Государство М открыло свои границы для того, чтобы принять на выставку в государственный музей достояние искусства «Мона Лиза». (2)
Участие в международных организациях. Принятые советом Евросоюза меры по борьбе с экологическими катастрофами отразились на всех странах, входящих в Евросоюз. (2)</t>
        </r>
      </text>
    </comment>
    <comment ref="EZ107" authorId="0" shapeId="0">
      <text>
        <r>
          <rPr>
            <sz val="11"/>
            <color theme="1"/>
            <rFont val="Calibri"/>
            <family val="2"/>
            <scheme val="minor"/>
          </rPr>
          <t>Учитель привлекает учеников к разработке критериев оценивания учебных результатов. (0)
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
Учитель организует мозговой штурм для генерации идей для будущих коллективных проектов учеников. (0)
Учитель не оставляет составы ученических групп постоянными на весь год, периодически пересаживая детей. (2)</t>
        </r>
      </text>
    </comment>
    <comment ref="FJ107" authorId="0" shapeId="0">
      <text>
        <r>
          <rPr>
            <sz val="11"/>
            <color theme="1"/>
            <rFont val="Calibri"/>
            <family val="2"/>
            <scheme val="minor"/>
          </rPr>
          <t>сотрудничество</t>
        </r>
      </text>
    </comment>
    <comment ref="FX107" authorId="0" shapeId="0">
      <text>
        <r>
          <rPr>
            <sz val="11"/>
            <color theme="1"/>
            <rFont val="Calibri"/>
            <family val="2"/>
            <scheme val="minor"/>
          </rPr>
          <t>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L107" authorId="0" shapeId="0">
      <text>
        <r>
          <rPr>
            <sz val="11"/>
            <color theme="1"/>
            <rFont val="Calibri"/>
            <family val="2"/>
            <scheme val="minor"/>
          </rPr>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Принимают цель, поставленную взрослым, и удерживают ее на протяжении всей работы</t>
        </r>
      </text>
    </comment>
    <comment ref="HB107"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r>
      </text>
    </comment>
    <comment ref="HO107"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F107"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N107" authorId="0" shapeId="0">
      <text>
        <r>
          <rPr>
            <sz val="11"/>
            <color theme="1"/>
            <rFont val="Calibri"/>
            <family val="2"/>
            <scheme val="minor"/>
          </rPr>
          <t>профориентационные пробы</t>
        </r>
      </text>
    </comment>
    <comment ref="JG107" authorId="0" shapeId="0">
      <text>
        <r>
          <rPr>
            <sz val="11"/>
            <color theme="1"/>
            <rFont val="Calibri"/>
            <family val="2"/>
            <scheme val="minor"/>
          </rPr>
          <t>должно осуществляться систематически (0)
выражается в прямом требовании педагога к обучающимся принять готовый эталон поведения (0)
бывает фиксированным и нефиксированным (0)</t>
        </r>
      </text>
    </comment>
    <comment ref="L108" authorId="0" shapeId="0">
      <text>
        <r>
          <rPr>
            <sz val="11"/>
            <color theme="1"/>
            <rFont val="Calibri"/>
            <family val="2"/>
            <scheme val="minor"/>
          </rPr>
          <t>институты образования, науки и культуры связаны с обеспечением законности, следования правилам и стандартам
политические институты связаны с удовлетворением потребности в достижении истины, созидании добра и красоты, творчестве, религиозной вере
существуют социальные институты, чья деятельность не направлена на удовлетворение потребностей общества</t>
        </r>
      </text>
    </comment>
    <comment ref="R108" authorId="0" shapeId="0">
      <text>
        <r>
          <rPr>
            <sz val="11"/>
            <color theme="1"/>
            <rFont val="Calibri"/>
            <family val="2"/>
            <scheme val="minor"/>
          </rPr>
          <t>искусство - это средство духовного и практического преобразования мира
искусство - один из компонентов духовной культуры общества
искусство помогает преодолевать социальные и духовные проблемы, негативные переживания</t>
        </r>
      </text>
    </comment>
    <comment ref="AD108" authorId="0" shapeId="0">
      <text>
        <r>
          <rPr>
            <sz val="11"/>
            <color theme="1"/>
            <rFont val="Calibri"/>
            <family val="2"/>
            <scheme val="minor"/>
          </rPr>
          <t>формирует эффективную систему предоставления общественных благ
устанавливает плановые показатели производства
устанавливает твердые цены на все группы товаров</t>
        </r>
      </text>
    </comment>
    <comment ref="AM108" authorId="0" shapeId="0">
      <text>
        <r>
          <rPr>
            <sz val="11"/>
            <color theme="1"/>
            <rFont val="Calibri"/>
            <family val="2"/>
            <scheme val="minor"/>
          </rPr>
          <t>автомобильный рынок
авиастроение
рынок услуг мобильной связи</t>
        </r>
      </text>
    </comment>
    <comment ref="AV108" authorId="0" shapeId="0">
      <text>
        <r>
          <rPr>
            <sz val="11"/>
            <color theme="1"/>
            <rFont val="Calibri"/>
            <family val="2"/>
            <scheme val="minor"/>
          </rPr>
          <t>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К основным социальным ролям индивида традиционно относят роли гражданина, работника, собственника и потребителя.</t>
        </r>
      </text>
    </comment>
    <comment ref="BC108" authorId="0" shapeId="0">
      <text>
        <r>
          <rPr>
            <sz val="11"/>
            <color theme="1"/>
            <rFont val="Calibri"/>
            <family val="2"/>
            <scheme val="minor"/>
          </rPr>
          <t>Социальный контроль – механизм регуляции отношений индивида и общества с целью укрепления порядка и стабильности в обществе.
Социальный контроль позволяет включить личность в систему социальных связей и взаимодействий, обеспечить социально одобряемое поведение индивидов.
Социальный контроль включает в себя социальные нормы и санкции.</t>
        </r>
      </text>
    </comment>
    <comment ref="BN108" authorId="0" shapeId="0">
      <text>
        <r>
          <rPr>
            <sz val="11"/>
            <color theme="1"/>
            <rFont val="Calibri"/>
            <family val="2"/>
            <scheme val="minor"/>
          </rPr>
          <t>Совет Федерации принимает решение об отставке Правительства РФ
Правительство РФ осуществляет меры по обеспечению обороны страны, государственной безопасности, реализации внешней политики Российской Федерации
к ведению Государственной Думы относится утверждение Указа Президента РФ о введении военного положения</t>
        </r>
      </text>
    </comment>
    <comment ref="BS108" authorId="0" shapeId="0">
      <text>
        <r>
          <rPr>
            <sz val="11"/>
            <color theme="1"/>
            <rFont val="Calibri"/>
            <family val="2"/>
            <scheme val="minor"/>
          </rPr>
          <t>участие в выборах
политическая социализация граждан
создание условий, обеспечивающих достойную жизнь и свободное развитие человека
целенаправленный отбор политических лидеров</t>
        </r>
      </text>
    </comment>
    <comment ref="CB108" authorId="0" shapeId="0">
      <text>
        <r>
          <rPr>
            <sz val="11"/>
            <color theme="1"/>
            <rFont val="Calibri"/>
            <family val="2"/>
            <scheme val="minor"/>
          </rPr>
          <t>1. посадить на земельном участке яблоневый сад, построить на земельном участке дом = [право пользования]
2. имеющийся в собственности земельный участок можно подарить, продать, заключить договор аренды на имеющийся в собственности земельный участок = [право распоряжения]
3. имеет документальное подтверждение: акт о предоставлении земельного участка, чек о покупке товара, договор купли – продажи дома, передаточный акт = [право владения]</t>
        </r>
      </text>
    </comment>
    <comment ref="CN108" authorId="0" shapeId="0">
      <text>
        <r>
          <rPr>
            <sz val="11"/>
            <color theme="1"/>
            <rFont val="Calibri"/>
            <family val="2"/>
            <scheme val="minor"/>
          </rPr>
          <t>– гражданские правоотношения регулируют отношения в сфере государственного управления
– гражданские правоотношения регулируют отношения между работодателем и наёмным работником, основанные на трудовом договоре
– гражданские правоотношения возникают исключительно в результате совершения преступления</t>
        </r>
      </text>
    </comment>
    <comment ref="CW108" authorId="0" shapeId="0">
      <text>
        <r>
          <rPr>
            <sz val="11"/>
            <color theme="1"/>
            <rFont val="Calibri"/>
            <family val="2"/>
            <scheme val="minor"/>
          </rPr>
          <t>Ученик умеет находить в тексте конкретные сведения, факты, заданные в явном виде.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r>
      </text>
    </comment>
    <comment ref="DF108" authorId="0" shapeId="0">
      <text>
        <r>
          <rPr>
            <sz val="11"/>
            <color theme="1"/>
            <rFont val="Calibri"/>
            <family val="2"/>
            <scheme val="minor"/>
          </rPr>
          <t>Определять тему и главную мысль текста, общую цель и назначение текста.
Находить в тексте конкретные сведения, факты, заданные в явном виде.
Применять информацию из текста при решении учебно-практических задач.
Делить текст на смысловые части, составлять план текста.</t>
        </r>
      </text>
    </comment>
    <comment ref="DP108" authorId="0" shapeId="0">
      <text>
        <r>
          <rPr>
            <sz val="11"/>
            <color theme="1"/>
            <rFont val="Calibri"/>
            <family val="2"/>
            <scheme val="minor"/>
          </rPr>
          <t>Учащиеся выписывают из текста параграфа определения понятий «Экономика», «материальные блага», «натуральное хозяйство», «товарное хозяйство». (0)
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в парах отвечают друг другу на вопрос: «Какие экономические знания требуются предпринимателям для достижения успеха и развития своего дела?». (0)</t>
        </r>
      </text>
    </comment>
    <comment ref="DW108" authorId="0" shapeId="0">
      <text>
        <r>
          <rPr>
            <sz val="11"/>
            <color theme="1"/>
            <rFont val="Calibri"/>
            <family val="2"/>
            <scheme val="minor"/>
          </rPr>
          <t>Критерий 1 – 2 балла, критерий 2 – 0 баллов.</t>
        </r>
      </text>
    </comment>
    <comment ref="EF108" authorId="0" shapeId="0">
      <text>
        <r>
          <rPr>
            <sz val="11"/>
            <color theme="1"/>
            <rFont val="Calibri"/>
            <family val="2"/>
            <scheme val="minor"/>
          </rPr>
          <t>Ученик раскрывает понятие через обобщенное (родовое) понятие, допуская тавтологию. (3)
Ученик указал только несущественные признаки, не раскрывающие смысла понятия. (0)</t>
        </r>
      </text>
    </comment>
    <comment ref="EP108" authorId="0" shapeId="0">
      <text>
        <r>
          <rPr>
            <sz val="11"/>
            <color theme="1"/>
            <rFont val="Calibri"/>
            <family val="2"/>
            <scheme val="minor"/>
          </rPr>
          <t>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EZ108" authorId="0" shapeId="0">
      <text>
        <r>
          <rPr>
            <sz val="11"/>
            <color theme="1"/>
            <rFont val="Calibri"/>
            <family val="2"/>
            <scheme val="minor"/>
          </rPr>
          <t>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
Учитель организует мозговой штурм для генерации идей для будущих коллективных проектов учеников. (0)</t>
        </r>
      </text>
    </comment>
    <comment ref="FP108" authorId="0" shapeId="0">
      <text>
        <r>
          <rPr>
            <sz val="11"/>
            <color theme="1"/>
            <rFont val="Calibri"/>
            <family val="2"/>
            <scheme val="minor"/>
          </rPr>
          <t>упражнение</t>
        </r>
      </text>
    </comment>
    <comment ref="FW108" authorId="0" shapeId="0">
      <text>
        <r>
          <rPr>
            <sz val="11"/>
            <color theme="1"/>
            <rFont val="Calibri"/>
            <family val="2"/>
            <scheme val="minor"/>
          </rPr>
          <t>пересмотреть формулировку вопроса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t>
        </r>
      </text>
    </comment>
    <comment ref="GL108" authorId="0" shapeId="0">
      <text>
        <r>
          <rPr>
            <sz val="11"/>
            <color theme="1"/>
            <rFont val="Calibri"/>
            <family val="2"/>
            <scheme val="minor"/>
          </rPr>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HF108"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стимулировать слухо-зрительное внимание</t>
        </r>
      </text>
    </comment>
    <comment ref="HM108"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B108" authorId="0" shapeId="0">
      <text>
        <r>
          <rPr>
            <sz val="11"/>
            <color theme="1"/>
            <rFont val="Calibri"/>
            <family val="2"/>
            <scheme val="minor"/>
          </rPr>
          <t>1. Авторитарный = [педагог часто создает на уроке нервозную обстановку]
2. Демократический = [в основу общения педагога и обучающегося положена тактика невмешательства.]
3. Либеральный = [педагог эмоционально сопереживает обучающимся]</t>
        </r>
      </text>
    </comment>
    <comment ref="IS108" authorId="0" shapeId="0">
      <text>
        <r>
          <rPr>
            <sz val="11"/>
            <color theme="1"/>
            <rFont val="Calibri"/>
            <family val="2"/>
            <scheme val="minor"/>
          </rPr>
          <t>рекрутинговые мероприятия, реализующие идею популяризации деятельности детского общественного объединения, привлечения в него новых участников</t>
        </r>
      </text>
    </comment>
    <comment ref="JA108"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H109" authorId="0" shapeId="0">
      <text>
        <r>
          <rPr>
            <sz val="11"/>
            <color theme="1"/>
            <rFont val="Calibri"/>
            <family val="2"/>
            <scheme val="minor"/>
          </rPr>
          <t>Восприятие является формой рационального познания.
Истинным считается только то знание, которое не может быть уточнено или опровергнуто в дальнейшем.
Чувственное познание в сравнении с рациональным глубже и точнее отражает предмет изучения.</t>
        </r>
      </text>
    </comment>
    <comment ref="P109" authorId="0" shapeId="0">
      <text>
        <r>
          <rPr>
            <sz val="11"/>
            <color theme="1"/>
            <rFont val="Calibri"/>
            <family val="2"/>
            <scheme val="minor"/>
          </rPr>
          <t>фиксирует социальные факты
отражает субъективный подход познающего индивида
познающий субъект включен в объект познания</t>
        </r>
      </text>
    </comment>
    <comment ref="AA109" authorId="0" shapeId="0">
      <text>
        <r>
          <rPr>
            <sz val="11"/>
            <color theme="1"/>
            <rFont val="Calibri"/>
            <family val="2"/>
            <scheme val="minor"/>
          </rPr>
          <t>"Альфа-банк"
"Почта-банк"</t>
        </r>
      </text>
    </comment>
    <comment ref="AL109" authorId="0" shapeId="0">
      <text>
        <r>
          <rPr>
            <sz val="11"/>
            <color theme="1"/>
            <rFont val="Calibri"/>
            <family val="2"/>
            <scheme val="minor"/>
          </rPr>
          <t>Мария Павловна начала вести тетрадь учета ежедневных доходов и расходов
Иван Иванович открыл на имя своего 8-летнего сына сберегательный счет в банке
пенсионеры Петр Иванович и Иван Петрович приобрели пакет акций Сбербанка</t>
        </r>
      </text>
    </comment>
    <comment ref="AQ109" authorId="0" shapeId="0">
      <text>
        <r>
          <rPr>
            <sz val="11"/>
            <color theme="1"/>
            <rFont val="Calibri"/>
            <family val="2"/>
            <scheme val="minor"/>
          </rPr>
          <t>Горизонтальная
Индивидуальная</t>
        </r>
      </text>
    </comment>
    <comment ref="BE109" authorId="0" shapeId="0">
      <text>
        <r>
          <rPr>
            <sz val="11"/>
            <color theme="1"/>
            <rFont val="Calibri"/>
            <family val="2"/>
            <scheme val="minor"/>
          </rPr>
          <t>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
Социализация индивида проходит как в стихийной, так и в организованной форме.</t>
        </r>
      </text>
    </comment>
    <comment ref="BL109" authorId="0" shapeId="0">
      <text>
        <r>
          <rPr>
            <sz val="11"/>
            <color theme="1"/>
            <rFont val="Calibri"/>
            <family val="2"/>
            <scheme val="minor"/>
          </rPr>
          <t>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к ведению Государственной Думы относится выдвижение обвинения против Президента РФ с целью отрешения его от должности
Президент РФ ведет переговоры и подписывает международные договоры Российской Федерации</t>
        </r>
      </text>
    </comment>
    <comment ref="BU109" authorId="0" shapeId="0">
      <text>
        <r>
          <rPr>
            <sz val="11"/>
            <color theme="1"/>
            <rFont val="Calibri"/>
            <family val="2"/>
            <scheme val="minor"/>
          </rPr>
          <t>монархия
республика</t>
        </r>
      </text>
    </comment>
    <comment ref="CD109" authorId="0" shapeId="0">
      <text>
        <r>
          <rPr>
            <sz val="11"/>
            <color theme="1"/>
            <rFont val="Calibri"/>
            <family val="2"/>
            <scheme val="minor"/>
          </rPr>
          <t>1. производственные кооперативы, религиозные организации = [только некоммерческие]
2. хозяйственные товарищества, государственные унитарные предприятия = [только коммерческие]
3. благотворительные фонды, потребительские кооперативы = [только некоммерческие]</t>
        </r>
      </text>
    </comment>
    <comment ref="CN109" authorId="0" shapeId="0">
      <text>
        <r>
          <rPr>
            <sz val="11"/>
            <color theme="1"/>
            <rFont val="Calibri"/>
            <family val="2"/>
            <scheme val="minor"/>
          </rPr>
          <t>– гражданские правоотношения основываются на принципе свободы договора
– гражданские правоотношения основываются на принципе равенства сторон
– участниками гражданских правоотношений являются: государство, юридические лица, физические лица, публично-правовые образования</t>
        </r>
      </text>
    </comment>
    <comment ref="CX109" authorId="0" shapeId="0">
      <text>
        <r>
          <rPr>
            <sz val="11"/>
            <color theme="1"/>
            <rFont val="Calibri"/>
            <family val="2"/>
            <scheme val="minor"/>
          </rPr>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
Ученик умеет оценивать достаточность информации для решения задач.</t>
        </r>
      </text>
    </comment>
    <comment ref="DJ109" authorId="0" shapeId="0">
      <text>
        <r>
          <rPr>
            <sz val="11"/>
            <color theme="1"/>
            <rFont val="Calibri"/>
            <family val="2"/>
            <scheme val="minor"/>
          </rPr>
          <t>Умение обобщать информацию из разных частей текста, из разных текстов. (2)
Умение устанавливать причинно-следственные связи. (0)
Умение отделять выделять главное. (2)</t>
        </r>
      </text>
    </comment>
    <comment ref="DQ109" authorId="0" shapeId="0">
      <text>
        <r>
          <rPr>
            <sz val="11"/>
            <color theme="1"/>
            <rFont val="Calibri"/>
            <family val="2"/>
            <scheme val="minor"/>
          </rPr>
          <t>Школьники рассматривают картину Н.П.Богданова-Бельского «Новые хозяева» и письменно отвечают на вопрос: «Какие детали картины указывают на достаток семьи?». (0)
Учащиеся читают фрагмент текста параграфа и письменно отвечают на вопрос: «Какова связь между доходом и потреблением?». (3)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DX109" authorId="0" shapeId="0">
      <text>
        <r>
          <rPr>
            <sz val="11"/>
            <color theme="1"/>
            <rFont val="Calibri"/>
            <family val="2"/>
            <scheme val="minor"/>
          </rPr>
          <t>Критерий 1 – 1 балл, критерий 2 – 0 баллов.</t>
        </r>
      </text>
    </comment>
    <comment ref="EI109"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раскрывает понятие через обобщенное (родовое) понятие, допуская тавтологию. (0)</t>
        </r>
      </text>
    </comment>
    <comment ref="ET109" authorId="0" shapeId="0">
      <text>
        <r>
          <rPr>
            <sz val="11"/>
            <color theme="1"/>
            <rFont val="Calibri"/>
            <family val="2"/>
            <scheme val="minor"/>
          </rPr>
          <t>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Помощь другим государствам в результате глобальных проблем. Государство Х эвакуировало население страны Т, поскольку в последнем приближается цунами. (2)</t>
        </r>
      </text>
    </comment>
    <comment ref="EY109" authorId="0" shapeId="0">
      <text>
        <r>
          <rPr>
            <sz val="11"/>
            <color theme="1"/>
            <rFont val="Calibri"/>
            <family val="2"/>
            <scheme val="minor"/>
          </rPr>
          <t>Ученики в командах по очереди отвечают на вопрос: «Какую роль в жизни человека и общества играют социальные нормы?». (3)
Перед началом работы в парах учитель предлагает детям поприветствовать друг друга, сказав: «Как хорошо, что я оказался с тобой в одной паре». (3)</t>
        </r>
      </text>
    </comment>
    <comment ref="FL109" authorId="0" shapeId="0">
      <text>
        <r>
          <rPr>
            <sz val="11"/>
            <color theme="1"/>
            <rFont val="Calibri"/>
            <family val="2"/>
            <scheme val="minor"/>
          </rPr>
          <t>диспут</t>
        </r>
      </text>
    </comment>
    <comment ref="GB109" authorId="0" shapeId="0">
      <text>
        <r>
          <rPr>
            <sz val="11"/>
            <color theme="1"/>
            <rFont val="Calibri"/>
            <family val="2"/>
            <scheme val="minor"/>
          </rPr>
          <t>понизить уровень трудоемкости проверочной работы
использовать памятки и алгоритмы</t>
        </r>
      </text>
    </comment>
    <comment ref="GR109" authorId="0" shapeId="0">
      <text>
        <r>
          <rPr>
            <sz val="11"/>
            <color theme="1"/>
            <rFont val="Calibri"/>
            <family val="2"/>
            <scheme val="minor"/>
          </rPr>
          <t>личностно-ориентированная технология</t>
        </r>
      </text>
    </comment>
    <comment ref="HE109" authorId="0" shapeId="0">
      <text>
        <r>
          <rPr>
            <sz val="11"/>
            <color theme="1"/>
            <rFont val="Calibri"/>
            <family val="2"/>
            <scheme val="minor"/>
          </rPr>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t>
        </r>
      </text>
    </comment>
    <comment ref="HO109"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G109" authorId="0" shapeId="0">
      <text>
        <r>
          <rPr>
            <sz val="11"/>
            <color theme="1"/>
            <rFont val="Calibri"/>
            <family val="2"/>
            <scheme val="minor"/>
          </rPr>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r>
      </text>
    </comment>
    <comment ref="IR109" authorId="0" shapeId="0">
      <text>
        <r>
          <rPr>
            <sz val="11"/>
            <color theme="1"/>
            <rFont val="Calibri"/>
            <family val="2"/>
            <scheme val="minor"/>
          </rPr>
          <t>встреча с представителями поисковых отрядов</t>
        </r>
      </text>
    </comment>
    <comment ref="JE109"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G110" authorId="0" shapeId="0">
      <text>
        <r>
          <rPr>
            <sz val="11"/>
            <color theme="1"/>
            <rFont val="Calibri"/>
            <family val="2"/>
            <scheme val="minor"/>
          </rPr>
          <t>истина связана с условиями места, времени и т. п., которые необходимо учитывать в процессе познания
истина всегда проявляется в её соответствии интересам познающего субъекта
критерием истины может быть её соответствие ранее открытым законам науки</t>
        </r>
      </text>
    </comment>
    <comment ref="S110" authorId="0" shapeId="0">
      <text>
        <r>
          <rPr>
            <sz val="11"/>
            <color theme="1"/>
            <rFont val="Calibri"/>
            <family val="2"/>
            <scheme val="minor"/>
          </rPr>
          <t>- мораль регулирует жизнь с позиций гуманизма, добра и справедливости
– мораль регулирует поведение человека и его отношение к другим людям
- мораль представляет собой форму общественного сознания
– основой морали являются жизненные принципы человека и его совесть</t>
        </r>
      </text>
    </comment>
    <comment ref="AC110" authorId="0" shapeId="0">
      <text>
        <r>
          <rPr>
            <sz val="11"/>
            <color theme="1"/>
            <rFont val="Calibri"/>
            <family val="2"/>
            <scheme val="minor"/>
          </rPr>
          <t>повышение квалификации работников
внедрение современных технологий в производство
эффективные управленческие решения</t>
        </r>
      </text>
    </comment>
    <comment ref="AK110" authorId="0" shapeId="0">
      <text>
        <r>
          <rPr>
            <sz val="11"/>
            <color theme="1"/>
            <rFont val="Calibri"/>
            <family val="2"/>
            <scheme val="minor"/>
          </rPr>
          <t>эмиссия денег
хранение золотовалютных резервов
установление ключевой ставки
выполнение расчетных операций для Правительства</t>
        </r>
      </text>
    </comment>
    <comment ref="AS110" authorId="0" shapeId="0">
      <text>
        <r>
          <rPr>
            <sz val="11"/>
            <color theme="1"/>
            <rFont val="Calibri"/>
            <family val="2"/>
            <scheme val="minor"/>
          </rPr>
          <t>В основе социального конфликта лежит столкновение, противоречие интересов сторон, действия участников, направленные друг против друга.
Предметом конфликта является событие, которое приводит к развязыванию конфликтного противодействия.
Виды конфликтов различаются в зависимости от предмета конфликта.</t>
        </r>
      </text>
    </comment>
    <comment ref="BD110" authorId="0" shapeId="0">
      <text>
        <r>
          <rPr>
            <sz val="11"/>
            <color theme="1"/>
            <rFont val="Calibri"/>
            <family val="2"/>
            <scheme val="minor"/>
          </rPr>
          <t>Причинами отклоняющегося поведения человека могут стать особенности его характера.
Отклоняющееся поведение может иметь как коллективный, так и индивидуальный характер.
К причинам отклоняющегося поведения относят отрицательные особенности взаимоотношений индивида с окружающей средой.</t>
        </r>
      </text>
    </comment>
    <comment ref="BN110" authorId="0" shapeId="0">
      <text>
        <r>
          <rPr>
            <sz val="11"/>
            <color theme="1"/>
            <rFont val="Calibri"/>
            <family val="2"/>
            <scheme val="minor"/>
          </rPr>
          <t>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Совета Федерации относится назначение на должность Председателя Верховного Суда РФ</t>
        </r>
      </text>
    </comment>
    <comment ref="BR110" authorId="0" shapeId="0">
      <text>
        <r>
          <rPr>
            <sz val="11"/>
            <color theme="1"/>
            <rFont val="Calibri"/>
            <family val="2"/>
            <scheme val="minor"/>
          </rPr>
          <t>суверенитет
исключительное право взимания налогов
легальное применение силы</t>
        </r>
      </text>
    </comment>
    <comment ref="CC110" authorId="0" shapeId="0">
      <text>
        <r>
          <rPr>
            <sz val="11"/>
            <color theme="1"/>
            <rFont val="Calibri"/>
            <family val="2"/>
            <scheme val="minor"/>
          </rPr>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[гражданское]</t>
        </r>
      </text>
    </comment>
    <comment ref="CO110" authorId="0" shapeId="0">
      <text>
        <r>
          <rPr>
            <sz val="11"/>
            <color theme="1"/>
            <rFont val="Calibri"/>
            <family val="2"/>
            <scheme val="minor"/>
          </rPr>
          <t>Лица, обратившиеся за приобретением гражданства Российской Федерации в общем порядке, обязаны иметь законный источник средств к существованию.
Владение русским языком является одним из условий приобретения гражданства Российской Федерации.
Ребенок, который находится на территории Российской Федерации и родители которого неизвестны, становится гражданином Российской Федерации в случае, если родители не объявятся в течение шести месяцев со дня его обнаружения.</t>
        </r>
      </text>
    </comment>
    <comment ref="CX110" authorId="0" shapeId="0">
      <text>
        <r>
          <rPr>
            <sz val="11"/>
            <color theme="1"/>
            <rFont val="Calibri"/>
            <family val="2"/>
            <scheme val="minor"/>
          </rPr>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
Ученик умеет устанавливать причинно-следственные связи.
Ученик умеет оценивать достаточность информации для решения задач.</t>
        </r>
      </text>
    </comment>
    <comment ref="DH110" authorId="0" shapeId="0">
      <text>
        <r>
          <rPr>
            <sz val="11"/>
            <color theme="1"/>
            <rFont val="Calibri"/>
            <family val="2"/>
            <scheme val="minor"/>
          </rPr>
          <t>Умение использовать знаково-символические и художественно-графические средства и модели при решении учебно-практических задач. (2)
Умение преобразовывать модели из одной знаковой системы в другую. (2)
Умение редактировать фотоизображения (вставка, удаление, замена фрагмента, изменение контрастности). (0)</t>
        </r>
      </text>
    </comment>
    <comment ref="DR110" authorId="0" shapeId="0">
      <text>
        <r>
          <rPr>
            <sz val="11"/>
            <color theme="1"/>
            <rFont val="Calibri"/>
            <family val="2"/>
            <scheme val="minor"/>
          </rPr>
          <t>Школьники записывают в тетрадь примеры из истории таких государств, в которых представители власти считали, что законом для всех является безграничная воля правителя. (0)
Учащиеся читают текст параграфа и выписывают в тетрадь признаки государства. (3)
Учащиеся читают отрывок из поэмы М.Ю.Лермонтова «Песня про купца Калашникова» и ищут положение в параграфе, иллюстрацией которого может служить этот отрывок. (3)</t>
        </r>
      </text>
    </comment>
    <comment ref="EB110" authorId="0" shapeId="0">
      <text>
        <r>
          <rPr>
            <sz val="11"/>
            <color theme="1"/>
            <rFont val="Calibri"/>
            <family val="2"/>
            <scheme val="minor"/>
          </rPr>
          <t>Критерий 1 – 1 балл, критерий 2 – 0 баллов.</t>
        </r>
      </text>
    </comment>
    <comment ref="EH110" authorId="0" shapeId="0">
      <text>
        <r>
          <rPr>
            <sz val="11"/>
            <color theme="1"/>
            <rFont val="Calibri"/>
            <family val="2"/>
            <scheme val="minor"/>
          </rPr>
          <t>В данном определении корректно указано родовое понятие и видовые отличительные признаки, но допущены отдельные смысловые неточности. (0)</t>
        </r>
      </text>
    </comment>
    <comment ref="ES110" authorId="0" shapeId="0">
      <text>
        <r>
          <rPr>
            <sz val="11"/>
            <color theme="1"/>
            <rFont val="Calibri"/>
            <family val="2"/>
            <scheme val="minor"/>
          </rPr>
          <t>Внешнеторговая. Протекционизм – политика государства, направленная на защиту внутреннего рынка от вмешательства иностранной конкуренции путем системы ограничений. Государство X ведет политику протекционизма на рынке автомобилей. (2)
Культурный обмен. Государство М открыло свои границы для того, чтобы принять на выставку в государственный музей достояние искусства «Мона Лиза». (2)
Участие в международных организациях. Принятые советом Евросоюза меры по борьбе с экологическими катастрофами отразились на всех странах, входящих в Евросоюз. (2)</t>
        </r>
      </text>
    </comment>
    <comment ref="FA110" authorId="0" shapeId="0">
      <text>
        <r>
          <rPr>
            <sz val="11"/>
            <color theme="1"/>
            <rFont val="Calibri"/>
            <family val="2"/>
            <scheme val="minor"/>
          </rPr>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Применение приемов на командообразование (тимбилдинг) после формирования новых учебных групп. (0)</t>
        </r>
      </text>
    </comment>
    <comment ref="FO110"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FX110" authorId="0" shapeId="0">
      <text>
        <r>
          <rPr>
            <sz val="11"/>
            <color theme="1"/>
            <rFont val="Calibri"/>
            <family val="2"/>
            <scheme val="minor"/>
          </rPr>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N110" authorId="0" shapeId="0">
      <text>
        <r>
          <rPr>
            <sz val="11"/>
            <color theme="1"/>
            <rFont val="Calibri"/>
            <family val="2"/>
            <scheme val="minor"/>
          </rPr>
          <t>поэтапное формирование умственных действий</t>
        </r>
      </text>
    </comment>
    <comment ref="HB110"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t>
        </r>
      </text>
    </comment>
    <comment ref="HQ110"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r>
      </text>
    </comment>
    <comment ref="IE110"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R110" authorId="0" shapeId="0">
      <text>
        <r>
          <rPr>
            <sz val="11"/>
            <color theme="1"/>
            <rFont val="Calibri"/>
            <family val="2"/>
            <scheme val="minor"/>
          </rPr>
          <t>виртуальная экскурсия в краеведческий музей</t>
        </r>
      </text>
    </comment>
    <comment ref="JH110"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для эффективности сопровождается соответствующей аргументацией (0)</t>
        </r>
      </text>
    </comment>
    <comment ref="J111" authorId="0" shapeId="0">
      <text>
        <r>
          <rPr>
            <sz val="11"/>
            <color theme="1"/>
            <rFont val="Calibri"/>
            <family val="2"/>
            <scheme val="minor"/>
          </rPr>
          <t>комплекс понятий "прекрасное", "безобразное", "образ", "эстетика" характерен только для народной культуры
элитарная культура ориентирована на получение коммерческой прибыли
массовая культура предъявляет требования к общекультурному уровню потребителя</t>
        </r>
      </text>
    </comment>
    <comment ref="P111" authorId="0" shapeId="0">
      <text>
        <r>
          <rPr>
            <sz val="11"/>
            <color theme="1"/>
            <rFont val="Calibri"/>
            <family val="2"/>
            <scheme val="minor"/>
          </rPr>
          <t>фиксирует социальные факты
отражает субъективный подход познающего индивида
познающий субъект включен в объект познания</t>
        </r>
      </text>
    </comment>
    <comment ref="AC111" authorId="0" shapeId="0">
      <text>
        <r>
          <rPr>
            <sz val="11"/>
            <color theme="1"/>
            <rFont val="Calibri"/>
            <family val="2"/>
            <scheme val="minor"/>
          </rPr>
          <t>повышение квалификации работников
эффективные управленческие решения</t>
        </r>
      </text>
    </comment>
    <comment ref="AM111" authorId="0" shapeId="0">
      <text>
        <r>
          <rPr>
            <sz val="11"/>
            <color theme="1"/>
            <rFont val="Calibri"/>
            <family val="2"/>
            <scheme val="minor"/>
          </rPr>
          <t>автомобильный рынок
авиастроение</t>
        </r>
      </text>
    </comment>
    <comment ref="AV111" authorId="0" shapeId="0">
      <text>
        <r>
          <rPr>
            <sz val="11"/>
            <color theme="1"/>
            <rFont val="Calibri"/>
            <family val="2"/>
            <scheme val="minor"/>
          </rPr>
          <t>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К основным социальным ролям индивида традиционно относят роли гражданина, работника, собственника и потребителя.</t>
        </r>
      </text>
    </comment>
    <comment ref="BB111"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r>
      </text>
    </comment>
    <comment ref="BN111" authorId="0" shapeId="0">
      <text>
        <r>
          <rPr>
            <sz val="11"/>
            <color theme="1"/>
            <rFont val="Calibri"/>
            <family val="2"/>
            <scheme val="minor"/>
          </rPr>
          <t>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Совета Федерации относится назначение на должность Председателя Верховного Суда РФ</t>
        </r>
      </text>
    </comment>
    <comment ref="BU111" authorId="0" shapeId="0">
      <text>
        <r>
          <rPr>
            <sz val="11"/>
            <color theme="1"/>
            <rFont val="Calibri"/>
            <family val="2"/>
            <scheme val="minor"/>
          </rPr>
          <t>федерация
унитарное государство
конфедерация</t>
        </r>
      </text>
    </comment>
    <comment ref="CB111" authorId="0" shapeId="0">
      <text>
        <r>
          <rPr>
            <sz val="11"/>
            <color theme="1"/>
            <rFont val="Calibri"/>
            <family val="2"/>
            <scheme val="minor"/>
          </rPr>
          <t>1. посадить на земельном участке яблоневый сад, построить на земельном участке дом = [право пользования]
2. имеющийся в собственности земельный участок можно подарить, продать, заключить договор аренды на имеющийся в собственности земельный участок = [право распоряжения]
3. имеет документальное подтверждение: акт о предоставлении земельного участка, чек о покупке товара, договор купли – продажи дома, передаточный акт = [право владения]</t>
        </r>
      </text>
    </comment>
    <comment ref="CN111" authorId="0" shapeId="0">
      <text>
        <r>
          <rPr>
            <sz val="11"/>
            <color theme="1"/>
            <rFont val="Calibri"/>
            <family val="2"/>
            <scheme val="minor"/>
          </rPr>
          <t>– гражданские правоотношения основываются на принципе свободы договора
– гражданские правоотношения основываются на принципе равенства сторон
– участниками гражданских правоотношений являются: государство, юридические лица, физические лица, публично-правовые образования</t>
        </r>
      </text>
    </comment>
    <comment ref="DA111" authorId="0" shapeId="0">
      <text>
        <r>
          <rPr>
            <sz val="11"/>
            <color theme="1"/>
            <rFont val="Calibri"/>
            <family val="2"/>
            <scheme val="minor"/>
          </rPr>
          <t>Ученик способен определять цели и функции участников группы, способы их взаимодействия.
Ученик способен осуществлять обмен знаниями с другими членами группы для принятия эффективных совместных решений.
Ученик способен с помощью вопросов добывать недостающую информацию.</t>
        </r>
      </text>
    </comment>
    <comment ref="DJ111" authorId="0" shapeId="0">
      <text>
        <r>
          <rPr>
            <sz val="11"/>
            <color theme="1"/>
            <rFont val="Calibri"/>
            <family val="2"/>
            <scheme val="minor"/>
          </rPr>
          <t>Умение обобщать информацию из разных частей текста, из разных текстов. (2)
Умение устанавливать причинно-следственные связи. (0)
Умение отделять выделять главное. (2)</t>
        </r>
      </text>
    </comment>
    <comment ref="DN111" authorId="0" shapeId="0">
      <text>
        <r>
          <rPr>
            <sz val="11"/>
            <color theme="1"/>
            <rFont val="Calibri"/>
            <family val="2"/>
            <scheme val="minor"/>
          </rPr>
          <t>Учащиеся подбирают пословицы, которые отражают смысл золотого правила морали «Чего сам не желаешь, того не делай другим». (0)
Школьники в парах отвечают друг другу на вопрос «Что такое добро?». (3)
Учащиеся в парах рассматривают картину К.П.Брюллова «Последний день Помпеи» и отвечают на вопрос: «Какие примеры смелости Вы видите на картине?» (3)</t>
        </r>
      </text>
    </comment>
    <comment ref="DW111" authorId="0" shapeId="0">
      <text>
        <r>
          <rPr>
            <sz val="11"/>
            <color theme="1"/>
            <rFont val="Calibri"/>
            <family val="2"/>
            <scheme val="minor"/>
          </rPr>
          <t>Критерий 1 – 1 балл, критерий 2 – 0 баллов.</t>
        </r>
      </text>
    </comment>
    <comment ref="EG111" authorId="0" shapeId="0">
      <text>
        <r>
          <rPr>
            <sz val="11"/>
            <color theme="1"/>
            <rFont val="Calibri"/>
            <family val="2"/>
            <scheme val="minor"/>
          </rPr>
          <t>В данном определении корректно указано родовое понятие и видовые отличительные признаки, но допущены отдельные смысловые неточности. (0)</t>
        </r>
      </text>
    </comment>
    <comment ref="ER111" authorId="0" shapeId="0">
      <text>
        <r>
          <rPr>
            <sz val="11"/>
            <color theme="1"/>
            <rFont val="Calibri"/>
            <family val="2"/>
            <scheme val="minor"/>
          </rPr>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
Заключение договоров о поставках оружия в другие страны. (0)</t>
        </r>
      </text>
    </comment>
    <comment ref="EZ111" authorId="0" shapeId="0">
      <text>
        <r>
          <rPr>
            <sz val="11"/>
            <color theme="1"/>
            <rFont val="Calibri"/>
            <family val="2"/>
            <scheme val="minor"/>
          </rPr>
          <t>Учитель привлекает учеников к разработке критериев оценивания учебных результатов. (0)
Учитель создает ситуации, в рамках которых школьники оказывают друг другу помощь в освоении изучаемой темы. (2)
Учитель организует мозговой штурм для генерации идей для будущих коллективных проектов учеников. (0)</t>
        </r>
      </text>
    </comment>
    <comment ref="FO111" authorId="0" shapeId="0">
      <text>
        <r>
          <rPr>
            <sz val="11"/>
            <color theme="1"/>
            <rFont val="Calibri"/>
            <family val="2"/>
            <scheme val="minor"/>
          </rPr>
          <t>совместный разбор кейсов (случаев), связанных с проявлением девиантного поведения детей и подростков</t>
        </r>
      </text>
    </comment>
    <comment ref="GC111" authorId="0" shapeId="0">
      <text>
        <r>
          <rPr>
            <sz val="11"/>
            <color theme="1"/>
            <rFont val="Calibri"/>
            <family val="2"/>
            <scheme val="minor"/>
          </rPr>
          <t>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t>
        </r>
      </text>
    </comment>
    <comment ref="GL111" authorId="0" shapeId="0">
      <text>
        <r>
          <rPr>
            <sz val="11"/>
            <color theme="1"/>
            <rFont val="Calibri"/>
            <family val="2"/>
            <scheme val="minor"/>
          </rPr>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r>
      </text>
    </comment>
    <comment ref="HF111" authorId="0" shapeId="0">
      <text>
        <r>
          <rPr>
            <sz val="11"/>
            <color theme="1"/>
            <rFont val="Calibri"/>
            <family val="2"/>
            <scheme val="minor"/>
          </rPr>
          <t>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S111" authorId="0" shapeId="0">
      <text>
        <r>
          <rPr>
            <sz val="11"/>
            <color theme="1"/>
            <rFont val="Calibri"/>
            <family val="2"/>
            <scheme val="minor"/>
          </rPr>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r>
      </text>
    </comment>
    <comment ref="IA111"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O111" authorId="0" shapeId="0">
      <text>
        <r>
          <rPr>
            <sz val="11"/>
            <color theme="1"/>
            <rFont val="Calibri"/>
            <family val="2"/>
            <scheme val="minor"/>
          </rPr>
          <t>применение фронтального опроса</t>
        </r>
      </text>
    </comment>
    <comment ref="IZ111" authorId="0" shapeId="0">
      <text>
        <r>
          <rPr>
            <sz val="11"/>
            <color theme="1"/>
            <rFont val="Calibri"/>
            <family val="2"/>
            <scheme val="minor"/>
          </rPr>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r>
      </text>
    </comment>
    <comment ref="G112" authorId="0" shapeId="0">
      <text>
        <r>
          <rPr>
            <sz val="11"/>
            <color theme="1"/>
            <rFont val="Calibri"/>
            <family val="2"/>
            <scheme val="minor"/>
          </rPr>
          <t>истина связана с условиями места, времени и т. п., которые необходимо учитывать в процессе познания
истина всегда проявляется в её соответствии интересам познающего субъекта
истиной является знание, которое в будущем не может быть опровергнуто</t>
        </r>
      </text>
    </comment>
    <comment ref="T112" authorId="0" shapeId="0">
      <text>
        <r>
          <rPr>
            <sz val="11"/>
            <color theme="1"/>
            <rFont val="Calibri"/>
            <family val="2"/>
            <scheme val="minor"/>
          </rPr>
          <t>- критерием общественного прогресса может считаться развитие общедоступного качественного образования
– средняя продолжительность жизни человека, детская и материнская смертность, - это гуманистические критерии прогресса
– основной формой общественного прогресса являются реформы</t>
        </r>
      </text>
    </comment>
    <comment ref="Y112" authorId="0" shapeId="0">
      <text>
        <r>
          <rPr>
            <sz val="11"/>
            <color theme="1"/>
            <rFont val="Calibri"/>
            <family val="2"/>
            <scheme val="minor"/>
          </rPr>
          <t>по истечении определённого в договоре срока Иванов получит от АО «Ариэль» номинальную стоимость облигации плюс фиксированный процент
Иванов будет получать дивиденды от прибыли АО «Ариэль»
Иванов является держателем обыкновенных акций АО «Ариэль»</t>
        </r>
      </text>
    </comment>
    <comment ref="AI112" authorId="0" shapeId="0">
      <text>
        <r>
          <rPr>
            <sz val="11"/>
            <color theme="1"/>
            <rFont val="Calibri"/>
            <family val="2"/>
            <scheme val="minor"/>
          </rPr>
          <t>налог на добавленную стоимость
акцизы
таможенные пошлины</t>
        </r>
      </text>
    </comment>
    <comment ref="AR112" authorId="0" shapeId="0">
      <text>
        <r>
          <rPr>
            <sz val="11"/>
            <color theme="1"/>
            <rFont val="Calibri"/>
            <family val="2"/>
            <scheme val="minor"/>
          </rPr>
          <t>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t>
        </r>
      </text>
    </comment>
    <comment ref="BD112" authorId="0" shapeId="0">
      <text>
        <r>
          <rPr>
            <sz val="11"/>
            <color theme="1"/>
            <rFont val="Calibri"/>
            <family val="2"/>
            <scheme val="minor"/>
          </rPr>
          <t>Причинами отклоняющегося поведения человека могут стать особенности его характера.
Отклоняющееся поведение может иметь как коллективный, так и индивидуальный характер.
К причинам отклоняющегося поведения относят отрицательные особенности взаимоотношений индивида с окружающей средой.</t>
        </r>
      </text>
    </comment>
    <comment ref="BJ112" authorId="0" shapeId="0">
      <text>
        <r>
          <rPr>
            <sz val="11"/>
            <color theme="1"/>
            <rFont val="Calibri"/>
            <family val="2"/>
            <scheme val="minor"/>
          </rPr>
          <t>К ведению Государственной Думы относится объявление амнистии
Правительство РФ обеспечивает проведение в Российской Федерации единой финансовой, кредитной и денежной политики
К ведению Государственной Думы относится назначение на должность и освобождение от должности Председателя Счётной палаты</t>
        </r>
      </text>
    </comment>
    <comment ref="BT112" authorId="0" shapeId="0">
      <text>
        <r>
          <rPr>
            <sz val="11"/>
            <color theme="1"/>
            <rFont val="Calibri"/>
            <family val="2"/>
            <scheme val="minor"/>
          </rPr>
          <t>политические партии
государство
общественно-политические движения
средства массовой информации</t>
        </r>
      </text>
    </comment>
    <comment ref="CD112" authorId="0" shapeId="0">
      <text>
        <r>
          <rPr>
            <sz val="11"/>
            <color theme="1"/>
            <rFont val="Calibri"/>
            <family val="2"/>
            <scheme val="minor"/>
          </rPr>
          <t>1. производственные кооперативы, религиозные организации = [коммерческие и некоммерческие юрлица]
2. хозяйственные товарищества, государственные унитарные предприятия = [только коммерческие]
3. благотворительные фонды, потребительские кооперативы = [только некоммерческие]</t>
        </r>
      </text>
    </comment>
    <comment ref="CN112" authorId="0" shapeId="0">
      <text>
        <r>
          <rPr>
            <sz val="11"/>
            <color theme="1"/>
            <rFont val="Calibri"/>
            <family val="2"/>
            <scheme val="minor"/>
          </rPr>
          <t>– гражданские правоотношения основываются на принципе свободы договора
– гражданские правоотношения основываются на принципе равенства сторон
– участниками гражданских правоотношений являются: государство, юридические лица, физические лица, публично-правовые образования</t>
        </r>
      </text>
    </comment>
    <comment ref="DA112" authorId="0" shapeId="0">
      <text>
        <r>
          <rPr>
            <sz val="11"/>
            <color theme="1"/>
            <rFont val="Calibri"/>
            <family val="2"/>
            <scheme val="minor"/>
          </rPr>
          <t>Ученик умеет устанавливать аналогии, строить логические рассуждения, умозаключения, делать выводы.
Ученик способен осуществлять обмен знаниями с другими членами группы для принятия эффективных совместных решений.
Ученик способен с помощью вопросов добывать недостающую информацию.</t>
        </r>
      </text>
    </comment>
    <comment ref="DJ112" authorId="0" shapeId="0">
      <text>
        <r>
          <rPr>
            <sz val="11"/>
            <color theme="1"/>
            <rFont val="Calibri"/>
            <family val="2"/>
            <scheme val="minor"/>
          </rPr>
          <t>Умение обобщать информацию из разных частей текста, из разных текстов. (2)
Умение осуществлять контроль деятельности, оценивать правильность выполнения действия. (0)
Умение устанавливать причинно-следственные связи. (0)
Умение планировать этапы исследования. (0)</t>
        </r>
      </text>
    </comment>
    <comment ref="DO112" authorId="0" shapeId="0">
      <text>
        <r>
          <rPr>
            <sz val="11"/>
            <color theme="1"/>
            <rFont val="Calibri"/>
            <family val="2"/>
            <scheme val="minor"/>
          </rPr>
          <t>Учащиеся читают текст параграфа и составляют в тетради интеллект-карту по теме «Из чего состоит общество». (3)
На основании текста параграфа учащиеся заполняют в тетради таблицу по теме «Общественные отношения». (3)
Учащиеся рассматривают картину Б.М.Кустодиева «Групповой портрет художников общества «Мир искусства» и отвечают на вопрос: «По каким признакам изображенные на картине художники могут быть отнесены к обществу?». (0)</t>
        </r>
      </text>
    </comment>
    <comment ref="DX112" authorId="0" shapeId="0">
      <text>
        <r>
          <rPr>
            <sz val="11"/>
            <color theme="1"/>
            <rFont val="Calibri"/>
            <family val="2"/>
            <scheme val="minor"/>
          </rPr>
          <t>Критерий 1 – 3 балла, критерий 2 – 1 балл.</t>
        </r>
      </text>
    </comment>
    <comment ref="EF112" authorId="0" shapeId="0">
      <text>
        <r>
          <rPr>
            <sz val="11"/>
            <color theme="1"/>
            <rFont val="Calibri"/>
            <family val="2"/>
            <scheme val="minor"/>
          </rPr>
          <t>Ученик раскрывает понятие через обобщенное (родовое) понятие, допуская тавтологию. (3)
Определение по объему ужеˊ определяемого понятия «политическая система общества», так как включает в себя только один из аспектов политической системы. (3)
Ученик указал только несущественные признаки, не раскрывающие смысла понятия. (0)</t>
        </r>
      </text>
    </comment>
    <comment ref="ES112" authorId="0" shapeId="0">
      <text>
        <r>
          <rPr>
            <sz val="11"/>
            <color theme="1"/>
            <rFont val="Calibri"/>
            <family val="2"/>
            <scheme val="minor"/>
          </rPr>
          <t>Заключение мирных договоров с другими странами. (0)
Способствование в решении глобальных проблем (международный терроризм, глобальное потепление и т.д.). (0)</t>
        </r>
      </text>
    </comment>
    <comment ref="FA112" authorId="0" shapeId="0">
      <text>
        <r>
          <rPr>
            <sz val="11"/>
            <color theme="1"/>
            <rFont val="Calibri"/>
            <family val="2"/>
            <scheme val="minor"/>
          </rPr>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Применение приемов на командообразование (тимбилдинг) после формирования новых учебных групп. (0)
Ученики письменно доказывают, что возникновение человека и возникновение общества – процессы, неразрывно связанные друг с другом. (3)</t>
        </r>
      </text>
    </comment>
    <comment ref="FN112" authorId="0" shapeId="0">
      <text>
        <r>
          <rPr>
            <sz val="11"/>
            <color theme="1"/>
            <rFont val="Calibri"/>
            <family val="2"/>
            <scheme val="minor"/>
          </rPr>
          <t>компромисс</t>
        </r>
      </text>
    </comment>
    <comment ref="FX112"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J112" authorId="0" shapeId="0">
      <text>
        <r>
          <rPr>
            <sz val="11"/>
            <color theme="1"/>
            <rFont val="Calibri"/>
            <family val="2"/>
            <scheme val="minor"/>
          </rPr>
          <t>Строят условие, вопрос, решение и ответ задачи с опорой на названные шаги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r>
      </text>
    </comment>
    <comment ref="GW112"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t>
        </r>
      </text>
    </comment>
    <comment ref="HO112"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E112"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[проявляется в неумелом разрешении педагогом конфликтной ситуации]
3. Конфликт отношений = [основан на неправильном анализе педагогом поступка обучающегося]</t>
        </r>
      </text>
    </comment>
    <comment ref="IR112"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A112" authorId="0" shapeId="0">
      <text>
        <r>
          <rPr>
            <sz val="11"/>
            <color theme="1"/>
            <rFont val="Calibri"/>
            <family val="2"/>
            <scheme val="minor"/>
          </rPr>
          <t>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t>
        </r>
      </text>
    </comment>
    <comment ref="H113" authorId="0" shapeId="0">
      <text>
        <r>
          <rPr>
            <sz val="11"/>
            <color theme="1"/>
            <rFont val="Calibri"/>
            <family val="2"/>
            <scheme val="minor"/>
          </rPr>
          <t>Восприятие является формой рационального познания.
Чувственное познание в сравнении с рациональным глубже и точнее отражает предмет изучения.
Обыденное познание, наряду с научным, может привести к получению истинного знания.
Одной из форм чувственного познания является представление.</t>
        </r>
      </text>
    </comment>
    <comment ref="Q113" authorId="0" shapeId="0">
      <text>
        <r>
          <rPr>
            <sz val="11"/>
            <color theme="1"/>
            <rFont val="Calibri"/>
            <family val="2"/>
            <scheme val="minor"/>
          </rPr>
          <t>- мировые религии стремятся согласовать жизнь общества с религиозными нормами
- мировым религиям характерна мировоззренческая функция
– мировые религии связаны с убеждением в наличии неких сверхъестественных сил, влияющих в той или иной мере на жизнь общества</t>
        </r>
      </text>
    </comment>
    <comment ref="Z113" authorId="0" shapeId="0">
      <text>
        <r>
          <rPr>
            <sz val="11"/>
            <color theme="1"/>
            <rFont val="Calibri"/>
            <family val="2"/>
            <scheme val="minor"/>
          </rPr>
          <t>субсидии государства на развитие малого бизнеса
кредит в коммерческом банке
инвестиции крупного инвест-фонда</t>
        </r>
      </text>
    </comment>
    <comment ref="AM113" authorId="0" shapeId="0">
      <text>
        <r>
          <rPr>
            <sz val="11"/>
            <color theme="1"/>
            <rFont val="Calibri"/>
            <family val="2"/>
            <scheme val="minor"/>
          </rPr>
          <t>автомобильный рынок
авиастроение
рынок услуг мобильной связи</t>
        </r>
      </text>
    </comment>
    <comment ref="AQ113" authorId="0" shapeId="0">
      <text>
        <r>
          <rPr>
            <sz val="11"/>
            <color theme="1"/>
            <rFont val="Calibri"/>
            <family val="2"/>
            <scheme val="minor"/>
          </rPr>
          <t>Горизонтальная
Индивидуальная</t>
        </r>
      </text>
    </comment>
    <comment ref="BE113" authorId="0" shapeId="0">
      <text>
        <r>
          <rPr>
            <sz val="11"/>
            <color theme="1"/>
            <rFont val="Calibri"/>
            <family val="2"/>
            <scheme val="minor"/>
          </rPr>
          <t>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
Социализация индивида проходит как в стихийной, так и в организованной форме.</t>
        </r>
      </text>
    </comment>
    <comment ref="BN113" authorId="0" shapeId="0">
      <text>
        <r>
          <rPr>
            <sz val="11"/>
            <color theme="1"/>
            <rFont val="Calibri"/>
            <family val="2"/>
            <scheme val="minor"/>
          </rPr>
          <t>К ведению Совета Федерации относится заслушивание ежегодных отчетов Правительства РФ о результатах его деятельности
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Совета Федерации относится назначение на должность Председателя Верховного Суда РФ</t>
        </r>
      </text>
    </comment>
    <comment ref="BR113" authorId="0" shapeId="0">
      <text>
        <r>
          <rPr>
            <sz val="11"/>
            <color theme="1"/>
            <rFont val="Calibri"/>
            <family val="2"/>
            <scheme val="minor"/>
          </rPr>
          <t>суверенитет
исключительное право взимания налогов
легальное применение силы</t>
        </r>
      </text>
    </comment>
    <comment ref="CA113" authorId="0" shapeId="0">
      <text>
        <r>
          <rPr>
            <sz val="11"/>
            <color theme="1"/>
            <rFont val="Calibri"/>
            <family val="2"/>
            <scheme val="minor"/>
          </rPr>
          <t>Гражданское право
Семейное право
Уголовное право
Трудовое право</t>
        </r>
      </text>
    </comment>
    <comment ref="CN113" authorId="0" shapeId="0">
      <text>
        <r>
          <rPr>
            <sz val="11"/>
            <color theme="1"/>
            <rFont val="Calibri"/>
            <family val="2"/>
            <scheme val="minor"/>
          </rPr>
          <t>– гражданские правоотношения регулируют отношения в сфере государственного управления
– гражданские правоотношения регулируют отношения между работодателем и наёмным работником, основанные на трудовом договоре
– гражданские правоотношения возникают исключительно в результате совершения преступления</t>
        </r>
      </text>
    </comment>
    <comment ref="DA113" authorId="0" shapeId="0">
      <text>
        <r>
          <rPr>
            <sz val="11"/>
            <color theme="1"/>
            <rFont val="Calibri"/>
            <family val="2"/>
            <scheme val="minor"/>
          </rPr>
          <t>Ученик способен определять цели и функции участников группы, способы их взаимодействия.
Ученик способен осуществлять обмен знаниями с другими членами группы для принятия эффективных совместных решений.
Ученик способен с помощью вопросов добывать недостающую информацию.</t>
        </r>
      </text>
    </comment>
    <comment ref="DF113" authorId="0" shapeId="0">
      <text>
        <r>
          <rPr>
            <sz val="11"/>
            <color theme="1"/>
            <rFont val="Calibri"/>
            <family val="2"/>
            <scheme val="minor"/>
          </rPr>
          <t>Определять тему и главную мысль текста, общую цель и назначение текста.
Находить в тексте конкретные сведения, факты, заданные в явном виде.
Делить текст на смысловые части, составлять план текста.</t>
        </r>
      </text>
    </comment>
    <comment ref="DP113" authorId="0" shapeId="0">
      <text>
        <r>
          <rPr>
            <sz val="11"/>
            <color theme="1"/>
            <rFont val="Calibri"/>
            <family val="2"/>
            <scheme val="minor"/>
          </rPr>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читают текст и подчеркивают примеры рационального потребления. (3)
Учащиеся создают коллаж на тему «Основные участники экономики», используя компьютерное приложение. (0)</t>
        </r>
      </text>
    </comment>
    <comment ref="DZ113" authorId="0" shapeId="0">
      <text>
        <r>
          <rPr>
            <sz val="11"/>
            <color theme="1"/>
            <rFont val="Calibri"/>
            <family val="2"/>
            <scheme val="minor"/>
          </rPr>
          <t>Критерий 1 – 3 балла, критерий 2 – 0 баллов.</t>
        </r>
      </text>
    </comment>
    <comment ref="EG113" authorId="0" shapeId="0">
      <text>
        <r>
          <rPr>
            <sz val="11"/>
            <color theme="1"/>
            <rFont val="Calibri"/>
            <family val="2"/>
            <scheme val="minor"/>
          </rPr>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t>
        </r>
      </text>
    </comment>
    <comment ref="ER113" authorId="0" shapeId="0">
      <text>
        <r>
          <rPr>
            <sz val="11"/>
            <color theme="1"/>
            <rFont val="Calibri"/>
            <family val="2"/>
            <scheme val="minor"/>
          </rPr>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Защита внешних границ государства. Правительство страны X обязывается защищать границы своего государства и всех своих граждан. (0)</t>
        </r>
      </text>
    </comment>
    <comment ref="EZ113" authorId="0" shapeId="0">
      <text>
        <r>
          <rPr>
            <sz val="11"/>
            <color theme="1"/>
            <rFont val="Calibri"/>
            <family val="2"/>
            <scheme val="minor"/>
          </rPr>
          <t>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t>
        </r>
      </text>
    </comment>
    <comment ref="FK113" authorId="0" shapeId="0">
      <text>
        <r>
          <rPr>
            <sz val="11"/>
            <color theme="1"/>
            <rFont val="Calibri"/>
            <family val="2"/>
            <scheme val="minor"/>
          </rPr>
          <t>информационно-экспертное консультирование</t>
        </r>
      </text>
    </comment>
    <comment ref="GB113" authorId="0" shapeId="0">
      <text>
        <r>
          <rPr>
            <sz val="11"/>
            <color theme="1"/>
            <rFont val="Calibri"/>
            <family val="2"/>
            <scheme val="minor"/>
          </rPr>
          <t>использовать интернет-тренажер
предложить творческое задание
использовать памятки и алгоритмы</t>
        </r>
      </text>
    </comment>
    <comment ref="GQ113" authorId="0" shapeId="0">
      <text>
        <r>
          <rPr>
            <sz val="11"/>
            <color theme="1"/>
            <rFont val="Calibri"/>
            <family val="2"/>
            <scheme val="minor"/>
          </rPr>
          <t>интерактивная технология</t>
        </r>
      </text>
    </comment>
    <comment ref="HA113" authorId="0" shapeId="0">
      <text>
        <r>
          <rPr>
            <sz val="11"/>
            <color theme="1"/>
            <rFont val="Calibri"/>
            <family val="2"/>
            <scheme val="minor"/>
          </rPr>
          <t>формирование учебного и временного стереотипа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J113" authorId="0" shapeId="0">
      <text>
        <r>
          <rPr>
            <sz val="11"/>
            <color theme="1"/>
            <rFont val="Calibri"/>
            <family val="2"/>
            <scheme val="minor"/>
          </rPr>
          <t>1. 1 = [В] (2)
2. 2 = [Б] (0)
3. 3 = [А] (0)</t>
        </r>
      </text>
    </comment>
    <comment ref="II113" authorId="0" shapeId="0">
      <text>
        <r>
          <rPr>
            <sz val="11"/>
            <color theme="1"/>
            <rFont val="Calibri"/>
            <family val="2"/>
            <scheme val="minor"/>
          </rPr>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r>
      </text>
    </comment>
    <comment ref="IT113" authorId="0" shapeId="0">
      <text>
        <r>
          <rPr>
            <sz val="11"/>
            <color theme="1"/>
            <rFont val="Calibri"/>
            <family val="2"/>
            <scheme val="minor"/>
          </rPr>
          <t>кейс-метод</t>
        </r>
      </text>
    </comment>
    <comment ref="JD113" authorId="0" shapeId="0">
      <text>
        <r>
          <rPr>
            <sz val="11"/>
            <color theme="1"/>
            <rFont val="Calibri"/>
            <family val="2"/>
            <scheme val="minor"/>
          </rPr>
          <t>направлено на выявление негативного опыта обучающихся (3)
в его основе лежит разъяснение сути явления (0)</t>
        </r>
      </text>
    </comment>
    <comment ref="I114" authorId="0" shapeId="0">
      <text>
        <r>
          <rPr>
            <sz val="11"/>
            <color theme="1"/>
            <rFont val="Calibri"/>
            <family val="2"/>
            <scheme val="minor"/>
          </rPr>
          <t>Одним из барьеров в процессе коммуникации людей выступает их личная взаимная неприязнь.
Информационное общество создало новые формы общения.
Научное знание может передаваться средствами массовой информации</t>
        </r>
      </text>
    </comment>
    <comment ref="Q114" authorId="0" shapeId="0">
      <text>
        <r>
          <rPr>
            <sz val="11"/>
            <color theme="1"/>
            <rFont val="Calibri"/>
            <family val="2"/>
            <scheme val="minor"/>
          </rPr>
          <t>- мировым религиям характерна мировоззренческая функция
– мировые религии связаны с убеждением в наличии неких сверхъестественных сил, влияющих в той или иной мере на жизнь общества
– мировые религии объединяют людей разных национальностей</t>
        </r>
      </text>
    </comment>
    <comment ref="AA114" authorId="0" shapeId="0">
      <text>
        <r>
          <rPr>
            <sz val="11"/>
            <color theme="1"/>
            <rFont val="Calibri"/>
            <family val="2"/>
            <scheme val="minor"/>
          </rPr>
          <t>ПАО "Росгосстрах";
инвестиционная компания ООО «КАСТОДИАН»
"Альфа-банк"
"Почта-банк"</t>
        </r>
      </text>
    </comment>
    <comment ref="AL114" authorId="0" shapeId="0">
      <text>
        <r>
          <rPr>
            <sz val="11"/>
            <color theme="1"/>
            <rFont val="Calibri"/>
            <family val="2"/>
            <scheme val="minor"/>
          </rPr>
          <t>Мария Павловна начала вести тетрадь учета ежедневных доходов и расходов
Иван Иванович открыл на имя своего 8-летнего сына сберегательный счет в банке</t>
        </r>
      </text>
    </comment>
    <comment ref="AQ114" authorId="0" shapeId="0">
      <text>
        <r>
          <rPr>
            <sz val="11"/>
            <color theme="1"/>
            <rFont val="Calibri"/>
            <family val="2"/>
            <scheme val="minor"/>
          </rPr>
          <t>Горизонтальная
Индивидуальная</t>
        </r>
      </text>
    </comment>
    <comment ref="BD114" authorId="0" shapeId="0">
      <text>
        <r>
          <rPr>
            <sz val="11"/>
            <color theme="1"/>
            <rFont val="Calibri"/>
            <family val="2"/>
            <scheme val="minor"/>
          </rPr>
          <t>Отклоняющееся поведение может иметь как коллективный, так и индивидуальный характер.
К причинам отклоняющегося поведения относят отрицательные особенности взаимоотношений индивида с окружающей средой.</t>
        </r>
      </text>
    </comment>
    <comment ref="BL114" authorId="0" shapeId="0">
      <text>
        <r>
          <rPr>
            <sz val="11"/>
            <color theme="1"/>
            <rFont val="Calibri"/>
            <family val="2"/>
            <scheme val="minor"/>
          </rPr>
          <t>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к ведению Государственной Думы относится выдвижение обвинения против Президента РФ с целью отрешения его от должности
Президент РФ ведет переговоры и подписывает международные договоры Российской Федерации</t>
        </r>
      </text>
    </comment>
    <comment ref="BS114" authorId="0" shapeId="0">
      <text>
        <r>
          <rPr>
            <sz val="11"/>
            <color theme="1"/>
            <rFont val="Calibri"/>
            <family val="2"/>
            <scheme val="minor"/>
          </rPr>
          <t>участие в выборах
политическая социализация граждан
целенаправленный отбор политических лидеров</t>
        </r>
      </text>
    </comment>
    <comment ref="CE114" authorId="0" shapeId="0">
      <text>
        <r>
          <rPr>
            <sz val="11"/>
            <color theme="1"/>
            <rFont val="Calibri"/>
            <family val="2"/>
            <scheme val="minor"/>
          </rPr>
          <t>паспорт
военный билет (для военнообязанных и лиц, подлежащих призыву на военную службу)
страховое свидетельство государственного пенсионного страхования
трудовая книжка (за исключением случаев, когда трудовой договор заключается впервые или по совместительству)</t>
        </r>
      </text>
    </comment>
    <comment ref="CJ114" authorId="0" shapeId="0">
      <text>
        <r>
          <rPr>
            <sz val="11"/>
            <color theme="1"/>
            <rFont val="Calibri"/>
            <family val="2"/>
            <scheme val="minor"/>
          </rPr>
          <t>Источником права может являться обычай.
Нормативные правовые акты регулируют юридические отношения равных субъектов права.
Юридический прецедент является источником права в англо-саксонских странах.</t>
        </r>
      </text>
    </comment>
    <comment ref="CX114" authorId="0" shapeId="0">
      <text>
        <r>
          <rPr>
            <sz val="11"/>
            <color theme="1"/>
            <rFont val="Calibri"/>
            <family val="2"/>
            <scheme val="minor"/>
          </rPr>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t>
        </r>
      </text>
    </comment>
    <comment ref="DG114" authorId="0" shapeId="0">
      <text>
        <r>
          <rPr>
            <sz val="11"/>
            <color theme="1"/>
            <rFont val="Calibri"/>
            <family val="2"/>
            <scheme val="minor"/>
          </rPr>
          <t>Умение строить логические рассуждения, умозаключения, делать выводы.
Создавать рецензии по содержанию текста, отзывы о прочитанном.
Редактирование текста (удаление, замена и вставка буквы, слова, фрагмента текста; повторение части текста и пр.).</t>
        </r>
      </text>
    </comment>
    <comment ref="DN114" authorId="0" shapeId="0">
      <text>
        <r>
          <rPr>
            <sz val="11"/>
            <color theme="1"/>
            <rFont val="Calibri"/>
            <family val="2"/>
            <scheme val="minor"/>
          </rPr>
          <t>Школьники в парах отвечают друг другу на вопрос «Что такое добро?». (3)
Учащиеся в парах рассматривают картину К.П.Брюллова «Последний день Помпеи» и отвечают на вопрос: «Какие примеры смелости Вы видите на картине?» (3)</t>
        </r>
      </text>
    </comment>
    <comment ref="EB114" authorId="0" shapeId="0">
      <text>
        <r>
          <rPr>
            <sz val="11"/>
            <color theme="1"/>
            <rFont val="Calibri"/>
            <family val="2"/>
            <scheme val="minor"/>
          </rPr>
          <t>Критерий 1 – 1 балл, критерий 2 – 0 баллов.</t>
        </r>
      </text>
    </comment>
    <comment ref="EG114" authorId="0" shapeId="0">
      <text>
        <r>
          <rPr>
            <sz val="11"/>
            <color theme="1"/>
            <rFont val="Calibri"/>
            <family val="2"/>
            <scheme val="minor"/>
          </rPr>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t>
        </r>
      </text>
    </comment>
    <comment ref="EP114" authorId="0" shapeId="0">
      <text>
        <r>
          <rPr>
            <sz val="11"/>
            <color theme="1"/>
            <rFont val="Calibri"/>
            <family val="2"/>
            <scheme val="minor"/>
          </rPr>
          <t>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FA114" authorId="0" shapeId="0">
      <text>
        <r>
          <rPr>
            <sz val="11"/>
            <color theme="1"/>
            <rFont val="Calibri"/>
            <family val="2"/>
            <scheme val="minor"/>
          </rPr>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Ученики письменно доказывают, что возникновение человека и возникновение общества – процессы, неразрывно связанные друг с другом. (3)</t>
        </r>
      </text>
    </comment>
    <comment ref="FS114"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Z114" authorId="0" shapeId="0">
      <text>
        <r>
          <rPr>
            <sz val="11"/>
            <color theme="1"/>
            <rFont val="Calibri"/>
            <family val="2"/>
            <scheme val="minor"/>
          </rPr>
          <t>применить другой метод обучения</t>
        </r>
      </text>
    </comment>
    <comment ref="GP114" authorId="0" shapeId="0">
      <text>
        <r>
          <rPr>
            <sz val="11"/>
            <color theme="1"/>
            <rFont val="Calibri"/>
            <family val="2"/>
            <scheme val="minor"/>
          </rPr>
          <t>технология формирования критического мышления</t>
        </r>
      </text>
    </comment>
    <comment ref="GX114"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r>
      </text>
    </comment>
    <comment ref="HO114" authorId="0" shapeId="0">
      <text>
        <r>
          <rPr>
            <sz val="11"/>
            <color theme="1"/>
            <rFont val="Calibri"/>
            <family val="2"/>
            <scheme val="minor"/>
          </rPr>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r>
      </text>
    </comment>
    <comment ref="IH114"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U114" authorId="0" shapeId="0">
      <text>
        <r>
          <rPr>
            <sz val="11"/>
            <color theme="1"/>
            <rFont val="Calibri"/>
            <family val="2"/>
            <scheme val="minor"/>
          </rPr>
          <t>однодневные походы и экскурсии</t>
        </r>
      </text>
    </comment>
    <comment ref="JA114" authorId="0" shapeId="0">
      <text>
        <r>
          <rPr>
            <sz val="11"/>
            <color theme="1"/>
            <rFont val="Calibri"/>
            <family val="2"/>
            <scheme val="minor"/>
          </rPr>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r>
      </text>
    </comment>
    <comment ref="J115" authorId="0" shapeId="0">
      <text>
        <r>
          <rPr>
            <sz val="11"/>
            <color theme="1"/>
            <rFont val="Calibri"/>
            <family val="2"/>
            <scheme val="minor"/>
          </rPr>
          <t>комплекс понятий "прекрасное", "безобразное", "образ", "эстетика" характерен только для народной культуры
элитарная культура ориентирована на получение коммерческой прибыли
массовая культура предъявляет требования к общекультурному уровню потребителя</t>
        </r>
      </text>
    </comment>
    <comment ref="S115" authorId="0" shapeId="0">
      <text>
        <r>
          <rPr>
            <sz val="11"/>
            <color theme="1"/>
            <rFont val="Calibri"/>
            <family val="2"/>
            <scheme val="minor"/>
          </rPr>
          <t>- основой морали является внутренняя мотивация человека и его самоконтроль
– основой морали являются жизненные принципы человека и его совесть</t>
        </r>
      </text>
    </comment>
    <comment ref="Y115" authorId="0" shapeId="0">
      <text>
        <r>
          <rPr>
            <sz val="11"/>
            <color theme="1"/>
            <rFont val="Calibri"/>
            <family val="2"/>
            <scheme val="minor"/>
          </rPr>
          <t>по истечении определённого в договоре срока Иванов получит от АО «Ариэль» номинальную стоимость облигации плюс фиксированный процент
Иванов приобрел долговые обязательства АО «Ариэль»</t>
        </r>
      </text>
    </comment>
    <comment ref="AK115" authorId="0" shapeId="0">
      <text>
        <r>
          <rPr>
            <sz val="11"/>
            <color theme="1"/>
            <rFont val="Calibri"/>
            <family val="2"/>
            <scheme val="minor"/>
          </rPr>
          <t>эмиссия денег
хранение золотовалютных резервов
установление ключевой ставки
выполнение расчетных операций для Правительства</t>
        </r>
      </text>
    </comment>
    <comment ref="AR115" authorId="0" shapeId="0">
      <text>
        <r>
          <rPr>
            <sz val="11"/>
            <color theme="1"/>
            <rFont val="Calibri"/>
            <family val="2"/>
            <scheme val="minor"/>
          </rPr>
          <t>Одним из способов предотвращения межнациональных конфликтов в демократическом обществе является соблюдение прав и свобод каждой народности и нации.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t>
        </r>
      </text>
    </comment>
    <comment ref="BA115" authorId="0" shapeId="0">
      <text>
        <r>
          <rPr>
            <sz val="11"/>
            <color theme="1"/>
            <rFont val="Calibri"/>
            <family val="2"/>
            <scheme val="minor"/>
          </rPr>
          <t>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
Политическая активность не свойственна молодежи, как социальной группе.</t>
        </r>
      </text>
    </comment>
    <comment ref="BN115" authorId="0" shapeId="0">
      <text>
        <r>
          <rPr>
            <sz val="11"/>
            <color theme="1"/>
            <rFont val="Calibri"/>
            <family val="2"/>
            <scheme val="minor"/>
          </rPr>
          <t>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Совета Федерации относится назначение на должность Председателя Верховного Суда РФ</t>
        </r>
      </text>
    </comment>
    <comment ref="BW115" authorId="0" shapeId="0">
      <text>
        <r>
          <rPr>
            <sz val="11"/>
            <color theme="1"/>
            <rFont val="Calibri"/>
            <family val="2"/>
            <scheme val="minor"/>
          </rPr>
          <t>демократия
авторитаризм
тоталитаризм</t>
        </r>
      </text>
    </comment>
    <comment ref="CA115" authorId="0" shapeId="0">
      <text>
        <r>
          <rPr>
            <sz val="11"/>
            <color theme="1"/>
            <rFont val="Calibri"/>
            <family val="2"/>
            <scheme val="minor"/>
          </rPr>
          <t>Гражданское право
Семейное право
Уголовное право
Трудовое право</t>
        </r>
      </text>
    </comment>
    <comment ref="CO115" authorId="0" shapeId="0">
      <text>
        <r>
          <rPr>
            <sz val="11"/>
            <color theme="1"/>
            <rFont val="Calibri"/>
            <family val="2"/>
            <scheme val="minor"/>
          </rPr>
          <t>Лица, обратившиеся за приобретением гражданства Российской Федерации в общем порядке, обязаны иметь законный источник средств к существованию.
Владение русским языком является одним из условий приобретения гражданства Российской Федерации.
Ребенок, который находится на территории Российской Федерации и родители которого неизвестны, становится гражданином Российской Федерации в случае, если родители не объявятся в течение шести месяцев со дня его обнаружения.</t>
        </r>
      </text>
    </comment>
    <comment ref="CV115" authorId="0" shapeId="0">
      <text>
        <r>
          <rPr>
            <sz val="11"/>
            <color theme="1"/>
            <rFont val="Calibri"/>
            <family val="2"/>
            <scheme val="minor"/>
          </rPr>
          <t>Ученик умеет выделять в тексте смысловые части, структурировать текст.
Ученик умеет соотносить информацию из разных частей текста, сопоставлять основные текстовые и внетекстовые компоненты.
Ученик умеет выделять главное и второстепенное в информации каждой микротемы текста.</t>
        </r>
      </text>
    </comment>
    <comment ref="DE115" authorId="0" shapeId="0">
      <text>
        <r>
          <rPr>
            <sz val="11"/>
            <color theme="1"/>
            <rFont val="Calibri"/>
            <family val="2"/>
            <scheme val="minor"/>
          </rPr>
          <t>Умение отличать главные, существенные признаки от второстепенных. (2)
Умение относить выбранное для объяснения слово к определенному родовому понятию. (2)</t>
        </r>
      </text>
    </comment>
    <comment ref="DO115" authorId="0" shapeId="0">
      <text>
        <r>
          <rPr>
            <sz val="11"/>
            <color theme="1"/>
            <rFont val="Calibri"/>
            <family val="2"/>
            <scheme val="minor"/>
          </rPr>
          <t>Учащиеся читают текст параграфа и составляют в тетради интеллект-карту по теме «Из чего состоит общество». (3)
На основании текста параграфа учащиеся заполняют в тетради таблицу по теме «Общественные отношения». (3)</t>
        </r>
      </text>
    </comment>
    <comment ref="DZ115" authorId="0" shapeId="0">
      <text>
        <r>
          <rPr>
            <sz val="11"/>
            <color theme="1"/>
            <rFont val="Calibri"/>
            <family val="2"/>
            <scheme val="minor"/>
          </rPr>
          <t>Критерий 1 – 2 балла, критерий 2 – 0 баллов.</t>
        </r>
      </text>
    </comment>
    <comment ref="EG115" authorId="0" shapeId="0">
      <text>
        <r>
          <rPr>
            <sz val="11"/>
            <color theme="1"/>
            <rFont val="Calibri"/>
            <family val="2"/>
            <scheme val="minor"/>
          </rPr>
          <t>Ученик раскрывает понятие через обобщенное (родовое) понятие, допуская тавтологию. (0)
Ученик указал существенные видовые признаки понятия, но не раскрыл понятие через родовое обобщающее понятие. (0)</t>
        </r>
      </text>
    </comment>
    <comment ref="EP115" authorId="0" shapeId="0">
      <text>
        <r>
          <rPr>
            <sz val="11"/>
            <color theme="1"/>
            <rFont val="Calibri"/>
            <family val="2"/>
            <scheme val="minor"/>
          </rPr>
          <t>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t>
        </r>
      </text>
    </comment>
    <comment ref="FC115" authorId="0" shapeId="0">
      <text>
        <r>
          <rPr>
            <sz val="11"/>
            <color theme="1"/>
            <rFont val="Calibri"/>
            <family val="2"/>
            <scheme val="minor"/>
          </rPr>
          <t>Учитель организует структурированную командную работу учеников, одним из принципов которой является индивидуальная ответственность каждого ученика. (3)
Применение приёмов на сплочение классного коллектива. (3)</t>
        </r>
      </text>
    </comment>
    <comment ref="FS115"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GB115" authorId="0" shapeId="0">
      <text>
        <r>
          <rPr>
            <sz val="11"/>
            <color theme="1"/>
            <rFont val="Calibri"/>
            <family val="2"/>
            <scheme val="minor"/>
          </rPr>
          <t>предложить творческое задание
использовать памятки и алгоритмы</t>
        </r>
      </text>
    </comment>
    <comment ref="GK115"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r>
      </text>
    </comment>
    <comment ref="HB115" authorId="0" shapeId="0">
      <text>
        <r>
          <rPr>
            <sz val="11"/>
            <color theme="1"/>
            <rFont val="Calibri"/>
            <family val="2"/>
            <scheme val="minor"/>
          </rPr>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обучать "переносу" сформированных знаний и умений в новые ситуации взаимодействия с действительностью</t>
        </r>
      </text>
    </comment>
    <comment ref="HP115"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HZ115"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R115" authorId="0" shapeId="0">
      <text>
        <r>
          <rPr>
            <sz val="11"/>
            <color theme="1"/>
            <rFont val="Calibri"/>
            <family val="2"/>
            <scheme val="minor"/>
          </rPr>
          <t>активизация познавательной деятельности с использованием элементов наглядности</t>
        </r>
      </text>
    </comment>
    <comment ref="JI115" authorId="0" shapeId="0">
      <text>
        <r>
          <rPr>
            <sz val="11"/>
            <color theme="1"/>
            <rFont val="Calibri"/>
            <family val="2"/>
            <scheme val="minor"/>
          </rPr>
          <t>опирается на готовность учащегося «принимать на веру» идеи педагога (0)
может выступать в форме отрицания и порицания (0)</t>
        </r>
      </text>
    </comment>
    <comment ref="J116" authorId="0" shapeId="0">
      <text>
        <r>
          <rPr>
            <sz val="11"/>
            <color theme="1"/>
            <rFont val="Calibri"/>
            <family val="2"/>
            <scheme val="minor"/>
          </rPr>
          <t>комплекс понятий "прекрасное", "безобразное", "образ", "эстетика" характерен только для народной культуры
элитарная культура ориентирована на получение коммерческой прибыли</t>
        </r>
      </text>
    </comment>
    <comment ref="S116" authorId="0" shapeId="0">
      <text>
        <r>
          <rPr>
            <sz val="11"/>
            <color theme="1"/>
            <rFont val="Calibri"/>
            <family val="2"/>
            <scheme val="minor"/>
          </rPr>
          <t>- мораль регулирует жизнь с позиций гуманизма, добра и справедливости
- основой морали является внутренняя мотивация человека и его самоконтроль
– мораль регулирует поведение человека и его отношение к другим людям
– основой морали являются жизненные принципы человека и его совесть</t>
        </r>
      </text>
    </comment>
    <comment ref="AD116" authorId="0" shapeId="0">
      <text>
        <r>
          <rPr>
            <sz val="11"/>
            <color theme="1"/>
            <rFont val="Calibri"/>
            <family val="2"/>
            <scheme val="minor"/>
          </rPr>
          <t>устанавливает плановые показатели производства
устанавливает твердые цены на все группы товаров</t>
        </r>
      </text>
    </comment>
    <comment ref="AI116" authorId="0" shapeId="0">
      <text>
        <r>
          <rPr>
            <sz val="11"/>
            <color theme="1"/>
            <rFont val="Calibri"/>
            <family val="2"/>
            <scheme val="minor"/>
          </rPr>
          <t>налог на добавленную стоимость
акцизы
таможенные пошлины</t>
        </r>
      </text>
    </comment>
    <comment ref="AR116" authorId="0" shapeId="0">
      <text>
        <r>
          <rPr>
            <sz val="11"/>
            <color theme="1"/>
            <rFont val="Calibri"/>
            <family val="2"/>
            <scheme val="minor"/>
          </rPr>
          <t>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t>
        </r>
      </text>
    </comment>
    <comment ref="BA116" authorId="0" shapeId="0">
      <text>
        <r>
          <rPr>
            <sz val="11"/>
            <color theme="1"/>
            <rFont val="Calibri"/>
            <family val="2"/>
            <scheme val="minor"/>
          </rPr>
          <t>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
С позиции права молодость - время наступления гражданского совершеннолетия.</t>
        </r>
      </text>
    </comment>
    <comment ref="BN116" authorId="0" shapeId="0">
      <text>
        <r>
          <rPr>
            <sz val="11"/>
            <color theme="1"/>
            <rFont val="Calibri"/>
            <family val="2"/>
            <scheme val="minor"/>
          </rPr>
          <t>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Совета Федерации относится назначение на должность Председателя Верховного Суда РФ</t>
        </r>
      </text>
    </comment>
    <comment ref="BU116" authorId="0" shapeId="0">
      <text>
        <r>
          <rPr>
            <sz val="11"/>
            <color theme="1"/>
            <rFont val="Calibri"/>
            <family val="2"/>
            <scheme val="minor"/>
          </rPr>
          <t>федерация
унитарное государство
конфедерация</t>
        </r>
      </text>
    </comment>
    <comment ref="CB116" authorId="0" shapeId="0">
      <text>
        <r>
          <rPr>
            <sz val="11"/>
            <color theme="1"/>
            <rFont val="Calibri"/>
            <family val="2"/>
            <scheme val="minor"/>
          </rPr>
          <t>1. посадить на земельном участке яблоневый сад, построить на земельном участке дом = [право пользования]
2. имеющийся в собственности земельный участок можно подарить, продать, заключить договор аренды на имеющийся в собственности земельный участок = [право распоряжения]
3. имеет документальное подтверждение: акт о предоставлении земельного участка, чек о покупке товара, договор купли – продажи дома, передаточный акт = [право владения]</t>
        </r>
      </text>
    </comment>
    <comment ref="CO116" authorId="0" shapeId="0">
      <text>
        <r>
          <rPr>
            <sz val="11"/>
            <color theme="1"/>
            <rFont val="Calibri"/>
            <family val="2"/>
            <scheme val="minor"/>
          </rPr>
          <t>Лица, обратившиеся за приобретением гражданства Российской Федерации в общем порядке, обязаны иметь законный источник средств к существованию.
Владение русским языком является одним из условий приобретения гражданства Российской Федерации.
Ребенок, который находится на территории Российской Федерации и родители которого неизвестны, становится гражданином Российской Федерации в случае, если родители не объявятся в течение шести месяцев со дня его обнаружения.</t>
        </r>
      </text>
    </comment>
    <comment ref="CV116" authorId="0" shapeId="0">
      <text>
        <r>
          <rPr>
            <sz val="11"/>
            <color theme="1"/>
            <rFont val="Calibri"/>
            <family val="2"/>
            <scheme val="minor"/>
          </rPr>
          <t>Ученик умеет выделять в тексте смысловые части, структурировать текст.
Ученик умеет соотносить информацию из разных частей текста, сопоставлять основные текстовые и внетекстовые компоненты.
Ученик умеет выделять главное и второстепенное в информации каждой микротемы текста.</t>
        </r>
      </text>
    </comment>
    <comment ref="DH116" authorId="0" shapeId="0">
      <text>
        <r>
          <rPr>
            <sz val="11"/>
            <color theme="1"/>
            <rFont val="Calibri"/>
            <family val="2"/>
            <scheme val="minor"/>
          </rPr>
          <t>Умение использовать знаково-символические и художественно-графические средства и модели при решении учебно-практических задач. (2)
Умение преобразовывать модели из одной знаковой системы в другую. (2)</t>
        </r>
      </text>
    </comment>
    <comment ref="DS116" authorId="0" shapeId="0">
      <text>
        <r>
          <rPr>
            <sz val="11"/>
            <color theme="1"/>
            <rFont val="Calibri"/>
            <family val="2"/>
            <scheme val="minor"/>
          </rPr>
          <t>Учащиеся в парах отвечают друг другу на вопрос: «Что относится к памятникам материальной культуры?». (0)
Школьники сравнивают определения понятия «культура», предложенные разными учеными, определяют причины различий в формулировках. (3)
Учащиеся в парах отвечают друг другу на вопрос: «Какие достижения культуры я считаю наиболее значительными?», обосновывают свою позицию. (3)</t>
        </r>
      </text>
    </comment>
    <comment ref="DY116" authorId="0" shapeId="0">
      <text>
        <r>
          <rPr>
            <sz val="11"/>
            <color theme="1"/>
            <rFont val="Calibri"/>
            <family val="2"/>
            <scheme val="minor"/>
          </rPr>
          <t>Критерий 1 – 3 балла, критерий 2 – 1 балл.</t>
        </r>
      </text>
    </comment>
    <comment ref="EF116" authorId="0" shapeId="0">
      <text>
        <r>
          <rPr>
            <sz val="11"/>
            <color theme="1"/>
            <rFont val="Calibri"/>
            <family val="2"/>
            <scheme val="minor"/>
          </rPr>
          <t>Ученик раскрывает понятие через обобщенное (родовое) понятие, допуская тавтологию. (3)
Определение по объему ужеˊ определяемого понятия «политическая система общества», так как включает в себя только один из аспектов политической системы. (3)
Ученик указал только несущественные признаки, не раскрывающие смысла понятия. (0)</t>
        </r>
      </text>
    </comment>
    <comment ref="EQ116" authorId="0" shapeId="0">
      <text>
        <r>
          <rPr>
            <sz val="11"/>
            <color theme="1"/>
            <rFont val="Calibri"/>
            <family val="2"/>
            <scheme val="minor"/>
          </rPr>
          <t>Предоставление работы на бирже труда. Ирина закончила университет и не может найти работу по специальности, поэтому она подала документы на биржу труда, где ей предоставляли различные варианты работ, подходящих ей. (2)
Предоставление налоговых льгот /субсидий предпринимателям. Григорий является предпринимателем, он открыл автосервис по починке автомобилей, однако у него нет рабочей силы, так государство N предоставило ему налоговые льготы, что повлияло на сокращение издержек, а, следовательно, Григорий смог устроить работников, которые искали работу в автосервисах. (2)
Предоставление пособий. Государство Y выплачивает пособия по безработице населению страны, на которые можно приобрести только самое необходимое, без излишек, что способствует стремлению людей больше зарабатывать, чтобы приобретать излишки. (2)</t>
        </r>
      </text>
    </comment>
    <comment ref="EY116" authorId="0" shapeId="0">
      <text>
        <r>
          <rPr>
            <sz val="11"/>
            <color theme="1"/>
            <rFont val="Calibri"/>
            <family val="2"/>
            <scheme val="minor"/>
          </rPr>
          <t>Перед началом работы в парах учитель предлагает детям поприветствовать друг друга, сказав: «Как хорошо, что я оказался с тобой в одной паре». (3)
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
Учитель осуществляет проверку знаний учащихся, предлагая задания на применение усвоенных знаний в измененной и абсолютно новой ситуации. (0)</t>
        </r>
      </text>
    </comment>
    <comment ref="FS116" authorId="0" shapeId="0">
      <text>
        <r>
          <rPr>
            <sz val="11"/>
            <color theme="1"/>
            <rFont val="Calibri"/>
            <family val="2"/>
            <scheme val="minor"/>
          </rPr>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r>
      </text>
    </comment>
    <comment ref="FX116" authorId="0" shapeId="0">
      <text>
        <r>
          <rPr>
            <sz val="11"/>
            <color theme="1"/>
            <rFont val="Calibri"/>
            <family val="2"/>
            <scheme val="minor"/>
          </rPr>
          <t>уменьшить объем проверочного задания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K116" authorId="0" shapeId="0">
      <text>
        <r>
          <rPr>
            <sz val="11"/>
            <color theme="1"/>
            <rFont val="Calibri"/>
            <family val="2"/>
            <scheme val="minor"/>
          </rPr>
          <t>Строят условие, вопрос, решение и ответ задачи с опорой на названные шаги
Исправляют ошибки в тексте объемом 15 слов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t>
        </r>
      </text>
    </comment>
    <comment ref="GY116" authorId="0" shapeId="0">
      <text>
        <r>
          <rPr>
            <sz val="11"/>
            <color theme="1"/>
            <rFont val="Calibri"/>
            <family val="2"/>
            <scheme val="minor"/>
          </rPr>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r>
      </text>
    </comment>
    <comment ref="HQ116" authorId="0" shapeId="0">
      <text>
        <r>
          <rPr>
            <sz val="11"/>
            <color theme="1"/>
            <rFont val="Calibri"/>
            <family val="2"/>
            <scheme val="minor"/>
          </rPr>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r>
      </text>
    </comment>
    <comment ref="HZ116" authorId="0" shapeId="0">
      <text>
        <r>
          <rPr>
            <sz val="11"/>
            <color theme="1"/>
            <rFont val="Calibri"/>
            <family val="2"/>
            <scheme val="minor"/>
          </rPr>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r>
      </text>
    </comment>
    <comment ref="IU116" authorId="0" shapeId="0">
      <text>
        <r>
          <rPr>
            <sz val="11"/>
            <color theme="1"/>
            <rFont val="Calibri"/>
            <family val="2"/>
            <scheme val="minor"/>
          </rPr>
          <t>однодневные походы и экскурсии</t>
        </r>
      </text>
    </comment>
    <comment ref="JI116" authorId="0" shapeId="0">
      <text>
        <r>
          <rPr>
            <sz val="11"/>
            <color theme="1"/>
            <rFont val="Calibri"/>
            <family val="2"/>
            <scheme val="minor"/>
          </rPr>
          <t>опирается на готовность учащегося «принимать на веру» идеи педагога (0)
используется как постоянная форма воздействия на обучающихся (3)
может выступать в форме отрицания и порицания (0)</t>
        </r>
      </text>
    </comment>
    <comment ref="G117" authorId="0" shapeId="0">
      <text>
        <r>
          <rPr>
            <sz val="11"/>
            <color theme="1"/>
            <rFont val="Calibri"/>
            <family val="2"/>
            <scheme val="minor"/>
          </rPr>
          <t>истина связана с условиями места, времени и т. п., которые необходимо учитывать в процессе познания
истину нельзя установить голосованием, она может быть и на стороне меньшинства
критерием истины может быть её соответствие ранее открытым законам науки</t>
        </r>
      </text>
    </comment>
    <comment ref="U117" authorId="0" shapeId="0">
      <text>
        <r>
          <rPr>
            <sz val="11"/>
            <color theme="1"/>
            <rFont val="Calibri"/>
            <family val="2"/>
            <scheme val="minor"/>
          </rPr>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
в формационном подходе существует только один главный «магистральный» путь развития</t>
        </r>
      </text>
    </comment>
    <comment ref="Y117" authorId="0" shapeId="0">
      <text>
        <r>
          <rPr>
            <sz val="11"/>
            <color theme="1"/>
            <rFont val="Calibri"/>
            <family val="2"/>
            <scheme val="minor"/>
          </rPr>
          <t>по истечении определённого в договоре срока Иванов получит от АО «Ариэль» номинальную стоимость облигации плюс фиксированный процент
Иванов будет получать дивиденды от прибыли АО «Ариэль»
Иванов является держателем обыкновенных акций АО «Ариэль»</t>
        </r>
      </text>
    </comment>
    <comment ref="AM117" authorId="0" shapeId="0">
      <text>
        <r>
          <rPr>
            <sz val="11"/>
            <color theme="1"/>
            <rFont val="Calibri"/>
            <family val="2"/>
            <scheme val="minor"/>
          </rPr>
          <t>автомобильный рынок
авиастроение
рынок услуг мобильной связи</t>
        </r>
      </text>
    </comment>
    <comment ref="AU117" authorId="0" shapeId="0">
      <text>
        <r>
          <rPr>
            <sz val="11"/>
            <color theme="1"/>
            <rFont val="Calibri"/>
            <family val="2"/>
            <scheme val="minor"/>
          </rPr>
          <t>Посредством социальных санкций общество регулирует поведение индивидов, формирует представление о должном, позитивном.
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
К негативным формальным санкциям относится бойкот, отказ от поддержания отношений, отказ от рукопожатия.</t>
        </r>
      </text>
    </comment>
    <comment ref="BA117" authorId="0" shapeId="0">
      <text>
        <r>
          <rPr>
            <sz val="11"/>
            <color theme="1"/>
            <rFont val="Calibri"/>
            <family val="2"/>
            <scheme val="minor"/>
          </rPr>
          <t>В современном обществе возрастные границы молодежного возраста снижаются, в связи с тем, что молодым людям приходится раньше покидать школу и идти на работу.
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t>
        </r>
      </text>
    </comment>
    <comment ref="BK117" authorId="0" shapeId="0">
      <text>
        <r>
          <rPr>
            <sz val="11"/>
            <color theme="1"/>
            <rFont val="Calibri"/>
            <family val="2"/>
            <scheme val="minor"/>
          </rPr>
          <t>Президент РФ решает вопросы гражданства Российской Федерации
Совет Федерации определяет основные направления внутренней и внешней политики государства
Конституционный Суд РФ проверяет конституционность закона, примененного в конкретном деле</t>
        </r>
      </text>
    </comment>
    <comment ref="BV117" authorId="0" shapeId="0">
      <text>
        <r>
          <rPr>
            <sz val="11"/>
            <color theme="1"/>
            <rFont val="Calibri"/>
            <family val="2"/>
            <scheme val="minor"/>
          </rPr>
          <t>абсентеизм
политический протест
участие в выборах</t>
        </r>
      </text>
    </comment>
    <comment ref="CA117" authorId="0" shapeId="0">
      <text>
        <r>
          <rPr>
            <sz val="11"/>
            <color theme="1"/>
            <rFont val="Calibri"/>
            <family val="2"/>
            <scheme val="minor"/>
          </rPr>
          <t>Гражданское право
Семейное право
Уголовное право
Трудовое право</t>
        </r>
      </text>
    </comment>
    <comment ref="CJ117" authorId="0" shapeId="0">
      <text>
        <r>
          <rPr>
            <sz val="11"/>
            <color theme="1"/>
            <rFont val="Calibri"/>
            <family val="2"/>
            <scheme val="minor"/>
          </rPr>
          <t>Источником права может являться обычай.
Нормативный договор заключается с участием уполномоченных государственных органов.
Юридический прецедент является источником права в англо-саксонских странах.</t>
        </r>
      </text>
    </comment>
    <comment ref="CW117" authorId="0" shapeId="0">
      <text>
        <r>
          <rPr>
            <sz val="11"/>
            <color theme="1"/>
            <rFont val="Calibri"/>
            <family val="2"/>
            <scheme val="minor"/>
          </rPr>
          <t>Ученик умеет находить в тексте конкретные сведения, факты, заданные в явном виде.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r>
      </text>
    </comment>
    <comment ref="DF117" authorId="0" shapeId="0">
      <text>
        <r>
          <rPr>
            <sz val="11"/>
            <color theme="1"/>
            <rFont val="Calibri"/>
            <family val="2"/>
            <scheme val="minor"/>
          </rPr>
          <t>Определять тему и главную мысль текста, общую цель и назначение текста.
Обобщать, интегрировать информацию из различных источников и делать простейшие прогнозы.
Находить в тексте конкретные сведения, факты, заданные в явном виде.
Делить текст на смысловые части, составлять план текста.</t>
        </r>
      </text>
    </comment>
    <comment ref="DP117" authorId="0" shapeId="0">
      <text>
        <r>
          <rPr>
            <sz val="11"/>
            <color theme="1"/>
            <rFont val="Calibri"/>
            <family val="2"/>
            <scheme val="minor"/>
          </rPr>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в парах отвечают друг другу на вопрос: «Какие экономические знания требуются предпринимателям для достижения успеха и развития своего дела?». (0)
Учащиеся читают текст и подчеркивают примеры рационального потребления. (3)</t>
        </r>
      </text>
    </comment>
    <comment ref="DX117" authorId="0" shapeId="0">
      <text>
        <r>
          <rPr>
            <sz val="11"/>
            <color theme="1"/>
            <rFont val="Calibri"/>
            <family val="2"/>
            <scheme val="minor"/>
          </rPr>
          <t>Критерий 1 – 2 балла, критерий 2 – 0 баллов.</t>
        </r>
      </text>
    </comment>
    <comment ref="EI117" authorId="0" shapeId="0">
      <text>
        <r>
          <rPr>
            <sz val="11"/>
            <color theme="1"/>
            <rFont val="Calibri"/>
            <family val="2"/>
            <scheme val="minor"/>
          </rPr>
          <t>Ученик раскрывает понятие через обобщенное (родовое) понятие, допуская тавтологию. (0)
Ученик указал существенные видовые отличительные признаки; отсутствуют несущественные признаки, не раскрывающие смысла понятия. (0)</t>
        </r>
      </text>
    </comment>
    <comment ref="EQ117" authorId="0" shapeId="0">
      <text>
        <r>
          <rPr>
            <sz val="11"/>
            <color theme="1"/>
            <rFont val="Calibri"/>
            <family val="2"/>
            <scheme val="minor"/>
          </rPr>
          <t>Предоставление работы на бирже труда. Ирина закончила университет и не может найти работу по специальности, поэтому она подала документы на биржу труда, где ей предоставляли различные варианты работ, подходящих ей. (2)
Выплата минимального размера заработной платы. В государстве Z гражданин уволился с работы по собственному желанию и встал на учет на бирже труда. Так как гражданин К не нашел ещё новую работу, но стоит на учете биржи, то ему будет выплачиваться пособие в размере минимальной заработной платы. (0)
Гражданин Васильев уволился с работы, чтобы найти условия получше, а на время поисков он обратился в службу занятости для получения пособия по безработице. (0)</t>
        </r>
      </text>
    </comment>
    <comment ref="EY117" authorId="0" shapeId="0">
      <text>
        <r>
          <rPr>
            <sz val="11"/>
            <color theme="1"/>
            <rFont val="Calibri"/>
            <family val="2"/>
            <scheme val="minor"/>
          </rPr>
          <t>Ученики в командах по очереди отвечают на вопрос: «Какую роль в жизни человека и общества играют социальные нормы?». (3)
Перед началом работы в парах учитель предлагает детям поприветствовать друг друга, сказав: «Как хорошо, что я оказался с тобой в одной паре». (3)
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t>
        </r>
      </text>
    </comment>
    <comment ref="FK117" authorId="0" shapeId="0">
      <text>
        <r>
          <rPr>
            <sz val="11"/>
            <color theme="1"/>
            <rFont val="Calibri"/>
            <family val="2"/>
            <scheme val="minor"/>
          </rPr>
          <t>диагностическое консультирование</t>
        </r>
      </text>
    </comment>
    <comment ref="GC117" authorId="0" shapeId="0">
      <text>
        <r>
          <rPr>
            <sz val="11"/>
            <color theme="1"/>
            <rFont val="Calibri"/>
            <family val="2"/>
            <scheme val="minor"/>
          </rPr>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r>
      </text>
    </comment>
    <comment ref="GP117" authorId="0" shapeId="0">
      <text>
        <r>
          <rPr>
            <sz val="11"/>
            <color theme="1"/>
            <rFont val="Calibri"/>
            <family val="2"/>
            <scheme val="minor"/>
          </rPr>
          <t>технология формирования критического мышления</t>
        </r>
      </text>
    </comment>
    <comment ref="HE117"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HM117" authorId="0" shapeId="0">
      <text>
        <r>
          <rPr>
            <sz val="11"/>
            <color theme="1"/>
            <rFont val="Calibri"/>
            <family val="2"/>
            <scheme val="minor"/>
          </rPr>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r>
      </text>
    </comment>
    <comment ref="IF117"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P117"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IZ117" authorId="0" shapeId="0">
      <text>
        <r>
          <rPr>
            <sz val="11"/>
            <color theme="1"/>
            <rFont val="Calibri"/>
            <family val="2"/>
            <scheme val="minor"/>
          </rPr>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r>
      </text>
    </comment>
    <comment ref="K118" authorId="0" shapeId="0">
      <text>
        <r>
          <rPr>
            <sz val="11"/>
            <color theme="1"/>
            <rFont val="Calibri"/>
            <family val="2"/>
            <scheme val="minor"/>
          </rPr>
          <t>социальная сфера связана с удовлетворением потребностей в пище, одежде, жилище
революция как форма социальных изменений, как правило, направлена на постепенное преобразование отдельных сторон общественной жизни</t>
        </r>
      </text>
    </comment>
    <comment ref="Q118" authorId="0" shapeId="0">
      <text>
        <r>
          <rPr>
            <sz val="11"/>
            <color theme="1"/>
            <rFont val="Calibri"/>
            <family val="2"/>
            <scheme val="minor"/>
          </rPr>
          <t>– мировые религии отличает огромное число последователей во всем мире
– мировые религии связаны с убеждением в наличии неких сверхъестественных сил, влияющих в той или иной мере на жизнь общества
– мировые религии объединяют людей разных национальностей</t>
        </r>
      </text>
    </comment>
    <comment ref="AA118" authorId="0" shapeId="0">
      <text>
        <r>
          <rPr>
            <sz val="11"/>
            <color theme="1"/>
            <rFont val="Calibri"/>
            <family val="2"/>
            <scheme val="minor"/>
          </rPr>
          <t>инвестиционная компания ООО «КАСТОДИАН»
"Альфа-банк"
"Почта-банк"</t>
        </r>
      </text>
    </comment>
    <comment ref="AH118" authorId="0" shapeId="0">
      <text>
        <r>
          <rPr>
            <sz val="11"/>
            <color theme="1"/>
            <rFont val="Calibri"/>
            <family val="2"/>
            <scheme val="minor"/>
          </rPr>
          <t>земельный сбор
налог на доходы физических лиц</t>
        </r>
      </text>
    </comment>
    <comment ref="AT118" authorId="0" shapeId="0">
      <text>
        <r>
          <rPr>
            <sz val="11"/>
            <color theme="1"/>
            <rFont val="Calibri"/>
            <family val="2"/>
            <scheme val="minor"/>
          </rPr>
          <t>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t>
        </r>
      </text>
    </comment>
    <comment ref="AZ118" authorId="0" shapeId="0">
      <text>
        <r>
          <rPr>
            <sz val="11"/>
            <color theme="1"/>
            <rFont val="Calibri"/>
            <family val="2"/>
            <scheme val="minor"/>
          </rPr>
          <t>к малым группам относят семью, компанию друзей, школьный класс
Социальные группы, чья деятельность регламентируется официальными документами, а взаимоотношения между людьми носят деловой характер, называются формальными.
Принадлежность к группе выступает важным фактором социализации, помогает личности защищать и отстаивать свои права и позиции в обществе.</t>
        </r>
      </text>
    </comment>
    <comment ref="BK118" authorId="0" shapeId="0">
      <text>
        <r>
          <rPr>
            <sz val="11"/>
            <color theme="1"/>
            <rFont val="Calibri"/>
            <family val="2"/>
            <scheme val="minor"/>
          </rPr>
          <t>Конституционный Суд РФ проверяет конституционность закона, примененного в конкретном деле</t>
        </r>
      </text>
    </comment>
    <comment ref="BR118" authorId="0" shapeId="0">
      <text>
        <r>
          <rPr>
            <sz val="11"/>
            <color theme="1"/>
            <rFont val="Calibri"/>
            <family val="2"/>
            <scheme val="minor"/>
          </rPr>
          <t>суверенитет
исключительное право взимания налогов
легальное применение силы</t>
        </r>
      </text>
    </comment>
    <comment ref="CF118" authorId="0" shapeId="0">
      <text>
        <r>
          <rPr>
            <sz val="11"/>
            <color theme="1"/>
            <rFont val="Calibri"/>
            <family val="2"/>
            <scheme val="minor"/>
          </rPr>
          <t>ни один из вступающих в брак не должен быть признанным судом недееспособным вследствие психического расстройства;
отсутствие другого зарегистрированного брака у лиц, вступающих в брак;
личное участие в подаче заявления, регистрации брака;
взаимное добровольное согласие вступающих в брак;</t>
        </r>
      </text>
    </comment>
    <comment ref="CJ118" authorId="0" shapeId="0">
      <text>
        <r>
          <rPr>
            <sz val="11"/>
            <color theme="1"/>
            <rFont val="Calibri"/>
            <family val="2"/>
            <scheme val="minor"/>
          </rPr>
          <t>Нормативный договор заключается с участием уполномоченных государственных органов.
Юридический прецедент является источником права в англо-саксонских странах.</t>
        </r>
      </text>
    </comment>
    <comment ref="CZ118" authorId="0" shapeId="0">
      <text>
        <r>
          <rPr>
            <sz val="11"/>
            <color theme="1"/>
            <rFont val="Calibri"/>
            <family val="2"/>
            <scheme val="minor"/>
          </rPr>
          <t>Ученик способен слушать и понимать собеседника, быть толерантным к позициям, отличным от собственной.
Ученик умеет с достаточной полнотой и точностью выражать свои мысли в соответствии с задачами и условиями коммуникации.
Ученик способен адекватно использовать речевые средства для дискуссии и аргументации своей позиции.</t>
        </r>
      </text>
    </comment>
    <comment ref="DI118" authorId="0" shapeId="0">
      <text>
        <r>
          <rPr>
            <sz val="11"/>
            <color theme="1"/>
            <rFont val="Calibri"/>
            <family val="2"/>
            <scheme val="minor"/>
          </rPr>
          <t>Умение сравнивать информацию, полученную из нескольких источников.
Умение анализировать сведения об авторе статьи и журнале, в котором опубликован текст.
Умение анализировать информацию источника на основе имеющихся обществоведческих знаний.</t>
        </r>
      </text>
    </comment>
    <comment ref="DQ118" authorId="0" shapeId="0">
      <text>
        <r>
          <rPr>
            <sz val="11"/>
            <color theme="1"/>
            <rFont val="Calibri"/>
            <family val="2"/>
            <scheme val="minor"/>
          </rPr>
          <t>Школьники рассматривают картину Н.П.Богданова-Бельского «Новые хозяева» и письменно отвечают на вопрос: «Какие детали картины указывают на достаток семьи?». (0)
Учащиеся читают фрагмент текста параграфа и письменно отвечают на вопрос: «Какова связь между доходом и потреблением?». (3)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DX118" authorId="0" shapeId="0">
      <text>
        <r>
          <rPr>
            <sz val="11"/>
            <color theme="1"/>
            <rFont val="Calibri"/>
            <family val="2"/>
            <scheme val="minor"/>
          </rPr>
          <t>Критерий 1 – 2 балла, критерий 2 – 0 баллов.</t>
        </r>
      </text>
    </comment>
    <comment ref="EI118" authorId="0" shapeId="0">
      <text>
        <r>
          <rPr>
            <sz val="11"/>
            <color theme="1"/>
            <rFont val="Calibri"/>
            <family val="2"/>
            <scheme val="minor"/>
          </rPr>
          <t>Ученик раскрывает понятие через обобщенное (родовое) понятие, допуская тавтологию. (0)
Ученик уделяет основное внимание институциональному аспекту политической системы. (3)</t>
        </r>
      </text>
    </comment>
    <comment ref="EO118" authorId="0" shapeId="0">
      <text>
        <r>
          <rPr>
            <sz val="11"/>
            <color theme="1"/>
            <rFont val="Calibri"/>
            <family val="2"/>
            <scheme val="minor"/>
          </rPr>
          <t>Образование новых рабочих мест. Государство Z открывает множество ткацких заводов, благодаря этому гражданка Х. смогла устроиться на работу ткачихой. (2)
Обучение новых кадров. Гражданин П. попал в структурную безработицу, тогда государство Y помогло гражданину П. в обучении по новой профессии, вследствие чего гражданин П. нашел работу. (2)
Служба занятости. Оксана обратилась в службу занятости после увольнения её с места бухгалтера. (0)</t>
        </r>
      </text>
    </comment>
    <comment ref="EZ118" authorId="0" shapeId="0">
      <text>
        <r>
          <rPr>
            <sz val="11"/>
            <color theme="1"/>
            <rFont val="Calibri"/>
            <family val="2"/>
            <scheme val="minor"/>
          </rPr>
          <t>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
Учитель организует мозговой штурм для генерации идей для будущих коллективных проектов учеников. (0)
Учитель не оставляет составы ученических групп постоянными на весь год, периодически пересаживая детей. (2)</t>
        </r>
      </text>
    </comment>
    <comment ref="FK118" authorId="0" shapeId="0">
      <text>
        <r>
          <rPr>
            <sz val="11"/>
            <color theme="1"/>
            <rFont val="Calibri"/>
            <family val="2"/>
            <scheme val="minor"/>
          </rPr>
          <t>методическое консультирование</t>
        </r>
      </text>
    </comment>
    <comment ref="FX118" authorId="0" shapeId="0">
      <text>
        <r>
          <rPr>
            <sz val="11"/>
            <color theme="1"/>
            <rFont val="Calibri"/>
            <family val="2"/>
            <scheme val="minor"/>
          </rPr>
          <t>необходимо запланировать дополнительное время на раскрытие темы
уменьшить объем проверочного задания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r>
      </text>
    </comment>
    <comment ref="GP118" authorId="0" shapeId="0">
      <text>
        <r>
          <rPr>
            <sz val="11"/>
            <color theme="1"/>
            <rFont val="Calibri"/>
            <family val="2"/>
            <scheme val="minor"/>
          </rPr>
          <t>технология формирования критического мышления</t>
        </r>
      </text>
    </comment>
    <comment ref="GX118"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r>
      </text>
    </comment>
    <comment ref="HN118"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[Периодические смены настроения, непоследовательность, неуравновешенность] (0)
3. Циклоидный = [Интровертированность, серьезность, устойчивость интересов, замкнутость, рассудительность] (0)</t>
        </r>
      </text>
    </comment>
    <comment ref="IE118" authorId="0" shapeId="0">
      <text>
        <r>
          <rPr>
            <sz val="11"/>
            <color theme="1"/>
            <rFont val="Calibri"/>
            <family val="2"/>
            <scheme val="minor"/>
          </rPr>
          <t>1. Конфликт деятельности = [основан на неправильном анализе педагогом поступка обучающегося]
2. Конфликт поступков = [основан на отказе ученика выполнить требование педагога]
3. Конфликт отношений = [проявляется в неумелом разрешении педагогом конфликтной ситуации]</t>
        </r>
      </text>
    </comment>
    <comment ref="IP118" authorId="0" shapeId="0">
      <text>
        <r>
          <rPr>
            <sz val="11"/>
            <color theme="1"/>
            <rFont val="Calibri"/>
            <family val="2"/>
            <scheme val="minor"/>
          </rPr>
          <t>создание и организация работы родительских комитетов классов</t>
        </r>
      </text>
    </comment>
    <comment ref="JE118" authorId="0" shapeId="0">
      <text>
        <r>
          <rPr>
            <sz val="11"/>
            <color theme="1"/>
            <rFont val="Calibri"/>
            <family val="2"/>
            <scheme val="minor"/>
          </rPr>
          <t>выражается в прямом требовании педагога к обучающимся согласиться с его мнением (0)
малопригодно как постоянная форма воздействия на обучающихся (0)</t>
        </r>
      </text>
    </comment>
    <comment ref="J119" authorId="0" shapeId="0">
      <text>
        <r>
          <rPr>
            <sz val="11"/>
            <color theme="1"/>
            <rFont val="Calibri"/>
            <family val="2"/>
            <scheme val="minor"/>
          </rPr>
          <t>комплекс понятий "прекрасное", "безобразное", "образ", "эстетика" характерен только для народной культуры
массовая культура предъявляет требования к общекультурному уровню потребителя</t>
        </r>
      </text>
    </comment>
    <comment ref="T119" authorId="0" shapeId="0">
      <text>
        <r>
          <rPr>
            <sz val="11"/>
            <color theme="1"/>
            <rFont val="Calibri"/>
            <family val="2"/>
            <scheme val="minor"/>
          </rPr>
          <t>– средняя продолжительность жизни человека, детская и материнская смертность, - это гуманистические критерии прогресса
– основной формой общественного прогресса являются реформы</t>
        </r>
      </text>
    </comment>
    <comment ref="AC119" authorId="0" shapeId="0">
      <text>
        <r>
          <rPr>
            <sz val="11"/>
            <color theme="1"/>
            <rFont val="Calibri"/>
            <family val="2"/>
            <scheme val="minor"/>
          </rPr>
          <t>гиперинфляция
структурная безработица</t>
        </r>
      </text>
    </comment>
    <comment ref="AJ119" authorId="0" shapeId="0">
      <text>
        <r>
          <rPr>
            <sz val="11"/>
            <color theme="1"/>
            <rFont val="Calibri"/>
            <family val="2"/>
            <scheme val="minor"/>
          </rPr>
          <t>ползучая
галопирующая
гиперинфляция</t>
        </r>
      </text>
    </comment>
    <comment ref="AT119" authorId="0" shapeId="0">
      <text>
        <r>
          <rPr>
            <sz val="11"/>
            <color theme="1"/>
            <rFont val="Calibri"/>
            <family val="2"/>
            <scheme val="minor"/>
          </rPr>
          <t>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t>
        </r>
      </text>
    </comment>
    <comment ref="BB119"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r>
      </text>
    </comment>
    <comment ref="BL119" authorId="0" shapeId="0">
      <text>
        <r>
          <rPr>
            <sz val="11"/>
            <color theme="1"/>
            <rFont val="Calibri"/>
            <family val="2"/>
            <scheme val="minor"/>
          </rPr>
          <t>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к ведению Государственной Думы относится выдвижение обвинения против Президента РФ с целью отрешения его от должности</t>
        </r>
      </text>
    </comment>
    <comment ref="BR119" authorId="0" shapeId="0">
      <text>
        <r>
          <rPr>
            <sz val="11"/>
            <color theme="1"/>
            <rFont val="Calibri"/>
            <family val="2"/>
            <scheme val="minor"/>
          </rPr>
          <t>суверенитет
исключительное право взимания налогов
легальное применение силы</t>
        </r>
      </text>
    </comment>
    <comment ref="CC119" authorId="0" shapeId="0">
      <text>
        <r>
          <rPr>
            <sz val="11"/>
            <color theme="1"/>
            <rFont val="Calibri"/>
            <family val="2"/>
            <scheme val="minor"/>
          </rPr>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[гражданское]</t>
        </r>
      </text>
    </comment>
    <comment ref="CM119" authorId="0" shapeId="0">
      <text>
        <r>
          <rPr>
            <sz val="11"/>
            <color theme="1"/>
            <rFont val="Calibri"/>
            <family val="2"/>
            <scheme val="minor"/>
          </rPr>
          <t>– адвокатура относится к негосударственным правоохранительным органам
- Конституционный Суд РФ осуществляет судебную власть через конституционное судопроизводство, самостоятельно и независимо</t>
        </r>
      </text>
    </comment>
    <comment ref="CW119" authorId="0" shapeId="0">
      <text>
        <r>
          <rPr>
            <sz val="11"/>
            <color theme="1"/>
            <rFont val="Calibri"/>
            <family val="2"/>
            <scheme val="minor"/>
          </rPr>
          <t>Ученик умеет находить в тексте конкретные сведения, факты, заданные в явном виде.
Ученик способен планировать действия в соответствии с поставленной задачей, выбирая наиболее эффективные способы и пути достижения целей.
Ученик умеет создавать, представлять и передавать сообщения, обрабатывать информацию с использованием устройств ИКТ</t>
        </r>
      </text>
    </comment>
    <comment ref="DH119" authorId="0" shapeId="0">
      <text>
        <r>
          <rPr>
            <sz val="11"/>
            <color theme="1"/>
            <rFont val="Calibri"/>
            <family val="2"/>
            <scheme val="minor"/>
          </rPr>
          <t>Умение использовать знаково-символические и художественно-графические средства и модели при решении учебно-практических задач. (2)
Умение оценивать содержание, языковые особенности и структуру текста. (0)
Умение преобразовывать модели из одной знаковой системы в другую. (2)</t>
        </r>
      </text>
    </comment>
    <comment ref="DN119" authorId="0" shapeId="0">
      <text>
        <r>
          <rPr>
            <sz val="11"/>
            <color theme="1"/>
            <rFont val="Calibri"/>
            <family val="2"/>
            <scheme val="minor"/>
          </rPr>
          <t>Учащиеся подбирают пословицы, которые отражают смысл золотого правила морали «Чего сам не желаешь, того не делай другим». (0)
Учащиеся готовят рассказ о жизненном пути своего дедушки или своей бабушки в соответствии с планом, предложенным учителем. (0)</t>
        </r>
      </text>
    </comment>
    <comment ref="DZ119" authorId="0" shapeId="0">
      <text>
        <r>
          <rPr>
            <sz val="11"/>
            <color theme="1"/>
            <rFont val="Calibri"/>
            <family val="2"/>
            <scheme val="minor"/>
          </rPr>
          <t>Критерий 1 – 3 балла, критерий 2 – 1 балл.</t>
        </r>
      </text>
    </comment>
    <comment ref="EJ119"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t>
        </r>
      </text>
    </comment>
    <comment ref="ET119" authorId="0" shapeId="0">
      <text>
        <r>
          <rPr>
            <sz val="11"/>
            <color theme="1"/>
            <rFont val="Calibri"/>
            <family val="2"/>
            <scheme val="minor"/>
          </rPr>
          <t>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Помощь другим государствам в результате глобальных проблем. Государство Х эвакуировало население страны Т, поскольку в последнем приближается цунами. (2)</t>
        </r>
      </text>
    </comment>
    <comment ref="FA119" authorId="0" shapeId="0">
      <text>
        <r>
          <rPr>
            <sz val="11"/>
            <color theme="1"/>
            <rFont val="Calibri"/>
            <family val="2"/>
            <scheme val="minor"/>
          </rPr>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Применение приемов на командообразование (тимбилдинг) после формирования новых учебных групп. (0)</t>
        </r>
      </text>
    </comment>
    <comment ref="FN119" authorId="0" shapeId="0">
      <text>
        <r>
          <rPr>
            <sz val="11"/>
            <color theme="1"/>
            <rFont val="Calibri"/>
            <family val="2"/>
            <scheme val="minor"/>
          </rPr>
          <t>диалог</t>
        </r>
      </text>
    </comment>
    <comment ref="FW119" authorId="0" shapeId="0">
      <text>
        <r>
          <rPr>
            <sz val="11"/>
            <color theme="1"/>
            <rFont val="Calibri"/>
            <family val="2"/>
            <scheme val="minor"/>
          </rPr>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r>
      </text>
    </comment>
    <comment ref="GL119" authorId="0" shapeId="0">
      <text>
        <r>
          <rPr>
            <sz val="11"/>
            <color theme="1"/>
            <rFont val="Calibri"/>
            <family val="2"/>
            <scheme val="minor"/>
          </rPr>
          <t>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r>
      </text>
    </comment>
    <comment ref="HA119" authorId="0" shapeId="0">
      <text>
        <r>
          <rPr>
            <sz val="11"/>
            <color theme="1"/>
            <rFont val="Calibri"/>
            <family val="2"/>
            <scheme val="minor"/>
          </rPr>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P119"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F119" authorId="0" shapeId="0">
      <text>
        <r>
          <rPr>
            <sz val="11"/>
            <color theme="1"/>
            <rFont val="Calibri"/>
            <family val="2"/>
            <scheme val="minor"/>
          </rPr>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r>
      </text>
    </comment>
    <comment ref="IT119" authorId="0" shapeId="0">
      <text>
        <r>
          <rPr>
            <sz val="11"/>
            <color theme="1"/>
            <rFont val="Calibri"/>
            <family val="2"/>
            <scheme val="minor"/>
          </rPr>
          <t>кейс-метод</t>
        </r>
      </text>
    </comment>
    <comment ref="JH119" authorId="0" shapeId="0">
      <text>
        <r>
          <rPr>
            <sz val="11"/>
            <color theme="1"/>
            <rFont val="Calibri"/>
            <family val="2"/>
            <scheme val="minor"/>
          </rPr>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r>
      </text>
    </comment>
    <comment ref="I120" authorId="0" shapeId="0">
      <text>
        <r>
          <rPr>
            <sz val="11"/>
            <color theme="1"/>
            <rFont val="Calibri"/>
            <family val="2"/>
            <scheme val="minor"/>
          </rPr>
          <t>Одним из барьеров в процессе коммуникации людей выступает их личная взаимная неприязнь.
Информационное общество создало новые формы общения.
Научное знание может передаваться средствами массовой информации</t>
        </r>
      </text>
    </comment>
    <comment ref="P120" authorId="0" shapeId="0">
      <text>
        <r>
          <rPr>
            <sz val="11"/>
            <color theme="1"/>
            <rFont val="Calibri"/>
            <family val="2"/>
            <scheme val="minor"/>
          </rPr>
          <t>отражает практический опыт поколений
отражает субъективный подход познающего индивида
познающий субъект включен в объект познания</t>
        </r>
      </text>
    </comment>
    <comment ref="Z120" authorId="0" shapeId="0">
      <text>
        <r>
          <rPr>
            <sz val="11"/>
            <color theme="1"/>
            <rFont val="Calibri"/>
            <family val="2"/>
            <scheme val="minor"/>
          </rPr>
          <t>субсидии государства на развитие малого бизнеса
кредит в коммерческом банке
инвестиции крупного инвест-фонда</t>
        </r>
      </text>
    </comment>
    <comment ref="AL120" authorId="0" shapeId="0">
      <text>
        <r>
          <rPr>
            <sz val="11"/>
            <color theme="1"/>
            <rFont val="Calibri"/>
            <family val="2"/>
            <scheme val="minor"/>
          </rPr>
          <t>Мария Павловна начала вести тетрадь учета ежедневных доходов и расходов
Иван Иванович открыл на имя своего 8-летнего сына сберегательный счет в банке
пенсионеры Петр Иванович и Иван Петрович приобрели пакет акций Сбербанка</t>
        </r>
      </text>
    </comment>
    <comment ref="AU120" authorId="0" shapeId="0">
      <text>
        <r>
          <rPr>
            <sz val="11"/>
            <color theme="1"/>
            <rFont val="Calibri"/>
            <family val="2"/>
            <scheme val="minor"/>
          </rPr>
          <t>Посредством социальных санкций общество регулирует поведение индивидов, формирует представление о должном, позитивном.
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
К негативным формальным санкциям относится бойкот, отказ от поддержания отношений, отказ от рукопожатия.</t>
        </r>
      </text>
    </comment>
    <comment ref="BB120" authorId="0" shapeId="0">
      <text>
        <r>
          <rPr>
            <sz val="11"/>
            <color theme="1"/>
            <rFont val="Calibri"/>
            <family val="2"/>
            <scheme val="minor"/>
          </rPr>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r>
      </text>
    </comment>
    <comment ref="BM120" authorId="0" shapeId="0">
      <text>
        <r>
          <rPr>
            <sz val="11"/>
            <color theme="1"/>
            <rFont val="Calibri"/>
            <family val="2"/>
            <scheme val="minor"/>
          </rPr>
          <t>к ведению Совета Федерации относится назначение на должность по представлению Президента РФ Председателя Конституционного Суда РФ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r>
      </text>
    </comment>
    <comment ref="BU120" authorId="0" shapeId="0">
      <text>
        <r>
          <rPr>
            <sz val="11"/>
            <color theme="1"/>
            <rFont val="Calibri"/>
            <family val="2"/>
            <scheme val="minor"/>
          </rPr>
          <t>монархия
республика</t>
        </r>
      </text>
    </comment>
    <comment ref="CA120" authorId="0" shapeId="0">
      <text>
        <r>
          <rPr>
            <sz val="11"/>
            <color theme="1"/>
            <rFont val="Calibri"/>
            <family val="2"/>
            <scheme val="minor"/>
          </rPr>
          <t>Гражданское право
Уголовное право
Трудовое право</t>
        </r>
      </text>
    </comment>
    <comment ref="CN120" authorId="0" shapeId="0">
      <text>
        <r>
          <rPr>
            <sz val="11"/>
            <color theme="1"/>
            <rFont val="Calibri"/>
            <family val="2"/>
            <scheme val="minor"/>
          </rPr>
          <t>– гражданские правоотношения основываются на принципе равенства сторон
– участниками гражданских правоотношений являются: государство, юридические лица, физические лица, публично-правовые образования</t>
        </r>
      </text>
    </comment>
    <comment ref="CV120" authorId="0" shapeId="0">
      <text>
        <r>
          <rPr>
            <sz val="11"/>
            <color theme="1"/>
            <rFont val="Calibri"/>
            <family val="2"/>
            <scheme val="minor"/>
          </rPr>
          <t>Ученик умеет выделять в тексте смысловые части, структурировать текст.
Ученик понимает, что одно событие/явление/процесс может обусловливать возникновение другого события/явления/процесса.
Ученик умеет выделять главное и второстепенное в информации каждой микротемы текста.</t>
        </r>
      </text>
    </comment>
    <comment ref="DE120" authorId="0" shapeId="0">
      <text>
        <r>
          <rPr>
            <sz val="11"/>
            <color theme="1"/>
            <rFont val="Calibri"/>
            <family val="2"/>
            <scheme val="minor"/>
          </rPr>
          <t>Умение отличать главные, существенные признаки от второстепенных. (2)
Умение относить выбранное для объяснения слово к определенному родовому понятию. (2)</t>
        </r>
      </text>
    </comment>
    <comment ref="DQ120" authorId="0" shapeId="0">
      <text>
        <r>
          <rPr>
            <sz val="11"/>
            <color theme="1"/>
            <rFont val="Calibri"/>
            <family val="2"/>
            <scheme val="minor"/>
          </rPr>
          <t>Учащиеся читают фрагмент текста параграфа и письменно отвечают на вопрос: «Какова связь между доходом и потреблением?». (3)
Учащиеся в парах объясняют друг другу смысл выражения «Жить по средствам». (0)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EA120" authorId="0" shapeId="0">
      <text>
        <r>
          <rPr>
            <sz val="11"/>
            <color theme="1"/>
            <rFont val="Calibri"/>
            <family val="2"/>
            <scheme val="minor"/>
          </rPr>
          <t>Критерий 1 – 1 балл, критерий 2 – 0 баллов.</t>
        </r>
      </text>
    </comment>
    <comment ref="EH120" authorId="0" shapeId="0">
      <text>
        <r>
          <rPr>
            <sz val="11"/>
            <color theme="1"/>
            <rFont val="Calibri"/>
            <family val="2"/>
            <scheme val="minor"/>
          </rPr>
          <t>Ученик указал существенные видовые отличительные признаки; отсутствуют несущественные признаки, не раскрывающие смысла понятия. (3)</t>
        </r>
      </text>
    </comment>
    <comment ref="ER120" authorId="0" shapeId="0">
      <text>
        <r>
          <rPr>
            <sz val="11"/>
            <color theme="1"/>
            <rFont val="Calibri"/>
            <family val="2"/>
            <scheme val="minor"/>
          </rPr>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t>
        </r>
      </text>
    </comment>
    <comment ref="EY120" authorId="0" shapeId="0">
      <text>
        <r>
          <rPr>
            <sz val="11"/>
            <color theme="1"/>
            <rFont val="Calibri"/>
            <family val="2"/>
            <scheme val="minor"/>
          </rPr>
          <t>Ученики в командах по очереди отвечают на вопрос: «Какую роль в жизни человека и общества играют социальные нормы?». (3)
Перед началом работы в парах учитель предлагает детям поприветствовать друг друга, сказав: «Как хорошо, что я оказался с тобой в одной паре». (3)
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t>
        </r>
      </text>
    </comment>
    <comment ref="FN120" authorId="0" shapeId="0">
      <text>
        <r>
          <rPr>
            <sz val="11"/>
            <color theme="1"/>
            <rFont val="Calibri"/>
            <family val="2"/>
            <scheme val="minor"/>
          </rPr>
          <t>диалог</t>
        </r>
      </text>
    </comment>
    <comment ref="GA120" authorId="0" shapeId="0">
      <text>
        <r>
          <rPr>
            <sz val="11"/>
            <color theme="1"/>
            <rFont val="Calibri"/>
            <family val="2"/>
            <scheme val="minor"/>
          </rPr>
          <t>снизить темп выполнения письменных работ
использовать прием частой смены деятельности
использовать дополнительные задания, направленные на выработку определенных умений</t>
        </r>
      </text>
    </comment>
    <comment ref="GO120" authorId="0" shapeId="0">
      <text>
        <r>
          <rPr>
            <sz val="11"/>
            <color theme="1"/>
            <rFont val="Calibri"/>
            <family val="2"/>
            <scheme val="minor"/>
          </rPr>
          <t>проблемное обучение</t>
        </r>
      </text>
    </comment>
    <comment ref="GZ120" authorId="0" shapeId="0">
      <text>
        <r>
          <rPr>
            <sz val="11"/>
            <color theme="1"/>
            <rFont val="Calibri"/>
            <family val="2"/>
            <scheme val="minor"/>
          </rPr>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r>
      </text>
    </comment>
    <comment ref="HK120" authorId="0" shapeId="0">
      <text>
        <r>
          <rPr>
            <sz val="11"/>
            <color theme="1"/>
            <rFont val="Calibri"/>
            <family val="2"/>
            <scheme val="minor"/>
          </rPr>
          <t>1. 1 = [Б] (2)
2. 2 = [А] (2)
3. 3 = [В] (2)</t>
        </r>
      </text>
    </comment>
    <comment ref="IA120" authorId="0" shapeId="0">
      <text>
        <r>
          <rPr>
            <sz val="11"/>
            <color theme="1"/>
            <rFont val="Calibri"/>
            <family val="2"/>
            <scheme val="minor"/>
          </rPr>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r>
      </text>
    </comment>
    <comment ref="IR120" authorId="0" shapeId="0">
      <text>
        <r>
          <rPr>
            <sz val="11"/>
            <color theme="1"/>
            <rFont val="Calibri"/>
            <family val="2"/>
            <scheme val="minor"/>
          </rPr>
          <t>встреча с представителями поисковых отрядов</t>
        </r>
      </text>
    </comment>
    <comment ref="JE120" authorId="0" shapeId="0">
      <text>
        <r>
          <rPr>
            <sz val="11"/>
            <color theme="1"/>
            <rFont val="Calibri"/>
            <family val="2"/>
            <scheme val="minor"/>
          </rPr>
          <t>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t>
        </r>
      </text>
    </comment>
    <comment ref="I121" authorId="0" shapeId="0">
      <text>
        <r>
          <rPr>
            <sz val="11"/>
            <color theme="1"/>
            <rFont val="Calibri"/>
            <family val="2"/>
            <scheme val="minor"/>
          </rPr>
          <t>Одним из барьеров в процессе коммуникации людей выступает их личная взаимная неприязнь.
Информационное общество создало новые формы общения.</t>
        </r>
      </text>
    </comment>
    <comment ref="Q121" authorId="0" shapeId="0">
      <text>
        <r>
          <rPr>
            <sz val="11"/>
            <color theme="1"/>
            <rFont val="Calibri"/>
            <family val="2"/>
            <scheme val="minor"/>
          </rPr>
          <t>- мировые религии стремятся согласовать жизнь общества с религиозными нормами
- мировым религиям характерна мировоззренческая функция
– мировые религии связаны с убеждением в наличии неких сверхъестественных сил, влияющих в той или иной мере на жизнь общества</t>
        </r>
      </text>
    </comment>
    <comment ref="Z121" authorId="0" shapeId="0">
      <text>
        <r>
          <rPr>
            <sz val="11"/>
            <color theme="1"/>
            <rFont val="Calibri"/>
            <family val="2"/>
            <scheme val="minor"/>
          </rPr>
          <t>субсидии государства на развитие малого бизнеса
доход от реализации неиспользуемых активов
инвестиции крупного инвест-фонда</t>
        </r>
      </text>
    </comment>
    <comment ref="AJ121" authorId="0" shapeId="0">
      <text>
        <r>
          <rPr>
            <sz val="11"/>
            <color theme="1"/>
            <rFont val="Calibri"/>
            <family val="2"/>
            <scheme val="minor"/>
          </rPr>
          <t>ползучая
галопирующая
гиперинфляция</t>
        </r>
      </text>
    </comment>
    <comment ref="AQ121" authorId="0" shapeId="0">
      <text>
        <r>
          <rPr>
            <sz val="11"/>
            <color theme="1"/>
            <rFont val="Calibri"/>
            <family val="2"/>
            <scheme val="minor"/>
          </rPr>
          <t>Горизонтальная
Индивидуальная</t>
        </r>
      </text>
    </comment>
    <comment ref="BE121" authorId="0" shapeId="0">
      <text>
        <r>
          <rPr>
            <sz val="11"/>
            <color theme="1"/>
            <rFont val="Calibri"/>
            <family val="2"/>
            <scheme val="minor"/>
          </rPr>
          <t>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
Социализация индивида проходит как в стихийной, так и в организованной форме.</t>
        </r>
      </text>
    </comment>
    <comment ref="BI121" authorId="0" shapeId="0">
      <text>
        <r>
          <rPr>
            <sz val="11"/>
            <color theme="1"/>
            <rFont val="Calibri"/>
            <family val="2"/>
            <scheme val="minor"/>
          </rPr>
          <t>Президент РФ осуществляет помилование
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t>
        </r>
      </text>
    </comment>
    <comment ref="BR121" authorId="0" shapeId="0">
      <text>
        <r>
          <rPr>
            <sz val="11"/>
            <color theme="1"/>
            <rFont val="Calibri"/>
            <family val="2"/>
            <scheme val="minor"/>
          </rPr>
          <t>суверенитет
верховенство права
исключительное право взимания налогов
легальное применение силы</t>
        </r>
      </text>
    </comment>
    <comment ref="CC121" authorId="0" shapeId="0">
      <text>
        <r>
          <rPr>
            <sz val="11"/>
            <color theme="1"/>
            <rFont val="Calibri"/>
            <family val="2"/>
            <scheme val="minor"/>
          </rPr>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[уголовное]</t>
        </r>
      </text>
    </comment>
    <comment ref="CJ121" authorId="0" shapeId="0">
      <text>
        <r>
          <rPr>
            <sz val="11"/>
            <color theme="1"/>
            <rFont val="Calibri"/>
            <family val="2"/>
            <scheme val="minor"/>
          </rPr>
          <t>Источником права может являться обычай.
Нормативный договор заключается с участием уполномоченных государственных органов.
Юридический прецедент является источником права в англо-саксонских странах.</t>
        </r>
      </text>
    </comment>
    <comment ref="CV121" authorId="0" shapeId="0">
      <text>
        <r>
          <rPr>
            <sz val="11"/>
            <color theme="1"/>
            <rFont val="Calibri"/>
            <family val="2"/>
            <scheme val="minor"/>
          </rPr>
          <t>Ученик умеет выделять в тексте смысловые части, структурировать текст.
Ученик умеет соотносить информацию из разных частей текста, сопоставлять основные текстовые и внетекстовые компоненты.
Ученик умеет выделять главное и второстепенное в информации каждой микротемы текста.</t>
        </r>
      </text>
    </comment>
    <comment ref="DH121" authorId="0" shapeId="0">
      <text>
        <r>
          <rPr>
            <sz val="11"/>
            <color theme="1"/>
            <rFont val="Calibri"/>
            <family val="2"/>
            <scheme val="minor"/>
          </rPr>
          <t>Умение использовать знаково-символические и художественно-графические средства и модели при решении учебно-практических задач. (2)
Умение преобразовывать модели из одной знаковой системы в другую. (2)</t>
        </r>
      </text>
    </comment>
    <comment ref="DQ121" authorId="0" shapeId="0">
      <text>
        <r>
          <rPr>
            <sz val="11"/>
            <color theme="1"/>
            <rFont val="Calibri"/>
            <family val="2"/>
            <scheme val="minor"/>
          </rPr>
          <t>Школьники рассматривают картину Н.П.Богданова-Бельского «Новые хозяева» и письменно отвечают на вопрос: «Какие детали картины указывают на достаток семьи?». (0)
Учащиеся читают фрагмент текста параграфа и письменно отвечают на вопрос: «Какова связь между доходом и потреблением?». (3)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DZ121" authorId="0" shapeId="0">
      <text>
        <r>
          <rPr>
            <sz val="11"/>
            <color theme="1"/>
            <rFont val="Calibri"/>
            <family val="2"/>
            <scheme val="minor"/>
          </rPr>
          <t>Критерий 1 – 1 балл, критерий 2 – 0 баллов.</t>
        </r>
      </text>
    </comment>
    <comment ref="EI121" authorId="0" shapeId="0">
      <text>
        <r>
          <rPr>
            <sz val="11"/>
            <color theme="1"/>
            <rFont val="Calibri"/>
            <family val="2"/>
            <scheme val="minor"/>
          </rPr>
          <t>Ученик раскрывает понятие через обобщенное (родовое) понятие, допуская тавтологию. (0)
Ученик уделяет основное внимание институциональному аспекту политической системы. (3)</t>
        </r>
      </text>
    </comment>
    <comment ref="EP121" authorId="0" shapeId="0">
      <text>
        <r>
          <rPr>
            <sz val="11"/>
            <color theme="1"/>
            <rFont val="Calibri"/>
            <family val="2"/>
            <scheme val="minor"/>
          </rPr>
          <t>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r>
      </text>
    </comment>
    <comment ref="FC121" authorId="0" shapeId="0">
      <text>
        <r>
          <rPr>
            <sz val="11"/>
            <color theme="1"/>
            <rFont val="Calibri"/>
            <family val="2"/>
            <scheme val="minor"/>
          </rPr>
          <t>Учитель организует мозговой штурм для генерации идей для будущих коллективных проектов учеников.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r>
      </text>
    </comment>
    <comment ref="FQ121" authorId="0" shapeId="0">
      <text>
        <r>
          <rPr>
            <sz val="11"/>
            <color theme="1"/>
            <rFont val="Calibri"/>
            <family val="2"/>
            <scheme val="minor"/>
          </rPr>
          <t>родительское собрание</t>
        </r>
      </text>
    </comment>
    <comment ref="GF121" authorId="0" shapeId="0">
      <text>
        <r>
          <rPr>
            <sz val="11"/>
            <color theme="1"/>
            <rFont val="Calibri"/>
            <family val="2"/>
            <scheme val="minor"/>
          </rPr>
          <t>дополнительно отработать материал
использовать интернет-тренажер
использовать памятки и алгоритмы</t>
        </r>
      </text>
    </comment>
    <comment ref="GS121" authorId="0" shapeId="0">
      <text>
        <r>
          <rPr>
            <sz val="11"/>
            <color theme="1"/>
            <rFont val="Calibri"/>
            <family val="2"/>
            <scheme val="minor"/>
          </rPr>
          <t>интерактивная технология</t>
        </r>
      </text>
    </comment>
    <comment ref="HE121" authorId="0" shapeId="0">
      <text>
        <r>
          <rPr>
            <sz val="11"/>
            <color theme="1"/>
            <rFont val="Calibri"/>
            <family val="2"/>
            <scheme val="minor"/>
          </rPr>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r>
      </text>
    </comment>
    <comment ref="HR121" authorId="0" shapeId="0">
      <text>
        <r>
          <rPr>
            <sz val="11"/>
            <color theme="1"/>
            <rFont val="Calibri"/>
            <family val="2"/>
            <scheme val="minor"/>
          </rPr>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r>
      </text>
    </comment>
    <comment ref="IE121" authorId="0" shapeId="0">
      <text>
        <r>
          <rPr>
            <sz val="11"/>
            <color theme="1"/>
            <rFont val="Calibri"/>
            <family val="2"/>
            <scheme val="minor"/>
          </rPr>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r>
      </text>
    </comment>
    <comment ref="IT121" authorId="0" shapeId="0">
      <text>
        <r>
          <rPr>
            <sz val="11"/>
            <color theme="1"/>
            <rFont val="Calibri"/>
            <family val="2"/>
            <scheme val="minor"/>
          </rPr>
          <t>кейс-метод</t>
        </r>
      </text>
    </comment>
    <comment ref="JB121" authorId="0" shapeId="0">
      <text>
        <r>
          <rPr>
            <sz val="11"/>
            <color theme="1"/>
            <rFont val="Calibri"/>
            <family val="2"/>
            <scheme val="minor"/>
          </rPr>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G122" authorId="0" shapeId="0">
      <text>
        <r>
          <rPr>
            <sz val="11"/>
            <color theme="1"/>
            <rFont val="Calibri"/>
            <family val="2"/>
            <scheme val="minor"/>
          </rPr>
          <t>истина связана с условиями места, времени и т. п., которые необходимо учитывать в процессе познания
истину нельзя установить голосованием, она может быть и на стороне меньшинства
критерием истины может быть её соответствие ранее открытым законам науки</t>
        </r>
      </text>
    </comment>
    <comment ref="U122" authorId="0" shapeId="0">
      <text>
        <r>
          <rPr>
            <sz val="11"/>
            <color theme="1"/>
            <rFont val="Calibri"/>
            <family val="2"/>
            <scheme val="minor"/>
          </rPr>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
в формационном подходе существует только один главный «магистральный» путь развития</t>
        </r>
      </text>
    </comment>
    <comment ref="AA122" authorId="0" shapeId="0">
      <text>
        <r>
          <rPr>
            <sz val="11"/>
            <color theme="1"/>
            <rFont val="Calibri"/>
            <family val="2"/>
            <scheme val="minor"/>
          </rPr>
          <t>негосударственный пенсионный фонд;
инвестиционная компания ООО «КАСТОДИАН»
"Альфа-банк"
"Почта-банк"</t>
        </r>
      </text>
    </comment>
    <comment ref="AM122" authorId="0" shapeId="0">
      <text>
        <r>
          <rPr>
            <sz val="11"/>
            <color theme="1"/>
            <rFont val="Calibri"/>
            <family val="2"/>
            <scheme val="minor"/>
          </rPr>
          <t>автомобильный рынок
авиастроение
рынок услуг мобильной связи</t>
        </r>
      </text>
    </comment>
    <comment ref="AV122" authorId="0" shapeId="0">
      <text>
        <r>
          <rPr>
            <sz val="11"/>
            <color theme="1"/>
            <rFont val="Calibri"/>
            <family val="2"/>
            <scheme val="minor"/>
          </rPr>
          <t>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К основным социальным ролям индивида традиционно относят роли гражданина, работника, собственника и потребителя.</t>
        </r>
      </text>
    </comment>
    <comment ref="BE122" authorId="0" shapeId="0">
      <text>
        <r>
          <rPr>
            <sz val="11"/>
            <color theme="1"/>
            <rFont val="Calibri"/>
            <family val="2"/>
            <scheme val="minor"/>
          </rPr>
          <t>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
Социализация индивида проходит как в стихийной, так и в организованной форме.</t>
        </r>
      </text>
    </comment>
    <comment ref="BN122" authorId="0" shapeId="0">
      <text>
        <r>
          <rPr>
            <sz val="11"/>
            <color theme="1"/>
            <rFont val="Calibri"/>
            <family val="2"/>
            <scheme val="minor"/>
          </rPr>
          <t>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Совета Федерации относится назначение на должность Председателя Верховного Суда РФ</t>
        </r>
      </text>
    </comment>
    <comment ref="BU122" authorId="0" shapeId="0">
      <text>
        <r>
          <rPr>
            <sz val="11"/>
            <color theme="1"/>
            <rFont val="Calibri"/>
            <family val="2"/>
            <scheme val="minor"/>
          </rPr>
          <t>федерация
унитарное государство
конфедерация</t>
        </r>
      </text>
    </comment>
    <comment ref="CF122" authorId="0" shapeId="0">
      <text>
        <r>
          <rPr>
            <sz val="11"/>
            <color theme="1"/>
            <rFont val="Calibri"/>
            <family val="2"/>
            <scheme val="minor"/>
          </rPr>
          <t>ни один из вступающих в брак не должен быть признанным судом недееспособным вследствие психического расстройства;
отсутствие другого зарегистрированного брака у лиц, вступающих в брак;
взаимное добровольное согласие вступающих в брак;</t>
        </r>
      </text>
    </comment>
    <comment ref="CL122" authorId="0" shapeId="0">
      <text>
        <r>
          <rPr>
            <sz val="11"/>
            <color theme="1"/>
            <rFont val="Calibri"/>
            <family val="2"/>
            <scheme val="minor"/>
          </rPr>
          <t>- налогоплательщик обязан предоставлять в налоговые органы документы и сведения, необходимые для осуществления исчисления и уплаты налогов
– среди санкций за налоговые правонарушения есть лишение свободы на срок до двух лет
– налогоплательщик вправе требовать возмещения ущерба, причиненного действиями/бездействиями налоговых органов</t>
        </r>
      </text>
    </comment>
    <comment ref="CW122" authorId="0" shapeId="0">
      <text>
        <r>
          <rPr>
            <sz val="11"/>
            <color theme="1"/>
            <rFont val="Calibri"/>
            <family val="2"/>
            <scheme val="minor"/>
          </rPr>
          <t>Ученик умеет находить в тексте конкретные сведения, факты, заданные в явном виде.
Ученик владеет диалогической формой коммуникации, умеет аргументировать свою точку зрения.
Ученик способен находить в тексте ответы на поставленные вопросы.</t>
        </r>
      </text>
    </comment>
    <comment ref="DH122" authorId="0" shapeId="0">
      <text>
        <r>
          <rPr>
            <sz val="11"/>
            <color theme="1"/>
            <rFont val="Calibri"/>
            <family val="2"/>
            <scheme val="minor"/>
          </rPr>
          <t>Умение использовать знаково-символические и художественно-графические средства и модели при решении учебно-практических задач. (2)
Умение оценивать содержание, языковые особенности и структуру текста. (0)
Умение преобразовывать модели из одной знаковой системы в другую. (2)</t>
        </r>
      </text>
    </comment>
    <comment ref="DN122" authorId="0" shapeId="0">
      <text>
        <r>
          <rPr>
            <sz val="11"/>
            <color theme="1"/>
            <rFont val="Calibri"/>
            <family val="2"/>
            <scheme val="minor"/>
          </rPr>
          <t>Учащиеся подбирают пословицы, которые отражают смысл золотого правила морали «Чего сам не желаешь, того не делай другим». (0)
Школьники в парах отвечают друг другу на вопрос «Что такое добро?». (3)
Учащиеся в группах подбирают синонимы к словам «страх» и «смелость». Каждый участник группы предлагает по одному синониму к каждому слову. (0)</t>
        </r>
      </text>
    </comment>
    <comment ref="DX122" authorId="0" shapeId="0">
      <text>
        <r>
          <rPr>
            <sz val="11"/>
            <color theme="1"/>
            <rFont val="Calibri"/>
            <family val="2"/>
            <scheme val="minor"/>
          </rPr>
          <t>Критерий 1 – 3 балла, критерий 2 – 0 баллов.</t>
        </r>
      </text>
    </comment>
    <comment ref="EF122" authorId="0" shapeId="0">
      <text>
        <r>
          <rPr>
            <sz val="11"/>
            <color theme="1"/>
            <rFont val="Calibri"/>
            <family val="2"/>
            <scheme val="minor"/>
          </rPr>
          <t>Ученик раскрывает понятие через обобщенное (родовое) понятие, допуская тавтологию. (3)
Определение по объему ужеˊ определяемого понятия «политическая система общества», так как включает в себя только один из аспектов политической системы. (3)
Ученик указал только несущественные признаки, не раскрывающие смысла понятия. (0)</t>
        </r>
      </text>
    </comment>
    <comment ref="ES122" authorId="0" shapeId="0">
      <text>
        <r>
          <rPr>
            <sz val="11"/>
            <color theme="1"/>
            <rFont val="Calibri"/>
            <family val="2"/>
            <scheme val="minor"/>
          </rPr>
          <t>Внешнеторговая. Протекционизм – политика государства, направленная на защиту внутреннего рынка от вмешательства иностранной конкуренции путем системы ограничений. Государство X ведет политику протекционизма на рынке автомобилей. (2)
Участие в международных организациях. Принятые советом Евросоюза меры по борьбе с экологическими катастрофами отразились на всех странах, входящих в Евросоюз. (2)
Способствование в решении глобальных проблем (международный терроризм, глобальное потепление и т.д.). (0)</t>
        </r>
      </text>
    </comment>
    <comment ref="FC122" authorId="0" shapeId="0">
      <text>
        <r>
          <rPr>
            <sz val="11"/>
            <color theme="1"/>
            <rFont val="Calibri"/>
            <family val="2"/>
            <scheme val="minor"/>
          </rPr>
          <t>Учитель организует мозговой штурм для генерации идей для будущих коллективных проектов учеников.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
Применение приёмов на сплочение классного коллектива. (3)</t>
        </r>
      </text>
    </comment>
    <comment ref="FP122" authorId="0" shapeId="0">
      <text>
        <r>
          <rPr>
            <sz val="11"/>
            <color theme="1"/>
            <rFont val="Calibri"/>
            <family val="2"/>
            <scheme val="minor"/>
          </rPr>
          <t>упражнение</t>
        </r>
      </text>
    </comment>
    <comment ref="GE122" authorId="0" shapeId="0">
      <text>
        <r>
          <rPr>
            <sz val="11"/>
            <color theme="1"/>
            <rFont val="Calibri"/>
            <family val="2"/>
            <scheme val="minor"/>
          </rPr>
          <t>изменение скорости урока
дополнительная отработка материала</t>
        </r>
      </text>
    </comment>
    <comment ref="GQ122" authorId="0" shapeId="0">
      <text>
        <r>
          <rPr>
            <sz val="11"/>
            <color theme="1"/>
            <rFont val="Calibri"/>
            <family val="2"/>
            <scheme val="minor"/>
          </rPr>
          <t>технология формирования критического мышления</t>
        </r>
      </text>
    </comment>
    <comment ref="HC122" authorId="0" shapeId="0">
      <text>
        <r>
          <rPr>
            <sz val="11"/>
            <color theme="1"/>
            <rFont val="Calibri"/>
            <family val="2"/>
            <scheme val="minor"/>
          </rPr>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r>
      </text>
    </comment>
    <comment ref="HP122" authorId="0" shapeId="0">
      <text>
        <r>
          <rPr>
            <sz val="11"/>
            <color theme="1"/>
            <rFont val="Calibri"/>
            <family val="2"/>
            <scheme val="minor"/>
          </rPr>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r>
      </text>
    </comment>
    <comment ref="IB122" authorId="0" shapeId="0">
      <text>
        <r>
          <rPr>
            <sz val="11"/>
            <color theme="1"/>
            <rFont val="Calibri"/>
            <family val="2"/>
            <scheme val="minor"/>
          </rPr>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r>
      </text>
    </comment>
    <comment ref="IT122" authorId="0" shapeId="0">
      <text>
        <r>
          <rPr>
            <sz val="11"/>
            <color theme="1"/>
            <rFont val="Calibri"/>
            <family val="2"/>
            <scheme val="minor"/>
          </rPr>
          <t>шефство мотивированных и эрудированных учащихся над их неуспевающими одноклассниками</t>
        </r>
      </text>
    </comment>
    <comment ref="JB122" authorId="0" shapeId="0">
      <text>
        <r>
          <rPr>
            <sz val="11"/>
            <color theme="1"/>
            <rFont val="Calibri"/>
            <family val="2"/>
            <scheme val="minor"/>
          </rPr>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r>
      </text>
    </comment>
    <comment ref="K123" authorId="0" shapeId="0">
      <text>
        <r>
          <rPr>
            <sz val="11"/>
            <color theme="1"/>
            <rFont val="Calibri"/>
            <family val="2"/>
            <scheme val="minor"/>
          </rPr>
          <t>социальная сфера связана с удовлетворением потребностей в пище, одежде, жилище
революция как форма социальных изменений, как правило, направлена на постепенное преобразование отдельных сторон общественной жизни
в основе разграничения сфер общественной жизни - базовые потребности человека</t>
        </r>
      </text>
    </comment>
    <comment ref="U123" authorId="0" shapeId="0">
      <text>
        <r>
          <rPr>
            <sz val="11"/>
            <color theme="1"/>
            <rFont val="Calibri"/>
            <family val="2"/>
            <scheme val="minor"/>
          </rPr>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переход от одной общественно-экономической формации к другой осуществляется в результате реформ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t>
        </r>
      </text>
    </comment>
    <comment ref="AD123" authorId="0" shapeId="0">
      <text>
        <r>
          <rPr>
            <sz val="11"/>
            <color theme="1"/>
            <rFont val="Calibri"/>
            <family val="2"/>
            <scheme val="minor"/>
          </rPr>
          <t>устанавливает плановые показатели производства
устанавливает твердые цены на все группы товаров
обеспечивает социальные гарантии населению</t>
        </r>
      </text>
    </comment>
    <comment ref="AJ123" authorId="0" shapeId="0">
      <text>
        <r>
          <rPr>
            <sz val="11"/>
            <color theme="1"/>
            <rFont val="Calibri"/>
            <family val="2"/>
            <scheme val="minor"/>
          </rPr>
          <t>ползучая
галопирующая
гиперинфляция</t>
        </r>
      </text>
    </comment>
    <comment ref="AU123" authorId="0" shapeId="0">
      <text>
        <r>
          <rPr>
            <sz val="11"/>
            <color theme="1"/>
            <rFont val="Calibri"/>
            <family val="2"/>
            <scheme val="minor"/>
          </rPr>
          <t>Посредством социальных санкций общество регулирует поведение индивидов, формирует представление о должном, позитивном.
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
К негативным формальным санкциям относится бойкот, отказ от поддержания отношений, отказ от рукопожатия.</t>
        </r>
      </text>
    </comment>
    <comment ref="AZ123" authorId="0" shapeId="0">
      <text>
        <r>
          <rPr>
            <sz val="11"/>
            <color theme="1"/>
            <rFont val="Calibri"/>
            <family val="2"/>
            <scheme val="minor"/>
          </rPr>
          <t>к малым группам относят семью, компанию друзей, школьный класс
Социальные группы, чья деятельность регламентируется официальными документами, а взаимоотношения между людьми носят деловой характер, называются формальными.
Демографические группы выделяют по этносоциальному составу.</t>
        </r>
      </text>
    </comment>
    <comment ref="BK123" authorId="0" shapeId="0">
      <text>
        <r>
          <rPr>
            <sz val="11"/>
            <color theme="1"/>
            <rFont val="Calibri"/>
            <family val="2"/>
            <scheme val="minor"/>
          </rPr>
          <t>Совет Федерации определяет основные направления внутренней и внешней политики государства
Правительство РФ осуществляет меры по охране собственности и общественного порядка
Конституционный Суд РФ проверяет конституционность закона, примененного в конкретном деле</t>
        </r>
      </text>
    </comment>
    <comment ref="BS123" authorId="0" shapeId="0">
      <text>
        <r>
          <rPr>
            <sz val="11"/>
            <color theme="1"/>
            <rFont val="Calibri"/>
            <family val="2"/>
            <scheme val="minor"/>
          </rPr>
          <t>участие в выборах
политическая социализация граждан
целенаправленный отбор политических лидеров</t>
        </r>
      </text>
    </comment>
    <comment ref="CA123" authorId="0" shapeId="0">
      <text>
        <r>
          <rPr>
            <sz val="11"/>
            <color theme="1"/>
            <rFont val="Calibri"/>
            <family val="2"/>
            <scheme val="minor"/>
          </rPr>
          <t>Гражданское право
Семейное право
Уголовное право
Трудовое право</t>
        </r>
      </text>
    </comment>
    <comment ref="CK123" authorId="0" shapeId="0">
      <text>
        <r>
          <rPr>
            <sz val="11"/>
            <color theme="1"/>
            <rFont val="Calibri"/>
            <family val="2"/>
            <scheme val="minor"/>
          </rPr>
          <t>– альтернативная гражданская служба предоставляется по медицинским показаниям;
– граждане, отбывающие наказание в виде обязательных и исправительных работ, ограничения свободы, ареста или лишения свободы не подлежат призыву на военную службу ;
– тяжелое состояние здоровья дедушки гражданина является уважительной причиной неявки по вызову (повестке) отдела военного комиссариата, при условии документального подтверждения;
– уклонение от призыва на военную службу при отсутствии законных оснований для освобождения от этой службы наказывается штрафом;</t>
        </r>
      </text>
    </comment>
    <comment ref="CY123" authorId="0" shapeId="0">
      <text>
        <r>
          <rPr>
            <sz val="11"/>
            <color theme="1"/>
            <rFont val="Calibri"/>
            <family val="2"/>
            <scheme val="minor"/>
          </rPr>
          <t>Ученик умеет выявлять черты сходства и различия объектов/явлений/процессов.
Ученик умеет выделять сопоставимые существенные признаки объектов/явлений/процессов.
Ученик умеет сопоставлять различные точки зрения, соотносить позицию автора с собственной точкой зрения.</t>
        </r>
      </text>
    </comment>
    <comment ref="DE123" authorId="0" shapeId="0">
      <text>
        <r>
          <rPr>
            <sz val="11"/>
            <color theme="1"/>
            <rFont val="Calibri"/>
            <family val="2"/>
            <scheme val="minor"/>
          </rPr>
          <t>Умение анализировать тексты, обобщать материал и делать выводы. (0)
Умение отличать главные, существенные признаки от второстепенных. (2)
Умение относить выбранное для объяснения слово к определенному родовому понятию. (2)</t>
        </r>
      </text>
    </comment>
    <comment ref="DO123" authorId="0" shapeId="0">
      <text>
        <r>
          <rPr>
            <sz val="11"/>
            <color theme="1"/>
            <rFont val="Calibri"/>
            <family val="2"/>
            <scheme val="minor"/>
          </rPr>
          <t>Учащиеся читают текст параграфа и составляют в тетради интеллект-карту по теме «Из чего состоит общество». (3)
На основании текста параграфа учащиеся заполняют в тетради таблицу по теме «Общественные отношения». (3)</t>
        </r>
      </text>
    </comment>
    <comment ref="EB123" authorId="0" shapeId="0">
      <text>
        <r>
          <rPr>
            <sz val="11"/>
            <color theme="1"/>
            <rFont val="Calibri"/>
            <family val="2"/>
            <scheme val="minor"/>
          </rPr>
          <t>Критерий 1 – 1 балл, критерий 2 – 0 баллов.</t>
        </r>
      </text>
    </comment>
    <comment ref="EJ123" authorId="0" shapeId="0">
      <text>
        <r>
          <rPr>
            <sz val="11"/>
            <color theme="1"/>
            <rFont val="Calibri"/>
            <family val="2"/>
            <scheme val="minor"/>
          </rPr>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указывает, что политическая система включает взаимодействие политических институтов, но не указывает основание взаимодействия. (3)
Ученик указал существенные видовые признаки понятия, но не раскрыл понятие через родовое обобщающее понятие. (0)</t>
        </r>
      </text>
    </comment>
    <comment ref="ET123" authorId="0" shapeId="0">
      <text>
        <r>
          <rPr>
            <sz val="11"/>
            <color theme="1"/>
            <rFont val="Calibri"/>
            <family val="2"/>
            <scheme val="minor"/>
          </rPr>
          <t>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Помощь другим государствам в результате глобальных проблем. Государство Х эвакуировало население страны Т, поскольку в последнем приближается цунами. (2)</t>
        </r>
      </text>
    </comment>
    <comment ref="FC123" authorId="0" shapeId="0">
      <text>
        <r>
          <rPr>
            <sz val="11"/>
            <color theme="1"/>
            <rFont val="Calibri"/>
            <family val="2"/>
            <scheme val="minor"/>
          </rPr>
          <t>Учитель организует структурированную командную работу учеников, одним из принципов которой является индивидуальная ответственность каждого ученика. (3)
Применение приёмов на сплочение классного коллектива. (3)</t>
        </r>
      </text>
    </comment>
    <comment ref="FM123" authorId="0" shapeId="0">
      <text>
        <r>
          <rPr>
            <sz val="11"/>
            <color theme="1"/>
            <rFont val="Calibri"/>
            <family val="2"/>
            <scheme val="minor"/>
          </rPr>
          <t>тренинговое занятие</t>
        </r>
      </text>
    </comment>
    <comment ref="GA123" authorId="0" shapeId="0">
      <text>
        <r>
          <rPr>
            <sz val="11"/>
            <color theme="1"/>
            <rFont val="Calibri"/>
            <family val="2"/>
            <scheme val="minor"/>
          </rPr>
          <t>использовать прием частой смены деятельности
уменьшить объем письменных работ
использовать дополнительные задания, направленные на выработку определенных умений</t>
        </r>
      </text>
    </comment>
    <comment ref="GS123" authorId="0" shapeId="0">
      <text>
        <r>
          <rPr>
            <sz val="11"/>
            <color theme="1"/>
            <rFont val="Calibri"/>
            <family val="2"/>
            <scheme val="minor"/>
          </rPr>
          <t>личностно-ориентированная технология</t>
        </r>
      </text>
    </comment>
    <comment ref="GW123" authorId="0" shapeId="0">
      <text>
        <r>
          <rPr>
            <sz val="11"/>
            <color theme="1"/>
            <rFont val="Calibri"/>
            <family val="2"/>
            <scheme val="minor"/>
          </rPr>
          <t>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r>
      </text>
    </comment>
    <comment ref="HK123" authorId="0" shapeId="0">
      <text>
        <r>
          <rPr>
            <sz val="11"/>
            <color theme="1"/>
            <rFont val="Calibri"/>
            <family val="2"/>
            <scheme val="minor"/>
          </rPr>
          <t>1. 1 = [Б] (2)
2. 2 = [А] (2)
3. 3 = [В] (2)</t>
        </r>
      </text>
    </comment>
    <comment ref="IH123" authorId="0" shapeId="0">
      <text>
        <r>
          <rPr>
            <sz val="11"/>
            <color theme="1"/>
            <rFont val="Calibri"/>
            <family val="2"/>
            <scheme val="minor"/>
          </rPr>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r>
      </text>
    </comment>
    <comment ref="IT123" authorId="0" shapeId="0">
      <text>
        <r>
          <rPr>
            <sz val="11"/>
            <color theme="1"/>
            <rFont val="Calibri"/>
            <family val="2"/>
            <scheme val="minor"/>
          </rPr>
          <t>шефство мотивированных и эрудированных учащихся над их неуспевающими одноклассниками</t>
        </r>
      </text>
    </comment>
    <comment ref="JH123" authorId="0" shapeId="0">
      <text>
        <r>
          <rPr>
            <sz val="11"/>
            <color theme="1"/>
            <rFont val="Calibri"/>
            <family val="2"/>
            <scheme val="minor"/>
          </rPr>
          <t>осуществляется непосредственно (педагогом) или опосредованно (другими обучающимися) (0)
для эффективности сопровождается соответствующей аргументацией (0)</t>
        </r>
      </text>
    </comment>
    <comment ref="H124" authorId="0" shapeId="0">
      <text>
        <r>
          <rPr>
            <sz val="11"/>
            <color theme="1"/>
            <rFont val="Calibri"/>
            <family val="2"/>
            <scheme val="minor"/>
          </rPr>
          <t>Восприятие является формой рационального познания.
Чувственное познание в сравнении с рациональным глубже и точнее отражает предмет изучения.</t>
        </r>
      </text>
    </comment>
    <comment ref="T124" authorId="0" shapeId="0">
      <text>
        <r>
          <rPr>
            <sz val="11"/>
            <color theme="1"/>
            <rFont val="Calibri"/>
            <family val="2"/>
            <scheme val="minor"/>
          </rPr>
          <t>- в результате реформ не могут быть трансформированы политические институты общества
– основной формой общественного прогресса являются реформы</t>
        </r>
      </text>
    </comment>
    <comment ref="AA124" authorId="0" shapeId="0">
      <text>
        <r>
          <rPr>
            <sz val="11"/>
            <color theme="1"/>
            <rFont val="Calibri"/>
            <family val="2"/>
            <scheme val="minor"/>
          </rPr>
          <t>инвестиционная компания ООО «КАСТОДИАН»
"Альфа-банк"
"Почта-банк"</t>
        </r>
      </text>
    </comment>
    <comment ref="AJ124" authorId="0" shapeId="0">
      <text>
        <r>
          <rPr>
            <sz val="11"/>
            <color theme="1"/>
            <rFont val="Calibri"/>
            <family val="2"/>
            <scheme val="minor"/>
          </rPr>
          <t>ползучая
галопирующая
гиперинфляция</t>
        </r>
      </text>
    </comment>
    <comment ref="AS124" authorId="0" shapeId="0">
      <text>
        <r>
          <rPr>
            <sz val="11"/>
            <color theme="1"/>
            <rFont val="Calibri"/>
            <family val="2"/>
            <scheme val="minor"/>
          </rPr>
          <t>В основе социального конфликта лежит столкновение, противоречие интересов сторон, действия участников, направленные друг против друга.
Виды конфликтов различаются в зависимости от предмета конфликта.</t>
        </r>
      </text>
    </comment>
    <comment ref="BA124" authorId="0" shapeId="0">
      <text>
        <r>
          <rPr>
            <sz val="11"/>
            <color theme="1"/>
            <rFont val="Calibri"/>
            <family val="2"/>
            <scheme val="minor"/>
          </rPr>
          <t>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
С позиции права молодость - время наступления гражданского совершеннолетия.</t>
        </r>
      </text>
    </comment>
    <comment ref="BJ124" authorId="0" shapeId="0">
      <text>
        <r>
          <rPr>
            <sz val="11"/>
            <color theme="1"/>
            <rFont val="Calibri"/>
            <family val="2"/>
            <scheme val="minor"/>
          </rPr>
          <t>К ведению Государственной Думы относится объявление амнистии
Правительство РФ обеспечивает проведение в Российской Федерации единой финансовой, кредитной и денежной политики
Конституционный Суд РФ разрешает споры о компетенции между федеральными органами государственной власти</t>
        </r>
      </text>
    </comment>
    <comment ref="BU124" authorId="0" shapeId="0">
      <text>
        <r>
          <rPr>
            <sz val="11"/>
            <color theme="1"/>
            <rFont val="Calibri"/>
            <family val="2"/>
            <scheme val="minor"/>
          </rPr>
          <t>федерация
унитарное государство
конфедерация</t>
        </r>
      </text>
    </comment>
    <comment ref="CE124" authorId="0" shapeId="0">
      <text>
        <r>
          <rPr>
            <sz val="11"/>
            <color theme="1"/>
            <rFont val="Calibri"/>
            <family val="2"/>
            <scheme val="minor"/>
          </rPr>
          <t>паспорт
военный билет (для военнообязанных и лиц, подлежащих призыву на военную службу)
страховое свидетельство государственного пенсионного страхования
трудовая книжка (за исключением случаев, когда трудовой договор заключается впервые или по совместительству)</t>
        </r>
      </text>
    </comment>
    <comment ref="CM124" authorId="0" shapeId="0">
      <text>
        <r>
          <rPr>
            <sz val="11"/>
            <color theme="1"/>
            <rFont val="Calibri"/>
            <family val="2"/>
            <scheme val="minor"/>
          </rPr>
          <t>– адвокатура относится к негосударственным правоохранительным органам
- Конституционный Суд РФ осуществляет судебную власть через конституционное судопроизводство, самостоятельно и независимо
– прокурор вправе вступить в дело в любой стадии процесса, если этого требует защита прав граждан</t>
        </r>
      </text>
    </comment>
    <comment ref="CZ124" authorId="0" shapeId="0">
      <text>
        <r>
          <rPr>
            <sz val="11"/>
            <color theme="1"/>
            <rFont val="Calibri"/>
            <family val="2"/>
            <scheme val="minor"/>
          </rPr>
          <t>Ученик способен слушать и понимать собеседника, быть толерантным к позициям, отличным от собственной.
Ученик умеет с достаточной полнотой и точностью выражать свои мысли в соответствии с задачами и условиями коммуникации.
Ученик способен адекватно использовать речевые средства для дискуссии и аргументации своей позиции.</t>
        </r>
      </text>
    </comment>
    <comment ref="DJ124" authorId="0" shapeId="0">
      <text>
        <r>
          <rPr>
            <sz val="11"/>
            <color theme="1"/>
            <rFont val="Calibri"/>
            <family val="2"/>
            <scheme val="minor"/>
          </rPr>
          <t>Умение обобщать информацию из разных частей текста, из разных текстов. (2)
Умение устанавливать причинно-следственные связи. (0)
Умение отделять выделять главное. (2)</t>
        </r>
      </text>
    </comment>
    <comment ref="DQ124" authorId="0" shapeId="0">
      <text>
        <r>
          <rPr>
            <sz val="11"/>
            <color theme="1"/>
            <rFont val="Calibri"/>
            <family val="2"/>
            <scheme val="minor"/>
          </rPr>
          <t>Школьники рассматривают картину Н.П.Богданова-Бельского «Новые хозяева» и письменно отвечают на вопрос: «Какие детали картины указывают на достаток семьи?». (0)
Учащиеся читают фрагмент текста параграфа и письменно отвечают на вопрос: «Какова связь между доходом и потреблением?». (3)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r>
      </text>
    </comment>
    <comment ref="DZ124" authorId="0" shapeId="0">
      <text>
        <r>
          <rPr>
            <sz val="11"/>
            <color theme="1"/>
            <rFont val="Calibri"/>
            <family val="2"/>
            <scheme val="minor"/>
          </rPr>
          <t>Критерий 1 – 3 балла, критерий 2 – 0 баллов.</t>
        </r>
      </text>
    </comment>
    <comment ref="EG124" authorId="0" shapeId="0">
      <text>
        <r>
          <rPr>
            <sz val="11"/>
            <color theme="1"/>
            <rFont val="Calibri"/>
            <family val="2"/>
            <scheme val="minor"/>
          </rPr>
          <t>В данном определении корректно указано родовое понятие и видовые отличительные признаки, но допущены отдельные смысловые неточности. (0)
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t>
        </r>
      </text>
    </comment>
    <comment ref="ET124" authorId="0" shapeId="0">
      <text>
        <r>
          <rPr>
            <sz val="11"/>
            <color theme="1"/>
            <rFont val="Calibri"/>
            <family val="2"/>
            <scheme val="minor"/>
          </rPr>
          <t>Поддержание мировой экономики. Правительство страны В старается поддерживать с другими странами экономическую связь. (0)
Помощь другим государствам в результате глобальных проблем. Государство Х эвакуировало население страны Т, поскольку в последнем приближается цунами. (2)</t>
        </r>
      </text>
    </comment>
    <comment ref="EZ124" authorId="0" shapeId="0">
      <text>
        <r>
          <rPr>
            <sz val="11"/>
            <color theme="1"/>
            <rFont val="Calibri"/>
            <family val="2"/>
            <scheme val="minor"/>
          </rPr>
          <t>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
Учитель организует мозговой штурм для генерации идей для будущих коллективных проектов учеников. (0)</t>
        </r>
      </text>
    </comment>
    <comment ref="FQ124" authorId="0" shapeId="0">
      <text>
        <r>
          <rPr>
            <sz val="11"/>
            <color theme="1"/>
            <rFont val="Calibri"/>
            <family val="2"/>
            <scheme val="minor"/>
          </rPr>
          <t>родительское собрание</t>
        </r>
      </text>
    </comment>
    <comment ref="GF124" authorId="0" shapeId="0">
      <text>
        <r>
          <rPr>
            <sz val="11"/>
            <color theme="1"/>
            <rFont val="Calibri"/>
            <family val="2"/>
            <scheme val="minor"/>
          </rPr>
          <t>дополнительно отработать материал
использовать карту понятий
использовать интернет-тренажер
использовать памятки и алгоритмы</t>
        </r>
      </text>
    </comment>
    <comment ref="GQ124" authorId="0" shapeId="0">
      <text>
        <r>
          <rPr>
            <sz val="11"/>
            <color theme="1"/>
            <rFont val="Calibri"/>
            <family val="2"/>
            <scheme val="minor"/>
          </rPr>
          <t>технология формирования критического мышления</t>
        </r>
      </text>
    </comment>
    <comment ref="HE124" authorId="0" shapeId="0">
      <text>
        <r>
          <rPr>
            <sz val="11"/>
            <color theme="1"/>
            <rFont val="Calibri"/>
            <family val="2"/>
            <scheme val="minor"/>
          </rPr>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r>
      </text>
    </comment>
    <comment ref="HN124" authorId="0" shapeId="0">
      <text>
        <r>
          <rPr>
            <sz val="11"/>
            <color theme="1"/>
            <rFont val="Calibri"/>
            <family val="2"/>
            <scheme val="minor"/>
          </rPr>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r>
      </text>
    </comment>
    <comment ref="IC124" authorId="0" shapeId="0">
      <text>
        <r>
          <rPr>
            <sz val="11"/>
            <color theme="1"/>
            <rFont val="Calibri"/>
            <family val="2"/>
            <scheme val="minor"/>
          </rPr>
          <t>1. Авторитарный = [педагог проводит опрос не на каждом уроке, задавая шаблонные вопросы]
2. Демократический = [педагог чаще использует способы побуждения, чем принуждения]
3. Либеральный = [педагог эмоционально не сопереживает обучающимся]</t>
        </r>
      </text>
    </comment>
    <comment ref="IV124" authorId="0" shapeId="0">
      <text>
        <r>
          <rPr>
            <sz val="11"/>
            <color theme="1"/>
            <rFont val="Calibri"/>
            <family val="2"/>
            <scheme val="minor"/>
          </rPr>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r>
      </text>
    </comment>
    <comment ref="JG124" authorId="0" shapeId="0">
      <text>
        <r>
          <rPr>
            <sz val="11"/>
            <color theme="1"/>
            <rFont val="Calibri"/>
            <family val="2"/>
            <scheme val="minor"/>
          </rPr>
          <t>бывает фиксированным и нефиксированным (0)
не должно преследовать цель унизить достоинство обучающегося (3)
может осуществляться в виде замечания, выговора, записи в дневнике (3)</t>
        </r>
      </text>
    </comment>
  </commentList>
</comments>
</file>

<file path=xl/comments2.xml><?xml version="1.0" encoding="utf-8"?>
<comments xmlns="http://schemas.openxmlformats.org/spreadsheetml/2006/main">
  <authors>
    <author>a</author>
  </authors>
  <commentList>
    <comment ref="K7" authorId="0" shapeId="0">
      <text>
        <r>
          <rPr>
            <sz val="11"/>
            <color theme="1"/>
            <rFont val="Calibri"/>
            <family val="2"/>
            <scheme val="minor"/>
          </rPr>
          <t>Балл: 0 из 2</t>
        </r>
      </text>
    </comment>
    <comment ref="M7" authorId="0" shapeId="0">
      <text>
        <r>
          <rPr>
            <sz val="11"/>
            <color theme="1"/>
            <rFont val="Calibri"/>
            <family val="2"/>
            <scheme val="minor"/>
          </rPr>
          <t>Балл: 0 из 2</t>
        </r>
      </text>
    </comment>
    <comment ref="T7" authorId="0" shapeId="0">
      <text>
        <r>
          <rPr>
            <sz val="11"/>
            <color theme="1"/>
            <rFont val="Calibri"/>
            <family val="2"/>
            <scheme val="minor"/>
          </rPr>
          <t>Балл: 0 из 2</t>
        </r>
      </text>
    </comment>
    <comment ref="Z7" authorId="0" shapeId="0">
      <text>
        <r>
          <rPr>
            <sz val="11"/>
            <color theme="1"/>
            <rFont val="Calibri"/>
            <family val="2"/>
            <scheme val="minor"/>
          </rPr>
          <t>Балл: 2 из 2</t>
        </r>
      </text>
    </comment>
    <comment ref="AE7" authorId="0" shapeId="0">
      <text>
        <r>
          <rPr>
            <sz val="11"/>
            <color theme="1"/>
            <rFont val="Calibri"/>
            <family val="2"/>
            <scheme val="minor"/>
          </rPr>
          <t>Балл: 0 из 2</t>
        </r>
      </text>
    </comment>
    <comment ref="AN7" authorId="0" shapeId="0">
      <text>
        <r>
          <rPr>
            <sz val="11"/>
            <color theme="1"/>
            <rFont val="Calibri"/>
            <family val="2"/>
            <scheme val="minor"/>
          </rPr>
          <t>Балл: 4 из 4</t>
        </r>
      </text>
    </comment>
    <comment ref="AQ7" authorId="0" shapeId="0">
      <text>
        <r>
          <rPr>
            <sz val="11"/>
            <color theme="1"/>
            <rFont val="Calibri"/>
            <family val="2"/>
            <scheme val="minor"/>
          </rPr>
          <t>Балл: 4 из 4</t>
        </r>
      </text>
    </comment>
    <comment ref="BB7" authorId="0" shapeId="0">
      <text>
        <r>
          <rPr>
            <sz val="11"/>
            <color theme="1"/>
            <rFont val="Calibri"/>
            <family val="2"/>
            <scheme val="minor"/>
          </rPr>
          <t>Балл: 4 из 4</t>
        </r>
      </text>
    </comment>
    <comment ref="BC7" authorId="0" shapeId="0">
      <text>
        <r>
          <rPr>
            <sz val="11"/>
            <color theme="1"/>
            <rFont val="Calibri"/>
            <family val="2"/>
            <scheme val="minor"/>
          </rPr>
          <t>Балл: 4 из 4</t>
        </r>
      </text>
    </comment>
    <comment ref="BL7" authorId="0" shapeId="0">
      <text>
        <r>
          <rPr>
            <sz val="11"/>
            <color theme="1"/>
            <rFont val="Calibri"/>
            <family val="2"/>
            <scheme val="minor"/>
          </rPr>
          <t>Балл: 4 из 4</t>
        </r>
      </text>
    </comment>
    <comment ref="BR7" authorId="0" shapeId="0">
      <text>
        <r>
          <rPr>
            <sz val="11"/>
            <color theme="1"/>
            <rFont val="Calibri"/>
            <family val="2"/>
            <scheme val="minor"/>
          </rPr>
          <t>Балл: 4 из 4</t>
        </r>
      </text>
    </comment>
    <comment ref="BU7" authorId="0" shapeId="0">
      <text>
        <r>
          <rPr>
            <sz val="11"/>
            <color theme="1"/>
            <rFont val="Calibri"/>
            <family val="2"/>
            <scheme val="minor"/>
          </rPr>
          <t>Балл: 4 из 4</t>
        </r>
      </text>
    </comment>
    <comment ref="CA7" authorId="0" shapeId="0">
      <text>
        <r>
          <rPr>
            <sz val="11"/>
            <color theme="1"/>
            <rFont val="Calibri"/>
            <family val="2"/>
            <scheme val="minor"/>
          </rPr>
          <t>Балл: 6 из 6</t>
        </r>
      </text>
    </comment>
    <comment ref="CG7" authorId="0" shapeId="0">
      <text>
        <r>
          <rPr>
            <sz val="11"/>
            <color theme="1"/>
            <rFont val="Calibri"/>
            <family val="2"/>
            <scheme val="minor"/>
          </rPr>
          <t>Балл: 0 из 6</t>
        </r>
      </text>
    </comment>
    <comment ref="CP7" authorId="0" shapeId="0">
      <text>
        <r>
          <rPr>
            <sz val="11"/>
            <color theme="1"/>
            <rFont val="Calibri"/>
            <family val="2"/>
            <scheme val="minor"/>
          </rPr>
          <t>Балл: 0 из 6</t>
        </r>
      </text>
    </comment>
    <comment ref="CW7" authorId="0" shapeId="0">
      <text>
        <r>
          <rPr>
            <sz val="11"/>
            <color theme="1"/>
            <rFont val="Calibri"/>
            <family val="2"/>
            <scheme val="minor"/>
          </rPr>
          <t>Балл: 6 из 6</t>
        </r>
      </text>
    </comment>
    <comment ref="DD7" authorId="0" shapeId="0">
      <text>
        <r>
          <rPr>
            <sz val="11"/>
            <color theme="1"/>
            <rFont val="Calibri"/>
            <family val="2"/>
            <scheme val="minor"/>
          </rPr>
          <t>Балл: 3 из 6</t>
        </r>
      </text>
    </comment>
    <comment ref="DJ7" authorId="0" shapeId="0">
      <text>
        <r>
          <rPr>
            <sz val="11"/>
            <color theme="1"/>
            <rFont val="Calibri"/>
            <family val="2"/>
            <scheme val="minor"/>
          </rPr>
          <t>Балл: 2 из 2</t>
        </r>
      </text>
    </comment>
    <comment ref="DO7" authorId="0" shapeId="0">
      <text>
        <r>
          <rPr>
            <sz val="11"/>
            <color theme="1"/>
            <rFont val="Calibri"/>
            <family val="2"/>
            <scheme val="minor"/>
          </rPr>
          <t>Балл: 0 из 4</t>
        </r>
      </text>
    </comment>
    <comment ref="EE7" authorId="0" shapeId="0">
      <text>
        <r>
          <rPr>
            <sz val="11"/>
            <color theme="1"/>
            <rFont val="Calibri"/>
            <family val="2"/>
            <scheme val="minor"/>
          </rPr>
          <t>Балл: 4 из 4</t>
        </r>
      </text>
    </comment>
    <comment ref="EQ7" authorId="0" shapeId="0">
      <text>
        <r>
          <rPr>
            <sz val="11"/>
            <color theme="1"/>
            <rFont val="Calibri"/>
            <family val="2"/>
            <scheme val="minor"/>
          </rPr>
          <t>Балл: 0 из 4</t>
        </r>
      </text>
    </comment>
    <comment ref="EV7" authorId="0" shapeId="0">
      <text>
        <r>
          <rPr>
            <sz val="11"/>
            <color theme="1"/>
            <rFont val="Calibri"/>
            <family val="2"/>
            <scheme val="minor"/>
          </rPr>
          <t>Балл: 6 из 6</t>
        </r>
      </text>
    </comment>
    <comment ref="FF7" authorId="0" shapeId="0">
      <text>
        <r>
          <rPr>
            <sz val="11"/>
            <color theme="1"/>
            <rFont val="Calibri"/>
            <family val="2"/>
            <scheme val="minor"/>
          </rPr>
          <t>Балл: 2 из 2</t>
        </r>
      </text>
    </comment>
    <comment ref="FS7" authorId="0" shapeId="0">
      <text>
        <r>
          <rPr>
            <sz val="11"/>
            <color theme="1"/>
            <rFont val="Calibri"/>
            <family val="2"/>
            <scheme val="minor"/>
          </rPr>
          <t>Балл: 0 из 4</t>
        </r>
      </text>
    </comment>
    <comment ref="FW7" authorId="0" shapeId="0">
      <text>
        <r>
          <rPr>
            <sz val="11"/>
            <color theme="1"/>
            <rFont val="Calibri"/>
            <family val="2"/>
            <scheme val="minor"/>
          </rPr>
          <t>Балл: 6 из 6</t>
        </r>
      </text>
    </comment>
    <comment ref="I8" authorId="0" shapeId="0">
      <text>
        <r>
          <rPr>
            <sz val="11"/>
            <color theme="1"/>
            <rFont val="Calibri"/>
            <family val="2"/>
            <scheme val="minor"/>
          </rPr>
          <t>Балл: 0 из 2</t>
        </r>
      </text>
    </comment>
    <comment ref="R8" authorId="0" shapeId="0">
      <text>
        <r>
          <rPr>
            <sz val="11"/>
            <color theme="1"/>
            <rFont val="Calibri"/>
            <family val="2"/>
            <scheme val="minor"/>
          </rPr>
          <t>Балл: 0 из 2</t>
        </r>
      </text>
    </comment>
    <comment ref="W8" authorId="0" shapeId="0">
      <text>
        <r>
          <rPr>
            <sz val="11"/>
            <color theme="1"/>
            <rFont val="Calibri"/>
            <family val="2"/>
            <scheme val="minor"/>
          </rPr>
          <t>Балл: 2 из 2</t>
        </r>
      </text>
    </comment>
    <comment ref="AC8" authorId="0" shapeId="0">
      <text>
        <r>
          <rPr>
            <sz val="11"/>
            <color theme="1"/>
            <rFont val="Calibri"/>
            <family val="2"/>
            <scheme val="minor"/>
          </rPr>
          <t>Балл: 2 из 2</t>
        </r>
      </text>
    </comment>
    <comment ref="AJ8" authorId="0" shapeId="0">
      <text>
        <r>
          <rPr>
            <sz val="11"/>
            <color theme="1"/>
            <rFont val="Calibri"/>
            <family val="2"/>
            <scheme val="minor"/>
          </rPr>
          <t>Балл: 2 из 2</t>
        </r>
      </text>
    </comment>
    <comment ref="AL8" authorId="0" shapeId="0">
      <text>
        <r>
          <rPr>
            <sz val="11"/>
            <color theme="1"/>
            <rFont val="Calibri"/>
            <family val="2"/>
            <scheme val="minor"/>
          </rPr>
          <t>Балл: 0 из 4</t>
        </r>
      </text>
    </comment>
    <comment ref="AT8" authorId="0" shapeId="0">
      <text>
        <r>
          <rPr>
            <sz val="11"/>
            <color theme="1"/>
            <rFont val="Calibri"/>
            <family val="2"/>
            <scheme val="minor"/>
          </rPr>
          <t>Балл: 0 из 4</t>
        </r>
      </text>
    </comment>
    <comment ref="AZ8" authorId="0" shapeId="0">
      <text>
        <r>
          <rPr>
            <sz val="11"/>
            <color theme="1"/>
            <rFont val="Calibri"/>
            <family val="2"/>
            <scheme val="minor"/>
          </rPr>
          <t>Балл: 4 из 4</t>
        </r>
      </text>
    </comment>
    <comment ref="BD8" authorId="0" shapeId="0">
      <text>
        <r>
          <rPr>
            <sz val="11"/>
            <color theme="1"/>
            <rFont val="Calibri"/>
            <family val="2"/>
            <scheme val="minor"/>
          </rPr>
          <t>Балл: 4 из 4</t>
        </r>
      </text>
    </comment>
    <comment ref="BN8" authorId="0" shapeId="0">
      <text>
        <r>
          <rPr>
            <sz val="11"/>
            <color theme="1"/>
            <rFont val="Calibri"/>
            <family val="2"/>
            <scheme val="minor"/>
          </rPr>
          <t>Балл: 0 из 4</t>
        </r>
      </text>
    </comment>
    <comment ref="BQ8" authorId="0" shapeId="0">
      <text>
        <r>
          <rPr>
            <sz val="11"/>
            <color theme="1"/>
            <rFont val="Calibri"/>
            <family val="2"/>
            <scheme val="minor"/>
          </rPr>
          <t>Балл: 0 из 4</t>
        </r>
      </text>
    </comment>
    <comment ref="BU8" authorId="0" shapeId="0">
      <text>
        <r>
          <rPr>
            <sz val="11"/>
            <color theme="1"/>
            <rFont val="Calibri"/>
            <family val="2"/>
            <scheme val="minor"/>
          </rPr>
          <t>Балл: 2 из 4</t>
        </r>
      </text>
    </comment>
    <comment ref="CD8" authorId="0" shapeId="0">
      <text>
        <r>
          <rPr>
            <sz val="11"/>
            <color theme="1"/>
            <rFont val="Calibri"/>
            <family val="2"/>
            <scheme val="minor"/>
          </rPr>
          <t>Балл: 3 из 6</t>
        </r>
      </text>
    </comment>
    <comment ref="CH8" authorId="0" shapeId="0">
      <text>
        <r>
          <rPr>
            <sz val="11"/>
            <color theme="1"/>
            <rFont val="Calibri"/>
            <family val="2"/>
            <scheme val="minor"/>
          </rPr>
          <t>Балл: 0 из 6</t>
        </r>
      </text>
    </comment>
    <comment ref="CP8" authorId="0" shapeId="0">
      <text>
        <r>
          <rPr>
            <sz val="11"/>
            <color theme="1"/>
            <rFont val="Calibri"/>
            <family val="2"/>
            <scheme val="minor"/>
          </rPr>
          <t>Балл: 0 из 6</t>
        </r>
      </text>
    </comment>
    <comment ref="CS8" authorId="0" shapeId="0">
      <text>
        <r>
          <rPr>
            <sz val="11"/>
            <color theme="1"/>
            <rFont val="Calibri"/>
            <family val="2"/>
            <scheme val="minor"/>
          </rPr>
          <t>Балл: 4 из 6</t>
        </r>
      </text>
    </comment>
    <comment ref="CZ8" authorId="0" shapeId="0">
      <text>
        <r>
          <rPr>
            <sz val="11"/>
            <color theme="1"/>
            <rFont val="Calibri"/>
            <family val="2"/>
            <scheme val="minor"/>
          </rPr>
          <t>Балл: 6 из 6</t>
        </r>
      </text>
    </comment>
    <comment ref="DH8" authorId="0" shapeId="0">
      <text>
        <r>
          <rPr>
            <sz val="11"/>
            <color theme="1"/>
            <rFont val="Calibri"/>
            <family val="2"/>
            <scheme val="minor"/>
          </rPr>
          <t>Балл: 2 из 2</t>
        </r>
      </text>
    </comment>
    <comment ref="DU8" authorId="0" shapeId="0">
      <text>
        <r>
          <rPr>
            <sz val="11"/>
            <color theme="1"/>
            <rFont val="Calibri"/>
            <family val="2"/>
            <scheme val="minor"/>
          </rPr>
          <t>Балл: 0 из 4</t>
        </r>
      </text>
    </comment>
    <comment ref="EG8" authorId="0" shapeId="0">
      <text>
        <r>
          <rPr>
            <sz val="11"/>
            <color theme="1"/>
            <rFont val="Calibri"/>
            <family val="2"/>
            <scheme val="minor"/>
          </rPr>
          <t>Балл: 4 из 4</t>
        </r>
      </text>
    </comment>
    <comment ref="EJ8" authorId="0" shapeId="0">
      <text>
        <r>
          <rPr>
            <sz val="11"/>
            <color theme="1"/>
            <rFont val="Calibri"/>
            <family val="2"/>
            <scheme val="minor"/>
          </rPr>
          <t>Балл: 0 из 4</t>
        </r>
      </text>
    </comment>
    <comment ref="EU8" authorId="0" shapeId="0">
      <text>
        <r>
          <rPr>
            <sz val="11"/>
            <color theme="1"/>
            <rFont val="Calibri"/>
            <family val="2"/>
            <scheme val="minor"/>
          </rPr>
          <t>Балл: 6 из 6</t>
        </r>
      </text>
    </comment>
    <comment ref="FE8" authorId="0" shapeId="0">
      <text>
        <r>
          <rPr>
            <sz val="11"/>
            <color theme="1"/>
            <rFont val="Calibri"/>
            <family val="2"/>
            <scheme val="minor"/>
          </rPr>
          <t>Балл: 2 из 2</t>
        </r>
      </text>
    </comment>
    <comment ref="FO8" authorId="0" shapeId="0">
      <text>
        <r>
          <rPr>
            <sz val="11"/>
            <color theme="1"/>
            <rFont val="Calibri"/>
            <family val="2"/>
            <scheme val="minor"/>
          </rPr>
          <t>Балл: 4 из 4</t>
        </r>
      </text>
    </comment>
    <comment ref="FX8" authorId="0" shapeId="0">
      <text>
        <r>
          <rPr>
            <sz val="11"/>
            <color theme="1"/>
            <rFont val="Calibri"/>
            <family val="2"/>
            <scheme val="minor"/>
          </rPr>
          <t>Балл: 6 из 6</t>
        </r>
      </text>
    </comment>
    <comment ref="G9" authorId="0" shapeId="0">
      <text>
        <r>
          <rPr>
            <sz val="11"/>
            <color theme="1"/>
            <rFont val="Calibri"/>
            <family val="2"/>
            <scheme val="minor"/>
          </rPr>
          <t>Балл: 2 из 2</t>
        </r>
      </text>
    </comment>
    <comment ref="R9" authorId="0" shapeId="0">
      <text>
        <r>
          <rPr>
            <sz val="11"/>
            <color theme="1"/>
            <rFont val="Calibri"/>
            <family val="2"/>
            <scheme val="minor"/>
          </rPr>
          <t>Балл: 0 из 2</t>
        </r>
      </text>
    </comment>
    <comment ref="T9" authorId="0" shapeId="0">
      <text>
        <r>
          <rPr>
            <sz val="11"/>
            <color theme="1"/>
            <rFont val="Calibri"/>
            <family val="2"/>
            <scheme val="minor"/>
          </rPr>
          <t>Балл: 2 из 2</t>
        </r>
      </text>
    </comment>
    <comment ref="AB9" authorId="0" shapeId="0">
      <text>
        <r>
          <rPr>
            <sz val="11"/>
            <color theme="1"/>
            <rFont val="Calibri"/>
            <family val="2"/>
            <scheme val="minor"/>
          </rPr>
          <t>Балл: 0 из 2</t>
        </r>
      </text>
    </comment>
    <comment ref="AE9" authorId="0" shapeId="0">
      <text>
        <r>
          <rPr>
            <sz val="11"/>
            <color theme="1"/>
            <rFont val="Calibri"/>
            <family val="2"/>
            <scheme val="minor"/>
          </rPr>
          <t>Балл: 0 из 2</t>
        </r>
      </text>
    </comment>
    <comment ref="AL9" authorId="0" shapeId="0">
      <text>
        <r>
          <rPr>
            <sz val="11"/>
            <color theme="1"/>
            <rFont val="Calibri"/>
            <family val="2"/>
            <scheme val="minor"/>
          </rPr>
          <t>Балл: 4 из 4</t>
        </r>
      </text>
    </comment>
    <comment ref="AV9" authorId="0" shapeId="0">
      <text>
        <r>
          <rPr>
            <sz val="11"/>
            <color theme="1"/>
            <rFont val="Calibri"/>
            <family val="2"/>
            <scheme val="minor"/>
          </rPr>
          <t>Балл: 0 из 4</t>
        </r>
      </text>
    </comment>
    <comment ref="BA9" authorId="0" shapeId="0">
      <text>
        <r>
          <rPr>
            <sz val="11"/>
            <color theme="1"/>
            <rFont val="Calibri"/>
            <family val="2"/>
            <scheme val="minor"/>
          </rPr>
          <t>Балл: 0 из 4</t>
        </r>
      </text>
    </comment>
    <comment ref="BD9" authorId="0" shapeId="0">
      <text>
        <r>
          <rPr>
            <sz val="11"/>
            <color theme="1"/>
            <rFont val="Calibri"/>
            <family val="2"/>
            <scheme val="minor"/>
          </rPr>
          <t>Балл: 4 из 4</t>
        </r>
      </text>
    </comment>
    <comment ref="BK9" authorId="0" shapeId="0">
      <text>
        <r>
          <rPr>
            <sz val="11"/>
            <color theme="1"/>
            <rFont val="Calibri"/>
            <family val="2"/>
            <scheme val="minor"/>
          </rPr>
          <t>Балл: 4 из 4</t>
        </r>
      </text>
    </comment>
    <comment ref="BQ9" authorId="0" shapeId="0">
      <text>
        <r>
          <rPr>
            <sz val="11"/>
            <color theme="1"/>
            <rFont val="Calibri"/>
            <family val="2"/>
            <scheme val="minor"/>
          </rPr>
          <t>Балл: 0 из 4</t>
        </r>
      </text>
    </comment>
    <comment ref="BX9" authorId="0" shapeId="0">
      <text>
        <r>
          <rPr>
            <sz val="11"/>
            <color theme="1"/>
            <rFont val="Calibri"/>
            <family val="2"/>
            <scheme val="minor"/>
          </rPr>
          <t>Балл: 4 из 4</t>
        </r>
      </text>
    </comment>
    <comment ref="CC9" authorId="0" shapeId="0">
      <text>
        <r>
          <rPr>
            <sz val="11"/>
            <color theme="1"/>
            <rFont val="Calibri"/>
            <family val="2"/>
            <scheme val="minor"/>
          </rPr>
          <t>Балл: 3 из 6</t>
        </r>
      </text>
    </comment>
    <comment ref="CJ9" authorId="0" shapeId="0">
      <text>
        <r>
          <rPr>
            <sz val="11"/>
            <color theme="1"/>
            <rFont val="Calibri"/>
            <family val="2"/>
            <scheme val="minor"/>
          </rPr>
          <t>Балл: 0 из 6</t>
        </r>
      </text>
    </comment>
    <comment ref="CM9" authorId="0" shapeId="0">
      <text>
        <r>
          <rPr>
            <sz val="11"/>
            <color theme="1"/>
            <rFont val="Calibri"/>
            <family val="2"/>
            <scheme val="minor"/>
          </rPr>
          <t>Балл: 6 из 6</t>
        </r>
      </text>
    </comment>
    <comment ref="CV9" authorId="0" shapeId="0">
      <text>
        <r>
          <rPr>
            <sz val="11"/>
            <color theme="1"/>
            <rFont val="Calibri"/>
            <family val="2"/>
            <scheme val="minor"/>
          </rPr>
          <t>Балл: 2 из 6</t>
        </r>
      </text>
    </comment>
    <comment ref="DB9" authorId="0" shapeId="0">
      <text>
        <r>
          <rPr>
            <sz val="11"/>
            <color theme="1"/>
            <rFont val="Calibri"/>
            <family val="2"/>
            <scheme val="minor"/>
          </rPr>
          <t>Балл: 3 из 6</t>
        </r>
      </text>
    </comment>
    <comment ref="DK9" authorId="0" shapeId="0">
      <text>
        <r>
          <rPr>
            <sz val="11"/>
            <color theme="1"/>
            <rFont val="Calibri"/>
            <family val="2"/>
            <scheme val="minor"/>
          </rPr>
          <t>Балл: 0 из 2</t>
        </r>
      </text>
    </comment>
    <comment ref="DT9" authorId="0" shapeId="0">
      <text>
        <r>
          <rPr>
            <sz val="11"/>
            <color theme="1"/>
            <rFont val="Calibri"/>
            <family val="2"/>
            <scheme val="minor"/>
          </rPr>
          <t>Балл: 4 из 4</t>
        </r>
      </text>
    </comment>
    <comment ref="EE9" authorId="0" shapeId="0">
      <text>
        <r>
          <rPr>
            <sz val="11"/>
            <color theme="1"/>
            <rFont val="Calibri"/>
            <family val="2"/>
            <scheme val="minor"/>
          </rPr>
          <t>Балл: 0 из 4</t>
        </r>
      </text>
    </comment>
    <comment ref="EJ9" authorId="0" shapeId="0">
      <text>
        <r>
          <rPr>
            <sz val="11"/>
            <color theme="1"/>
            <rFont val="Calibri"/>
            <family val="2"/>
            <scheme val="minor"/>
          </rPr>
          <t>Балл: 0 из 4</t>
        </r>
      </text>
    </comment>
    <comment ref="EX9" authorId="0" shapeId="0">
      <text>
        <r>
          <rPr>
            <sz val="11"/>
            <color theme="1"/>
            <rFont val="Calibri"/>
            <family val="2"/>
            <scheme val="minor"/>
          </rPr>
          <t>Балл: 6 из 6</t>
        </r>
      </text>
    </comment>
    <comment ref="FE9" authorId="0" shapeId="0">
      <text>
        <r>
          <rPr>
            <sz val="11"/>
            <color theme="1"/>
            <rFont val="Calibri"/>
            <family val="2"/>
            <scheme val="minor"/>
          </rPr>
          <t>Балл: 2 из 2</t>
        </r>
      </text>
    </comment>
    <comment ref="FM9" authorId="0" shapeId="0">
      <text>
        <r>
          <rPr>
            <sz val="11"/>
            <color theme="1"/>
            <rFont val="Calibri"/>
            <family val="2"/>
            <scheme val="minor"/>
          </rPr>
          <t>Балл: 0 из 4</t>
        </r>
      </text>
    </comment>
    <comment ref="GD9" authorId="0" shapeId="0">
      <text>
        <r>
          <rPr>
            <sz val="11"/>
            <color theme="1"/>
            <rFont val="Calibri"/>
            <family val="2"/>
            <scheme val="minor"/>
          </rPr>
          <t>Балл: 0 из 6</t>
        </r>
      </text>
    </comment>
    <comment ref="J10" authorId="0" shapeId="0">
      <text>
        <r>
          <rPr>
            <sz val="11"/>
            <color theme="1"/>
            <rFont val="Calibri"/>
            <family val="2"/>
            <scheme val="minor"/>
          </rPr>
          <t>Балл: 0 из 2</t>
        </r>
      </text>
    </comment>
    <comment ref="N10" authorId="0" shapeId="0">
      <text>
        <r>
          <rPr>
            <sz val="11"/>
            <color theme="1"/>
            <rFont val="Calibri"/>
            <family val="2"/>
            <scheme val="minor"/>
          </rPr>
          <t>Балл: 0 из 2</t>
        </r>
      </text>
    </comment>
    <comment ref="V10" authorId="0" shapeId="0">
      <text>
        <r>
          <rPr>
            <sz val="11"/>
            <color theme="1"/>
            <rFont val="Calibri"/>
            <family val="2"/>
            <scheme val="minor"/>
          </rPr>
          <t>Балл: 2 из 2</t>
        </r>
      </text>
    </comment>
    <comment ref="Y10" authorId="0" shapeId="0">
      <text>
        <r>
          <rPr>
            <sz val="11"/>
            <color theme="1"/>
            <rFont val="Calibri"/>
            <family val="2"/>
            <scheme val="minor"/>
          </rPr>
          <t>Балл: 2 из 2</t>
        </r>
      </text>
    </comment>
    <comment ref="AG10" authorId="0" shapeId="0">
      <text>
        <r>
          <rPr>
            <sz val="11"/>
            <color theme="1"/>
            <rFont val="Calibri"/>
            <family val="2"/>
            <scheme val="minor"/>
          </rPr>
          <t>Балл: 0 из 2</t>
        </r>
      </text>
    </comment>
    <comment ref="AN10" authorId="0" shapeId="0">
      <text>
        <r>
          <rPr>
            <sz val="11"/>
            <color theme="1"/>
            <rFont val="Calibri"/>
            <family val="2"/>
            <scheme val="minor"/>
          </rPr>
          <t>Балл: 4 из 4</t>
        </r>
      </text>
    </comment>
    <comment ref="AU10" authorId="0" shapeId="0">
      <text>
        <r>
          <rPr>
            <sz val="11"/>
            <color theme="1"/>
            <rFont val="Calibri"/>
            <family val="2"/>
            <scheme val="minor"/>
          </rPr>
          <t>Балл: 0 из 4</t>
        </r>
      </text>
    </comment>
    <comment ref="BA10" authorId="0" shapeId="0">
      <text>
        <r>
          <rPr>
            <sz val="11"/>
            <color theme="1"/>
            <rFont val="Calibri"/>
            <family val="2"/>
            <scheme val="minor"/>
          </rPr>
          <t>Балл: 4 из 4</t>
        </r>
      </text>
    </comment>
    <comment ref="BC10" authorId="0" shapeId="0">
      <text>
        <r>
          <rPr>
            <sz val="11"/>
            <color theme="1"/>
            <rFont val="Calibri"/>
            <family val="2"/>
            <scheme val="minor"/>
          </rPr>
          <t>Балл: 4 из 4</t>
        </r>
      </text>
    </comment>
    <comment ref="BI10" authorId="0" shapeId="0">
      <text>
        <r>
          <rPr>
            <sz val="11"/>
            <color theme="1"/>
            <rFont val="Calibri"/>
            <family val="2"/>
            <scheme val="minor"/>
          </rPr>
          <t>Балл: 0 из 4</t>
        </r>
      </text>
    </comment>
    <comment ref="BQ10" authorId="0" shapeId="0">
      <text>
        <r>
          <rPr>
            <sz val="11"/>
            <color theme="1"/>
            <rFont val="Calibri"/>
            <family val="2"/>
            <scheme val="minor"/>
          </rPr>
          <t>Балл: 4 из 4</t>
        </r>
      </text>
    </comment>
    <comment ref="BZ10" authorId="0" shapeId="0">
      <text>
        <r>
          <rPr>
            <sz val="11"/>
            <color theme="1"/>
            <rFont val="Calibri"/>
            <family val="2"/>
            <scheme val="minor"/>
          </rPr>
          <t>Балл: 4 из 4</t>
        </r>
      </text>
    </comment>
    <comment ref="CD10" authorId="0" shapeId="0">
      <text>
        <r>
          <rPr>
            <sz val="11"/>
            <color theme="1"/>
            <rFont val="Calibri"/>
            <family val="2"/>
            <scheme val="minor"/>
          </rPr>
          <t>Балл: 6 из 6</t>
        </r>
      </text>
    </comment>
    <comment ref="CI10" authorId="0" shapeId="0">
      <text>
        <r>
          <rPr>
            <sz val="11"/>
            <color theme="1"/>
            <rFont val="Calibri"/>
            <family val="2"/>
            <scheme val="minor"/>
          </rPr>
          <t>Балл: 6 из 6</t>
        </r>
      </text>
    </comment>
    <comment ref="CN10" authorId="0" shapeId="0">
      <text>
        <r>
          <rPr>
            <sz val="11"/>
            <color theme="1"/>
            <rFont val="Calibri"/>
            <family val="2"/>
            <scheme val="minor"/>
          </rPr>
          <t>Балл: 0 из 6</t>
        </r>
      </text>
    </comment>
    <comment ref="CU10" authorId="0" shapeId="0">
      <text>
        <r>
          <rPr>
            <sz val="11"/>
            <color theme="1"/>
            <rFont val="Calibri"/>
            <family val="2"/>
            <scheme val="minor"/>
          </rPr>
          <t>Балл: 2 из 6</t>
        </r>
      </text>
    </comment>
    <comment ref="DD10" authorId="0" shapeId="0">
      <text>
        <r>
          <rPr>
            <sz val="11"/>
            <color theme="1"/>
            <rFont val="Calibri"/>
            <family val="2"/>
            <scheme val="minor"/>
          </rPr>
          <t>Балл: 3 из 6</t>
        </r>
      </text>
    </comment>
    <comment ref="DK10" authorId="0" shapeId="0">
      <text>
        <r>
          <rPr>
            <sz val="11"/>
            <color theme="1"/>
            <rFont val="Calibri"/>
            <family val="2"/>
            <scheme val="minor"/>
          </rPr>
          <t>Балл: 2 из 2</t>
        </r>
      </text>
    </comment>
    <comment ref="DS10" authorId="0" shapeId="0">
      <text>
        <r>
          <rPr>
            <sz val="11"/>
            <color theme="1"/>
            <rFont val="Calibri"/>
            <family val="2"/>
            <scheme val="minor"/>
          </rPr>
          <t>Балл: 0 из 4</t>
        </r>
      </text>
    </comment>
    <comment ref="EB10" authorId="0" shapeId="0">
      <text>
        <r>
          <rPr>
            <sz val="11"/>
            <color theme="1"/>
            <rFont val="Calibri"/>
            <family val="2"/>
            <scheme val="minor"/>
          </rPr>
          <t>Балл: 4 из 4</t>
        </r>
      </text>
    </comment>
    <comment ref="EM10" authorId="0" shapeId="0">
      <text>
        <r>
          <rPr>
            <sz val="11"/>
            <color theme="1"/>
            <rFont val="Calibri"/>
            <family val="2"/>
            <scheme val="minor"/>
          </rPr>
          <t>Балл: 0 из 4</t>
        </r>
      </text>
    </comment>
    <comment ref="EZ10" authorId="0" shapeId="0">
      <text>
        <r>
          <rPr>
            <sz val="11"/>
            <color theme="1"/>
            <rFont val="Calibri"/>
            <family val="2"/>
            <scheme val="minor"/>
          </rPr>
          <t>&lt;пропущен&gt;</t>
        </r>
      </text>
    </comment>
    <comment ref="FE10" authorId="0" shapeId="0">
      <text>
        <r>
          <rPr>
            <sz val="11"/>
            <color theme="1"/>
            <rFont val="Calibri"/>
            <family val="2"/>
            <scheme val="minor"/>
          </rPr>
          <t>Балл: 2 из 2</t>
        </r>
      </text>
    </comment>
    <comment ref="FO10" authorId="0" shapeId="0">
      <text>
        <r>
          <rPr>
            <sz val="11"/>
            <color theme="1"/>
            <rFont val="Calibri"/>
            <family val="2"/>
            <scheme val="minor"/>
          </rPr>
          <t>Балл: 4 из 4</t>
        </r>
      </text>
    </comment>
    <comment ref="GD10" authorId="0" shapeId="0">
      <text>
        <r>
          <rPr>
            <sz val="11"/>
            <color theme="1"/>
            <rFont val="Calibri"/>
            <family val="2"/>
            <scheme val="minor"/>
          </rPr>
          <t>Балл: 0 из 6</t>
        </r>
      </text>
    </comment>
    <comment ref="J11" authorId="0" shapeId="0">
      <text>
        <r>
          <rPr>
            <sz val="11"/>
            <color theme="1"/>
            <rFont val="Calibri"/>
            <family val="2"/>
            <scheme val="minor"/>
          </rPr>
          <t>Балл: 0 из 2</t>
        </r>
      </text>
    </comment>
    <comment ref="P11" authorId="0" shapeId="0">
      <text>
        <r>
          <rPr>
            <sz val="11"/>
            <color theme="1"/>
            <rFont val="Calibri"/>
            <family val="2"/>
            <scheme val="minor"/>
          </rPr>
          <t>Балл: 0 из 2</t>
        </r>
      </text>
    </comment>
    <comment ref="V11" authorId="0" shapeId="0">
      <text>
        <r>
          <rPr>
            <sz val="11"/>
            <color theme="1"/>
            <rFont val="Calibri"/>
            <family val="2"/>
            <scheme val="minor"/>
          </rPr>
          <t>Балл: 0 из 2</t>
        </r>
      </text>
    </comment>
    <comment ref="AD11" authorId="0" shapeId="0">
      <text>
        <r>
          <rPr>
            <sz val="11"/>
            <color theme="1"/>
            <rFont val="Calibri"/>
            <family val="2"/>
            <scheme val="minor"/>
          </rPr>
          <t>Балл: 2 из 2</t>
        </r>
      </text>
    </comment>
    <comment ref="AJ11" authorId="0" shapeId="0">
      <text>
        <r>
          <rPr>
            <sz val="11"/>
            <color theme="1"/>
            <rFont val="Calibri"/>
            <family val="2"/>
            <scheme val="minor"/>
          </rPr>
          <t>Балл: 2 из 2</t>
        </r>
      </text>
    </comment>
    <comment ref="AO11" authorId="0" shapeId="0">
      <text>
        <r>
          <rPr>
            <sz val="11"/>
            <color theme="1"/>
            <rFont val="Calibri"/>
            <family val="2"/>
            <scheme val="minor"/>
          </rPr>
          <t>Балл: 4 из 4</t>
        </r>
      </text>
    </comment>
    <comment ref="AV11" authorId="0" shapeId="0">
      <text>
        <r>
          <rPr>
            <sz val="11"/>
            <color theme="1"/>
            <rFont val="Calibri"/>
            <family val="2"/>
            <scheme val="minor"/>
          </rPr>
          <t>Балл: 4 из 4</t>
        </r>
      </text>
    </comment>
    <comment ref="AW11" authorId="0" shapeId="0">
      <text>
        <r>
          <rPr>
            <sz val="11"/>
            <color theme="1"/>
            <rFont val="Calibri"/>
            <family val="2"/>
            <scheme val="minor"/>
          </rPr>
          <t>Балл: 4 из 4</t>
        </r>
      </text>
    </comment>
    <comment ref="BF11" authorId="0" shapeId="0">
      <text>
        <r>
          <rPr>
            <sz val="11"/>
            <color theme="1"/>
            <rFont val="Calibri"/>
            <family val="2"/>
            <scheme val="minor"/>
          </rPr>
          <t>Балл: 4 из 4</t>
        </r>
      </text>
    </comment>
    <comment ref="BL11" authorId="0" shapeId="0">
      <text>
        <r>
          <rPr>
            <sz val="11"/>
            <color theme="1"/>
            <rFont val="Calibri"/>
            <family val="2"/>
            <scheme val="minor"/>
          </rPr>
          <t>Балл: 4 из 4</t>
        </r>
      </text>
    </comment>
    <comment ref="BS11" authorId="0" shapeId="0">
      <text>
        <r>
          <rPr>
            <sz val="11"/>
            <color theme="1"/>
            <rFont val="Calibri"/>
            <family val="2"/>
            <scheme val="minor"/>
          </rPr>
          <t>Балл: 0 из 4</t>
        </r>
      </text>
    </comment>
    <comment ref="BX11" authorId="0" shapeId="0">
      <text>
        <r>
          <rPr>
            <sz val="11"/>
            <color theme="1"/>
            <rFont val="Calibri"/>
            <family val="2"/>
            <scheme val="minor"/>
          </rPr>
          <t>Балл: 4 из 4</t>
        </r>
      </text>
    </comment>
    <comment ref="CD11" authorId="0" shapeId="0">
      <text>
        <r>
          <rPr>
            <sz val="11"/>
            <color theme="1"/>
            <rFont val="Calibri"/>
            <family val="2"/>
            <scheme val="minor"/>
          </rPr>
          <t>Балл: 6 из 6</t>
        </r>
      </text>
    </comment>
    <comment ref="CH11" authorId="0" shapeId="0">
      <text>
        <r>
          <rPr>
            <sz val="11"/>
            <color theme="1"/>
            <rFont val="Calibri"/>
            <family val="2"/>
            <scheme val="minor"/>
          </rPr>
          <t>Балл: 6 из 6</t>
        </r>
      </text>
    </comment>
    <comment ref="CP11" authorId="0" shapeId="0">
      <text>
        <r>
          <rPr>
            <sz val="11"/>
            <color theme="1"/>
            <rFont val="Calibri"/>
            <family val="2"/>
            <scheme val="minor"/>
          </rPr>
          <t>Балл: 3 из 6</t>
        </r>
      </text>
    </comment>
    <comment ref="CT11" authorId="0" shapeId="0">
      <text>
        <r>
          <rPr>
            <sz val="11"/>
            <color theme="1"/>
            <rFont val="Calibri"/>
            <family val="2"/>
            <scheme val="minor"/>
          </rPr>
          <t>Балл: 6 из 6</t>
        </r>
      </text>
    </comment>
    <comment ref="DA11" authorId="0" shapeId="0">
      <text>
        <r>
          <rPr>
            <sz val="11"/>
            <color theme="1"/>
            <rFont val="Calibri"/>
            <family val="2"/>
            <scheme val="minor"/>
          </rPr>
          <t>Балл: 4 из 6</t>
        </r>
      </text>
    </comment>
    <comment ref="DM11" authorId="0" shapeId="0">
      <text>
        <r>
          <rPr>
            <sz val="11"/>
            <color theme="1"/>
            <rFont val="Calibri"/>
            <family val="2"/>
            <scheme val="minor"/>
          </rPr>
          <t>Балл: 2 из 2</t>
        </r>
      </text>
    </comment>
    <comment ref="DR11" authorId="0" shapeId="0">
      <text>
        <r>
          <rPr>
            <sz val="11"/>
            <color theme="1"/>
            <rFont val="Calibri"/>
            <family val="2"/>
            <scheme val="minor"/>
          </rPr>
          <t>Балл: 0 из 4</t>
        </r>
      </text>
    </comment>
    <comment ref="EF11" authorId="0" shapeId="0">
      <text>
        <r>
          <rPr>
            <sz val="11"/>
            <color theme="1"/>
            <rFont val="Calibri"/>
            <family val="2"/>
            <scheme val="minor"/>
          </rPr>
          <t>Балл: 0 из 4</t>
        </r>
      </text>
    </comment>
    <comment ref="EJ11" authorId="0" shapeId="0">
      <text>
        <r>
          <rPr>
            <sz val="11"/>
            <color theme="1"/>
            <rFont val="Calibri"/>
            <family val="2"/>
            <scheme val="minor"/>
          </rPr>
          <t>Балл: 0 из 4</t>
        </r>
      </text>
    </comment>
    <comment ref="EY11" authorId="0" shapeId="0">
      <text>
        <r>
          <rPr>
            <sz val="11"/>
            <color theme="1"/>
            <rFont val="Calibri"/>
            <family val="2"/>
            <scheme val="minor"/>
          </rPr>
          <t>Балл: 6 из 6</t>
        </r>
      </text>
    </comment>
    <comment ref="FH11" authorId="0" shapeId="0">
      <text>
        <r>
          <rPr>
            <sz val="11"/>
            <color theme="1"/>
            <rFont val="Calibri"/>
            <family val="2"/>
            <scheme val="minor"/>
          </rPr>
          <t>Балл: 2 из 2</t>
        </r>
      </text>
    </comment>
    <comment ref="FP11" authorId="0" shapeId="0">
      <text>
        <r>
          <rPr>
            <sz val="11"/>
            <color theme="1"/>
            <rFont val="Calibri"/>
            <family val="2"/>
            <scheme val="minor"/>
          </rPr>
          <t>Балл: 4 из 4</t>
        </r>
      </text>
    </comment>
    <comment ref="GC11" authorId="0" shapeId="0">
      <text>
        <r>
          <rPr>
            <sz val="11"/>
            <color theme="1"/>
            <rFont val="Calibri"/>
            <family val="2"/>
            <scheme val="minor"/>
          </rPr>
          <t>Балл: 3 из 6</t>
        </r>
      </text>
    </comment>
    <comment ref="L12" authorId="0" shapeId="0">
      <text>
        <r>
          <rPr>
            <sz val="11"/>
            <color theme="1"/>
            <rFont val="Calibri"/>
            <family val="2"/>
            <scheme val="minor"/>
          </rPr>
          <t>Балл: 0 из 2</t>
        </r>
      </text>
    </comment>
    <comment ref="N12" authorId="0" shapeId="0">
      <text>
        <r>
          <rPr>
            <sz val="11"/>
            <color theme="1"/>
            <rFont val="Calibri"/>
            <family val="2"/>
            <scheme val="minor"/>
          </rPr>
          <t>Балл: 0 из 2</t>
        </r>
      </text>
    </comment>
    <comment ref="T12" authorId="0" shapeId="0">
      <text>
        <r>
          <rPr>
            <sz val="11"/>
            <color theme="1"/>
            <rFont val="Calibri"/>
            <family val="2"/>
            <scheme val="minor"/>
          </rPr>
          <t>Балл: 2 из 2</t>
        </r>
      </text>
    </comment>
    <comment ref="AD12" authorId="0" shapeId="0">
      <text>
        <r>
          <rPr>
            <sz val="11"/>
            <color theme="1"/>
            <rFont val="Calibri"/>
            <family val="2"/>
            <scheme val="minor"/>
          </rPr>
          <t>Балл: 2 из 2</t>
        </r>
      </text>
    </comment>
    <comment ref="AI12" authorId="0" shapeId="0">
      <text>
        <r>
          <rPr>
            <sz val="11"/>
            <color theme="1"/>
            <rFont val="Calibri"/>
            <family val="2"/>
            <scheme val="minor"/>
          </rPr>
          <t>Балл: 0 из 2</t>
        </r>
      </text>
    </comment>
    <comment ref="AK12" authorId="0" shapeId="0">
      <text>
        <r>
          <rPr>
            <sz val="11"/>
            <color theme="1"/>
            <rFont val="Calibri"/>
            <family val="2"/>
            <scheme val="minor"/>
          </rPr>
          <t>Балл: 0 из 4</t>
        </r>
      </text>
    </comment>
    <comment ref="AT12" authorId="0" shapeId="0">
      <text>
        <r>
          <rPr>
            <sz val="11"/>
            <color theme="1"/>
            <rFont val="Calibri"/>
            <family val="2"/>
            <scheme val="minor"/>
          </rPr>
          <t>Балл: 4 из 4</t>
        </r>
      </text>
    </comment>
    <comment ref="BB12" authorId="0" shapeId="0">
      <text>
        <r>
          <rPr>
            <sz val="11"/>
            <color theme="1"/>
            <rFont val="Calibri"/>
            <family val="2"/>
            <scheme val="minor"/>
          </rPr>
          <t>Балл: 4 из 4</t>
        </r>
      </text>
    </comment>
    <comment ref="BG12" authorId="0" shapeId="0">
      <text>
        <r>
          <rPr>
            <sz val="11"/>
            <color theme="1"/>
            <rFont val="Calibri"/>
            <family val="2"/>
            <scheme val="minor"/>
          </rPr>
          <t>Балл: 4 из 4</t>
        </r>
      </text>
    </comment>
    <comment ref="BI12" authorId="0" shapeId="0">
      <text>
        <r>
          <rPr>
            <sz val="11"/>
            <color theme="1"/>
            <rFont val="Calibri"/>
            <family val="2"/>
            <scheme val="minor"/>
          </rPr>
          <t>Балл: 0 из 4</t>
        </r>
      </text>
    </comment>
    <comment ref="BR12" authorId="0" shapeId="0">
      <text>
        <r>
          <rPr>
            <sz val="11"/>
            <color theme="1"/>
            <rFont val="Calibri"/>
            <family val="2"/>
            <scheme val="minor"/>
          </rPr>
          <t>Балл: 4 из 4</t>
        </r>
      </text>
    </comment>
    <comment ref="BY12" authorId="0" shapeId="0">
      <text>
        <r>
          <rPr>
            <sz val="11"/>
            <color theme="1"/>
            <rFont val="Calibri"/>
            <family val="2"/>
            <scheme val="minor"/>
          </rPr>
          <t>Балл: 4 из 4</t>
        </r>
      </text>
    </comment>
    <comment ref="CE12" authorId="0" shapeId="0">
      <text>
        <r>
          <rPr>
            <sz val="11"/>
            <color theme="1"/>
            <rFont val="Calibri"/>
            <family val="2"/>
            <scheme val="minor"/>
          </rPr>
          <t>Балл: 6 из 6</t>
        </r>
      </text>
    </comment>
    <comment ref="CH12" authorId="0" shapeId="0">
      <text>
        <r>
          <rPr>
            <sz val="11"/>
            <color theme="1"/>
            <rFont val="Calibri"/>
            <family val="2"/>
            <scheme val="minor"/>
          </rPr>
          <t>Балл: 0 из 6</t>
        </r>
      </text>
    </comment>
    <comment ref="CM12" authorId="0" shapeId="0">
      <text>
        <r>
          <rPr>
            <sz val="11"/>
            <color theme="1"/>
            <rFont val="Calibri"/>
            <family val="2"/>
            <scheme val="minor"/>
          </rPr>
          <t>Балл: 6 из 6</t>
        </r>
      </text>
    </comment>
    <comment ref="CW12" authorId="0" shapeId="0">
      <text>
        <r>
          <rPr>
            <sz val="11"/>
            <color theme="1"/>
            <rFont val="Calibri"/>
            <family val="2"/>
            <scheme val="minor"/>
          </rPr>
          <t>Балл: 4 из 6</t>
        </r>
      </text>
    </comment>
    <comment ref="DD12" authorId="0" shapeId="0">
      <text>
        <r>
          <rPr>
            <sz val="11"/>
            <color theme="1"/>
            <rFont val="Calibri"/>
            <family val="2"/>
            <scheme val="minor"/>
          </rPr>
          <t>Балл: 6 из 6</t>
        </r>
      </text>
    </comment>
    <comment ref="DN12" authorId="0" shapeId="0">
      <text>
        <r>
          <rPr>
            <sz val="11"/>
            <color theme="1"/>
            <rFont val="Calibri"/>
            <family val="2"/>
            <scheme val="minor"/>
          </rPr>
          <t>Балл: 2 из 2</t>
        </r>
      </text>
    </comment>
    <comment ref="DO12" authorId="0" shapeId="0">
      <text>
        <r>
          <rPr>
            <sz val="11"/>
            <color theme="1"/>
            <rFont val="Calibri"/>
            <family val="2"/>
            <scheme val="minor"/>
          </rPr>
          <t>Балл: 0 из 4</t>
        </r>
      </text>
    </comment>
    <comment ref="EH12" authorId="0" shapeId="0">
      <text>
        <r>
          <rPr>
            <sz val="11"/>
            <color theme="1"/>
            <rFont val="Calibri"/>
            <family val="2"/>
            <scheme val="minor"/>
          </rPr>
          <t>Балл: 0 из 4</t>
        </r>
      </text>
    </comment>
    <comment ref="EJ12" authorId="0" shapeId="0">
      <text>
        <r>
          <rPr>
            <sz val="11"/>
            <color theme="1"/>
            <rFont val="Calibri"/>
            <family val="2"/>
            <scheme val="minor"/>
          </rPr>
          <t>Балл: 0 из 4</t>
        </r>
      </text>
    </comment>
    <comment ref="ET12" authorId="0" shapeId="0">
      <text>
        <r>
          <rPr>
            <sz val="11"/>
            <color theme="1"/>
            <rFont val="Calibri"/>
            <family val="2"/>
            <scheme val="minor"/>
          </rPr>
          <t>Балл: 6 из 6</t>
        </r>
      </text>
    </comment>
    <comment ref="FK12" authorId="0" shapeId="0">
      <text>
        <r>
          <rPr>
            <sz val="11"/>
            <color theme="1"/>
            <rFont val="Calibri"/>
            <family val="2"/>
            <scheme val="minor"/>
          </rPr>
          <t>Балл: 2 из 2</t>
        </r>
      </text>
    </comment>
    <comment ref="FS12" authorId="0" shapeId="0">
      <text>
        <r>
          <rPr>
            <sz val="11"/>
            <color theme="1"/>
            <rFont val="Calibri"/>
            <family val="2"/>
            <scheme val="minor"/>
          </rPr>
          <t>Балл: 0 из 4</t>
        </r>
      </text>
    </comment>
    <comment ref="GD12" authorId="0" shapeId="0">
      <text>
        <r>
          <rPr>
            <sz val="11"/>
            <color theme="1"/>
            <rFont val="Calibri"/>
            <family val="2"/>
            <scheme val="minor"/>
          </rPr>
          <t>Балл: 3 из 6</t>
        </r>
      </text>
    </comment>
    <comment ref="G13" authorId="0" shapeId="0">
      <text>
        <r>
          <rPr>
            <sz val="11"/>
            <color theme="1"/>
            <rFont val="Calibri"/>
            <family val="2"/>
            <scheme val="minor"/>
          </rPr>
          <t>Балл: 0 из 2</t>
        </r>
      </text>
    </comment>
    <comment ref="R13" authorId="0" shapeId="0">
      <text>
        <r>
          <rPr>
            <sz val="11"/>
            <color theme="1"/>
            <rFont val="Calibri"/>
            <family val="2"/>
            <scheme val="minor"/>
          </rPr>
          <t>Балл: 0 из 2</t>
        </r>
      </text>
    </comment>
    <comment ref="V13" authorId="0" shapeId="0">
      <text>
        <r>
          <rPr>
            <sz val="11"/>
            <color theme="1"/>
            <rFont val="Calibri"/>
            <family val="2"/>
            <scheme val="minor"/>
          </rPr>
          <t>Балл: 2 из 2</t>
        </r>
      </text>
    </comment>
    <comment ref="Y13" authorId="0" shapeId="0">
      <text>
        <r>
          <rPr>
            <sz val="11"/>
            <color theme="1"/>
            <rFont val="Calibri"/>
            <family val="2"/>
            <scheme val="minor"/>
          </rPr>
          <t>Балл: 0 из 2</t>
        </r>
      </text>
    </comment>
    <comment ref="AF13" authorId="0" shapeId="0">
      <text>
        <r>
          <rPr>
            <sz val="11"/>
            <color theme="1"/>
            <rFont val="Calibri"/>
            <family val="2"/>
            <scheme val="minor"/>
          </rPr>
          <t>Балл: 2 из 2</t>
        </r>
      </text>
    </comment>
    <comment ref="AO13" authorId="0" shapeId="0">
      <text>
        <r>
          <rPr>
            <sz val="11"/>
            <color theme="1"/>
            <rFont val="Calibri"/>
            <family val="2"/>
            <scheme val="minor"/>
          </rPr>
          <t>Балл: 4 из 4</t>
        </r>
      </text>
    </comment>
    <comment ref="AU13" authorId="0" shapeId="0">
      <text>
        <r>
          <rPr>
            <sz val="11"/>
            <color theme="1"/>
            <rFont val="Calibri"/>
            <family val="2"/>
            <scheme val="minor"/>
          </rPr>
          <t>Балл: 4 из 4</t>
        </r>
      </text>
    </comment>
    <comment ref="AZ13" authorId="0" shapeId="0">
      <text>
        <r>
          <rPr>
            <sz val="11"/>
            <color theme="1"/>
            <rFont val="Calibri"/>
            <family val="2"/>
            <scheme val="minor"/>
          </rPr>
          <t>Балл: 4 из 4</t>
        </r>
      </text>
    </comment>
    <comment ref="BF13" authorId="0" shapeId="0">
      <text>
        <r>
          <rPr>
            <sz val="11"/>
            <color theme="1"/>
            <rFont val="Calibri"/>
            <family val="2"/>
            <scheme val="minor"/>
          </rPr>
          <t>Балл: 4 из 4</t>
        </r>
      </text>
    </comment>
    <comment ref="BI13" authorId="0" shapeId="0">
      <text>
        <r>
          <rPr>
            <sz val="11"/>
            <color theme="1"/>
            <rFont val="Calibri"/>
            <family val="2"/>
            <scheme val="minor"/>
          </rPr>
          <t>Балл: 4 из 4</t>
        </r>
      </text>
    </comment>
    <comment ref="BP13" authorId="0" shapeId="0">
      <text>
        <r>
          <rPr>
            <sz val="11"/>
            <color theme="1"/>
            <rFont val="Calibri"/>
            <family val="2"/>
            <scheme val="minor"/>
          </rPr>
          <t>Балл: 4 из 4</t>
        </r>
      </text>
    </comment>
    <comment ref="BZ13" authorId="0" shapeId="0">
      <text>
        <r>
          <rPr>
            <sz val="11"/>
            <color theme="1"/>
            <rFont val="Calibri"/>
            <family val="2"/>
            <scheme val="minor"/>
          </rPr>
          <t>Балл: 4 из 4</t>
        </r>
      </text>
    </comment>
    <comment ref="CE13" authorId="0" shapeId="0">
      <text>
        <r>
          <rPr>
            <sz val="11"/>
            <color theme="1"/>
            <rFont val="Calibri"/>
            <family val="2"/>
            <scheme val="minor"/>
          </rPr>
          <t>Балл: 6 из 6</t>
        </r>
      </text>
    </comment>
    <comment ref="CG13" authorId="0" shapeId="0">
      <text>
        <r>
          <rPr>
            <sz val="11"/>
            <color theme="1"/>
            <rFont val="Calibri"/>
            <family val="2"/>
            <scheme val="minor"/>
          </rPr>
          <t>Балл: 0 из 6</t>
        </r>
      </text>
    </comment>
    <comment ref="CQ13" authorId="0" shapeId="0">
      <text>
        <r>
          <rPr>
            <sz val="11"/>
            <color theme="1"/>
            <rFont val="Calibri"/>
            <family val="2"/>
            <scheme val="minor"/>
          </rPr>
          <t>Балл: 6 из 6</t>
        </r>
      </text>
    </comment>
    <comment ref="CU13" authorId="0" shapeId="0">
      <text>
        <r>
          <rPr>
            <sz val="11"/>
            <color theme="1"/>
            <rFont val="Calibri"/>
            <family val="2"/>
            <scheme val="minor"/>
          </rPr>
          <t>Балл: 4 из 6</t>
        </r>
      </text>
    </comment>
    <comment ref="CZ13" authorId="0" shapeId="0">
      <text>
        <r>
          <rPr>
            <sz val="11"/>
            <color theme="1"/>
            <rFont val="Calibri"/>
            <family val="2"/>
            <scheme val="minor"/>
          </rPr>
          <t>Балл: 3 из 6</t>
        </r>
      </text>
    </comment>
    <comment ref="DE13" authorId="0" shapeId="0">
      <text>
        <r>
          <rPr>
            <sz val="11"/>
            <color theme="1"/>
            <rFont val="Calibri"/>
            <family val="2"/>
            <scheme val="minor"/>
          </rPr>
          <t>Балл: 2 из 2</t>
        </r>
      </text>
    </comment>
    <comment ref="DX13" authorId="0" shapeId="0">
      <text>
        <r>
          <rPr>
            <sz val="11"/>
            <color theme="1"/>
            <rFont val="Calibri"/>
            <family val="2"/>
            <scheme val="minor"/>
          </rPr>
          <t>Балл: 0 из 4</t>
        </r>
      </text>
    </comment>
    <comment ref="EB13" authorId="0" shapeId="0">
      <text>
        <r>
          <rPr>
            <sz val="11"/>
            <color theme="1"/>
            <rFont val="Calibri"/>
            <family val="2"/>
            <scheme val="minor"/>
          </rPr>
          <t>Балл: 4 из 4</t>
        </r>
      </text>
    </comment>
    <comment ref="EO13" authorId="0" shapeId="0">
      <text>
        <r>
          <rPr>
            <sz val="11"/>
            <color theme="1"/>
            <rFont val="Calibri"/>
            <family val="2"/>
            <scheme val="minor"/>
          </rPr>
          <t>Балл: 0 из 4</t>
        </r>
      </text>
    </comment>
    <comment ref="FA13" authorId="0" shapeId="0">
      <text>
        <r>
          <rPr>
            <sz val="11"/>
            <color theme="1"/>
            <rFont val="Calibri"/>
            <family val="2"/>
            <scheme val="minor"/>
          </rPr>
          <t>Балл: 6 из 6</t>
        </r>
      </text>
    </comment>
    <comment ref="FI13" authorId="0" shapeId="0">
      <text>
        <r>
          <rPr>
            <sz val="11"/>
            <color theme="1"/>
            <rFont val="Calibri"/>
            <family val="2"/>
            <scheme val="minor"/>
          </rPr>
          <t>Балл: 2 из 2</t>
        </r>
      </text>
    </comment>
    <comment ref="FM13" authorId="0" shapeId="0">
      <text>
        <r>
          <rPr>
            <sz val="11"/>
            <color theme="1"/>
            <rFont val="Calibri"/>
            <family val="2"/>
            <scheme val="minor"/>
          </rPr>
          <t>Балл: 0 из 4</t>
        </r>
      </text>
    </comment>
    <comment ref="GB13" authorId="0" shapeId="0">
      <text>
        <r>
          <rPr>
            <sz val="11"/>
            <color theme="1"/>
            <rFont val="Calibri"/>
            <family val="2"/>
            <scheme val="minor"/>
          </rPr>
          <t>Балл: 0 из 6</t>
        </r>
      </text>
    </comment>
    <comment ref="I14" authorId="0" shapeId="0">
      <text>
        <r>
          <rPr>
            <sz val="11"/>
            <color theme="1"/>
            <rFont val="Calibri"/>
            <family val="2"/>
            <scheme val="minor"/>
          </rPr>
          <t>Балл: 2 из 2</t>
        </r>
      </text>
    </comment>
    <comment ref="P14" authorId="0" shapeId="0">
      <text>
        <r>
          <rPr>
            <sz val="11"/>
            <color theme="1"/>
            <rFont val="Calibri"/>
            <family val="2"/>
            <scheme val="minor"/>
          </rPr>
          <t>Балл: 0 из 2</t>
        </r>
      </text>
    </comment>
    <comment ref="T14" authorId="0" shapeId="0">
      <text>
        <r>
          <rPr>
            <sz val="11"/>
            <color theme="1"/>
            <rFont val="Calibri"/>
            <family val="2"/>
            <scheme val="minor"/>
          </rPr>
          <t>Балл: 2 из 2</t>
        </r>
      </text>
    </comment>
    <comment ref="Y14" authorId="0" shapeId="0">
      <text>
        <r>
          <rPr>
            <sz val="11"/>
            <color theme="1"/>
            <rFont val="Calibri"/>
            <family val="2"/>
            <scheme val="minor"/>
          </rPr>
          <t>Балл: 0 из 2</t>
        </r>
      </text>
    </comment>
    <comment ref="AH14" authorId="0" shapeId="0">
      <text>
        <r>
          <rPr>
            <sz val="11"/>
            <color theme="1"/>
            <rFont val="Calibri"/>
            <family val="2"/>
            <scheme val="minor"/>
          </rPr>
          <t>Балл: 2 из 2</t>
        </r>
      </text>
    </comment>
    <comment ref="AN14" authorId="0" shapeId="0">
      <text>
        <r>
          <rPr>
            <sz val="11"/>
            <color theme="1"/>
            <rFont val="Calibri"/>
            <family val="2"/>
            <scheme val="minor"/>
          </rPr>
          <t>Балл: 4 из 4</t>
        </r>
      </text>
    </comment>
    <comment ref="AT14" authorId="0" shapeId="0">
      <text>
        <r>
          <rPr>
            <sz val="11"/>
            <color theme="1"/>
            <rFont val="Calibri"/>
            <family val="2"/>
            <scheme val="minor"/>
          </rPr>
          <t>Балл: 0 из 4</t>
        </r>
      </text>
    </comment>
    <comment ref="AY14" authorId="0" shapeId="0">
      <text>
        <r>
          <rPr>
            <sz val="11"/>
            <color theme="1"/>
            <rFont val="Calibri"/>
            <family val="2"/>
            <scheme val="minor"/>
          </rPr>
          <t>Балл: 0 из 4</t>
        </r>
      </text>
    </comment>
    <comment ref="BF14" authorId="0" shapeId="0">
      <text>
        <r>
          <rPr>
            <sz val="11"/>
            <color theme="1"/>
            <rFont val="Calibri"/>
            <family val="2"/>
            <scheme val="minor"/>
          </rPr>
          <t>Балл: 0 из 4</t>
        </r>
      </text>
    </comment>
    <comment ref="BL14" authorId="0" shapeId="0">
      <text>
        <r>
          <rPr>
            <sz val="11"/>
            <color theme="1"/>
            <rFont val="Calibri"/>
            <family val="2"/>
            <scheme val="minor"/>
          </rPr>
          <t>Балл: 0 из 4</t>
        </r>
      </text>
    </comment>
    <comment ref="BO14" authorId="0" shapeId="0">
      <text>
        <r>
          <rPr>
            <sz val="11"/>
            <color theme="1"/>
            <rFont val="Calibri"/>
            <family val="2"/>
            <scheme val="minor"/>
          </rPr>
          <t>Балл: 4 из 4</t>
        </r>
      </text>
    </comment>
    <comment ref="BW14" authorId="0" shapeId="0">
      <text>
        <r>
          <rPr>
            <sz val="11"/>
            <color theme="1"/>
            <rFont val="Calibri"/>
            <family val="2"/>
            <scheme val="minor"/>
          </rPr>
          <t>Балл: 4 из 4</t>
        </r>
      </text>
    </comment>
    <comment ref="CD14" authorId="0" shapeId="0">
      <text>
        <r>
          <rPr>
            <sz val="11"/>
            <color theme="1"/>
            <rFont val="Calibri"/>
            <family val="2"/>
            <scheme val="minor"/>
          </rPr>
          <t>Балл: 6 из 6</t>
        </r>
      </text>
    </comment>
    <comment ref="CG14" authorId="0" shapeId="0">
      <text>
        <r>
          <rPr>
            <sz val="11"/>
            <color theme="1"/>
            <rFont val="Calibri"/>
            <family val="2"/>
            <scheme val="minor"/>
          </rPr>
          <t>Балл: 0 из 6</t>
        </r>
      </text>
    </comment>
    <comment ref="CN14" authorId="0" shapeId="0">
      <text>
        <r>
          <rPr>
            <sz val="11"/>
            <color theme="1"/>
            <rFont val="Calibri"/>
            <family val="2"/>
            <scheme val="minor"/>
          </rPr>
          <t>Балл: 0 из 6</t>
        </r>
      </text>
    </comment>
    <comment ref="CS14" authorId="0" shapeId="0">
      <text>
        <r>
          <rPr>
            <sz val="11"/>
            <color theme="1"/>
            <rFont val="Calibri"/>
            <family val="2"/>
            <scheme val="minor"/>
          </rPr>
          <t>Балл: 4 из 6</t>
        </r>
      </text>
    </comment>
    <comment ref="CY14" authorId="0" shapeId="0">
      <text>
        <r>
          <rPr>
            <sz val="11"/>
            <color theme="1"/>
            <rFont val="Calibri"/>
            <family val="2"/>
            <scheme val="minor"/>
          </rPr>
          <t>Балл: 6 из 6</t>
        </r>
      </text>
    </comment>
    <comment ref="DM14" authorId="0" shapeId="0">
      <text>
        <r>
          <rPr>
            <sz val="11"/>
            <color theme="1"/>
            <rFont val="Calibri"/>
            <family val="2"/>
            <scheme val="minor"/>
          </rPr>
          <t>Балл: 2 из 2</t>
        </r>
      </text>
    </comment>
    <comment ref="DQ14" authorId="0" shapeId="0">
      <text>
        <r>
          <rPr>
            <sz val="11"/>
            <color theme="1"/>
            <rFont val="Calibri"/>
            <family val="2"/>
            <scheme val="minor"/>
          </rPr>
          <t>Балл: 0 из 4</t>
        </r>
      </text>
    </comment>
    <comment ref="EF14" authorId="0" shapeId="0">
      <text>
        <r>
          <rPr>
            <sz val="11"/>
            <color theme="1"/>
            <rFont val="Calibri"/>
            <family val="2"/>
            <scheme val="minor"/>
          </rPr>
          <t>Балл: 0 из 4</t>
        </r>
      </text>
    </comment>
    <comment ref="EP14" authorId="0" shapeId="0">
      <text>
        <r>
          <rPr>
            <sz val="11"/>
            <color theme="1"/>
            <rFont val="Calibri"/>
            <family val="2"/>
            <scheme val="minor"/>
          </rPr>
          <t>Балл: 0 из 4</t>
        </r>
      </text>
    </comment>
    <comment ref="EZ14" authorId="0" shapeId="0">
      <text>
        <r>
          <rPr>
            <sz val="11"/>
            <color theme="1"/>
            <rFont val="Calibri"/>
            <family val="2"/>
            <scheme val="minor"/>
          </rPr>
          <t>Балл: 4 из 6</t>
        </r>
      </text>
    </comment>
    <comment ref="FF14" authorId="0" shapeId="0">
      <text>
        <r>
          <rPr>
            <sz val="11"/>
            <color theme="1"/>
            <rFont val="Calibri"/>
            <family val="2"/>
            <scheme val="minor"/>
          </rPr>
          <t>Балл: 2 из 2</t>
        </r>
      </text>
    </comment>
    <comment ref="FT14" authorId="0" shapeId="0">
      <text>
        <r>
          <rPr>
            <sz val="11"/>
            <color theme="1"/>
            <rFont val="Calibri"/>
            <family val="2"/>
            <scheme val="minor"/>
          </rPr>
          <t>Балл: 0 из 4</t>
        </r>
      </text>
    </comment>
    <comment ref="GD14" authorId="0" shapeId="0">
      <text>
        <r>
          <rPr>
            <sz val="11"/>
            <color theme="1"/>
            <rFont val="Calibri"/>
            <family val="2"/>
            <scheme val="minor"/>
          </rPr>
          <t>Балл: 3 из 6</t>
        </r>
      </text>
    </comment>
    <comment ref="H15" authorId="0" shapeId="0">
      <text>
        <r>
          <rPr>
            <sz val="11"/>
            <color theme="1"/>
            <rFont val="Calibri"/>
            <family val="2"/>
            <scheme val="minor"/>
          </rPr>
          <t>Балл: 0 из 2</t>
        </r>
      </text>
    </comment>
    <comment ref="P15" authorId="0" shapeId="0">
      <text>
        <r>
          <rPr>
            <sz val="11"/>
            <color theme="1"/>
            <rFont val="Calibri"/>
            <family val="2"/>
            <scheme val="minor"/>
          </rPr>
          <t>Балл: 0 из 2</t>
        </r>
      </text>
    </comment>
    <comment ref="S15" authorId="0" shapeId="0">
      <text>
        <r>
          <rPr>
            <sz val="11"/>
            <color theme="1"/>
            <rFont val="Calibri"/>
            <family val="2"/>
            <scheme val="minor"/>
          </rPr>
          <t>Балл: 0 из 2</t>
        </r>
      </text>
    </comment>
    <comment ref="AD15" authorId="0" shapeId="0">
      <text>
        <r>
          <rPr>
            <sz val="11"/>
            <color theme="1"/>
            <rFont val="Calibri"/>
            <family val="2"/>
            <scheme val="minor"/>
          </rPr>
          <t>Балл: 2 из 2</t>
        </r>
      </text>
    </comment>
    <comment ref="AG15" authorId="0" shapeId="0">
      <text>
        <r>
          <rPr>
            <sz val="11"/>
            <color theme="1"/>
            <rFont val="Calibri"/>
            <family val="2"/>
            <scheme val="minor"/>
          </rPr>
          <t>Балл: 0 из 2</t>
        </r>
      </text>
    </comment>
    <comment ref="AN15" authorId="0" shapeId="0">
      <text>
        <r>
          <rPr>
            <sz val="11"/>
            <color theme="1"/>
            <rFont val="Calibri"/>
            <family val="2"/>
            <scheme val="minor"/>
          </rPr>
          <t>Балл: 4 из 4</t>
        </r>
      </text>
    </comment>
    <comment ref="AQ15" authorId="0" shapeId="0">
      <text>
        <r>
          <rPr>
            <sz val="11"/>
            <color theme="1"/>
            <rFont val="Calibri"/>
            <family val="2"/>
            <scheme val="minor"/>
          </rPr>
          <t>Балл: 0 из 4</t>
        </r>
      </text>
    </comment>
    <comment ref="BA15" authorId="0" shapeId="0">
      <text>
        <r>
          <rPr>
            <sz val="11"/>
            <color theme="1"/>
            <rFont val="Calibri"/>
            <family val="2"/>
            <scheme val="minor"/>
          </rPr>
          <t>Балл: 0 из 4</t>
        </r>
      </text>
    </comment>
    <comment ref="BD15" authorId="0" shapeId="0">
      <text>
        <r>
          <rPr>
            <sz val="11"/>
            <color theme="1"/>
            <rFont val="Calibri"/>
            <family val="2"/>
            <scheme val="minor"/>
          </rPr>
          <t>Балл: 4 из 4</t>
        </r>
      </text>
    </comment>
    <comment ref="BL15" authorId="0" shapeId="0">
      <text>
        <r>
          <rPr>
            <sz val="11"/>
            <color theme="1"/>
            <rFont val="Calibri"/>
            <family val="2"/>
            <scheme val="minor"/>
          </rPr>
          <t>Балл: 0 из 4</t>
        </r>
      </text>
    </comment>
    <comment ref="BP15" authorId="0" shapeId="0">
      <text>
        <r>
          <rPr>
            <sz val="11"/>
            <color theme="1"/>
            <rFont val="Calibri"/>
            <family val="2"/>
            <scheme val="minor"/>
          </rPr>
          <t>Балл: 4 из 4</t>
        </r>
      </text>
    </comment>
    <comment ref="BV15" authorId="0" shapeId="0">
      <text>
        <r>
          <rPr>
            <sz val="11"/>
            <color theme="1"/>
            <rFont val="Calibri"/>
            <family val="2"/>
            <scheme val="minor"/>
          </rPr>
          <t>Балл: 0 из 4</t>
        </r>
      </text>
    </comment>
    <comment ref="CD15" authorId="0" shapeId="0">
      <text>
        <r>
          <rPr>
            <sz val="11"/>
            <color theme="1"/>
            <rFont val="Calibri"/>
            <family val="2"/>
            <scheme val="minor"/>
          </rPr>
          <t>Балл: 3 из 6</t>
        </r>
      </text>
    </comment>
    <comment ref="CJ15" authorId="0" shapeId="0">
      <text>
        <r>
          <rPr>
            <sz val="11"/>
            <color theme="1"/>
            <rFont val="Calibri"/>
            <family val="2"/>
            <scheme val="minor"/>
          </rPr>
          <t>Балл: 0 из 6</t>
        </r>
      </text>
    </comment>
    <comment ref="CO15" authorId="0" shapeId="0">
      <text>
        <r>
          <rPr>
            <sz val="11"/>
            <color theme="1"/>
            <rFont val="Calibri"/>
            <family val="2"/>
            <scheme val="minor"/>
          </rPr>
          <t>Балл: 0 из 6</t>
        </r>
      </text>
    </comment>
    <comment ref="CS15" authorId="0" shapeId="0">
      <text>
        <r>
          <rPr>
            <sz val="11"/>
            <color theme="1"/>
            <rFont val="Calibri"/>
            <family val="2"/>
            <scheme val="minor"/>
          </rPr>
          <t>Балл: 4 из 6</t>
        </r>
      </text>
    </comment>
    <comment ref="DB15" authorId="0" shapeId="0">
      <text>
        <r>
          <rPr>
            <sz val="11"/>
            <color theme="1"/>
            <rFont val="Calibri"/>
            <family val="2"/>
            <scheme val="minor"/>
          </rPr>
          <t>Балл: 6 из 6</t>
        </r>
      </text>
    </comment>
    <comment ref="DF15" authorId="0" shapeId="0">
      <text>
        <r>
          <rPr>
            <sz val="11"/>
            <color theme="1"/>
            <rFont val="Calibri"/>
            <family val="2"/>
            <scheme val="minor"/>
          </rPr>
          <t>Балл: 0 из 2</t>
        </r>
      </text>
    </comment>
    <comment ref="DT15" authorId="0" shapeId="0">
      <text>
        <r>
          <rPr>
            <sz val="11"/>
            <color theme="1"/>
            <rFont val="Calibri"/>
            <family val="2"/>
            <scheme val="minor"/>
          </rPr>
          <t>Балл: 0 из 4</t>
        </r>
      </text>
    </comment>
    <comment ref="EA15" authorId="0" shapeId="0">
      <text>
        <r>
          <rPr>
            <sz val="11"/>
            <color theme="1"/>
            <rFont val="Calibri"/>
            <family val="2"/>
            <scheme val="minor"/>
          </rPr>
          <t>Балл: 0 из 4</t>
        </r>
      </text>
    </comment>
    <comment ref="EK15" authorId="0" shapeId="0">
      <text>
        <r>
          <rPr>
            <sz val="11"/>
            <color theme="1"/>
            <rFont val="Calibri"/>
            <family val="2"/>
            <scheme val="minor"/>
          </rPr>
          <t>Балл: 0 из 4</t>
        </r>
      </text>
    </comment>
    <comment ref="ES15" authorId="0" shapeId="0">
      <text>
        <r>
          <rPr>
            <sz val="11"/>
            <color theme="1"/>
            <rFont val="Calibri"/>
            <family val="2"/>
            <scheme val="minor"/>
          </rPr>
          <t>Балл: 6 из 6</t>
        </r>
      </text>
    </comment>
    <comment ref="FG15" authorId="0" shapeId="0">
      <text>
        <r>
          <rPr>
            <sz val="11"/>
            <color theme="1"/>
            <rFont val="Calibri"/>
            <family val="2"/>
            <scheme val="minor"/>
          </rPr>
          <t>Балл: 2 из 2</t>
        </r>
      </text>
    </comment>
    <comment ref="FQ15" authorId="0" shapeId="0">
      <text>
        <r>
          <rPr>
            <sz val="11"/>
            <color theme="1"/>
            <rFont val="Calibri"/>
            <family val="2"/>
            <scheme val="minor"/>
          </rPr>
          <t>Балл: 0 из 4</t>
        </r>
      </text>
    </comment>
    <comment ref="GF15" authorId="0" shapeId="0">
      <text>
        <r>
          <rPr>
            <sz val="11"/>
            <color theme="1"/>
            <rFont val="Calibri"/>
            <family val="2"/>
            <scheme val="minor"/>
          </rPr>
          <t>Балл: 3 из 6</t>
        </r>
      </text>
    </comment>
    <comment ref="I16" authorId="0" shapeId="0">
      <text>
        <r>
          <rPr>
            <sz val="11"/>
            <color theme="1"/>
            <rFont val="Calibri"/>
            <family val="2"/>
            <scheme val="minor"/>
          </rPr>
          <t>Балл: 2 из 2</t>
        </r>
      </text>
    </comment>
    <comment ref="Q16" authorId="0" shapeId="0">
      <text>
        <r>
          <rPr>
            <sz val="11"/>
            <color theme="1"/>
            <rFont val="Calibri"/>
            <family val="2"/>
            <scheme val="minor"/>
          </rPr>
          <t>Балл: 0 из 2</t>
        </r>
      </text>
    </comment>
    <comment ref="S16" authorId="0" shapeId="0">
      <text>
        <r>
          <rPr>
            <sz val="11"/>
            <color theme="1"/>
            <rFont val="Calibri"/>
            <family val="2"/>
            <scheme val="minor"/>
          </rPr>
          <t>Балл: 0 из 2</t>
        </r>
      </text>
    </comment>
    <comment ref="AC16" authorId="0" shapeId="0">
      <text>
        <r>
          <rPr>
            <sz val="11"/>
            <color theme="1"/>
            <rFont val="Calibri"/>
            <family val="2"/>
            <scheme val="minor"/>
          </rPr>
          <t>Балл: 2 из 2</t>
        </r>
      </text>
    </comment>
    <comment ref="AG16" authorId="0" shapeId="0">
      <text>
        <r>
          <rPr>
            <sz val="11"/>
            <color theme="1"/>
            <rFont val="Calibri"/>
            <family val="2"/>
            <scheme val="minor"/>
          </rPr>
          <t>Балл: 2 из 2</t>
        </r>
      </text>
    </comment>
    <comment ref="AL16" authorId="0" shapeId="0">
      <text>
        <r>
          <rPr>
            <sz val="11"/>
            <color theme="1"/>
            <rFont val="Calibri"/>
            <family val="2"/>
            <scheme val="minor"/>
          </rPr>
          <t>Балл: 0 из 4</t>
        </r>
      </text>
    </comment>
    <comment ref="AU16" authorId="0" shapeId="0">
      <text>
        <r>
          <rPr>
            <sz val="11"/>
            <color theme="1"/>
            <rFont val="Calibri"/>
            <family val="2"/>
            <scheme val="minor"/>
          </rPr>
          <t>Балл: 4 из 4</t>
        </r>
      </text>
    </comment>
    <comment ref="AW16" authorId="0" shapeId="0">
      <text>
        <r>
          <rPr>
            <sz val="11"/>
            <color theme="1"/>
            <rFont val="Calibri"/>
            <family val="2"/>
            <scheme val="minor"/>
          </rPr>
          <t>Балл: 0 из 4</t>
        </r>
      </text>
    </comment>
    <comment ref="BG16" authorId="0" shapeId="0">
      <text>
        <r>
          <rPr>
            <sz val="11"/>
            <color theme="1"/>
            <rFont val="Calibri"/>
            <family val="2"/>
            <scheme val="minor"/>
          </rPr>
          <t>Балл: 4 из 4</t>
        </r>
      </text>
    </comment>
    <comment ref="BM16" authorId="0" shapeId="0">
      <text>
        <r>
          <rPr>
            <sz val="11"/>
            <color theme="1"/>
            <rFont val="Calibri"/>
            <family val="2"/>
            <scheme val="minor"/>
          </rPr>
          <t>Балл: 4 из 4</t>
        </r>
      </text>
    </comment>
    <comment ref="BS16" authorId="0" shapeId="0">
      <text>
        <r>
          <rPr>
            <sz val="11"/>
            <color theme="1"/>
            <rFont val="Calibri"/>
            <family val="2"/>
            <scheme val="minor"/>
          </rPr>
          <t>Балл: 0 из 4</t>
        </r>
      </text>
    </comment>
    <comment ref="BZ16" authorId="0" shapeId="0">
      <text>
        <r>
          <rPr>
            <sz val="11"/>
            <color theme="1"/>
            <rFont val="Calibri"/>
            <family val="2"/>
            <scheme val="minor"/>
          </rPr>
          <t>Балл: 4 из 4</t>
        </r>
      </text>
    </comment>
    <comment ref="CA16" authorId="0" shapeId="0">
      <text>
        <r>
          <rPr>
            <sz val="11"/>
            <color theme="1"/>
            <rFont val="Calibri"/>
            <family val="2"/>
            <scheme val="minor"/>
          </rPr>
          <t>Балл: 3 из 6</t>
        </r>
      </text>
    </comment>
    <comment ref="CH16" authorId="0" shapeId="0">
      <text>
        <r>
          <rPr>
            <sz val="11"/>
            <color theme="1"/>
            <rFont val="Calibri"/>
            <family val="2"/>
            <scheme val="minor"/>
          </rPr>
          <t>Балл: 0 из 6</t>
        </r>
      </text>
    </comment>
    <comment ref="CQ16" authorId="0" shapeId="0">
      <text>
        <r>
          <rPr>
            <sz val="11"/>
            <color theme="1"/>
            <rFont val="Calibri"/>
            <family val="2"/>
            <scheme val="minor"/>
          </rPr>
          <t>Балл: 3 из 6</t>
        </r>
      </text>
    </comment>
    <comment ref="CT16" authorId="0" shapeId="0">
      <text>
        <r>
          <rPr>
            <sz val="11"/>
            <color theme="1"/>
            <rFont val="Calibri"/>
            <family val="2"/>
            <scheme val="minor"/>
          </rPr>
          <t>Балл: 4 из 6</t>
        </r>
      </text>
    </comment>
    <comment ref="DA16" authorId="0" shapeId="0">
      <text>
        <r>
          <rPr>
            <sz val="11"/>
            <color theme="1"/>
            <rFont val="Calibri"/>
            <family val="2"/>
            <scheme val="minor"/>
          </rPr>
          <t>Балл: 6 из 6</t>
        </r>
      </text>
    </comment>
    <comment ref="DL16" authorId="0" shapeId="0">
      <text>
        <r>
          <rPr>
            <sz val="11"/>
            <color theme="1"/>
            <rFont val="Calibri"/>
            <family val="2"/>
            <scheme val="minor"/>
          </rPr>
          <t>Балл: 0 из 2</t>
        </r>
      </text>
    </comment>
    <comment ref="DP16" authorId="0" shapeId="0">
      <text>
        <r>
          <rPr>
            <sz val="11"/>
            <color theme="1"/>
            <rFont val="Calibri"/>
            <family val="2"/>
            <scheme val="minor"/>
          </rPr>
          <t>Балл: 0 из 4</t>
        </r>
      </text>
    </comment>
    <comment ref="ED16" authorId="0" shapeId="0">
      <text>
        <r>
          <rPr>
            <sz val="11"/>
            <color theme="1"/>
            <rFont val="Calibri"/>
            <family val="2"/>
            <scheme val="minor"/>
          </rPr>
          <t>Балл: 0 из 4</t>
        </r>
      </text>
    </comment>
    <comment ref="EP16" authorId="0" shapeId="0">
      <text>
        <r>
          <rPr>
            <sz val="11"/>
            <color theme="1"/>
            <rFont val="Calibri"/>
            <family val="2"/>
            <scheme val="minor"/>
          </rPr>
          <t>Балл: 0 из 4</t>
        </r>
      </text>
    </comment>
    <comment ref="EZ16" authorId="0" shapeId="0">
      <text>
        <r>
          <rPr>
            <sz val="11"/>
            <color theme="1"/>
            <rFont val="Calibri"/>
            <family val="2"/>
            <scheme val="minor"/>
          </rPr>
          <t>Балл: 6 из 6</t>
        </r>
      </text>
    </comment>
    <comment ref="FF16" authorId="0" shapeId="0">
      <text>
        <r>
          <rPr>
            <sz val="11"/>
            <color theme="1"/>
            <rFont val="Calibri"/>
            <family val="2"/>
            <scheme val="minor"/>
          </rPr>
          <t>Балл: 2 из 2</t>
        </r>
      </text>
    </comment>
    <comment ref="FQ16" authorId="0" shapeId="0">
      <text>
        <r>
          <rPr>
            <sz val="11"/>
            <color theme="1"/>
            <rFont val="Calibri"/>
            <family val="2"/>
            <scheme val="minor"/>
          </rPr>
          <t>Балл: 0 из 4</t>
        </r>
      </text>
    </comment>
    <comment ref="FZ16" authorId="0" shapeId="0">
      <text>
        <r>
          <rPr>
            <sz val="11"/>
            <color theme="1"/>
            <rFont val="Calibri"/>
            <family val="2"/>
            <scheme val="minor"/>
          </rPr>
          <t>Балл: 6 из 6</t>
        </r>
      </text>
    </comment>
    <comment ref="H17" authorId="0" shapeId="0">
      <text>
        <r>
          <rPr>
            <sz val="11"/>
            <color theme="1"/>
            <rFont val="Calibri"/>
            <family val="2"/>
            <scheme val="minor"/>
          </rPr>
          <t>Балл: 0 из 2</t>
        </r>
      </text>
    </comment>
    <comment ref="O17" authorId="0" shapeId="0">
      <text>
        <r>
          <rPr>
            <sz val="11"/>
            <color theme="1"/>
            <rFont val="Calibri"/>
            <family val="2"/>
            <scheme val="minor"/>
          </rPr>
          <t>Балл: 0 из 2</t>
        </r>
      </text>
    </comment>
    <comment ref="T17" authorId="0" shapeId="0">
      <text>
        <r>
          <rPr>
            <sz val="11"/>
            <color theme="1"/>
            <rFont val="Calibri"/>
            <family val="2"/>
            <scheme val="minor"/>
          </rPr>
          <t>Балл: 0 из 2</t>
        </r>
      </text>
    </comment>
    <comment ref="AD17" authorId="0" shapeId="0">
      <text>
        <r>
          <rPr>
            <sz val="11"/>
            <color theme="1"/>
            <rFont val="Calibri"/>
            <family val="2"/>
            <scheme val="minor"/>
          </rPr>
          <t>Балл: 0 из 2</t>
        </r>
      </text>
    </comment>
    <comment ref="AI17" authorId="0" shapeId="0">
      <text>
        <r>
          <rPr>
            <sz val="11"/>
            <color theme="1"/>
            <rFont val="Calibri"/>
            <family val="2"/>
            <scheme val="minor"/>
          </rPr>
          <t>Балл: 0 из 2</t>
        </r>
      </text>
    </comment>
    <comment ref="AO17" authorId="0" shapeId="0">
      <text>
        <r>
          <rPr>
            <sz val="11"/>
            <color theme="1"/>
            <rFont val="Calibri"/>
            <family val="2"/>
            <scheme val="minor"/>
          </rPr>
          <t>Балл: 0 из 4</t>
        </r>
      </text>
    </comment>
    <comment ref="AQ17" authorId="0" shapeId="0">
      <text>
        <r>
          <rPr>
            <sz val="11"/>
            <color theme="1"/>
            <rFont val="Calibri"/>
            <family val="2"/>
            <scheme val="minor"/>
          </rPr>
          <t>Балл: 0 из 4</t>
        </r>
      </text>
    </comment>
    <comment ref="AZ17" authorId="0" shapeId="0">
      <text>
        <r>
          <rPr>
            <sz val="11"/>
            <color theme="1"/>
            <rFont val="Calibri"/>
            <family val="2"/>
            <scheme val="minor"/>
          </rPr>
          <t>Балл: 0 из 4</t>
        </r>
      </text>
    </comment>
    <comment ref="BH17" authorId="0" shapeId="0">
      <text>
        <r>
          <rPr>
            <sz val="11"/>
            <color theme="1"/>
            <rFont val="Calibri"/>
            <family val="2"/>
            <scheme val="minor"/>
          </rPr>
          <t>Балл: 0 из 4</t>
        </r>
      </text>
    </comment>
    <comment ref="BK17" authorId="0" shapeId="0">
      <text>
        <r>
          <rPr>
            <sz val="11"/>
            <color theme="1"/>
            <rFont val="Calibri"/>
            <family val="2"/>
            <scheme val="minor"/>
          </rPr>
          <t>Балл: 0 из 4</t>
        </r>
      </text>
    </comment>
    <comment ref="BO17" authorId="0" shapeId="0">
      <text>
        <r>
          <rPr>
            <sz val="11"/>
            <color theme="1"/>
            <rFont val="Calibri"/>
            <family val="2"/>
            <scheme val="minor"/>
          </rPr>
          <t>Балл: 0 из 4</t>
        </r>
      </text>
    </comment>
    <comment ref="BW17" authorId="0" shapeId="0">
      <text>
        <r>
          <rPr>
            <sz val="11"/>
            <color theme="1"/>
            <rFont val="Calibri"/>
            <family val="2"/>
            <scheme val="minor"/>
          </rPr>
          <t>Балл: 0 из 4</t>
        </r>
      </text>
    </comment>
    <comment ref="CA17" authorId="0" shapeId="0">
      <text>
        <r>
          <rPr>
            <sz val="11"/>
            <color theme="1"/>
            <rFont val="Calibri"/>
            <family val="2"/>
            <scheme val="minor"/>
          </rPr>
          <t>Балл: 3 из 6</t>
        </r>
      </text>
    </comment>
    <comment ref="CK17" authorId="0" shapeId="0">
      <text>
        <r>
          <rPr>
            <sz val="11"/>
            <color theme="1"/>
            <rFont val="Calibri"/>
            <family val="2"/>
            <scheme val="minor"/>
          </rPr>
          <t>Балл: 0 из 6</t>
        </r>
      </text>
    </comment>
    <comment ref="CP17" authorId="0" shapeId="0">
      <text>
        <r>
          <rPr>
            <sz val="11"/>
            <color theme="1"/>
            <rFont val="Calibri"/>
            <family val="2"/>
            <scheme val="minor"/>
          </rPr>
          <t>Балл: 0 из 6</t>
        </r>
      </text>
    </comment>
    <comment ref="CX17" authorId="0" shapeId="0">
      <text>
        <r>
          <rPr>
            <sz val="11"/>
            <color theme="1"/>
            <rFont val="Calibri"/>
            <family val="2"/>
            <scheme val="minor"/>
          </rPr>
          <t>Балл: 4 из 6</t>
        </r>
      </text>
    </comment>
    <comment ref="DB17" authorId="0" shapeId="0">
      <text>
        <r>
          <rPr>
            <sz val="11"/>
            <color theme="1"/>
            <rFont val="Calibri"/>
            <family val="2"/>
            <scheme val="minor"/>
          </rPr>
          <t>Балл: 3 из 6</t>
        </r>
      </text>
    </comment>
    <comment ref="DJ17" authorId="0" shapeId="0">
      <text>
        <r>
          <rPr>
            <sz val="11"/>
            <color theme="1"/>
            <rFont val="Calibri"/>
            <family val="2"/>
            <scheme val="minor"/>
          </rPr>
          <t>Балл: 2 из 2</t>
        </r>
      </text>
    </comment>
    <comment ref="DP17" authorId="0" shapeId="0">
      <text>
        <r>
          <rPr>
            <sz val="11"/>
            <color theme="1"/>
            <rFont val="Calibri"/>
            <family val="2"/>
            <scheme val="minor"/>
          </rPr>
          <t>Балл: 0 из 4</t>
        </r>
      </text>
    </comment>
    <comment ref="ED17" authorId="0" shapeId="0">
      <text>
        <r>
          <rPr>
            <sz val="11"/>
            <color theme="1"/>
            <rFont val="Calibri"/>
            <family val="2"/>
            <scheme val="minor"/>
          </rPr>
          <t>Балл: 4 из 4</t>
        </r>
      </text>
    </comment>
    <comment ref="EO17" authorId="0" shapeId="0">
      <text>
        <r>
          <rPr>
            <sz val="11"/>
            <color theme="1"/>
            <rFont val="Calibri"/>
            <family val="2"/>
            <scheme val="minor"/>
          </rPr>
          <t>Балл: 0 из 4</t>
        </r>
      </text>
    </comment>
    <comment ref="ES17" authorId="0" shapeId="0">
      <text>
        <r>
          <rPr>
            <sz val="11"/>
            <color theme="1"/>
            <rFont val="Calibri"/>
            <family val="2"/>
            <scheme val="minor"/>
          </rPr>
          <t>Балл: 6 из 6</t>
        </r>
      </text>
    </comment>
    <comment ref="FH17" authorId="0" shapeId="0">
      <text>
        <r>
          <rPr>
            <sz val="11"/>
            <color theme="1"/>
            <rFont val="Calibri"/>
            <family val="2"/>
            <scheme val="minor"/>
          </rPr>
          <t>Балл: 0 из 2</t>
        </r>
      </text>
    </comment>
    <comment ref="FV17" authorId="0" shapeId="0">
      <text>
        <r>
          <rPr>
            <sz val="11"/>
            <color theme="1"/>
            <rFont val="Calibri"/>
            <family val="2"/>
            <scheme val="minor"/>
          </rPr>
          <t>Балл: 0 из 4</t>
        </r>
      </text>
    </comment>
    <comment ref="GC17" authorId="0" shapeId="0">
      <text>
        <r>
          <rPr>
            <sz val="11"/>
            <color theme="1"/>
            <rFont val="Calibri"/>
            <family val="2"/>
            <scheme val="minor"/>
          </rPr>
          <t>Балл: 0 из 6</t>
        </r>
      </text>
    </comment>
    <comment ref="L18" authorId="0" shapeId="0">
      <text>
        <r>
          <rPr>
            <sz val="11"/>
            <color theme="1"/>
            <rFont val="Calibri"/>
            <family val="2"/>
            <scheme val="minor"/>
          </rPr>
          <t>Балл: 2 из 2</t>
        </r>
      </text>
    </comment>
    <comment ref="P18" authorId="0" shapeId="0">
      <text>
        <r>
          <rPr>
            <sz val="11"/>
            <color theme="1"/>
            <rFont val="Calibri"/>
            <family val="2"/>
            <scheme val="minor"/>
          </rPr>
          <t>Балл: 0 из 2</t>
        </r>
      </text>
    </comment>
    <comment ref="X18" authorId="0" shapeId="0">
      <text>
        <r>
          <rPr>
            <sz val="11"/>
            <color theme="1"/>
            <rFont val="Calibri"/>
            <family val="2"/>
            <scheme val="minor"/>
          </rPr>
          <t>Балл: 2 из 2</t>
        </r>
      </text>
    </comment>
    <comment ref="AD18" authorId="0" shapeId="0">
      <text>
        <r>
          <rPr>
            <sz val="11"/>
            <color theme="1"/>
            <rFont val="Calibri"/>
            <family val="2"/>
            <scheme val="minor"/>
          </rPr>
          <t>Балл: 0 из 2</t>
        </r>
      </text>
    </comment>
    <comment ref="AE18" authorId="0" shapeId="0">
      <text>
        <r>
          <rPr>
            <sz val="11"/>
            <color theme="1"/>
            <rFont val="Calibri"/>
            <family val="2"/>
            <scheme val="minor"/>
          </rPr>
          <t>Балл: 0 из 2</t>
        </r>
      </text>
    </comment>
    <comment ref="AN18" authorId="0" shapeId="0">
      <text>
        <r>
          <rPr>
            <sz val="11"/>
            <color theme="1"/>
            <rFont val="Calibri"/>
            <family val="2"/>
            <scheme val="minor"/>
          </rPr>
          <t>Балл: 4 из 4</t>
        </r>
      </text>
    </comment>
    <comment ref="AU18" authorId="0" shapeId="0">
      <text>
        <r>
          <rPr>
            <sz val="11"/>
            <color theme="1"/>
            <rFont val="Calibri"/>
            <family val="2"/>
            <scheme val="minor"/>
          </rPr>
          <t>Балл: 4 из 4</t>
        </r>
      </text>
    </comment>
    <comment ref="AY18" authorId="0" shapeId="0">
      <text>
        <r>
          <rPr>
            <sz val="11"/>
            <color theme="1"/>
            <rFont val="Calibri"/>
            <family val="2"/>
            <scheme val="minor"/>
          </rPr>
          <t>Балл: 4 из 4</t>
        </r>
      </text>
    </comment>
    <comment ref="BH18" authorId="0" shapeId="0">
      <text>
        <r>
          <rPr>
            <sz val="11"/>
            <color theme="1"/>
            <rFont val="Calibri"/>
            <family val="2"/>
            <scheme val="minor"/>
          </rPr>
          <t>Балл: 4 из 4</t>
        </r>
      </text>
    </comment>
    <comment ref="BI18" authorId="0" shapeId="0">
      <text>
        <r>
          <rPr>
            <sz val="11"/>
            <color theme="1"/>
            <rFont val="Calibri"/>
            <family val="2"/>
            <scheme val="minor"/>
          </rPr>
          <t>Балл: 0 из 4</t>
        </r>
      </text>
    </comment>
    <comment ref="BS18" authorId="0" shapeId="0">
      <text>
        <r>
          <rPr>
            <sz val="11"/>
            <color theme="1"/>
            <rFont val="Calibri"/>
            <family val="2"/>
            <scheme val="minor"/>
          </rPr>
          <t>Балл: 0 из 4</t>
        </r>
      </text>
    </comment>
    <comment ref="BZ18" authorId="0" shapeId="0">
      <text>
        <r>
          <rPr>
            <sz val="11"/>
            <color theme="1"/>
            <rFont val="Calibri"/>
            <family val="2"/>
            <scheme val="minor"/>
          </rPr>
          <t>Балл: 2 из 4</t>
        </r>
      </text>
    </comment>
    <comment ref="CC18" authorId="0" shapeId="0">
      <text>
        <r>
          <rPr>
            <sz val="11"/>
            <color theme="1"/>
            <rFont val="Calibri"/>
            <family val="2"/>
            <scheme val="minor"/>
          </rPr>
          <t>Балл: 3 из 6</t>
        </r>
      </text>
    </comment>
    <comment ref="CI18" authorId="0" shapeId="0">
      <text>
        <r>
          <rPr>
            <sz val="11"/>
            <color theme="1"/>
            <rFont val="Calibri"/>
            <family val="2"/>
            <scheme val="minor"/>
          </rPr>
          <t>Балл: 6 из 6</t>
        </r>
      </text>
    </comment>
    <comment ref="CO18" authorId="0" shapeId="0">
      <text>
        <r>
          <rPr>
            <sz val="11"/>
            <color theme="1"/>
            <rFont val="Calibri"/>
            <family val="2"/>
            <scheme val="minor"/>
          </rPr>
          <t>Балл: 6 из 6</t>
        </r>
      </text>
    </comment>
    <comment ref="CU18" authorId="0" shapeId="0">
      <text>
        <r>
          <rPr>
            <sz val="11"/>
            <color theme="1"/>
            <rFont val="Calibri"/>
            <family val="2"/>
            <scheme val="minor"/>
          </rPr>
          <t>Балл: 6 из 6</t>
        </r>
      </text>
    </comment>
    <comment ref="DB18" authorId="0" shapeId="0">
      <text>
        <r>
          <rPr>
            <sz val="11"/>
            <color theme="1"/>
            <rFont val="Calibri"/>
            <family val="2"/>
            <scheme val="minor"/>
          </rPr>
          <t>Балл: 3 из 6</t>
        </r>
      </text>
    </comment>
    <comment ref="DJ18" authorId="0" shapeId="0">
      <text>
        <r>
          <rPr>
            <sz val="11"/>
            <color theme="1"/>
            <rFont val="Calibri"/>
            <family val="2"/>
            <scheme val="minor"/>
          </rPr>
          <t>Балл: 0 из 2</t>
        </r>
      </text>
    </comment>
    <comment ref="DO18" authorId="0" shapeId="0">
      <text>
        <r>
          <rPr>
            <sz val="11"/>
            <color theme="1"/>
            <rFont val="Calibri"/>
            <family val="2"/>
            <scheme val="minor"/>
          </rPr>
          <t>Балл: 0 из 4</t>
        </r>
      </text>
    </comment>
    <comment ref="DZ18" authorId="0" shapeId="0">
      <text>
        <r>
          <rPr>
            <sz val="11"/>
            <color theme="1"/>
            <rFont val="Calibri"/>
            <family val="2"/>
            <scheme val="minor"/>
          </rPr>
          <t>Балл: 0 из 4</t>
        </r>
      </text>
    </comment>
    <comment ref="EP18" authorId="0" shapeId="0">
      <text>
        <r>
          <rPr>
            <sz val="11"/>
            <color theme="1"/>
            <rFont val="Calibri"/>
            <family val="2"/>
            <scheme val="minor"/>
          </rPr>
          <t>Балл: 0 из 4</t>
        </r>
      </text>
    </comment>
    <comment ref="EU18" authorId="0" shapeId="0">
      <text>
        <r>
          <rPr>
            <sz val="11"/>
            <color theme="1"/>
            <rFont val="Calibri"/>
            <family val="2"/>
            <scheme val="minor"/>
          </rPr>
          <t>Балл: 0 из 6</t>
        </r>
      </text>
    </comment>
    <comment ref="FG18" authorId="0" shapeId="0">
      <text>
        <r>
          <rPr>
            <sz val="11"/>
            <color theme="1"/>
            <rFont val="Calibri"/>
            <family val="2"/>
            <scheme val="minor"/>
          </rPr>
          <t>Балл: 2 из 2</t>
        </r>
      </text>
    </comment>
    <comment ref="FV18" authorId="0" shapeId="0">
      <text>
        <r>
          <rPr>
            <sz val="11"/>
            <color theme="1"/>
            <rFont val="Calibri"/>
            <family val="2"/>
            <scheme val="minor"/>
          </rPr>
          <t>Балл: 0 из 4</t>
        </r>
      </text>
    </comment>
    <comment ref="FZ18" authorId="0" shapeId="0">
      <text>
        <r>
          <rPr>
            <sz val="11"/>
            <color theme="1"/>
            <rFont val="Calibri"/>
            <family val="2"/>
            <scheme val="minor"/>
          </rPr>
          <t>Балл: 0 из 6</t>
        </r>
      </text>
    </comment>
    <comment ref="L19" authorId="0" shapeId="0">
      <text>
        <r>
          <rPr>
            <sz val="11"/>
            <color theme="1"/>
            <rFont val="Calibri"/>
            <family val="2"/>
            <scheme val="minor"/>
          </rPr>
          <t>Балл: 2 из 2</t>
        </r>
      </text>
    </comment>
    <comment ref="P19" authorId="0" shapeId="0">
      <text>
        <r>
          <rPr>
            <sz val="11"/>
            <color theme="1"/>
            <rFont val="Calibri"/>
            <family val="2"/>
            <scheme val="minor"/>
          </rPr>
          <t>Балл: 0 из 2</t>
        </r>
      </text>
    </comment>
    <comment ref="V19" authorId="0" shapeId="0">
      <text>
        <r>
          <rPr>
            <sz val="11"/>
            <color theme="1"/>
            <rFont val="Calibri"/>
            <family val="2"/>
            <scheme val="minor"/>
          </rPr>
          <t>Балл: 0 из 2</t>
        </r>
      </text>
    </comment>
    <comment ref="AC19" authorId="0" shapeId="0">
      <text>
        <r>
          <rPr>
            <sz val="11"/>
            <color theme="1"/>
            <rFont val="Calibri"/>
            <family val="2"/>
            <scheme val="minor"/>
          </rPr>
          <t>Балл: 2 из 2</t>
        </r>
      </text>
    </comment>
    <comment ref="AH19" authorId="0" shapeId="0">
      <text>
        <r>
          <rPr>
            <sz val="11"/>
            <color theme="1"/>
            <rFont val="Calibri"/>
            <family val="2"/>
            <scheme val="minor"/>
          </rPr>
          <t>Балл: 2 из 2</t>
        </r>
      </text>
    </comment>
    <comment ref="AK19" authorId="0" shapeId="0">
      <text>
        <r>
          <rPr>
            <sz val="11"/>
            <color theme="1"/>
            <rFont val="Calibri"/>
            <family val="2"/>
            <scheme val="minor"/>
          </rPr>
          <t>Балл: 4 из 4</t>
        </r>
      </text>
    </comment>
    <comment ref="AQ19" authorId="0" shapeId="0">
      <text>
        <r>
          <rPr>
            <sz val="11"/>
            <color theme="1"/>
            <rFont val="Calibri"/>
            <family val="2"/>
            <scheme val="minor"/>
          </rPr>
          <t>Балл: 4 из 4</t>
        </r>
      </text>
    </comment>
    <comment ref="BB19" authorId="0" shapeId="0">
      <text>
        <r>
          <rPr>
            <sz val="11"/>
            <color theme="1"/>
            <rFont val="Calibri"/>
            <family val="2"/>
            <scheme val="minor"/>
          </rPr>
          <t>Балл: 4 из 4</t>
        </r>
      </text>
    </comment>
    <comment ref="BC19" authorId="0" shapeId="0">
      <text>
        <r>
          <rPr>
            <sz val="11"/>
            <color theme="1"/>
            <rFont val="Calibri"/>
            <family val="2"/>
            <scheme val="minor"/>
          </rPr>
          <t>Балл: 4 из 4</t>
        </r>
      </text>
    </comment>
    <comment ref="BK19" authorId="0" shapeId="0">
      <text>
        <r>
          <rPr>
            <sz val="11"/>
            <color theme="1"/>
            <rFont val="Calibri"/>
            <family val="2"/>
            <scheme val="minor"/>
          </rPr>
          <t>Балл: 4 из 4</t>
        </r>
      </text>
    </comment>
    <comment ref="BO19" authorId="0" shapeId="0">
      <text>
        <r>
          <rPr>
            <sz val="11"/>
            <color theme="1"/>
            <rFont val="Calibri"/>
            <family val="2"/>
            <scheme val="minor"/>
          </rPr>
          <t>Балл: 0 из 4</t>
        </r>
      </text>
    </comment>
    <comment ref="BU19" authorId="0" shapeId="0">
      <text>
        <r>
          <rPr>
            <sz val="11"/>
            <color theme="1"/>
            <rFont val="Calibri"/>
            <family val="2"/>
            <scheme val="minor"/>
          </rPr>
          <t>Балл: 4 из 4</t>
        </r>
      </text>
    </comment>
    <comment ref="CF19" authorId="0" shapeId="0">
      <text>
        <r>
          <rPr>
            <sz val="11"/>
            <color theme="1"/>
            <rFont val="Calibri"/>
            <family val="2"/>
            <scheme val="minor"/>
          </rPr>
          <t>Балл: 3 из 6</t>
        </r>
      </text>
    </comment>
    <comment ref="CJ19" authorId="0" shapeId="0">
      <text>
        <r>
          <rPr>
            <sz val="11"/>
            <color theme="1"/>
            <rFont val="Calibri"/>
            <family val="2"/>
            <scheme val="minor"/>
          </rPr>
          <t>Балл: 0 из 6</t>
        </r>
      </text>
    </comment>
    <comment ref="CN19" authorId="0" shapeId="0">
      <text>
        <r>
          <rPr>
            <sz val="11"/>
            <color theme="1"/>
            <rFont val="Calibri"/>
            <family val="2"/>
            <scheme val="minor"/>
          </rPr>
          <t>Балл: 0 из 6</t>
        </r>
      </text>
    </comment>
    <comment ref="CW19" authorId="0" shapeId="0">
      <text>
        <r>
          <rPr>
            <sz val="11"/>
            <color theme="1"/>
            <rFont val="Calibri"/>
            <family val="2"/>
            <scheme val="minor"/>
          </rPr>
          <t>Балл: 4 из 6</t>
        </r>
      </text>
    </comment>
    <comment ref="DA19" authorId="0" shapeId="0">
      <text>
        <r>
          <rPr>
            <sz val="11"/>
            <color theme="1"/>
            <rFont val="Calibri"/>
            <family val="2"/>
            <scheme val="minor"/>
          </rPr>
          <t>Балл: 6 из 6</t>
        </r>
      </text>
    </comment>
    <comment ref="DI19" authorId="0" shapeId="0">
      <text>
        <r>
          <rPr>
            <sz val="11"/>
            <color theme="1"/>
            <rFont val="Calibri"/>
            <family val="2"/>
            <scheme val="minor"/>
          </rPr>
          <t>Балл: 2 из 2</t>
        </r>
      </text>
    </comment>
    <comment ref="DU19" authorId="0" shapeId="0">
      <text>
        <r>
          <rPr>
            <sz val="11"/>
            <color theme="1"/>
            <rFont val="Calibri"/>
            <family val="2"/>
            <scheme val="minor"/>
          </rPr>
          <t>Балл: 0 из 4</t>
        </r>
      </text>
    </comment>
    <comment ref="EG19" authorId="0" shapeId="0">
      <text>
        <r>
          <rPr>
            <sz val="11"/>
            <color theme="1"/>
            <rFont val="Calibri"/>
            <family val="2"/>
            <scheme val="minor"/>
          </rPr>
          <t>Балл: 0 из 4</t>
        </r>
      </text>
    </comment>
    <comment ref="EK19" authorId="0" shapeId="0">
      <text>
        <r>
          <rPr>
            <sz val="11"/>
            <color theme="1"/>
            <rFont val="Calibri"/>
            <family val="2"/>
            <scheme val="minor"/>
          </rPr>
          <t>Балл: 0 из 4</t>
        </r>
      </text>
    </comment>
    <comment ref="EY19" authorId="0" shapeId="0">
      <text>
        <r>
          <rPr>
            <sz val="11"/>
            <color theme="1"/>
            <rFont val="Calibri"/>
            <family val="2"/>
            <scheme val="minor"/>
          </rPr>
          <t>Балл: 6 из 6</t>
        </r>
      </text>
    </comment>
    <comment ref="FG19" authorId="0" shapeId="0">
      <text>
        <r>
          <rPr>
            <sz val="11"/>
            <color theme="1"/>
            <rFont val="Calibri"/>
            <family val="2"/>
            <scheme val="minor"/>
          </rPr>
          <t>Балл: 2 из 2</t>
        </r>
      </text>
    </comment>
    <comment ref="FU19" authorId="0" shapeId="0">
      <text>
        <r>
          <rPr>
            <sz val="11"/>
            <color theme="1"/>
            <rFont val="Calibri"/>
            <family val="2"/>
            <scheme val="minor"/>
          </rPr>
          <t>Балл: 4 из 4</t>
        </r>
      </text>
    </comment>
    <comment ref="FY19" authorId="0" shapeId="0">
      <text>
        <r>
          <rPr>
            <sz val="11"/>
            <color theme="1"/>
            <rFont val="Calibri"/>
            <family val="2"/>
            <scheme val="minor"/>
          </rPr>
          <t>Балл: 6 из 6</t>
        </r>
      </text>
    </comment>
    <comment ref="J20" authorId="0" shapeId="0">
      <text>
        <r>
          <rPr>
            <sz val="11"/>
            <color theme="1"/>
            <rFont val="Calibri"/>
            <family val="2"/>
            <scheme val="minor"/>
          </rPr>
          <t>Балл: 0 из 2</t>
        </r>
      </text>
    </comment>
    <comment ref="N20" authorId="0" shapeId="0">
      <text>
        <r>
          <rPr>
            <sz val="11"/>
            <color theme="1"/>
            <rFont val="Calibri"/>
            <family val="2"/>
            <scheme val="minor"/>
          </rPr>
          <t>Балл: 2 из 2</t>
        </r>
      </text>
    </comment>
    <comment ref="W20" authorId="0" shapeId="0">
      <text>
        <r>
          <rPr>
            <sz val="11"/>
            <color theme="1"/>
            <rFont val="Calibri"/>
            <family val="2"/>
            <scheme val="minor"/>
          </rPr>
          <t>Балл: 2 из 2</t>
        </r>
      </text>
    </comment>
    <comment ref="Z20" authorId="0" shapeId="0">
      <text>
        <r>
          <rPr>
            <sz val="11"/>
            <color theme="1"/>
            <rFont val="Calibri"/>
            <family val="2"/>
            <scheme val="minor"/>
          </rPr>
          <t>Балл: 0 из 2</t>
        </r>
      </text>
    </comment>
    <comment ref="AE20" authorId="0" shapeId="0">
      <text>
        <r>
          <rPr>
            <sz val="11"/>
            <color theme="1"/>
            <rFont val="Calibri"/>
            <family val="2"/>
            <scheme val="minor"/>
          </rPr>
          <t>Балл: 0 из 2</t>
        </r>
      </text>
    </comment>
    <comment ref="AN20" authorId="0" shapeId="0">
      <text>
        <r>
          <rPr>
            <sz val="11"/>
            <color theme="1"/>
            <rFont val="Calibri"/>
            <family val="2"/>
            <scheme val="minor"/>
          </rPr>
          <t>Балл: 4 из 4</t>
        </r>
      </text>
    </comment>
    <comment ref="AS20" authorId="0" shapeId="0">
      <text>
        <r>
          <rPr>
            <sz val="11"/>
            <color theme="1"/>
            <rFont val="Calibri"/>
            <family val="2"/>
            <scheme val="minor"/>
          </rPr>
          <t>Балл: 4 из 4</t>
        </r>
      </text>
    </comment>
    <comment ref="AY20" authorId="0" shapeId="0">
      <text>
        <r>
          <rPr>
            <sz val="11"/>
            <color theme="1"/>
            <rFont val="Calibri"/>
            <family val="2"/>
            <scheme val="minor"/>
          </rPr>
          <t>Балл: 4 из 4</t>
        </r>
      </text>
    </comment>
    <comment ref="BC20" authorId="0" shapeId="0">
      <text>
        <r>
          <rPr>
            <sz val="11"/>
            <color theme="1"/>
            <rFont val="Calibri"/>
            <family val="2"/>
            <scheme val="minor"/>
          </rPr>
          <t>Балл: 4 из 4</t>
        </r>
      </text>
    </comment>
    <comment ref="BI20" authorId="0" shapeId="0">
      <text>
        <r>
          <rPr>
            <sz val="11"/>
            <color theme="1"/>
            <rFont val="Calibri"/>
            <family val="2"/>
            <scheme val="minor"/>
          </rPr>
          <t>Балл: 4 из 4</t>
        </r>
      </text>
    </comment>
    <comment ref="BS20" authorId="0" shapeId="0">
      <text>
        <r>
          <rPr>
            <sz val="11"/>
            <color theme="1"/>
            <rFont val="Calibri"/>
            <family val="2"/>
            <scheme val="minor"/>
          </rPr>
          <t>Балл: 0 из 4</t>
        </r>
      </text>
    </comment>
    <comment ref="BY20" authorId="0" shapeId="0">
      <text>
        <r>
          <rPr>
            <sz val="11"/>
            <color theme="1"/>
            <rFont val="Calibri"/>
            <family val="2"/>
            <scheme val="minor"/>
          </rPr>
          <t>Балл: 0 из 4</t>
        </r>
      </text>
    </comment>
    <comment ref="CB20" authorId="0" shapeId="0">
      <text>
        <r>
          <rPr>
            <sz val="11"/>
            <color theme="1"/>
            <rFont val="Calibri"/>
            <family val="2"/>
            <scheme val="minor"/>
          </rPr>
          <t>Балл: 6 из 6</t>
        </r>
      </text>
    </comment>
    <comment ref="CI20" authorId="0" shapeId="0">
      <text>
        <r>
          <rPr>
            <sz val="11"/>
            <color theme="1"/>
            <rFont val="Calibri"/>
            <family val="2"/>
            <scheme val="minor"/>
          </rPr>
          <t>Балл: 6 из 6</t>
        </r>
      </text>
    </comment>
    <comment ref="CM20" authorId="0" shapeId="0">
      <text>
        <r>
          <rPr>
            <sz val="11"/>
            <color theme="1"/>
            <rFont val="Calibri"/>
            <family val="2"/>
            <scheme val="minor"/>
          </rPr>
          <t>Балл: 3 из 6</t>
        </r>
      </text>
    </comment>
    <comment ref="CW20" authorId="0" shapeId="0">
      <text>
        <r>
          <rPr>
            <sz val="11"/>
            <color theme="1"/>
            <rFont val="Calibri"/>
            <family val="2"/>
            <scheme val="minor"/>
          </rPr>
          <t>Балл: 6 из 6</t>
        </r>
      </text>
    </comment>
    <comment ref="CZ20" authorId="0" shapeId="0">
      <text>
        <r>
          <rPr>
            <sz val="11"/>
            <color theme="1"/>
            <rFont val="Calibri"/>
            <family val="2"/>
            <scheme val="minor"/>
          </rPr>
          <t>Балл: 3 из 6</t>
        </r>
      </text>
    </comment>
    <comment ref="DG20" authorId="0" shapeId="0">
      <text>
        <r>
          <rPr>
            <sz val="11"/>
            <color theme="1"/>
            <rFont val="Calibri"/>
            <family val="2"/>
            <scheme val="minor"/>
          </rPr>
          <t>Балл: 2 из 2</t>
        </r>
      </text>
    </comment>
    <comment ref="DX20" authorId="0" shapeId="0">
      <text>
        <r>
          <rPr>
            <sz val="11"/>
            <color theme="1"/>
            <rFont val="Calibri"/>
            <family val="2"/>
            <scheme val="minor"/>
          </rPr>
          <t>Балл: 0 из 4</t>
        </r>
      </text>
    </comment>
    <comment ref="EG20" authorId="0" shapeId="0">
      <text>
        <r>
          <rPr>
            <sz val="11"/>
            <color theme="1"/>
            <rFont val="Calibri"/>
            <family val="2"/>
            <scheme val="minor"/>
          </rPr>
          <t>Балл: 0 из 4</t>
        </r>
      </text>
    </comment>
    <comment ref="EN20" authorId="0" shapeId="0">
      <text>
        <r>
          <rPr>
            <sz val="11"/>
            <color theme="1"/>
            <rFont val="Calibri"/>
            <family val="2"/>
            <scheme val="minor"/>
          </rPr>
          <t>Балл: 0 из 4</t>
        </r>
      </text>
    </comment>
    <comment ref="ES20" authorId="0" shapeId="0">
      <text>
        <r>
          <rPr>
            <sz val="11"/>
            <color theme="1"/>
            <rFont val="Calibri"/>
            <family val="2"/>
            <scheme val="minor"/>
          </rPr>
          <t>Балл: 6 из 6</t>
        </r>
      </text>
    </comment>
    <comment ref="FE20" authorId="0" shapeId="0">
      <text>
        <r>
          <rPr>
            <sz val="11"/>
            <color theme="1"/>
            <rFont val="Calibri"/>
            <family val="2"/>
            <scheme val="minor"/>
          </rPr>
          <t>Балл: 2 из 2</t>
        </r>
      </text>
    </comment>
    <comment ref="FR20" authorId="0" shapeId="0">
      <text>
        <r>
          <rPr>
            <sz val="11"/>
            <color theme="1"/>
            <rFont val="Calibri"/>
            <family val="2"/>
            <scheme val="minor"/>
          </rPr>
          <t>Балл: 0 из 4</t>
        </r>
      </text>
    </comment>
    <comment ref="FX20" authorId="0" shapeId="0">
      <text>
        <r>
          <rPr>
            <sz val="11"/>
            <color theme="1"/>
            <rFont val="Calibri"/>
            <family val="2"/>
            <scheme val="minor"/>
          </rPr>
          <t>Балл: 0 из 6</t>
        </r>
      </text>
    </comment>
    <comment ref="L21" authorId="0" shapeId="0">
      <text>
        <r>
          <rPr>
            <sz val="11"/>
            <color theme="1"/>
            <rFont val="Calibri"/>
            <family val="2"/>
            <scheme val="minor"/>
          </rPr>
          <t>Балл: 0 из 2</t>
        </r>
      </text>
    </comment>
    <comment ref="O21" authorId="0" shapeId="0">
      <text>
        <r>
          <rPr>
            <sz val="11"/>
            <color theme="1"/>
            <rFont val="Calibri"/>
            <family val="2"/>
            <scheme val="minor"/>
          </rPr>
          <t>Балл: 2 из 2</t>
        </r>
      </text>
    </comment>
    <comment ref="S21" authorId="0" shapeId="0">
      <text>
        <r>
          <rPr>
            <sz val="11"/>
            <color theme="1"/>
            <rFont val="Calibri"/>
            <family val="2"/>
            <scheme val="minor"/>
          </rPr>
          <t>Балл: 0 из 2</t>
        </r>
      </text>
    </comment>
    <comment ref="AC21" authorId="0" shapeId="0">
      <text>
        <r>
          <rPr>
            <sz val="11"/>
            <color theme="1"/>
            <rFont val="Calibri"/>
            <family val="2"/>
            <scheme val="minor"/>
          </rPr>
          <t>Балл: 2 из 2</t>
        </r>
      </text>
    </comment>
    <comment ref="AJ21" authorId="0" shapeId="0">
      <text>
        <r>
          <rPr>
            <sz val="11"/>
            <color theme="1"/>
            <rFont val="Calibri"/>
            <family val="2"/>
            <scheme val="minor"/>
          </rPr>
          <t>Балл: 2 из 2</t>
        </r>
      </text>
    </comment>
    <comment ref="AL21" authorId="0" shapeId="0">
      <text>
        <r>
          <rPr>
            <sz val="11"/>
            <color theme="1"/>
            <rFont val="Calibri"/>
            <family val="2"/>
            <scheme val="minor"/>
          </rPr>
          <t>Балл: 4 из 4</t>
        </r>
      </text>
    </comment>
    <comment ref="AU21" authorId="0" shapeId="0">
      <text>
        <r>
          <rPr>
            <sz val="11"/>
            <color theme="1"/>
            <rFont val="Calibri"/>
            <family val="2"/>
            <scheme val="minor"/>
          </rPr>
          <t>Балл: 4 из 4</t>
        </r>
      </text>
    </comment>
    <comment ref="BA21" authorId="0" shapeId="0">
      <text>
        <r>
          <rPr>
            <sz val="11"/>
            <color theme="1"/>
            <rFont val="Calibri"/>
            <family val="2"/>
            <scheme val="minor"/>
          </rPr>
          <t>Балл: 4 из 4</t>
        </r>
      </text>
    </comment>
    <comment ref="BE21" authorId="0" shapeId="0">
      <text>
        <r>
          <rPr>
            <sz val="11"/>
            <color theme="1"/>
            <rFont val="Calibri"/>
            <family val="2"/>
            <scheme val="minor"/>
          </rPr>
          <t>Балл: 4 из 4</t>
        </r>
      </text>
    </comment>
    <comment ref="BM21" authorId="0" shapeId="0">
      <text>
        <r>
          <rPr>
            <sz val="11"/>
            <color theme="1"/>
            <rFont val="Calibri"/>
            <family val="2"/>
            <scheme val="minor"/>
          </rPr>
          <t>Балл: 0 из 4</t>
        </r>
      </text>
    </comment>
    <comment ref="BT21" authorId="0" shapeId="0">
      <text>
        <r>
          <rPr>
            <sz val="11"/>
            <color theme="1"/>
            <rFont val="Calibri"/>
            <family val="2"/>
            <scheme val="minor"/>
          </rPr>
          <t>Балл: 4 из 4</t>
        </r>
      </text>
    </comment>
    <comment ref="BU21" authorId="0" shapeId="0">
      <text>
        <r>
          <rPr>
            <sz val="11"/>
            <color theme="1"/>
            <rFont val="Calibri"/>
            <family val="2"/>
            <scheme val="minor"/>
          </rPr>
          <t>Балл: 4 из 4</t>
        </r>
      </text>
    </comment>
    <comment ref="CC21" authorId="0" shapeId="0">
      <text>
        <r>
          <rPr>
            <sz val="11"/>
            <color theme="1"/>
            <rFont val="Calibri"/>
            <family val="2"/>
            <scheme val="minor"/>
          </rPr>
          <t>Балл: 6 из 6</t>
        </r>
      </text>
    </comment>
    <comment ref="CL21" authorId="0" shapeId="0">
      <text>
        <r>
          <rPr>
            <sz val="11"/>
            <color theme="1"/>
            <rFont val="Calibri"/>
            <family val="2"/>
            <scheme val="minor"/>
          </rPr>
          <t>Балл: 0 из 6</t>
        </r>
      </text>
    </comment>
    <comment ref="CO21" authorId="0" shapeId="0">
      <text>
        <r>
          <rPr>
            <sz val="11"/>
            <color theme="1"/>
            <rFont val="Calibri"/>
            <family val="2"/>
            <scheme val="minor"/>
          </rPr>
          <t>Балл: 3 из 6</t>
        </r>
      </text>
    </comment>
    <comment ref="CV21" authorId="0" shapeId="0">
      <text>
        <r>
          <rPr>
            <sz val="11"/>
            <color theme="1"/>
            <rFont val="Calibri"/>
            <family val="2"/>
            <scheme val="minor"/>
          </rPr>
          <t>Балл: 6 из 6</t>
        </r>
      </text>
    </comment>
    <comment ref="CY21" authorId="0" shapeId="0">
      <text>
        <r>
          <rPr>
            <sz val="11"/>
            <color theme="1"/>
            <rFont val="Calibri"/>
            <family val="2"/>
            <scheme val="minor"/>
          </rPr>
          <t>Балл: 4 из 6</t>
        </r>
      </text>
    </comment>
    <comment ref="DN21" authorId="0" shapeId="0">
      <text>
        <r>
          <rPr>
            <sz val="11"/>
            <color theme="1"/>
            <rFont val="Calibri"/>
            <family val="2"/>
            <scheme val="minor"/>
          </rPr>
          <t>Балл: 2 из 2</t>
        </r>
      </text>
    </comment>
    <comment ref="DT21" authorId="0" shapeId="0">
      <text>
        <r>
          <rPr>
            <sz val="11"/>
            <color theme="1"/>
            <rFont val="Calibri"/>
            <family val="2"/>
            <scheme val="minor"/>
          </rPr>
          <t>Балл: 0 из 4</t>
        </r>
      </text>
    </comment>
    <comment ref="EC21" authorId="0" shapeId="0">
      <text>
        <r>
          <rPr>
            <sz val="11"/>
            <color theme="1"/>
            <rFont val="Calibri"/>
            <family val="2"/>
            <scheme val="minor"/>
          </rPr>
          <t>Балл: 0 из 4</t>
        </r>
      </text>
    </comment>
    <comment ref="EK21" authorId="0" shapeId="0">
      <text>
        <r>
          <rPr>
            <sz val="11"/>
            <color theme="1"/>
            <rFont val="Calibri"/>
            <family val="2"/>
            <scheme val="minor"/>
          </rPr>
          <t>Балл: 0 из 4</t>
        </r>
      </text>
    </comment>
    <comment ref="FA21" authorId="0" shapeId="0">
      <text>
        <r>
          <rPr>
            <sz val="11"/>
            <color theme="1"/>
            <rFont val="Calibri"/>
            <family val="2"/>
            <scheme val="minor"/>
          </rPr>
          <t>Балл: 6 из 6</t>
        </r>
      </text>
    </comment>
    <comment ref="FL21" authorId="0" shapeId="0">
      <text>
        <r>
          <rPr>
            <sz val="11"/>
            <color theme="1"/>
            <rFont val="Calibri"/>
            <family val="2"/>
            <scheme val="minor"/>
          </rPr>
          <t>Балл: 2 из 2</t>
        </r>
      </text>
    </comment>
    <comment ref="FR21" authorId="0" shapeId="0">
      <text>
        <r>
          <rPr>
            <sz val="11"/>
            <color theme="1"/>
            <rFont val="Calibri"/>
            <family val="2"/>
            <scheme val="minor"/>
          </rPr>
          <t>Балл: 0 из 4</t>
        </r>
      </text>
    </comment>
    <comment ref="FZ21" authorId="0" shapeId="0">
      <text>
        <r>
          <rPr>
            <sz val="11"/>
            <color theme="1"/>
            <rFont val="Calibri"/>
            <family val="2"/>
            <scheme val="minor"/>
          </rPr>
          <t>Балл: 0 из 6</t>
        </r>
      </text>
    </comment>
    <comment ref="K22" authorId="0" shapeId="0">
      <text>
        <r>
          <rPr>
            <sz val="11"/>
            <color theme="1"/>
            <rFont val="Calibri"/>
            <family val="2"/>
            <scheme val="minor"/>
          </rPr>
          <t>Балл: 0 из 2</t>
        </r>
      </text>
    </comment>
    <comment ref="M22" authorId="0" shapeId="0">
      <text>
        <r>
          <rPr>
            <sz val="11"/>
            <color theme="1"/>
            <rFont val="Calibri"/>
            <family val="2"/>
            <scheme val="minor"/>
          </rPr>
          <t>Балл: 0 из 2</t>
        </r>
      </text>
    </comment>
    <comment ref="T22" authorId="0" shapeId="0">
      <text>
        <r>
          <rPr>
            <sz val="11"/>
            <color theme="1"/>
            <rFont val="Calibri"/>
            <family val="2"/>
            <scheme val="minor"/>
          </rPr>
          <t>Балл: 2 из 2</t>
        </r>
      </text>
    </comment>
    <comment ref="Z22" authorId="0" shapeId="0">
      <text>
        <r>
          <rPr>
            <sz val="11"/>
            <color theme="1"/>
            <rFont val="Calibri"/>
            <family val="2"/>
            <scheme val="minor"/>
          </rPr>
          <t>Балл: 0 из 2</t>
        </r>
      </text>
    </comment>
    <comment ref="AI22" authorId="0" shapeId="0">
      <text>
        <r>
          <rPr>
            <sz val="11"/>
            <color theme="1"/>
            <rFont val="Calibri"/>
            <family val="2"/>
            <scheme val="minor"/>
          </rPr>
          <t>Балл: 0 из 2</t>
        </r>
      </text>
    </comment>
    <comment ref="AL22" authorId="0" shapeId="0">
      <text>
        <r>
          <rPr>
            <sz val="11"/>
            <color theme="1"/>
            <rFont val="Calibri"/>
            <family val="2"/>
            <scheme val="minor"/>
          </rPr>
          <t>Балл: 4 из 4</t>
        </r>
      </text>
    </comment>
    <comment ref="AV22" authorId="0" shapeId="0">
      <text>
        <r>
          <rPr>
            <sz val="11"/>
            <color theme="1"/>
            <rFont val="Calibri"/>
            <family val="2"/>
            <scheme val="minor"/>
          </rPr>
          <t>Балл: 4 из 4</t>
        </r>
      </text>
    </comment>
    <comment ref="AW22" authorId="0" shapeId="0">
      <text>
        <r>
          <rPr>
            <sz val="11"/>
            <color theme="1"/>
            <rFont val="Calibri"/>
            <family val="2"/>
            <scheme val="minor"/>
          </rPr>
          <t>Балл: 4 из 4</t>
        </r>
      </text>
    </comment>
    <comment ref="BF22" authorId="0" shapeId="0">
      <text>
        <r>
          <rPr>
            <sz val="11"/>
            <color theme="1"/>
            <rFont val="Calibri"/>
            <family val="2"/>
            <scheme val="minor"/>
          </rPr>
          <t>Балл: 4 из 4</t>
        </r>
      </text>
    </comment>
    <comment ref="BN22" authorId="0" shapeId="0">
      <text>
        <r>
          <rPr>
            <sz val="11"/>
            <color theme="1"/>
            <rFont val="Calibri"/>
            <family val="2"/>
            <scheme val="minor"/>
          </rPr>
          <t>Балл: 4 из 4</t>
        </r>
      </text>
    </comment>
    <comment ref="BP22" authorId="0" shapeId="0">
      <text>
        <r>
          <rPr>
            <sz val="11"/>
            <color theme="1"/>
            <rFont val="Calibri"/>
            <family val="2"/>
            <scheme val="minor"/>
          </rPr>
          <t>Балл: 4 из 4</t>
        </r>
      </text>
    </comment>
    <comment ref="BX22" authorId="0" shapeId="0">
      <text>
        <r>
          <rPr>
            <sz val="11"/>
            <color theme="1"/>
            <rFont val="Calibri"/>
            <family val="2"/>
            <scheme val="minor"/>
          </rPr>
          <t>Балл: 4 из 4</t>
        </r>
      </text>
    </comment>
    <comment ref="CB22" authorId="0" shapeId="0">
      <text>
        <r>
          <rPr>
            <sz val="11"/>
            <color theme="1"/>
            <rFont val="Calibri"/>
            <family val="2"/>
            <scheme val="minor"/>
          </rPr>
          <t>Балл: 3 из 6</t>
        </r>
      </text>
    </comment>
    <comment ref="CJ22" authorId="0" shapeId="0">
      <text>
        <r>
          <rPr>
            <sz val="11"/>
            <color theme="1"/>
            <rFont val="Calibri"/>
            <family val="2"/>
            <scheme val="minor"/>
          </rPr>
          <t>Балл: 0 из 6</t>
        </r>
      </text>
    </comment>
    <comment ref="CR22" authorId="0" shapeId="0">
      <text>
        <r>
          <rPr>
            <sz val="11"/>
            <color theme="1"/>
            <rFont val="Calibri"/>
            <family val="2"/>
            <scheme val="minor"/>
          </rPr>
          <t>Балл: 0 из 6</t>
        </r>
      </text>
    </comment>
    <comment ref="CS22" authorId="0" shapeId="0">
      <text>
        <r>
          <rPr>
            <sz val="11"/>
            <color theme="1"/>
            <rFont val="Calibri"/>
            <family val="2"/>
            <scheme val="minor"/>
          </rPr>
          <t>Балл: 4 из 6</t>
        </r>
      </text>
    </comment>
    <comment ref="DC22" authorId="0" shapeId="0">
      <text>
        <r>
          <rPr>
            <sz val="11"/>
            <color theme="1"/>
            <rFont val="Calibri"/>
            <family val="2"/>
            <scheme val="minor"/>
          </rPr>
          <t>Балл: 6 из 6</t>
        </r>
      </text>
    </comment>
    <comment ref="DG22" authorId="0" shapeId="0">
      <text>
        <r>
          <rPr>
            <sz val="11"/>
            <color theme="1"/>
            <rFont val="Calibri"/>
            <family val="2"/>
            <scheme val="minor"/>
          </rPr>
          <t>Балл: 2 из 2</t>
        </r>
      </text>
    </comment>
    <comment ref="DQ22" authorId="0" shapeId="0">
      <text>
        <r>
          <rPr>
            <sz val="11"/>
            <color theme="1"/>
            <rFont val="Calibri"/>
            <family val="2"/>
            <scheme val="minor"/>
          </rPr>
          <t>Балл: 0 из 4</t>
        </r>
      </text>
    </comment>
    <comment ref="EA22" authorId="0" shapeId="0">
      <text>
        <r>
          <rPr>
            <sz val="11"/>
            <color theme="1"/>
            <rFont val="Calibri"/>
            <family val="2"/>
            <scheme val="minor"/>
          </rPr>
          <t>Балл: 4 из 4</t>
        </r>
      </text>
    </comment>
    <comment ref="EM22" authorId="0" shapeId="0">
      <text>
        <r>
          <rPr>
            <sz val="11"/>
            <color theme="1"/>
            <rFont val="Calibri"/>
            <family val="2"/>
            <scheme val="minor"/>
          </rPr>
          <t>Балл: 0 из 4</t>
        </r>
      </text>
    </comment>
    <comment ref="ES22" authorId="0" shapeId="0">
      <text>
        <r>
          <rPr>
            <sz val="11"/>
            <color theme="1"/>
            <rFont val="Calibri"/>
            <family val="2"/>
            <scheme val="minor"/>
          </rPr>
          <t>Балл: 6 из 6</t>
        </r>
      </text>
    </comment>
    <comment ref="FL22" authorId="0" shapeId="0">
      <text>
        <r>
          <rPr>
            <sz val="11"/>
            <color theme="1"/>
            <rFont val="Calibri"/>
            <family val="2"/>
            <scheme val="minor"/>
          </rPr>
          <t>Балл: 2 из 2</t>
        </r>
      </text>
    </comment>
    <comment ref="FS22" authorId="0" shapeId="0">
      <text>
        <r>
          <rPr>
            <sz val="11"/>
            <color theme="1"/>
            <rFont val="Calibri"/>
            <family val="2"/>
            <scheme val="minor"/>
          </rPr>
          <t>Балл: 4 из 4</t>
        </r>
      </text>
    </comment>
    <comment ref="FW22" authorId="0" shapeId="0">
      <text>
        <r>
          <rPr>
            <sz val="11"/>
            <color theme="1"/>
            <rFont val="Calibri"/>
            <family val="2"/>
            <scheme val="minor"/>
          </rPr>
          <t>Балл: 0 из 6</t>
        </r>
      </text>
    </comment>
    <comment ref="K23" authorId="0" shapeId="0">
      <text>
        <r>
          <rPr>
            <sz val="11"/>
            <color theme="1"/>
            <rFont val="Calibri"/>
            <family val="2"/>
            <scheme val="minor"/>
          </rPr>
          <t>Балл: 0 из 2</t>
        </r>
      </text>
    </comment>
    <comment ref="P23" authorId="0" shapeId="0">
      <text>
        <r>
          <rPr>
            <sz val="11"/>
            <color theme="1"/>
            <rFont val="Calibri"/>
            <family val="2"/>
            <scheme val="minor"/>
          </rPr>
          <t>Балл: 0 из 2</t>
        </r>
      </text>
    </comment>
    <comment ref="T23" authorId="0" shapeId="0">
      <text>
        <r>
          <rPr>
            <sz val="11"/>
            <color theme="1"/>
            <rFont val="Calibri"/>
            <family val="2"/>
            <scheme val="minor"/>
          </rPr>
          <t>Балл: 2 из 2</t>
        </r>
      </text>
    </comment>
    <comment ref="AA23" authorId="0" shapeId="0">
      <text>
        <r>
          <rPr>
            <sz val="11"/>
            <color theme="1"/>
            <rFont val="Calibri"/>
            <family val="2"/>
            <scheme val="minor"/>
          </rPr>
          <t>Балл: 0 из 2</t>
        </r>
      </text>
    </comment>
    <comment ref="AE23" authorId="0" shapeId="0">
      <text>
        <r>
          <rPr>
            <sz val="11"/>
            <color theme="1"/>
            <rFont val="Calibri"/>
            <family val="2"/>
            <scheme val="minor"/>
          </rPr>
          <t>Балл: 2 из 2</t>
        </r>
      </text>
    </comment>
    <comment ref="AP23" authorId="0" shapeId="0">
      <text>
        <r>
          <rPr>
            <sz val="11"/>
            <color theme="1"/>
            <rFont val="Calibri"/>
            <family val="2"/>
            <scheme val="minor"/>
          </rPr>
          <t>Балл: 0 из 4</t>
        </r>
      </text>
    </comment>
    <comment ref="AR23" authorId="0" shapeId="0">
      <text>
        <r>
          <rPr>
            <sz val="11"/>
            <color theme="1"/>
            <rFont val="Calibri"/>
            <family val="2"/>
            <scheme val="minor"/>
          </rPr>
          <t>Балл: 0 из 4</t>
        </r>
      </text>
    </comment>
    <comment ref="BA23" authorId="0" shapeId="0">
      <text>
        <r>
          <rPr>
            <sz val="11"/>
            <color theme="1"/>
            <rFont val="Calibri"/>
            <family val="2"/>
            <scheme val="minor"/>
          </rPr>
          <t>Балл: 0 из 4</t>
        </r>
      </text>
    </comment>
    <comment ref="BH23" authorId="0" shapeId="0">
      <text>
        <r>
          <rPr>
            <sz val="11"/>
            <color theme="1"/>
            <rFont val="Calibri"/>
            <family val="2"/>
            <scheme val="minor"/>
          </rPr>
          <t>Балл: 4 из 4</t>
        </r>
      </text>
    </comment>
    <comment ref="BJ23" authorId="0" shapeId="0">
      <text>
        <r>
          <rPr>
            <sz val="11"/>
            <color theme="1"/>
            <rFont val="Calibri"/>
            <family val="2"/>
            <scheme val="minor"/>
          </rPr>
          <t>Балл: 0 из 4</t>
        </r>
      </text>
    </comment>
    <comment ref="BP23" authorId="0" shapeId="0">
      <text>
        <r>
          <rPr>
            <sz val="11"/>
            <color theme="1"/>
            <rFont val="Calibri"/>
            <family val="2"/>
            <scheme val="minor"/>
          </rPr>
          <t>Балл: 4 из 4</t>
        </r>
      </text>
    </comment>
    <comment ref="BZ23" authorId="0" shapeId="0">
      <text>
        <r>
          <rPr>
            <sz val="11"/>
            <color theme="1"/>
            <rFont val="Calibri"/>
            <family val="2"/>
            <scheme val="minor"/>
          </rPr>
          <t>Балл: 4 из 4</t>
        </r>
      </text>
    </comment>
    <comment ref="CC23" authorId="0" shapeId="0">
      <text>
        <r>
          <rPr>
            <sz val="11"/>
            <color theme="1"/>
            <rFont val="Calibri"/>
            <family val="2"/>
            <scheme val="minor"/>
          </rPr>
          <t>Балл: 3 из 6</t>
        </r>
      </text>
    </comment>
    <comment ref="CG23" authorId="0" shapeId="0">
      <text>
        <r>
          <rPr>
            <sz val="11"/>
            <color theme="1"/>
            <rFont val="Calibri"/>
            <family val="2"/>
            <scheme val="minor"/>
          </rPr>
          <t>Балл: 0 из 6</t>
        </r>
      </text>
    </comment>
    <comment ref="CQ23" authorId="0" shapeId="0">
      <text>
        <r>
          <rPr>
            <sz val="11"/>
            <color theme="1"/>
            <rFont val="Calibri"/>
            <family val="2"/>
            <scheme val="minor"/>
          </rPr>
          <t>Балл: 3 из 6</t>
        </r>
      </text>
    </comment>
    <comment ref="CV23" authorId="0" shapeId="0">
      <text>
        <r>
          <rPr>
            <sz val="11"/>
            <color theme="1"/>
            <rFont val="Calibri"/>
            <family val="2"/>
            <scheme val="minor"/>
          </rPr>
          <t>Балл: 4 из 6</t>
        </r>
      </text>
    </comment>
    <comment ref="DB23" authorId="0" shapeId="0">
      <text>
        <r>
          <rPr>
            <sz val="11"/>
            <color theme="1"/>
            <rFont val="Calibri"/>
            <family val="2"/>
            <scheme val="minor"/>
          </rPr>
          <t>Балл: 3 из 6</t>
        </r>
      </text>
    </comment>
    <comment ref="DH23" authorId="0" shapeId="0">
      <text>
        <r>
          <rPr>
            <sz val="11"/>
            <color theme="1"/>
            <rFont val="Calibri"/>
            <family val="2"/>
            <scheme val="minor"/>
          </rPr>
          <t>Балл: 2 из 2</t>
        </r>
      </text>
    </comment>
    <comment ref="DX23" authorId="0" shapeId="0">
      <text>
        <r>
          <rPr>
            <sz val="11"/>
            <color theme="1"/>
            <rFont val="Calibri"/>
            <family val="2"/>
            <scheme val="minor"/>
          </rPr>
          <t>Балл: 0 из 4</t>
        </r>
      </text>
    </comment>
    <comment ref="EA23" authorId="0" shapeId="0">
      <text>
        <r>
          <rPr>
            <sz val="11"/>
            <color theme="1"/>
            <rFont val="Calibri"/>
            <family val="2"/>
            <scheme val="minor"/>
          </rPr>
          <t>Балл: 0 из 4</t>
        </r>
      </text>
    </comment>
    <comment ref="EJ23" authorId="0" shapeId="0">
      <text>
        <r>
          <rPr>
            <sz val="11"/>
            <color theme="1"/>
            <rFont val="Calibri"/>
            <family val="2"/>
            <scheme val="minor"/>
          </rPr>
          <t>Балл: 4 из 4</t>
        </r>
      </text>
    </comment>
    <comment ref="EZ23" authorId="0" shapeId="0">
      <text>
        <r>
          <rPr>
            <sz val="11"/>
            <color theme="1"/>
            <rFont val="Calibri"/>
            <family val="2"/>
            <scheme val="minor"/>
          </rPr>
          <t>Балл: 0 из 6</t>
        </r>
      </text>
    </comment>
    <comment ref="FE23" authorId="0" shapeId="0">
      <text>
        <r>
          <rPr>
            <sz val="11"/>
            <color theme="1"/>
            <rFont val="Calibri"/>
            <family val="2"/>
            <scheme val="minor"/>
          </rPr>
          <t>Балл: 2 из 2</t>
        </r>
      </text>
    </comment>
    <comment ref="FS23" authorId="0" shapeId="0">
      <text>
        <r>
          <rPr>
            <sz val="11"/>
            <color theme="1"/>
            <rFont val="Calibri"/>
            <family val="2"/>
            <scheme val="minor"/>
          </rPr>
          <t>Балл: 0 из 4</t>
        </r>
      </text>
    </comment>
    <comment ref="FZ23" authorId="0" shapeId="0">
      <text>
        <r>
          <rPr>
            <sz val="11"/>
            <color theme="1"/>
            <rFont val="Calibri"/>
            <family val="2"/>
            <scheme val="minor"/>
          </rPr>
          <t>Балл: 0 из 6</t>
        </r>
      </text>
    </comment>
    <comment ref="G24" authorId="0" shapeId="0">
      <text>
        <r>
          <rPr>
            <sz val="11"/>
            <color theme="1"/>
            <rFont val="Calibri"/>
            <family val="2"/>
            <scheme val="minor"/>
          </rPr>
          <t>Балл: 0 из 2</t>
        </r>
      </text>
    </comment>
    <comment ref="Q24" authorId="0" shapeId="0">
      <text>
        <r>
          <rPr>
            <sz val="11"/>
            <color theme="1"/>
            <rFont val="Calibri"/>
            <family val="2"/>
            <scheme val="minor"/>
          </rPr>
          <t>Балл: 0 из 2</t>
        </r>
      </text>
    </comment>
    <comment ref="S24" authorId="0" shapeId="0">
      <text>
        <r>
          <rPr>
            <sz val="11"/>
            <color theme="1"/>
            <rFont val="Calibri"/>
            <family val="2"/>
            <scheme val="minor"/>
          </rPr>
          <t>Балл: 0 из 2</t>
        </r>
      </text>
    </comment>
    <comment ref="AB24" authorId="0" shapeId="0">
      <text>
        <r>
          <rPr>
            <sz val="11"/>
            <color theme="1"/>
            <rFont val="Calibri"/>
            <family val="2"/>
            <scheme val="minor"/>
          </rPr>
          <t>Балл: 0 из 2</t>
        </r>
      </text>
    </comment>
    <comment ref="AF24" authorId="0" shapeId="0">
      <text>
        <r>
          <rPr>
            <sz val="11"/>
            <color theme="1"/>
            <rFont val="Calibri"/>
            <family val="2"/>
            <scheme val="minor"/>
          </rPr>
          <t>Балл: 2 из 2</t>
        </r>
      </text>
    </comment>
    <comment ref="AL24" authorId="0" shapeId="0">
      <text>
        <r>
          <rPr>
            <sz val="11"/>
            <color theme="1"/>
            <rFont val="Calibri"/>
            <family val="2"/>
            <scheme val="minor"/>
          </rPr>
          <t>Балл: 0 из 4</t>
        </r>
      </text>
    </comment>
    <comment ref="AQ24" authorId="0" shapeId="0">
      <text>
        <r>
          <rPr>
            <sz val="11"/>
            <color theme="1"/>
            <rFont val="Calibri"/>
            <family val="2"/>
            <scheme val="minor"/>
          </rPr>
          <t>Балл: 0 из 4</t>
        </r>
      </text>
    </comment>
    <comment ref="BB24" authorId="0" shapeId="0">
      <text>
        <r>
          <rPr>
            <sz val="11"/>
            <color theme="1"/>
            <rFont val="Calibri"/>
            <family val="2"/>
            <scheme val="minor"/>
          </rPr>
          <t>Балл: 4 из 4</t>
        </r>
      </text>
    </comment>
    <comment ref="BC24" authorId="0" shapeId="0">
      <text>
        <r>
          <rPr>
            <sz val="11"/>
            <color theme="1"/>
            <rFont val="Calibri"/>
            <family val="2"/>
            <scheme val="minor"/>
          </rPr>
          <t>Балл: 4 из 4</t>
        </r>
      </text>
    </comment>
    <comment ref="BM24" authorId="0" shapeId="0">
      <text>
        <r>
          <rPr>
            <sz val="11"/>
            <color theme="1"/>
            <rFont val="Calibri"/>
            <family val="2"/>
            <scheme val="minor"/>
          </rPr>
          <t>Балл: 0 из 4</t>
        </r>
      </text>
    </comment>
    <comment ref="BO24" authorId="0" shapeId="0">
      <text>
        <r>
          <rPr>
            <sz val="11"/>
            <color theme="1"/>
            <rFont val="Calibri"/>
            <family val="2"/>
            <scheme val="minor"/>
          </rPr>
          <t>Балл: 4 из 4</t>
        </r>
      </text>
    </comment>
    <comment ref="BV24" authorId="0" shapeId="0">
      <text>
        <r>
          <rPr>
            <sz val="11"/>
            <color theme="1"/>
            <rFont val="Calibri"/>
            <family val="2"/>
            <scheme val="minor"/>
          </rPr>
          <t>Балл: 0 из 4</t>
        </r>
      </text>
    </comment>
    <comment ref="CB24" authorId="0" shapeId="0">
      <text>
        <r>
          <rPr>
            <sz val="11"/>
            <color theme="1"/>
            <rFont val="Calibri"/>
            <family val="2"/>
            <scheme val="minor"/>
          </rPr>
          <t>Балл: 3 из 6</t>
        </r>
      </text>
    </comment>
    <comment ref="CK24" authorId="0" shapeId="0">
      <text>
        <r>
          <rPr>
            <sz val="11"/>
            <color theme="1"/>
            <rFont val="Calibri"/>
            <family val="2"/>
            <scheme val="minor"/>
          </rPr>
          <t>Балл: 0 из 6</t>
        </r>
      </text>
    </comment>
    <comment ref="CR24" authorId="0" shapeId="0">
      <text>
        <r>
          <rPr>
            <sz val="11"/>
            <color theme="1"/>
            <rFont val="Calibri"/>
            <family val="2"/>
            <scheme val="minor"/>
          </rPr>
          <t>Балл: 0 из 6</t>
        </r>
      </text>
    </comment>
    <comment ref="CS24" authorId="0" shapeId="0">
      <text>
        <r>
          <rPr>
            <sz val="11"/>
            <color theme="1"/>
            <rFont val="Calibri"/>
            <family val="2"/>
            <scheme val="minor"/>
          </rPr>
          <t>Балл: 2 из 6</t>
        </r>
      </text>
    </comment>
    <comment ref="DD24" authorId="0" shapeId="0">
      <text>
        <r>
          <rPr>
            <sz val="11"/>
            <color theme="1"/>
            <rFont val="Calibri"/>
            <family val="2"/>
            <scheme val="minor"/>
          </rPr>
          <t>Балл: 3 из 6</t>
        </r>
      </text>
    </comment>
    <comment ref="DI24" authorId="0" shapeId="0">
      <text>
        <r>
          <rPr>
            <sz val="11"/>
            <color theme="1"/>
            <rFont val="Calibri"/>
            <family val="2"/>
            <scheme val="minor"/>
          </rPr>
          <t>Балл: 2 из 2</t>
        </r>
      </text>
    </comment>
    <comment ref="DO24" authorId="0" shapeId="0">
      <text>
        <r>
          <rPr>
            <sz val="11"/>
            <color theme="1"/>
            <rFont val="Calibri"/>
            <family val="2"/>
            <scheme val="minor"/>
          </rPr>
          <t>Балл: 0 из 4</t>
        </r>
      </text>
    </comment>
    <comment ref="EG24" authorId="0" shapeId="0">
      <text>
        <r>
          <rPr>
            <sz val="11"/>
            <color theme="1"/>
            <rFont val="Calibri"/>
            <family val="2"/>
            <scheme val="minor"/>
          </rPr>
          <t>Балл: 4 из 4</t>
        </r>
      </text>
    </comment>
    <comment ref="EJ24" authorId="0" shapeId="0">
      <text>
        <r>
          <rPr>
            <sz val="11"/>
            <color theme="1"/>
            <rFont val="Calibri"/>
            <family val="2"/>
            <scheme val="minor"/>
          </rPr>
          <t>Балл: 4 из 4</t>
        </r>
      </text>
    </comment>
    <comment ref="ET24" authorId="0" shapeId="0">
      <text>
        <r>
          <rPr>
            <sz val="11"/>
            <color theme="1"/>
            <rFont val="Calibri"/>
            <family val="2"/>
            <scheme val="minor"/>
          </rPr>
          <t>&lt;пропущен&gt;</t>
        </r>
      </text>
    </comment>
    <comment ref="FI24" authorId="0" shapeId="0">
      <text>
        <r>
          <rPr>
            <sz val="11"/>
            <color theme="1"/>
            <rFont val="Calibri"/>
            <family val="2"/>
            <scheme val="minor"/>
          </rPr>
          <t>Балл: 0 из 2</t>
        </r>
      </text>
    </comment>
    <comment ref="FU24" authorId="0" shapeId="0">
      <text>
        <r>
          <rPr>
            <sz val="11"/>
            <color theme="1"/>
            <rFont val="Calibri"/>
            <family val="2"/>
            <scheme val="minor"/>
          </rPr>
          <t>Балл: 4 из 4</t>
        </r>
      </text>
    </comment>
    <comment ref="FW24" authorId="0" shapeId="0">
      <text>
        <r>
          <rPr>
            <sz val="11"/>
            <color theme="1"/>
            <rFont val="Calibri"/>
            <family val="2"/>
            <scheme val="minor"/>
          </rPr>
          <t>Балл: 0 из 6</t>
        </r>
      </text>
    </comment>
    <comment ref="H25" authorId="0" shapeId="0">
      <text>
        <r>
          <rPr>
            <sz val="11"/>
            <color theme="1"/>
            <rFont val="Calibri"/>
            <family val="2"/>
            <scheme val="minor"/>
          </rPr>
          <t>Балл: 0 из 2</t>
        </r>
      </text>
    </comment>
    <comment ref="P25" authorId="0" shapeId="0">
      <text>
        <r>
          <rPr>
            <sz val="11"/>
            <color theme="1"/>
            <rFont val="Calibri"/>
            <family val="2"/>
            <scheme val="minor"/>
          </rPr>
          <t>Балл: 0 из 2</t>
        </r>
      </text>
    </comment>
    <comment ref="W25" authorId="0" shapeId="0">
      <text>
        <r>
          <rPr>
            <sz val="11"/>
            <color theme="1"/>
            <rFont val="Calibri"/>
            <family val="2"/>
            <scheme val="minor"/>
          </rPr>
          <t>Балл: 2 из 2</t>
        </r>
      </text>
    </comment>
    <comment ref="AB25" authorId="0" shapeId="0">
      <text>
        <r>
          <rPr>
            <sz val="11"/>
            <color theme="1"/>
            <rFont val="Calibri"/>
            <family val="2"/>
            <scheme val="minor"/>
          </rPr>
          <t>Балл: 2 из 2</t>
        </r>
      </text>
    </comment>
    <comment ref="AF25" authorId="0" shapeId="0">
      <text>
        <r>
          <rPr>
            <sz val="11"/>
            <color theme="1"/>
            <rFont val="Calibri"/>
            <family val="2"/>
            <scheme val="minor"/>
          </rPr>
          <t>Балл: 0 из 2</t>
        </r>
      </text>
    </comment>
    <comment ref="AP25" authorId="0" shapeId="0">
      <text>
        <r>
          <rPr>
            <sz val="11"/>
            <color theme="1"/>
            <rFont val="Calibri"/>
            <family val="2"/>
            <scheme val="minor"/>
          </rPr>
          <t>Балл: 4 из 4</t>
        </r>
      </text>
    </comment>
    <comment ref="AR25" authorId="0" shapeId="0">
      <text>
        <r>
          <rPr>
            <sz val="11"/>
            <color theme="1"/>
            <rFont val="Calibri"/>
            <family val="2"/>
            <scheme val="minor"/>
          </rPr>
          <t>Балл: 0 из 4</t>
        </r>
      </text>
    </comment>
    <comment ref="BB25" authorId="0" shapeId="0">
      <text>
        <r>
          <rPr>
            <sz val="11"/>
            <color theme="1"/>
            <rFont val="Calibri"/>
            <family val="2"/>
            <scheme val="minor"/>
          </rPr>
          <t>Балл: 4 из 4</t>
        </r>
      </text>
    </comment>
    <comment ref="BF25" authorId="0" shapeId="0">
      <text>
        <r>
          <rPr>
            <sz val="11"/>
            <color theme="1"/>
            <rFont val="Calibri"/>
            <family val="2"/>
            <scheme val="minor"/>
          </rPr>
          <t>Балл: 4 из 4</t>
        </r>
      </text>
    </comment>
    <comment ref="BM25" authorId="0" shapeId="0">
      <text>
        <r>
          <rPr>
            <sz val="11"/>
            <color theme="1"/>
            <rFont val="Calibri"/>
            <family val="2"/>
            <scheme val="minor"/>
          </rPr>
          <t>Балл: 0 из 4</t>
        </r>
      </text>
    </comment>
    <comment ref="BP25" authorId="0" shapeId="0">
      <text>
        <r>
          <rPr>
            <sz val="11"/>
            <color theme="1"/>
            <rFont val="Calibri"/>
            <family val="2"/>
            <scheme val="minor"/>
          </rPr>
          <t>Балл: 4 из 4</t>
        </r>
      </text>
    </comment>
    <comment ref="BW25" authorId="0" shapeId="0">
      <text>
        <r>
          <rPr>
            <sz val="11"/>
            <color theme="1"/>
            <rFont val="Calibri"/>
            <family val="2"/>
            <scheme val="minor"/>
          </rPr>
          <t>Балл: 4 из 4</t>
        </r>
      </text>
    </comment>
    <comment ref="CB25" authorId="0" shapeId="0">
      <text>
        <r>
          <rPr>
            <sz val="11"/>
            <color theme="1"/>
            <rFont val="Calibri"/>
            <family val="2"/>
            <scheme val="minor"/>
          </rPr>
          <t>Балл: 6 из 6</t>
        </r>
      </text>
    </comment>
    <comment ref="CK25" authorId="0" shapeId="0">
      <text>
        <r>
          <rPr>
            <sz val="11"/>
            <color theme="1"/>
            <rFont val="Calibri"/>
            <family val="2"/>
            <scheme val="minor"/>
          </rPr>
          <t>Балл: 0 из 6</t>
        </r>
      </text>
    </comment>
    <comment ref="CN25" authorId="0" shapeId="0">
      <text>
        <r>
          <rPr>
            <sz val="11"/>
            <color theme="1"/>
            <rFont val="Calibri"/>
            <family val="2"/>
            <scheme val="minor"/>
          </rPr>
          <t>Балл: 3 из 6</t>
        </r>
      </text>
    </comment>
    <comment ref="CU25" authorId="0" shapeId="0">
      <text>
        <r>
          <rPr>
            <sz val="11"/>
            <color theme="1"/>
            <rFont val="Calibri"/>
            <family val="2"/>
            <scheme val="minor"/>
          </rPr>
          <t>Балл: 6 из 6</t>
        </r>
      </text>
    </comment>
    <comment ref="DA25" authorId="0" shapeId="0">
      <text>
        <r>
          <rPr>
            <sz val="11"/>
            <color theme="1"/>
            <rFont val="Calibri"/>
            <family val="2"/>
            <scheme val="minor"/>
          </rPr>
          <t>Балл: 2 из 6</t>
        </r>
      </text>
    </comment>
    <comment ref="DJ25" authorId="0" shapeId="0">
      <text>
        <r>
          <rPr>
            <sz val="11"/>
            <color theme="1"/>
            <rFont val="Calibri"/>
            <family val="2"/>
            <scheme val="minor"/>
          </rPr>
          <t>Балл: 2 из 2</t>
        </r>
      </text>
    </comment>
    <comment ref="DU25" authorId="0" shapeId="0">
      <text>
        <r>
          <rPr>
            <sz val="11"/>
            <color theme="1"/>
            <rFont val="Calibri"/>
            <family val="2"/>
            <scheme val="minor"/>
          </rPr>
          <t>Балл: 0 из 4</t>
        </r>
      </text>
    </comment>
    <comment ref="EC25" authorId="0" shapeId="0">
      <text>
        <r>
          <rPr>
            <sz val="11"/>
            <color theme="1"/>
            <rFont val="Calibri"/>
            <family val="2"/>
            <scheme val="minor"/>
          </rPr>
          <t>Балл: 0 из 4</t>
        </r>
      </text>
    </comment>
    <comment ref="EN25" authorId="0" shapeId="0">
      <text>
        <r>
          <rPr>
            <sz val="11"/>
            <color theme="1"/>
            <rFont val="Calibri"/>
            <family val="2"/>
            <scheme val="minor"/>
          </rPr>
          <t>Балл: 0 из 4</t>
        </r>
      </text>
    </comment>
    <comment ref="EX25" authorId="0" shapeId="0">
      <text>
        <r>
          <rPr>
            <sz val="11"/>
            <color theme="1"/>
            <rFont val="Calibri"/>
            <family val="2"/>
            <scheme val="minor"/>
          </rPr>
          <t>Балл: 6 из 6</t>
        </r>
      </text>
    </comment>
    <comment ref="FJ25" authorId="0" shapeId="0">
      <text>
        <r>
          <rPr>
            <sz val="11"/>
            <color theme="1"/>
            <rFont val="Calibri"/>
            <family val="2"/>
            <scheme val="minor"/>
          </rPr>
          <t>Балл: 2 из 2</t>
        </r>
      </text>
    </comment>
    <comment ref="FM25" authorId="0" shapeId="0">
      <text>
        <r>
          <rPr>
            <sz val="11"/>
            <color theme="1"/>
            <rFont val="Calibri"/>
            <family val="2"/>
            <scheme val="minor"/>
          </rPr>
          <t>Балл: 0 из 4</t>
        </r>
      </text>
    </comment>
    <comment ref="FY25" authorId="0" shapeId="0">
      <text>
        <r>
          <rPr>
            <sz val="11"/>
            <color theme="1"/>
            <rFont val="Calibri"/>
            <family val="2"/>
            <scheme val="minor"/>
          </rPr>
          <t>Балл: 3 из 6</t>
        </r>
      </text>
    </comment>
    <comment ref="H26" authorId="0" shapeId="0">
      <text>
        <r>
          <rPr>
            <sz val="11"/>
            <color theme="1"/>
            <rFont val="Calibri"/>
            <family val="2"/>
            <scheme val="minor"/>
          </rPr>
          <t>Балл: 2 из 2</t>
        </r>
      </text>
    </comment>
    <comment ref="M26" authorId="0" shapeId="0">
      <text>
        <r>
          <rPr>
            <sz val="11"/>
            <color theme="1"/>
            <rFont val="Calibri"/>
            <family val="2"/>
            <scheme val="minor"/>
          </rPr>
          <t>Балл: 2 из 2</t>
        </r>
      </text>
    </comment>
    <comment ref="W26" authorId="0" shapeId="0">
      <text>
        <r>
          <rPr>
            <sz val="11"/>
            <color theme="1"/>
            <rFont val="Calibri"/>
            <family val="2"/>
            <scheme val="minor"/>
          </rPr>
          <t>Балл: 2 из 2</t>
        </r>
      </text>
    </comment>
    <comment ref="AB26" authorId="0" shapeId="0">
      <text>
        <r>
          <rPr>
            <sz val="11"/>
            <color theme="1"/>
            <rFont val="Calibri"/>
            <family val="2"/>
            <scheme val="minor"/>
          </rPr>
          <t>Балл: 2 из 2</t>
        </r>
      </text>
    </comment>
    <comment ref="AF26" authorId="0" shapeId="0">
      <text>
        <r>
          <rPr>
            <sz val="11"/>
            <color theme="1"/>
            <rFont val="Calibri"/>
            <family val="2"/>
            <scheme val="minor"/>
          </rPr>
          <t>Балл: 2 из 2</t>
        </r>
      </text>
    </comment>
    <comment ref="AM26" authorId="0" shapeId="0">
      <text>
        <r>
          <rPr>
            <sz val="11"/>
            <color theme="1"/>
            <rFont val="Calibri"/>
            <family val="2"/>
            <scheme val="minor"/>
          </rPr>
          <t>Балл: 4 из 4</t>
        </r>
      </text>
    </comment>
    <comment ref="AV26" authorId="0" shapeId="0">
      <text>
        <r>
          <rPr>
            <sz val="11"/>
            <color theme="1"/>
            <rFont val="Calibri"/>
            <family val="2"/>
            <scheme val="minor"/>
          </rPr>
          <t>Балл: 4 из 4</t>
        </r>
      </text>
    </comment>
    <comment ref="AZ26" authorId="0" shapeId="0">
      <text>
        <r>
          <rPr>
            <sz val="11"/>
            <color theme="1"/>
            <rFont val="Calibri"/>
            <family val="2"/>
            <scheme val="minor"/>
          </rPr>
          <t>Балл: 4 из 4</t>
        </r>
      </text>
    </comment>
    <comment ref="BC26" authorId="0" shapeId="0">
      <text>
        <r>
          <rPr>
            <sz val="11"/>
            <color theme="1"/>
            <rFont val="Calibri"/>
            <family val="2"/>
            <scheme val="minor"/>
          </rPr>
          <t>Балл: 4 из 4</t>
        </r>
      </text>
    </comment>
    <comment ref="BN26" authorId="0" shapeId="0">
      <text>
        <r>
          <rPr>
            <sz val="11"/>
            <color theme="1"/>
            <rFont val="Calibri"/>
            <family val="2"/>
            <scheme val="minor"/>
          </rPr>
          <t>Балл: 4 из 4</t>
        </r>
      </text>
    </comment>
    <comment ref="BQ26" authorId="0" shapeId="0">
      <text>
        <r>
          <rPr>
            <sz val="11"/>
            <color theme="1"/>
            <rFont val="Calibri"/>
            <family val="2"/>
            <scheme val="minor"/>
          </rPr>
          <t>Балл: 4 из 4</t>
        </r>
      </text>
    </comment>
    <comment ref="BZ26" authorId="0" shapeId="0">
      <text>
        <r>
          <rPr>
            <sz val="11"/>
            <color theme="1"/>
            <rFont val="Calibri"/>
            <family val="2"/>
            <scheme val="minor"/>
          </rPr>
          <t>Балл: 4 из 4</t>
        </r>
      </text>
    </comment>
    <comment ref="CC26" authorId="0" shapeId="0">
      <text>
        <r>
          <rPr>
            <sz val="11"/>
            <color theme="1"/>
            <rFont val="Calibri"/>
            <family val="2"/>
            <scheme val="minor"/>
          </rPr>
          <t>Балл: 3 из 6</t>
        </r>
      </text>
    </comment>
    <comment ref="CJ26" authorId="0" shapeId="0">
      <text>
        <r>
          <rPr>
            <sz val="11"/>
            <color theme="1"/>
            <rFont val="Calibri"/>
            <family val="2"/>
            <scheme val="minor"/>
          </rPr>
          <t>Балл: 0 из 6</t>
        </r>
      </text>
    </comment>
    <comment ref="CN26" authorId="0" shapeId="0">
      <text>
        <r>
          <rPr>
            <sz val="11"/>
            <color theme="1"/>
            <rFont val="Calibri"/>
            <family val="2"/>
            <scheme val="minor"/>
          </rPr>
          <t>Балл: 3 из 6</t>
        </r>
      </text>
    </comment>
    <comment ref="CW26" authorId="0" shapeId="0">
      <text>
        <r>
          <rPr>
            <sz val="11"/>
            <color theme="1"/>
            <rFont val="Calibri"/>
            <family val="2"/>
            <scheme val="minor"/>
          </rPr>
          <t>Балл: 4 из 6</t>
        </r>
      </text>
    </comment>
    <comment ref="CZ26" authorId="0" shapeId="0">
      <text>
        <r>
          <rPr>
            <sz val="11"/>
            <color theme="1"/>
            <rFont val="Calibri"/>
            <family val="2"/>
            <scheme val="minor"/>
          </rPr>
          <t>Балл: 6 из 6</t>
        </r>
      </text>
    </comment>
    <comment ref="DH26" authorId="0" shapeId="0">
      <text>
        <r>
          <rPr>
            <sz val="11"/>
            <color theme="1"/>
            <rFont val="Calibri"/>
            <family val="2"/>
            <scheme val="minor"/>
          </rPr>
          <t>Балл: 2 из 2</t>
        </r>
      </text>
    </comment>
    <comment ref="DX26" authorId="0" shapeId="0">
      <text>
        <r>
          <rPr>
            <sz val="11"/>
            <color theme="1"/>
            <rFont val="Calibri"/>
            <family val="2"/>
            <scheme val="minor"/>
          </rPr>
          <t>Балл: 0 из 4</t>
        </r>
      </text>
    </comment>
    <comment ref="EF26" authorId="0" shapeId="0">
      <text>
        <r>
          <rPr>
            <sz val="11"/>
            <color theme="1"/>
            <rFont val="Calibri"/>
            <family val="2"/>
            <scheme val="minor"/>
          </rPr>
          <t>Балл: 4 из 4</t>
        </r>
      </text>
    </comment>
    <comment ref="EM26" authorId="0" shapeId="0">
      <text>
        <r>
          <rPr>
            <sz val="11"/>
            <color theme="1"/>
            <rFont val="Calibri"/>
            <family val="2"/>
            <scheme val="minor"/>
          </rPr>
          <t>Балл: 0 из 4</t>
        </r>
      </text>
    </comment>
    <comment ref="EW26" authorId="0" shapeId="0">
      <text>
        <r>
          <rPr>
            <sz val="11"/>
            <color theme="1"/>
            <rFont val="Calibri"/>
            <family val="2"/>
            <scheme val="minor"/>
          </rPr>
          <t>Балл: 6 из 6</t>
        </r>
      </text>
    </comment>
    <comment ref="FD26" authorId="0" shapeId="0">
      <text>
        <r>
          <rPr>
            <sz val="11"/>
            <color theme="1"/>
            <rFont val="Calibri"/>
            <family val="2"/>
            <scheme val="minor"/>
          </rPr>
          <t>Балл: 2 из 2</t>
        </r>
      </text>
    </comment>
    <comment ref="FN26" authorId="0" shapeId="0">
      <text>
        <r>
          <rPr>
            <sz val="11"/>
            <color theme="1"/>
            <rFont val="Calibri"/>
            <family val="2"/>
            <scheme val="minor"/>
          </rPr>
          <t>Балл: 0 из 4</t>
        </r>
      </text>
    </comment>
    <comment ref="FX26" authorId="0" shapeId="0">
      <text>
        <r>
          <rPr>
            <sz val="11"/>
            <color theme="1"/>
            <rFont val="Calibri"/>
            <family val="2"/>
            <scheme val="minor"/>
          </rPr>
          <t>Балл: 6 из 6</t>
        </r>
      </text>
    </comment>
    <comment ref="G27" authorId="0" shapeId="0">
      <text>
        <r>
          <rPr>
            <sz val="11"/>
            <color theme="1"/>
            <rFont val="Calibri"/>
            <family val="2"/>
            <scheme val="minor"/>
          </rPr>
          <t>Балл: 2 из 2</t>
        </r>
      </text>
    </comment>
    <comment ref="M27" authorId="0" shapeId="0">
      <text>
        <r>
          <rPr>
            <sz val="11"/>
            <color theme="1"/>
            <rFont val="Calibri"/>
            <family val="2"/>
            <scheme val="minor"/>
          </rPr>
          <t>Балл: 0 из 2</t>
        </r>
      </text>
    </comment>
    <comment ref="X27" authorId="0" shapeId="0">
      <text>
        <r>
          <rPr>
            <sz val="11"/>
            <color theme="1"/>
            <rFont val="Calibri"/>
            <family val="2"/>
            <scheme val="minor"/>
          </rPr>
          <t>Балл: 0 из 2</t>
        </r>
      </text>
    </comment>
    <comment ref="AA27" authorId="0" shapeId="0">
      <text>
        <r>
          <rPr>
            <sz val="11"/>
            <color theme="1"/>
            <rFont val="Calibri"/>
            <family val="2"/>
            <scheme val="minor"/>
          </rPr>
          <t>Балл: 2 из 2</t>
        </r>
      </text>
    </comment>
    <comment ref="AE27" authorId="0" shapeId="0">
      <text>
        <r>
          <rPr>
            <sz val="11"/>
            <color theme="1"/>
            <rFont val="Calibri"/>
            <family val="2"/>
            <scheme val="minor"/>
          </rPr>
          <t>Балл: 2 из 2</t>
        </r>
      </text>
    </comment>
    <comment ref="AM27" authorId="0" shapeId="0">
      <text>
        <r>
          <rPr>
            <sz val="11"/>
            <color theme="1"/>
            <rFont val="Calibri"/>
            <family val="2"/>
            <scheme val="minor"/>
          </rPr>
          <t>Балл: 4 из 4</t>
        </r>
      </text>
    </comment>
    <comment ref="AU27" authorId="0" shapeId="0">
      <text>
        <r>
          <rPr>
            <sz val="11"/>
            <color theme="1"/>
            <rFont val="Calibri"/>
            <family val="2"/>
            <scheme val="minor"/>
          </rPr>
          <t>Балл: 0 из 4</t>
        </r>
      </text>
    </comment>
    <comment ref="AZ27" authorId="0" shapeId="0">
      <text>
        <r>
          <rPr>
            <sz val="11"/>
            <color theme="1"/>
            <rFont val="Calibri"/>
            <family val="2"/>
            <scheme val="minor"/>
          </rPr>
          <t>Балл: 4 из 4</t>
        </r>
      </text>
    </comment>
    <comment ref="BG27" authorId="0" shapeId="0">
      <text>
        <r>
          <rPr>
            <sz val="11"/>
            <color theme="1"/>
            <rFont val="Calibri"/>
            <family val="2"/>
            <scheme val="minor"/>
          </rPr>
          <t>Балл: 4 из 4</t>
        </r>
      </text>
    </comment>
    <comment ref="BM27" authorId="0" shapeId="0">
      <text>
        <r>
          <rPr>
            <sz val="11"/>
            <color theme="1"/>
            <rFont val="Calibri"/>
            <family val="2"/>
            <scheme val="minor"/>
          </rPr>
          <t>Балл: 0 из 4</t>
        </r>
      </text>
    </comment>
    <comment ref="BT27" authorId="0" shapeId="0">
      <text>
        <r>
          <rPr>
            <sz val="11"/>
            <color theme="1"/>
            <rFont val="Calibri"/>
            <family val="2"/>
            <scheme val="minor"/>
          </rPr>
          <t>Балл: 0 из 4</t>
        </r>
      </text>
    </comment>
    <comment ref="BW27" authorId="0" shapeId="0">
      <text>
        <r>
          <rPr>
            <sz val="11"/>
            <color theme="1"/>
            <rFont val="Calibri"/>
            <family val="2"/>
            <scheme val="minor"/>
          </rPr>
          <t>Балл: 4 из 4</t>
        </r>
      </text>
    </comment>
    <comment ref="CA27" authorId="0" shapeId="0">
      <text>
        <r>
          <rPr>
            <sz val="11"/>
            <color theme="1"/>
            <rFont val="Calibri"/>
            <family val="2"/>
            <scheme val="minor"/>
          </rPr>
          <t>Балл: 6 из 6</t>
        </r>
      </text>
    </comment>
    <comment ref="CI27" authorId="0" shapeId="0">
      <text>
        <r>
          <rPr>
            <sz val="11"/>
            <color theme="1"/>
            <rFont val="Calibri"/>
            <family val="2"/>
            <scheme val="minor"/>
          </rPr>
          <t>Балл: 0 из 6</t>
        </r>
      </text>
    </comment>
    <comment ref="CM27" authorId="0" shapeId="0">
      <text>
        <r>
          <rPr>
            <sz val="11"/>
            <color theme="1"/>
            <rFont val="Calibri"/>
            <family val="2"/>
            <scheme val="minor"/>
          </rPr>
          <t>Балл: 3 из 6</t>
        </r>
      </text>
    </comment>
    <comment ref="CV27" authorId="0" shapeId="0">
      <text>
        <r>
          <rPr>
            <sz val="11"/>
            <color theme="1"/>
            <rFont val="Calibri"/>
            <family val="2"/>
            <scheme val="minor"/>
          </rPr>
          <t>Балл: 6 из 6</t>
        </r>
      </text>
    </comment>
    <comment ref="DA27" authorId="0" shapeId="0">
      <text>
        <r>
          <rPr>
            <sz val="11"/>
            <color theme="1"/>
            <rFont val="Calibri"/>
            <family val="2"/>
            <scheme val="minor"/>
          </rPr>
          <t>Балл: 4 из 6</t>
        </r>
      </text>
    </comment>
    <comment ref="DH27" authorId="0" shapeId="0">
      <text>
        <r>
          <rPr>
            <sz val="11"/>
            <color theme="1"/>
            <rFont val="Calibri"/>
            <family val="2"/>
            <scheme val="minor"/>
          </rPr>
          <t>Балл: 0 из 2</t>
        </r>
      </text>
    </comment>
    <comment ref="DX27" authorId="0" shapeId="0">
      <text>
        <r>
          <rPr>
            <sz val="11"/>
            <color theme="1"/>
            <rFont val="Calibri"/>
            <family val="2"/>
            <scheme val="minor"/>
          </rPr>
          <t>Балл: 0 из 4</t>
        </r>
      </text>
    </comment>
    <comment ref="EC27" authorId="0" shapeId="0">
      <text>
        <r>
          <rPr>
            <sz val="11"/>
            <color theme="1"/>
            <rFont val="Calibri"/>
            <family val="2"/>
            <scheme val="minor"/>
          </rPr>
          <t>Балл: 4 из 4</t>
        </r>
      </text>
    </comment>
    <comment ref="EP27" authorId="0" shapeId="0">
      <text>
        <r>
          <rPr>
            <sz val="11"/>
            <color theme="1"/>
            <rFont val="Calibri"/>
            <family val="2"/>
            <scheme val="minor"/>
          </rPr>
          <t>Балл: 0 из 4</t>
        </r>
      </text>
    </comment>
    <comment ref="FA27" authorId="0" shapeId="0">
      <text>
        <r>
          <rPr>
            <sz val="11"/>
            <color theme="1"/>
            <rFont val="Calibri"/>
            <family val="2"/>
            <scheme val="minor"/>
          </rPr>
          <t>Балл: 6 из 6</t>
        </r>
      </text>
    </comment>
    <comment ref="FC27" authorId="0" shapeId="0">
      <text>
        <r>
          <rPr>
            <sz val="11"/>
            <color theme="1"/>
            <rFont val="Calibri"/>
            <family val="2"/>
            <scheme val="minor"/>
          </rPr>
          <t>Балл: 2 из 2</t>
        </r>
      </text>
    </comment>
    <comment ref="FP27" authorId="0" shapeId="0">
      <text>
        <r>
          <rPr>
            <sz val="11"/>
            <color theme="1"/>
            <rFont val="Calibri"/>
            <family val="2"/>
            <scheme val="minor"/>
          </rPr>
          <t>Балл: 4 из 4</t>
        </r>
      </text>
    </comment>
    <comment ref="FW27" authorId="0" shapeId="0">
      <text>
        <r>
          <rPr>
            <sz val="11"/>
            <color theme="1"/>
            <rFont val="Calibri"/>
            <family val="2"/>
            <scheme val="minor"/>
          </rPr>
          <t>Балл: 0 из 6</t>
        </r>
      </text>
    </comment>
    <comment ref="I28" authorId="0" shapeId="0">
      <text>
        <r>
          <rPr>
            <sz val="11"/>
            <color theme="1"/>
            <rFont val="Calibri"/>
            <family val="2"/>
            <scheme val="minor"/>
          </rPr>
          <t>Балл: 2 из 2</t>
        </r>
      </text>
    </comment>
    <comment ref="N28" authorId="0" shapeId="0">
      <text>
        <r>
          <rPr>
            <sz val="11"/>
            <color theme="1"/>
            <rFont val="Calibri"/>
            <family val="2"/>
            <scheme val="minor"/>
          </rPr>
          <t>Балл: 0 из 2</t>
        </r>
      </text>
    </comment>
    <comment ref="U28" authorId="0" shapeId="0">
      <text>
        <r>
          <rPr>
            <sz val="11"/>
            <color theme="1"/>
            <rFont val="Calibri"/>
            <family val="2"/>
            <scheme val="minor"/>
          </rPr>
          <t>Балл: 0 из 2</t>
        </r>
      </text>
    </comment>
    <comment ref="Y28" authorId="0" shapeId="0">
      <text>
        <r>
          <rPr>
            <sz val="11"/>
            <color theme="1"/>
            <rFont val="Calibri"/>
            <family val="2"/>
            <scheme val="minor"/>
          </rPr>
          <t>Балл: 0 из 2</t>
        </r>
      </text>
    </comment>
    <comment ref="AF28" authorId="0" shapeId="0">
      <text>
        <r>
          <rPr>
            <sz val="11"/>
            <color theme="1"/>
            <rFont val="Calibri"/>
            <family val="2"/>
            <scheme val="minor"/>
          </rPr>
          <t>Балл: 2 из 2</t>
        </r>
      </text>
    </comment>
    <comment ref="AK28" authorId="0" shapeId="0">
      <text>
        <r>
          <rPr>
            <sz val="11"/>
            <color theme="1"/>
            <rFont val="Calibri"/>
            <family val="2"/>
            <scheme val="minor"/>
          </rPr>
          <t>Балл: 4 из 4</t>
        </r>
      </text>
    </comment>
    <comment ref="AQ28" authorId="0" shapeId="0">
      <text>
        <r>
          <rPr>
            <sz val="11"/>
            <color theme="1"/>
            <rFont val="Calibri"/>
            <family val="2"/>
            <scheme val="minor"/>
          </rPr>
          <t>Балл: 4 из 4</t>
        </r>
      </text>
    </comment>
    <comment ref="AW28" authorId="0" shapeId="0">
      <text>
        <r>
          <rPr>
            <sz val="11"/>
            <color theme="1"/>
            <rFont val="Calibri"/>
            <family val="2"/>
            <scheme val="minor"/>
          </rPr>
          <t>Балл: 4 из 4</t>
        </r>
      </text>
    </comment>
    <comment ref="BF28" authorId="0" shapeId="0">
      <text>
        <r>
          <rPr>
            <sz val="11"/>
            <color theme="1"/>
            <rFont val="Calibri"/>
            <family val="2"/>
            <scheme val="minor"/>
          </rPr>
          <t>Балл: 4 из 4</t>
        </r>
      </text>
    </comment>
    <comment ref="BM28" authorId="0" shapeId="0">
      <text>
        <r>
          <rPr>
            <sz val="11"/>
            <color theme="1"/>
            <rFont val="Calibri"/>
            <family val="2"/>
            <scheme val="minor"/>
          </rPr>
          <t>Балл: 0 из 4</t>
        </r>
      </text>
    </comment>
    <comment ref="BS28" authorId="0" shapeId="0">
      <text>
        <r>
          <rPr>
            <sz val="11"/>
            <color theme="1"/>
            <rFont val="Calibri"/>
            <family val="2"/>
            <scheme val="minor"/>
          </rPr>
          <t>Балл: 4 из 4</t>
        </r>
      </text>
    </comment>
    <comment ref="BZ28" authorId="0" shapeId="0">
      <text>
        <r>
          <rPr>
            <sz val="11"/>
            <color theme="1"/>
            <rFont val="Calibri"/>
            <family val="2"/>
            <scheme val="minor"/>
          </rPr>
          <t>Балл: 4 из 4</t>
        </r>
      </text>
    </comment>
    <comment ref="CE28" authorId="0" shapeId="0">
      <text>
        <r>
          <rPr>
            <sz val="11"/>
            <color theme="1"/>
            <rFont val="Calibri"/>
            <family val="2"/>
            <scheme val="minor"/>
          </rPr>
          <t>Балл: 3 из 6</t>
        </r>
      </text>
    </comment>
    <comment ref="CI28" authorId="0" shapeId="0">
      <text>
        <r>
          <rPr>
            <sz val="11"/>
            <color theme="1"/>
            <rFont val="Calibri"/>
            <family val="2"/>
            <scheme val="minor"/>
          </rPr>
          <t>Балл: 0 из 6</t>
        </r>
      </text>
    </comment>
    <comment ref="CM28" authorId="0" shapeId="0">
      <text>
        <r>
          <rPr>
            <sz val="11"/>
            <color theme="1"/>
            <rFont val="Calibri"/>
            <family val="2"/>
            <scheme val="minor"/>
          </rPr>
          <t>Балл: 3 из 6</t>
        </r>
      </text>
    </comment>
    <comment ref="CW28" authorId="0" shapeId="0">
      <text>
        <r>
          <rPr>
            <sz val="11"/>
            <color theme="1"/>
            <rFont val="Calibri"/>
            <family val="2"/>
            <scheme val="minor"/>
          </rPr>
          <t>Балл: 6 из 6</t>
        </r>
      </text>
    </comment>
    <comment ref="DD28" authorId="0" shapeId="0">
      <text>
        <r>
          <rPr>
            <sz val="11"/>
            <color theme="1"/>
            <rFont val="Calibri"/>
            <family val="2"/>
            <scheme val="minor"/>
          </rPr>
          <t>Балл: 3 из 6</t>
        </r>
      </text>
    </comment>
    <comment ref="DE28" authorId="0" shapeId="0">
      <text>
        <r>
          <rPr>
            <sz val="11"/>
            <color theme="1"/>
            <rFont val="Calibri"/>
            <family val="2"/>
            <scheme val="minor"/>
          </rPr>
          <t>Балл: 2 из 2</t>
        </r>
      </text>
    </comment>
    <comment ref="DW28" authorId="0" shapeId="0">
      <text>
        <r>
          <rPr>
            <sz val="11"/>
            <color theme="1"/>
            <rFont val="Calibri"/>
            <family val="2"/>
            <scheme val="minor"/>
          </rPr>
          <t>Балл: 4 из 4</t>
        </r>
      </text>
    </comment>
    <comment ref="EB28" authorId="0" shapeId="0">
      <text>
        <r>
          <rPr>
            <sz val="11"/>
            <color theme="1"/>
            <rFont val="Calibri"/>
            <family val="2"/>
            <scheme val="minor"/>
          </rPr>
          <t>Балл: 4 из 4</t>
        </r>
      </text>
    </comment>
    <comment ref="EP28" authorId="0" shapeId="0">
      <text>
        <r>
          <rPr>
            <sz val="11"/>
            <color theme="1"/>
            <rFont val="Calibri"/>
            <family val="2"/>
            <scheme val="minor"/>
          </rPr>
          <t>Балл: 0 из 4</t>
        </r>
      </text>
    </comment>
    <comment ref="EZ28" authorId="0" shapeId="0">
      <text>
        <r>
          <rPr>
            <sz val="11"/>
            <color theme="1"/>
            <rFont val="Calibri"/>
            <family val="2"/>
            <scheme val="minor"/>
          </rPr>
          <t>Балл: 6 из 6</t>
        </r>
      </text>
    </comment>
    <comment ref="FL28" authorId="0" shapeId="0">
      <text>
        <r>
          <rPr>
            <sz val="11"/>
            <color theme="1"/>
            <rFont val="Calibri"/>
            <family val="2"/>
            <scheme val="minor"/>
          </rPr>
          <t>Балл: 2 из 2</t>
        </r>
      </text>
    </comment>
    <comment ref="FV28" authorId="0" shapeId="0">
      <text>
        <r>
          <rPr>
            <sz val="11"/>
            <color theme="1"/>
            <rFont val="Calibri"/>
            <family val="2"/>
            <scheme val="minor"/>
          </rPr>
          <t>Балл: 4 из 4</t>
        </r>
      </text>
    </comment>
    <comment ref="GD28" authorId="0" shapeId="0">
      <text>
        <r>
          <rPr>
            <sz val="11"/>
            <color theme="1"/>
            <rFont val="Calibri"/>
            <family val="2"/>
            <scheme val="minor"/>
          </rPr>
          <t>Балл: 0 из 6</t>
        </r>
      </text>
    </comment>
    <comment ref="L29" authorId="0" shapeId="0">
      <text>
        <r>
          <rPr>
            <sz val="11"/>
            <color theme="1"/>
            <rFont val="Calibri"/>
            <family val="2"/>
            <scheme val="minor"/>
          </rPr>
          <t>Балл: 0 из 2</t>
        </r>
      </text>
    </comment>
    <comment ref="N29" authorId="0" shapeId="0">
      <text>
        <r>
          <rPr>
            <sz val="11"/>
            <color theme="1"/>
            <rFont val="Calibri"/>
            <family val="2"/>
            <scheme val="minor"/>
          </rPr>
          <t>Балл: 2 из 2</t>
        </r>
      </text>
    </comment>
    <comment ref="U29" authorId="0" shapeId="0">
      <text>
        <r>
          <rPr>
            <sz val="11"/>
            <color theme="1"/>
            <rFont val="Calibri"/>
            <family val="2"/>
            <scheme val="minor"/>
          </rPr>
          <t>Балл: 0 из 2</t>
        </r>
      </text>
    </comment>
    <comment ref="AC29" authorId="0" shapeId="0">
      <text>
        <r>
          <rPr>
            <sz val="11"/>
            <color theme="1"/>
            <rFont val="Calibri"/>
            <family val="2"/>
            <scheme val="minor"/>
          </rPr>
          <t>Балл: 2 из 2</t>
        </r>
      </text>
    </comment>
    <comment ref="AG29" authorId="0" shapeId="0">
      <text>
        <r>
          <rPr>
            <sz val="11"/>
            <color theme="1"/>
            <rFont val="Calibri"/>
            <family val="2"/>
            <scheme val="minor"/>
          </rPr>
          <t>Балл: 2 из 2</t>
        </r>
      </text>
    </comment>
    <comment ref="AK29" authorId="0" shapeId="0">
      <text>
        <r>
          <rPr>
            <sz val="11"/>
            <color theme="1"/>
            <rFont val="Calibri"/>
            <family val="2"/>
            <scheme val="minor"/>
          </rPr>
          <t>Балл: 4 из 4</t>
        </r>
      </text>
    </comment>
    <comment ref="AQ29" authorId="0" shapeId="0">
      <text>
        <r>
          <rPr>
            <sz val="11"/>
            <color theme="1"/>
            <rFont val="Calibri"/>
            <family val="2"/>
            <scheme val="minor"/>
          </rPr>
          <t>Балл: 4 из 4</t>
        </r>
      </text>
    </comment>
    <comment ref="AW29" authorId="0" shapeId="0">
      <text>
        <r>
          <rPr>
            <sz val="11"/>
            <color theme="1"/>
            <rFont val="Calibri"/>
            <family val="2"/>
            <scheme val="minor"/>
          </rPr>
          <t>Балл: 4 из 4</t>
        </r>
      </text>
    </comment>
    <comment ref="BD29" authorId="0" shapeId="0">
      <text>
        <r>
          <rPr>
            <sz val="11"/>
            <color theme="1"/>
            <rFont val="Calibri"/>
            <family val="2"/>
            <scheme val="minor"/>
          </rPr>
          <t>Балл: 4 из 4</t>
        </r>
      </text>
    </comment>
    <comment ref="BN29" authorId="0" shapeId="0">
      <text>
        <r>
          <rPr>
            <sz val="11"/>
            <color theme="1"/>
            <rFont val="Calibri"/>
            <family val="2"/>
            <scheme val="minor"/>
          </rPr>
          <t>Балл: 4 из 4</t>
        </r>
      </text>
    </comment>
    <comment ref="BP29" authorId="0" shapeId="0">
      <text>
        <r>
          <rPr>
            <sz val="11"/>
            <color theme="1"/>
            <rFont val="Calibri"/>
            <family val="2"/>
            <scheme val="minor"/>
          </rPr>
          <t>Балл: 4 из 4</t>
        </r>
      </text>
    </comment>
    <comment ref="BU29" authorId="0" shapeId="0">
      <text>
        <r>
          <rPr>
            <sz val="11"/>
            <color theme="1"/>
            <rFont val="Calibri"/>
            <family val="2"/>
            <scheme val="minor"/>
          </rPr>
          <t>Балл: 4 из 4</t>
        </r>
      </text>
    </comment>
    <comment ref="CC29" authorId="0" shapeId="0">
      <text>
        <r>
          <rPr>
            <sz val="11"/>
            <color theme="1"/>
            <rFont val="Calibri"/>
            <family val="2"/>
            <scheme val="minor"/>
          </rPr>
          <t>Балл: 3 из 6</t>
        </r>
      </text>
    </comment>
    <comment ref="CK29" authorId="0" shapeId="0">
      <text>
        <r>
          <rPr>
            <sz val="11"/>
            <color theme="1"/>
            <rFont val="Calibri"/>
            <family val="2"/>
            <scheme val="minor"/>
          </rPr>
          <t>Балл: 6 из 6</t>
        </r>
      </text>
    </comment>
    <comment ref="CM29" authorId="0" shapeId="0">
      <text>
        <r>
          <rPr>
            <sz val="11"/>
            <color theme="1"/>
            <rFont val="Calibri"/>
            <family val="2"/>
            <scheme val="minor"/>
          </rPr>
          <t>Балл: 6 из 6</t>
        </r>
      </text>
    </comment>
    <comment ref="CV29" authorId="0" shapeId="0">
      <text>
        <r>
          <rPr>
            <sz val="11"/>
            <color theme="1"/>
            <rFont val="Calibri"/>
            <family val="2"/>
            <scheme val="minor"/>
          </rPr>
          <t>Балл: 6 из 6</t>
        </r>
      </text>
    </comment>
    <comment ref="CZ29" authorId="0" shapeId="0">
      <text>
        <r>
          <rPr>
            <sz val="11"/>
            <color theme="1"/>
            <rFont val="Calibri"/>
            <family val="2"/>
            <scheme val="minor"/>
          </rPr>
          <t>Балл: 6 из 6</t>
        </r>
      </text>
    </comment>
    <comment ref="DE29" authorId="0" shapeId="0">
      <text>
        <r>
          <rPr>
            <sz val="11"/>
            <color theme="1"/>
            <rFont val="Calibri"/>
            <family val="2"/>
            <scheme val="minor"/>
          </rPr>
          <t>Балл: 2 из 2</t>
        </r>
      </text>
    </comment>
    <comment ref="DT29" authorId="0" shapeId="0">
      <text>
        <r>
          <rPr>
            <sz val="11"/>
            <color theme="1"/>
            <rFont val="Calibri"/>
            <family val="2"/>
            <scheme val="minor"/>
          </rPr>
          <t>Балл: 0 из 4</t>
        </r>
      </text>
    </comment>
    <comment ref="EE29" authorId="0" shapeId="0">
      <text>
        <r>
          <rPr>
            <sz val="11"/>
            <color theme="1"/>
            <rFont val="Calibri"/>
            <family val="2"/>
            <scheme val="minor"/>
          </rPr>
          <t>Балл: 4 из 4</t>
        </r>
      </text>
    </comment>
    <comment ref="EL29" authorId="0" shapeId="0">
      <text>
        <r>
          <rPr>
            <sz val="11"/>
            <color theme="1"/>
            <rFont val="Calibri"/>
            <family val="2"/>
            <scheme val="minor"/>
          </rPr>
          <t>Балл: 0 из 4</t>
        </r>
      </text>
    </comment>
    <comment ref="ET29" authorId="0" shapeId="0">
      <text>
        <r>
          <rPr>
            <sz val="11"/>
            <color theme="1"/>
            <rFont val="Calibri"/>
            <family val="2"/>
            <scheme val="minor"/>
          </rPr>
          <t>Балл: 6 из 6</t>
        </r>
      </text>
    </comment>
    <comment ref="FI29" authorId="0" shapeId="0">
      <text>
        <r>
          <rPr>
            <sz val="11"/>
            <color theme="1"/>
            <rFont val="Calibri"/>
            <family val="2"/>
            <scheme val="minor"/>
          </rPr>
          <t>Балл: 2 из 2</t>
        </r>
      </text>
    </comment>
    <comment ref="FS29" authorId="0" shapeId="0">
      <text>
        <r>
          <rPr>
            <sz val="11"/>
            <color theme="1"/>
            <rFont val="Calibri"/>
            <family val="2"/>
            <scheme val="minor"/>
          </rPr>
          <t>Балл: 4 из 4</t>
        </r>
      </text>
    </comment>
    <comment ref="GB29" authorId="0" shapeId="0">
      <text>
        <r>
          <rPr>
            <sz val="11"/>
            <color theme="1"/>
            <rFont val="Calibri"/>
            <family val="2"/>
            <scheme val="minor"/>
          </rPr>
          <t>Балл: 0 из 6</t>
        </r>
      </text>
    </comment>
    <comment ref="L30" authorId="0" shapeId="0">
      <text>
        <r>
          <rPr>
            <sz val="11"/>
            <color theme="1"/>
            <rFont val="Calibri"/>
            <family val="2"/>
            <scheme val="minor"/>
          </rPr>
          <t>Балл: 0 из 2</t>
        </r>
      </text>
    </comment>
    <comment ref="O30" authorId="0" shapeId="0">
      <text>
        <r>
          <rPr>
            <sz val="11"/>
            <color theme="1"/>
            <rFont val="Calibri"/>
            <family val="2"/>
            <scheme val="minor"/>
          </rPr>
          <t>Балл: 0 из 2</t>
        </r>
      </text>
    </comment>
    <comment ref="U30" authorId="0" shapeId="0">
      <text>
        <r>
          <rPr>
            <sz val="11"/>
            <color theme="1"/>
            <rFont val="Calibri"/>
            <family val="2"/>
            <scheme val="minor"/>
          </rPr>
          <t>Балл: 2 из 2</t>
        </r>
      </text>
    </comment>
    <comment ref="AC30" authorId="0" shapeId="0">
      <text>
        <r>
          <rPr>
            <sz val="11"/>
            <color theme="1"/>
            <rFont val="Calibri"/>
            <family val="2"/>
            <scheme val="minor"/>
          </rPr>
          <t>Балл: 0 из 2</t>
        </r>
      </text>
    </comment>
    <comment ref="AE30" authorId="0" shapeId="0">
      <text>
        <r>
          <rPr>
            <sz val="11"/>
            <color theme="1"/>
            <rFont val="Calibri"/>
            <family val="2"/>
            <scheme val="minor"/>
          </rPr>
          <t>Балл: 0 из 2</t>
        </r>
      </text>
    </comment>
    <comment ref="AM30" authorId="0" shapeId="0">
      <text>
        <r>
          <rPr>
            <sz val="11"/>
            <color theme="1"/>
            <rFont val="Calibri"/>
            <family val="2"/>
            <scheme val="minor"/>
          </rPr>
          <t>Балл: 4 из 4</t>
        </r>
      </text>
    </comment>
    <comment ref="AT30" authorId="0" shapeId="0">
      <text>
        <r>
          <rPr>
            <sz val="11"/>
            <color theme="1"/>
            <rFont val="Calibri"/>
            <family val="2"/>
            <scheme val="minor"/>
          </rPr>
          <t>Балл: 4 из 4</t>
        </r>
      </text>
    </comment>
    <comment ref="AW30" authorId="0" shapeId="0">
      <text>
        <r>
          <rPr>
            <sz val="11"/>
            <color theme="1"/>
            <rFont val="Calibri"/>
            <family val="2"/>
            <scheme val="minor"/>
          </rPr>
          <t>Балл: 4 из 4</t>
        </r>
      </text>
    </comment>
    <comment ref="BC30" authorId="0" shapeId="0">
      <text>
        <r>
          <rPr>
            <sz val="11"/>
            <color theme="1"/>
            <rFont val="Calibri"/>
            <family val="2"/>
            <scheme val="minor"/>
          </rPr>
          <t>Балл: 0 из 4</t>
        </r>
      </text>
    </comment>
    <comment ref="BL30" authorId="0" shapeId="0">
      <text>
        <r>
          <rPr>
            <sz val="11"/>
            <color theme="1"/>
            <rFont val="Calibri"/>
            <family val="2"/>
            <scheme val="minor"/>
          </rPr>
          <t>Балл: 4 из 4</t>
        </r>
      </text>
    </comment>
    <comment ref="BO30" authorId="0" shapeId="0">
      <text>
        <r>
          <rPr>
            <sz val="11"/>
            <color theme="1"/>
            <rFont val="Calibri"/>
            <family val="2"/>
            <scheme val="minor"/>
          </rPr>
          <t>Балл: 4 из 4</t>
        </r>
      </text>
    </comment>
    <comment ref="BW30" authorId="0" shapeId="0">
      <text>
        <r>
          <rPr>
            <sz val="11"/>
            <color theme="1"/>
            <rFont val="Calibri"/>
            <family val="2"/>
            <scheme val="minor"/>
          </rPr>
          <t>Балл: 0 из 4</t>
        </r>
      </text>
    </comment>
    <comment ref="CA30" authorId="0" shapeId="0">
      <text>
        <r>
          <rPr>
            <sz val="11"/>
            <color theme="1"/>
            <rFont val="Calibri"/>
            <family val="2"/>
            <scheme val="minor"/>
          </rPr>
          <t>Балл: 3 из 6</t>
        </r>
      </text>
    </comment>
    <comment ref="CH30" authorId="0" shapeId="0">
      <text>
        <r>
          <rPr>
            <sz val="11"/>
            <color theme="1"/>
            <rFont val="Calibri"/>
            <family val="2"/>
            <scheme val="minor"/>
          </rPr>
          <t>Балл: 0 из 6</t>
        </r>
      </text>
    </comment>
    <comment ref="CR30" authorId="0" shapeId="0">
      <text>
        <r>
          <rPr>
            <sz val="11"/>
            <color theme="1"/>
            <rFont val="Calibri"/>
            <family val="2"/>
            <scheme val="minor"/>
          </rPr>
          <t>Балл: 3 из 6</t>
        </r>
      </text>
    </comment>
    <comment ref="CT30" authorId="0" shapeId="0">
      <text>
        <r>
          <rPr>
            <sz val="11"/>
            <color theme="1"/>
            <rFont val="Calibri"/>
            <family val="2"/>
            <scheme val="minor"/>
          </rPr>
          <t>Балл: 4 из 6</t>
        </r>
      </text>
    </comment>
    <comment ref="CZ30" authorId="0" shapeId="0">
      <text>
        <r>
          <rPr>
            <sz val="11"/>
            <color theme="1"/>
            <rFont val="Calibri"/>
            <family val="2"/>
            <scheme val="minor"/>
          </rPr>
          <t>Балл: 6 из 6</t>
        </r>
      </text>
    </comment>
    <comment ref="DH30" authorId="0" shapeId="0">
      <text>
        <r>
          <rPr>
            <sz val="11"/>
            <color theme="1"/>
            <rFont val="Calibri"/>
            <family val="2"/>
            <scheme val="minor"/>
          </rPr>
          <t>Балл: 2 из 2</t>
        </r>
      </text>
    </comment>
    <comment ref="DT30" authorId="0" shapeId="0">
      <text>
        <r>
          <rPr>
            <sz val="11"/>
            <color theme="1"/>
            <rFont val="Calibri"/>
            <family val="2"/>
            <scheme val="minor"/>
          </rPr>
          <t>Балл: 0 из 4</t>
        </r>
      </text>
    </comment>
    <comment ref="DY30" authorId="0" shapeId="0">
      <text>
        <r>
          <rPr>
            <sz val="11"/>
            <color theme="1"/>
            <rFont val="Calibri"/>
            <family val="2"/>
            <scheme val="minor"/>
          </rPr>
          <t>Балл: 0 из 4</t>
        </r>
      </text>
    </comment>
    <comment ref="EN30" authorId="0" shapeId="0">
      <text>
        <r>
          <rPr>
            <sz val="11"/>
            <color theme="1"/>
            <rFont val="Calibri"/>
            <family val="2"/>
            <scheme val="minor"/>
          </rPr>
          <t>Балл: 0 из 4</t>
        </r>
      </text>
    </comment>
    <comment ref="EX30" authorId="0" shapeId="0">
      <text>
        <r>
          <rPr>
            <sz val="11"/>
            <color theme="1"/>
            <rFont val="Calibri"/>
            <family val="2"/>
            <scheme val="minor"/>
          </rPr>
          <t>Балл: 6 из 6</t>
        </r>
      </text>
    </comment>
    <comment ref="FF30" authorId="0" shapeId="0">
      <text>
        <r>
          <rPr>
            <sz val="11"/>
            <color theme="1"/>
            <rFont val="Calibri"/>
            <family val="2"/>
            <scheme val="minor"/>
          </rPr>
          <t>Балл: 0 из 2</t>
        </r>
      </text>
    </comment>
    <comment ref="FU30" authorId="0" shapeId="0">
      <text>
        <r>
          <rPr>
            <sz val="11"/>
            <color theme="1"/>
            <rFont val="Calibri"/>
            <family val="2"/>
            <scheme val="minor"/>
          </rPr>
          <t>Балл: 4 из 4</t>
        </r>
      </text>
    </comment>
    <comment ref="GD30" authorId="0" shapeId="0">
      <text>
        <r>
          <rPr>
            <sz val="11"/>
            <color theme="1"/>
            <rFont val="Calibri"/>
            <family val="2"/>
            <scheme val="minor"/>
          </rPr>
          <t>Балл: 3 из 6</t>
        </r>
      </text>
    </comment>
    <comment ref="I31" authorId="0" shapeId="0">
      <text>
        <r>
          <rPr>
            <sz val="11"/>
            <color theme="1"/>
            <rFont val="Calibri"/>
            <family val="2"/>
            <scheme val="minor"/>
          </rPr>
          <t>Балл: 0 из 2</t>
        </r>
      </text>
    </comment>
    <comment ref="P31" authorId="0" shapeId="0">
      <text>
        <r>
          <rPr>
            <sz val="11"/>
            <color theme="1"/>
            <rFont val="Calibri"/>
            <family val="2"/>
            <scheme val="minor"/>
          </rPr>
          <t>Балл: 0 из 2</t>
        </r>
      </text>
    </comment>
    <comment ref="W31" authorId="0" shapeId="0">
      <text>
        <r>
          <rPr>
            <sz val="11"/>
            <color theme="1"/>
            <rFont val="Calibri"/>
            <family val="2"/>
            <scheme val="minor"/>
          </rPr>
          <t>Балл: 0 из 2</t>
        </r>
      </text>
    </comment>
    <comment ref="Z31" authorId="0" shapeId="0">
      <text>
        <r>
          <rPr>
            <sz val="11"/>
            <color theme="1"/>
            <rFont val="Calibri"/>
            <family val="2"/>
            <scheme val="minor"/>
          </rPr>
          <t>Балл: 2 из 2</t>
        </r>
      </text>
    </comment>
    <comment ref="AH31" authorId="0" shapeId="0">
      <text>
        <r>
          <rPr>
            <sz val="11"/>
            <color theme="1"/>
            <rFont val="Calibri"/>
            <family val="2"/>
            <scheme val="minor"/>
          </rPr>
          <t>Балл: 0 из 2</t>
        </r>
      </text>
    </comment>
    <comment ref="AM31" authorId="0" shapeId="0">
      <text>
        <r>
          <rPr>
            <sz val="11"/>
            <color theme="1"/>
            <rFont val="Calibri"/>
            <family val="2"/>
            <scheme val="minor"/>
          </rPr>
          <t>Балл: 4 из 4</t>
        </r>
      </text>
    </comment>
    <comment ref="AU31" authorId="0" shapeId="0">
      <text>
        <r>
          <rPr>
            <sz val="11"/>
            <color theme="1"/>
            <rFont val="Calibri"/>
            <family val="2"/>
            <scheme val="minor"/>
          </rPr>
          <t>Балл: 0 из 4</t>
        </r>
      </text>
    </comment>
    <comment ref="BA31" authorId="0" shapeId="0">
      <text>
        <r>
          <rPr>
            <sz val="11"/>
            <color theme="1"/>
            <rFont val="Calibri"/>
            <family val="2"/>
            <scheme val="minor"/>
          </rPr>
          <t>Балл: 0 из 4</t>
        </r>
      </text>
    </comment>
    <comment ref="BE31" authorId="0" shapeId="0">
      <text>
        <r>
          <rPr>
            <sz val="11"/>
            <color theme="1"/>
            <rFont val="Calibri"/>
            <family val="2"/>
            <scheme val="minor"/>
          </rPr>
          <t>Балл: 0 из 4</t>
        </r>
      </text>
    </comment>
    <comment ref="BK31" authorId="0" shapeId="0">
      <text>
        <r>
          <rPr>
            <sz val="11"/>
            <color theme="1"/>
            <rFont val="Calibri"/>
            <family val="2"/>
            <scheme val="minor"/>
          </rPr>
          <t>Балл: 4 из 4</t>
        </r>
      </text>
    </comment>
    <comment ref="BT31" authorId="0" shapeId="0">
      <text>
        <r>
          <rPr>
            <sz val="11"/>
            <color theme="1"/>
            <rFont val="Calibri"/>
            <family val="2"/>
            <scheme val="minor"/>
          </rPr>
          <t>Балл: 0 из 4</t>
        </r>
      </text>
    </comment>
    <comment ref="BV31" authorId="0" shapeId="0">
      <text>
        <r>
          <rPr>
            <sz val="11"/>
            <color theme="1"/>
            <rFont val="Calibri"/>
            <family val="2"/>
            <scheme val="minor"/>
          </rPr>
          <t>Балл: 0 из 4</t>
        </r>
      </text>
    </comment>
    <comment ref="CD31" authorId="0" shapeId="0">
      <text>
        <r>
          <rPr>
            <sz val="11"/>
            <color theme="1"/>
            <rFont val="Calibri"/>
            <family val="2"/>
            <scheme val="minor"/>
          </rPr>
          <t>Балл: 6 из 6</t>
        </r>
      </text>
    </comment>
    <comment ref="CI31" authorId="0" shapeId="0">
      <text>
        <r>
          <rPr>
            <sz val="11"/>
            <color theme="1"/>
            <rFont val="Calibri"/>
            <family val="2"/>
            <scheme val="minor"/>
          </rPr>
          <t>Балл: 6 из 6</t>
        </r>
      </text>
    </comment>
    <comment ref="CN31" authorId="0" shapeId="0">
      <text>
        <r>
          <rPr>
            <sz val="11"/>
            <color theme="1"/>
            <rFont val="Calibri"/>
            <family val="2"/>
            <scheme val="minor"/>
          </rPr>
          <t>Балл: 3 из 6</t>
        </r>
      </text>
    </comment>
    <comment ref="CT31" authorId="0" shapeId="0">
      <text>
        <r>
          <rPr>
            <sz val="11"/>
            <color theme="1"/>
            <rFont val="Calibri"/>
            <family val="2"/>
            <scheme val="minor"/>
          </rPr>
          <t>Балл: 6 из 6</t>
        </r>
      </text>
    </comment>
    <comment ref="CZ31" authorId="0" shapeId="0">
      <text>
        <r>
          <rPr>
            <sz val="11"/>
            <color theme="1"/>
            <rFont val="Calibri"/>
            <family val="2"/>
            <scheme val="minor"/>
          </rPr>
          <t>Балл: 6 из 6</t>
        </r>
      </text>
    </comment>
    <comment ref="DK31" authorId="0" shapeId="0">
      <text>
        <r>
          <rPr>
            <sz val="11"/>
            <color theme="1"/>
            <rFont val="Calibri"/>
            <family val="2"/>
            <scheme val="minor"/>
          </rPr>
          <t>Балл: 0 из 2</t>
        </r>
      </text>
    </comment>
    <comment ref="DQ31" authorId="0" shapeId="0">
      <text>
        <r>
          <rPr>
            <sz val="11"/>
            <color theme="1"/>
            <rFont val="Calibri"/>
            <family val="2"/>
            <scheme val="minor"/>
          </rPr>
          <t>Балл: 0 из 4</t>
        </r>
      </text>
    </comment>
    <comment ref="DZ31" authorId="0" shapeId="0">
      <text>
        <r>
          <rPr>
            <sz val="11"/>
            <color theme="1"/>
            <rFont val="Calibri"/>
            <family val="2"/>
            <scheme val="minor"/>
          </rPr>
          <t>Балл: 0 из 4</t>
        </r>
      </text>
    </comment>
    <comment ref="EJ31" authorId="0" shapeId="0">
      <text>
        <r>
          <rPr>
            <sz val="11"/>
            <color theme="1"/>
            <rFont val="Calibri"/>
            <family val="2"/>
            <scheme val="minor"/>
          </rPr>
          <t>Балл: 0 из 4</t>
        </r>
      </text>
    </comment>
    <comment ref="EV31" authorId="0" shapeId="0">
      <text>
        <r>
          <rPr>
            <sz val="11"/>
            <color theme="1"/>
            <rFont val="Calibri"/>
            <family val="2"/>
            <scheme val="minor"/>
          </rPr>
          <t>Балл: 6 из 6</t>
        </r>
      </text>
    </comment>
    <comment ref="FK31" authorId="0" shapeId="0">
      <text>
        <r>
          <rPr>
            <sz val="11"/>
            <color theme="1"/>
            <rFont val="Calibri"/>
            <family val="2"/>
            <scheme val="minor"/>
          </rPr>
          <t>Балл: 2 из 2</t>
        </r>
      </text>
    </comment>
    <comment ref="FV31" authorId="0" shapeId="0">
      <text>
        <r>
          <rPr>
            <sz val="11"/>
            <color theme="1"/>
            <rFont val="Calibri"/>
            <family val="2"/>
            <scheme val="minor"/>
          </rPr>
          <t>Балл: 4 из 4</t>
        </r>
      </text>
    </comment>
    <comment ref="GB31" authorId="0" shapeId="0">
      <text>
        <r>
          <rPr>
            <sz val="11"/>
            <color theme="1"/>
            <rFont val="Calibri"/>
            <family val="2"/>
            <scheme val="minor"/>
          </rPr>
          <t>Балл: 3 из 6</t>
        </r>
      </text>
    </comment>
    <comment ref="K32" authorId="0" shapeId="0">
      <text>
        <r>
          <rPr>
            <sz val="11"/>
            <color theme="1"/>
            <rFont val="Calibri"/>
            <family val="2"/>
            <scheme val="minor"/>
          </rPr>
          <t>Балл: 0 из 2</t>
        </r>
      </text>
    </comment>
    <comment ref="O32" authorId="0" shapeId="0">
      <text>
        <r>
          <rPr>
            <sz val="11"/>
            <color theme="1"/>
            <rFont val="Calibri"/>
            <family val="2"/>
            <scheme val="minor"/>
          </rPr>
          <t>Балл: 2 из 2</t>
        </r>
      </text>
    </comment>
    <comment ref="V32" authorId="0" shapeId="0">
      <text>
        <r>
          <rPr>
            <sz val="11"/>
            <color theme="1"/>
            <rFont val="Calibri"/>
            <family val="2"/>
            <scheme val="minor"/>
          </rPr>
          <t>Балл: 2 из 2</t>
        </r>
      </text>
    </comment>
    <comment ref="Z32" authorId="0" shapeId="0">
      <text>
        <r>
          <rPr>
            <sz val="11"/>
            <color theme="1"/>
            <rFont val="Calibri"/>
            <family val="2"/>
            <scheme val="minor"/>
          </rPr>
          <t>Балл: 2 из 2</t>
        </r>
      </text>
    </comment>
    <comment ref="AH32" authorId="0" shapeId="0">
      <text>
        <r>
          <rPr>
            <sz val="11"/>
            <color theme="1"/>
            <rFont val="Calibri"/>
            <family val="2"/>
            <scheme val="minor"/>
          </rPr>
          <t>Балл: 2 из 2</t>
        </r>
      </text>
    </comment>
    <comment ref="AO32" authorId="0" shapeId="0">
      <text>
        <r>
          <rPr>
            <sz val="11"/>
            <color theme="1"/>
            <rFont val="Calibri"/>
            <family val="2"/>
            <scheme val="minor"/>
          </rPr>
          <t>Балл: 0 из 4</t>
        </r>
      </text>
    </comment>
    <comment ref="AV32" authorId="0" shapeId="0">
      <text>
        <r>
          <rPr>
            <sz val="11"/>
            <color theme="1"/>
            <rFont val="Calibri"/>
            <family val="2"/>
            <scheme val="minor"/>
          </rPr>
          <t>Балл: 0 из 4</t>
        </r>
      </text>
    </comment>
    <comment ref="BA32" authorId="0" shapeId="0">
      <text>
        <r>
          <rPr>
            <sz val="11"/>
            <color theme="1"/>
            <rFont val="Calibri"/>
            <family val="2"/>
            <scheme val="minor"/>
          </rPr>
          <t>Балл: 4 из 4</t>
        </r>
      </text>
    </comment>
    <comment ref="BH32" authorId="0" shapeId="0">
      <text>
        <r>
          <rPr>
            <sz val="11"/>
            <color theme="1"/>
            <rFont val="Calibri"/>
            <family val="2"/>
            <scheme val="minor"/>
          </rPr>
          <t>Балл: 4 из 4</t>
        </r>
      </text>
    </comment>
    <comment ref="BI32" authorId="0" shapeId="0">
      <text>
        <r>
          <rPr>
            <sz val="11"/>
            <color theme="1"/>
            <rFont val="Calibri"/>
            <family val="2"/>
            <scheme val="minor"/>
          </rPr>
          <t>Балл: 0 из 4</t>
        </r>
      </text>
    </comment>
    <comment ref="BT32" authorId="0" shapeId="0">
      <text>
        <r>
          <rPr>
            <sz val="11"/>
            <color theme="1"/>
            <rFont val="Calibri"/>
            <family val="2"/>
            <scheme val="minor"/>
          </rPr>
          <t>Балл: 0 из 4</t>
        </r>
      </text>
    </comment>
    <comment ref="BU32" authorId="0" shapeId="0">
      <text>
        <r>
          <rPr>
            <sz val="11"/>
            <color theme="1"/>
            <rFont val="Calibri"/>
            <family val="2"/>
            <scheme val="minor"/>
          </rPr>
          <t>Балл: 4 из 4</t>
        </r>
      </text>
    </comment>
    <comment ref="CB32" authorId="0" shapeId="0">
      <text>
        <r>
          <rPr>
            <sz val="11"/>
            <color theme="1"/>
            <rFont val="Calibri"/>
            <family val="2"/>
            <scheme val="minor"/>
          </rPr>
          <t>Балл: 6 из 6</t>
        </r>
      </text>
    </comment>
    <comment ref="CL32" authorId="0" shapeId="0">
      <text>
        <r>
          <rPr>
            <sz val="11"/>
            <color theme="1"/>
            <rFont val="Calibri"/>
            <family val="2"/>
            <scheme val="minor"/>
          </rPr>
          <t>Балл: 0 из 6</t>
        </r>
      </text>
    </comment>
    <comment ref="CP32" authorId="0" shapeId="0">
      <text>
        <r>
          <rPr>
            <sz val="11"/>
            <color theme="1"/>
            <rFont val="Calibri"/>
            <family val="2"/>
            <scheme val="minor"/>
          </rPr>
          <t>Балл: 3 из 6</t>
        </r>
      </text>
    </comment>
    <comment ref="CX32" authorId="0" shapeId="0">
      <text>
        <r>
          <rPr>
            <sz val="11"/>
            <color theme="1"/>
            <rFont val="Calibri"/>
            <family val="2"/>
            <scheme val="minor"/>
          </rPr>
          <t>Балл: 4 из 6</t>
        </r>
      </text>
    </comment>
    <comment ref="CZ32" authorId="0" shapeId="0">
      <text>
        <r>
          <rPr>
            <sz val="11"/>
            <color theme="1"/>
            <rFont val="Calibri"/>
            <family val="2"/>
            <scheme val="minor"/>
          </rPr>
          <t>Балл: 6 из 6</t>
        </r>
      </text>
    </comment>
    <comment ref="DF32" authorId="0" shapeId="0">
      <text>
        <r>
          <rPr>
            <sz val="11"/>
            <color theme="1"/>
            <rFont val="Calibri"/>
            <family val="2"/>
            <scheme val="minor"/>
          </rPr>
          <t>Балл: 0 из 2</t>
        </r>
      </text>
    </comment>
    <comment ref="DT32" authorId="0" shapeId="0">
      <text>
        <r>
          <rPr>
            <sz val="11"/>
            <color theme="1"/>
            <rFont val="Calibri"/>
            <family val="2"/>
            <scheme val="minor"/>
          </rPr>
          <t>Балл: 0 из 4</t>
        </r>
      </text>
    </comment>
    <comment ref="EA32" authorId="0" shapeId="0">
      <text>
        <r>
          <rPr>
            <sz val="11"/>
            <color theme="1"/>
            <rFont val="Calibri"/>
            <family val="2"/>
            <scheme val="minor"/>
          </rPr>
          <t>Балл: 0 из 4</t>
        </r>
      </text>
    </comment>
    <comment ref="EK32" authorId="0" shapeId="0">
      <text>
        <r>
          <rPr>
            <sz val="11"/>
            <color theme="1"/>
            <rFont val="Calibri"/>
            <family val="2"/>
            <scheme val="minor"/>
          </rPr>
          <t>Балл: 0 из 4</t>
        </r>
      </text>
    </comment>
    <comment ref="ET32" authorId="0" shapeId="0">
      <text>
        <r>
          <rPr>
            <sz val="11"/>
            <color theme="1"/>
            <rFont val="Calibri"/>
            <family val="2"/>
            <scheme val="minor"/>
          </rPr>
          <t>Балл: 6 из 6</t>
        </r>
      </text>
    </comment>
    <comment ref="FC32" authorId="0" shapeId="0">
      <text>
        <r>
          <rPr>
            <sz val="11"/>
            <color theme="1"/>
            <rFont val="Calibri"/>
            <family val="2"/>
            <scheme val="minor"/>
          </rPr>
          <t>Балл: 0 из 2</t>
        </r>
      </text>
    </comment>
    <comment ref="FM32" authorId="0" shapeId="0">
      <text>
        <r>
          <rPr>
            <sz val="11"/>
            <color theme="1"/>
            <rFont val="Calibri"/>
            <family val="2"/>
            <scheme val="minor"/>
          </rPr>
          <t>Балл: 4 из 4</t>
        </r>
      </text>
    </comment>
    <comment ref="GE32" authorId="0" shapeId="0">
      <text>
        <r>
          <rPr>
            <sz val="11"/>
            <color theme="1"/>
            <rFont val="Calibri"/>
            <family val="2"/>
            <scheme val="minor"/>
          </rPr>
          <t>Балл: 6 из 6</t>
        </r>
      </text>
    </comment>
    <comment ref="H33" authorId="0" shapeId="0">
      <text>
        <r>
          <rPr>
            <sz val="11"/>
            <color theme="1"/>
            <rFont val="Calibri"/>
            <family val="2"/>
            <scheme val="minor"/>
          </rPr>
          <t>Балл: 0 из 2</t>
        </r>
      </text>
    </comment>
    <comment ref="N33" authorId="0" shapeId="0">
      <text>
        <r>
          <rPr>
            <sz val="11"/>
            <color theme="1"/>
            <rFont val="Calibri"/>
            <family val="2"/>
            <scheme val="minor"/>
          </rPr>
          <t>Балл: 2 из 2</t>
        </r>
      </text>
    </comment>
    <comment ref="V33" authorId="0" shapeId="0">
      <text>
        <r>
          <rPr>
            <sz val="11"/>
            <color theme="1"/>
            <rFont val="Calibri"/>
            <family val="2"/>
            <scheme val="minor"/>
          </rPr>
          <t>Балл: 0 из 2</t>
        </r>
      </text>
    </comment>
    <comment ref="AC33" authorId="0" shapeId="0">
      <text>
        <r>
          <rPr>
            <sz val="11"/>
            <color theme="1"/>
            <rFont val="Calibri"/>
            <family val="2"/>
            <scheme val="minor"/>
          </rPr>
          <t>Балл: 0 из 2</t>
        </r>
      </text>
    </comment>
    <comment ref="AJ33" authorId="0" shapeId="0">
      <text>
        <r>
          <rPr>
            <sz val="11"/>
            <color theme="1"/>
            <rFont val="Calibri"/>
            <family val="2"/>
            <scheme val="minor"/>
          </rPr>
          <t>Балл: 2 из 2</t>
        </r>
      </text>
    </comment>
    <comment ref="AN33" authorId="0" shapeId="0">
      <text>
        <r>
          <rPr>
            <sz val="11"/>
            <color theme="1"/>
            <rFont val="Calibri"/>
            <family val="2"/>
            <scheme val="minor"/>
          </rPr>
          <t>Балл: 4 из 4</t>
        </r>
      </text>
    </comment>
    <comment ref="AS33" authorId="0" shapeId="0">
      <text>
        <r>
          <rPr>
            <sz val="11"/>
            <color theme="1"/>
            <rFont val="Calibri"/>
            <family val="2"/>
            <scheme val="minor"/>
          </rPr>
          <t>Балл: 4 из 4</t>
        </r>
      </text>
    </comment>
    <comment ref="AX33" authorId="0" shapeId="0">
      <text>
        <r>
          <rPr>
            <sz val="11"/>
            <color theme="1"/>
            <rFont val="Calibri"/>
            <family val="2"/>
            <scheme val="minor"/>
          </rPr>
          <t>Балл: 4 из 4</t>
        </r>
      </text>
    </comment>
    <comment ref="BC33" authorId="0" shapeId="0">
      <text>
        <r>
          <rPr>
            <sz val="11"/>
            <color theme="1"/>
            <rFont val="Calibri"/>
            <family val="2"/>
            <scheme val="minor"/>
          </rPr>
          <t>Балл: 4 из 4</t>
        </r>
      </text>
    </comment>
    <comment ref="BK33" authorId="0" shapeId="0">
      <text>
        <r>
          <rPr>
            <sz val="11"/>
            <color theme="1"/>
            <rFont val="Calibri"/>
            <family val="2"/>
            <scheme val="minor"/>
          </rPr>
          <t>Балл: 4 из 4</t>
        </r>
      </text>
    </comment>
    <comment ref="BS33" authorId="0" shapeId="0">
      <text>
        <r>
          <rPr>
            <sz val="11"/>
            <color theme="1"/>
            <rFont val="Calibri"/>
            <family val="2"/>
            <scheme val="minor"/>
          </rPr>
          <t>Балл: 4 из 4</t>
        </r>
      </text>
    </comment>
    <comment ref="BV33" authorId="0" shapeId="0">
      <text>
        <r>
          <rPr>
            <sz val="11"/>
            <color theme="1"/>
            <rFont val="Calibri"/>
            <family val="2"/>
            <scheme val="minor"/>
          </rPr>
          <t>Балл: 4 из 4</t>
        </r>
      </text>
    </comment>
    <comment ref="CD33" authorId="0" shapeId="0">
      <text>
        <r>
          <rPr>
            <sz val="11"/>
            <color theme="1"/>
            <rFont val="Calibri"/>
            <family val="2"/>
            <scheme val="minor"/>
          </rPr>
          <t>Балл: 6 из 6</t>
        </r>
      </text>
    </comment>
    <comment ref="CL33" authorId="0" shapeId="0">
      <text>
        <r>
          <rPr>
            <sz val="11"/>
            <color theme="1"/>
            <rFont val="Calibri"/>
            <family val="2"/>
            <scheme val="minor"/>
          </rPr>
          <t>Балл: 0 из 6</t>
        </r>
      </text>
    </comment>
    <comment ref="CR33" authorId="0" shapeId="0">
      <text>
        <r>
          <rPr>
            <sz val="11"/>
            <color theme="1"/>
            <rFont val="Calibri"/>
            <family val="2"/>
            <scheme val="minor"/>
          </rPr>
          <t>Балл: 3 из 6</t>
        </r>
      </text>
    </comment>
    <comment ref="CX33" authorId="0" shapeId="0">
      <text>
        <r>
          <rPr>
            <sz val="11"/>
            <color theme="1"/>
            <rFont val="Calibri"/>
            <family val="2"/>
            <scheme val="minor"/>
          </rPr>
          <t>Балл: 4 из 6</t>
        </r>
      </text>
    </comment>
    <comment ref="DC33" authorId="0" shapeId="0">
      <text>
        <r>
          <rPr>
            <sz val="11"/>
            <color theme="1"/>
            <rFont val="Calibri"/>
            <family val="2"/>
            <scheme val="minor"/>
          </rPr>
          <t>Балл: 6 из 6</t>
        </r>
      </text>
    </comment>
    <comment ref="DK33" authorId="0" shapeId="0">
      <text>
        <r>
          <rPr>
            <sz val="11"/>
            <color theme="1"/>
            <rFont val="Calibri"/>
            <family val="2"/>
            <scheme val="minor"/>
          </rPr>
          <t>Балл: 0 из 2</t>
        </r>
      </text>
    </comment>
    <comment ref="DQ33" authorId="0" shapeId="0">
      <text>
        <r>
          <rPr>
            <sz val="11"/>
            <color theme="1"/>
            <rFont val="Calibri"/>
            <family val="2"/>
            <scheme val="minor"/>
          </rPr>
          <t>Балл: 0 из 4</t>
        </r>
      </text>
    </comment>
    <comment ref="EF33" authorId="0" shapeId="0">
      <text>
        <r>
          <rPr>
            <sz val="11"/>
            <color theme="1"/>
            <rFont val="Calibri"/>
            <family val="2"/>
            <scheme val="minor"/>
          </rPr>
          <t>Балл: 4 из 4</t>
        </r>
      </text>
    </comment>
    <comment ref="EO33" authorId="0" shapeId="0">
      <text>
        <r>
          <rPr>
            <sz val="11"/>
            <color theme="1"/>
            <rFont val="Calibri"/>
            <family val="2"/>
            <scheme val="minor"/>
          </rPr>
          <t>Балл: 0 из 4</t>
        </r>
      </text>
    </comment>
    <comment ref="ET33" authorId="0" shapeId="0">
      <text>
        <r>
          <rPr>
            <sz val="11"/>
            <color theme="1"/>
            <rFont val="Calibri"/>
            <family val="2"/>
            <scheme val="minor"/>
          </rPr>
          <t>Балл: 6 из 6</t>
        </r>
      </text>
    </comment>
    <comment ref="FC33" authorId="0" shapeId="0">
      <text>
        <r>
          <rPr>
            <sz val="11"/>
            <color theme="1"/>
            <rFont val="Calibri"/>
            <family val="2"/>
            <scheme val="minor"/>
          </rPr>
          <t>Балл: 2 из 2</t>
        </r>
      </text>
    </comment>
    <comment ref="FM33" authorId="0" shapeId="0">
      <text>
        <r>
          <rPr>
            <sz val="11"/>
            <color theme="1"/>
            <rFont val="Calibri"/>
            <family val="2"/>
            <scheme val="minor"/>
          </rPr>
          <t>Балл: 0 из 4</t>
        </r>
      </text>
    </comment>
    <comment ref="GD33" authorId="0" shapeId="0">
      <text>
        <r>
          <rPr>
            <sz val="11"/>
            <color theme="1"/>
            <rFont val="Calibri"/>
            <family val="2"/>
            <scheme val="minor"/>
          </rPr>
          <t>Балл: 3 из 6</t>
        </r>
      </text>
    </comment>
    <comment ref="J34" authorId="0" shapeId="0">
      <text>
        <r>
          <rPr>
            <sz val="11"/>
            <color theme="1"/>
            <rFont val="Calibri"/>
            <family val="2"/>
            <scheme val="minor"/>
          </rPr>
          <t>Балл: 0 из 2</t>
        </r>
      </text>
    </comment>
    <comment ref="P34" authorId="0" shapeId="0">
      <text>
        <r>
          <rPr>
            <sz val="11"/>
            <color theme="1"/>
            <rFont val="Calibri"/>
            <family val="2"/>
            <scheme val="minor"/>
          </rPr>
          <t>Балл: 0 из 2</t>
        </r>
      </text>
    </comment>
    <comment ref="W34" authorId="0" shapeId="0">
      <text>
        <r>
          <rPr>
            <sz val="11"/>
            <color theme="1"/>
            <rFont val="Calibri"/>
            <family val="2"/>
            <scheme val="minor"/>
          </rPr>
          <t>Балл: 2 из 2</t>
        </r>
      </text>
    </comment>
    <comment ref="Z34" authorId="0" shapeId="0">
      <text>
        <r>
          <rPr>
            <sz val="11"/>
            <color theme="1"/>
            <rFont val="Calibri"/>
            <family val="2"/>
            <scheme val="minor"/>
          </rPr>
          <t>Балл: 2 из 2</t>
        </r>
      </text>
    </comment>
    <comment ref="AF34" authorId="0" shapeId="0">
      <text>
        <r>
          <rPr>
            <sz val="11"/>
            <color theme="1"/>
            <rFont val="Calibri"/>
            <family val="2"/>
            <scheme val="minor"/>
          </rPr>
          <t>Балл: 2 из 2</t>
        </r>
      </text>
    </comment>
    <comment ref="AK34" authorId="0" shapeId="0">
      <text>
        <r>
          <rPr>
            <sz val="11"/>
            <color theme="1"/>
            <rFont val="Calibri"/>
            <family val="2"/>
            <scheme val="minor"/>
          </rPr>
          <t>Балл: 4 из 4</t>
        </r>
      </text>
    </comment>
    <comment ref="AR34" authorId="0" shapeId="0">
      <text>
        <r>
          <rPr>
            <sz val="11"/>
            <color theme="1"/>
            <rFont val="Calibri"/>
            <family val="2"/>
            <scheme val="minor"/>
          </rPr>
          <t>Балл: 4 из 4</t>
        </r>
      </text>
    </comment>
    <comment ref="AW34" authorId="0" shapeId="0">
      <text>
        <r>
          <rPr>
            <sz val="11"/>
            <color theme="1"/>
            <rFont val="Calibri"/>
            <family val="2"/>
            <scheme val="minor"/>
          </rPr>
          <t>Балл: 4 из 4</t>
        </r>
      </text>
    </comment>
    <comment ref="BH34" authorId="0" shapeId="0">
      <text>
        <r>
          <rPr>
            <sz val="11"/>
            <color theme="1"/>
            <rFont val="Calibri"/>
            <family val="2"/>
            <scheme val="minor"/>
          </rPr>
          <t>Балл: 4 из 4</t>
        </r>
      </text>
    </comment>
    <comment ref="BK34" authorId="0" shapeId="0">
      <text>
        <r>
          <rPr>
            <sz val="11"/>
            <color theme="1"/>
            <rFont val="Calibri"/>
            <family val="2"/>
            <scheme val="minor"/>
          </rPr>
          <t>Балл: 4 из 4</t>
        </r>
      </text>
    </comment>
    <comment ref="BR34" authorId="0" shapeId="0">
      <text>
        <r>
          <rPr>
            <sz val="11"/>
            <color theme="1"/>
            <rFont val="Calibri"/>
            <family val="2"/>
            <scheme val="minor"/>
          </rPr>
          <t>Балл: 4 из 4</t>
        </r>
      </text>
    </comment>
    <comment ref="BV34" authorId="0" shapeId="0">
      <text>
        <r>
          <rPr>
            <sz val="11"/>
            <color theme="1"/>
            <rFont val="Calibri"/>
            <family val="2"/>
            <scheme val="minor"/>
          </rPr>
          <t>Балл: 0 из 4</t>
        </r>
      </text>
    </comment>
    <comment ref="CA34" authorId="0" shapeId="0">
      <text>
        <r>
          <rPr>
            <sz val="11"/>
            <color theme="1"/>
            <rFont val="Calibri"/>
            <family val="2"/>
            <scheme val="minor"/>
          </rPr>
          <t>Балл: 6 из 6</t>
        </r>
      </text>
    </comment>
    <comment ref="CH34" authorId="0" shapeId="0">
      <text>
        <r>
          <rPr>
            <sz val="11"/>
            <color theme="1"/>
            <rFont val="Calibri"/>
            <family val="2"/>
            <scheme val="minor"/>
          </rPr>
          <t>Балл: 6 из 6</t>
        </r>
      </text>
    </comment>
    <comment ref="CP34" authorId="0" shapeId="0">
      <text>
        <r>
          <rPr>
            <sz val="11"/>
            <color theme="1"/>
            <rFont val="Calibri"/>
            <family val="2"/>
            <scheme val="minor"/>
          </rPr>
          <t>Балл: 3 из 6</t>
        </r>
      </text>
    </comment>
    <comment ref="CU34" authorId="0" shapeId="0">
      <text>
        <r>
          <rPr>
            <sz val="11"/>
            <color theme="1"/>
            <rFont val="Calibri"/>
            <family val="2"/>
            <scheme val="minor"/>
          </rPr>
          <t>Балл: 6 из 6</t>
        </r>
      </text>
    </comment>
    <comment ref="CZ34" authorId="0" shapeId="0">
      <text>
        <r>
          <rPr>
            <sz val="11"/>
            <color theme="1"/>
            <rFont val="Calibri"/>
            <family val="2"/>
            <scheme val="minor"/>
          </rPr>
          <t>Балл: 6 из 6</t>
        </r>
      </text>
    </comment>
    <comment ref="DF34" authorId="0" shapeId="0">
      <text>
        <r>
          <rPr>
            <sz val="11"/>
            <color theme="1"/>
            <rFont val="Calibri"/>
            <family val="2"/>
            <scheme val="minor"/>
          </rPr>
          <t>Балл: 2 из 2</t>
        </r>
      </text>
    </comment>
    <comment ref="DU34" authorId="0" shapeId="0">
      <text>
        <r>
          <rPr>
            <sz val="11"/>
            <color theme="1"/>
            <rFont val="Calibri"/>
            <family val="2"/>
            <scheme val="minor"/>
          </rPr>
          <t>Балл: 0 из 4</t>
        </r>
      </text>
    </comment>
    <comment ref="DY34" authorId="0" shapeId="0">
      <text>
        <r>
          <rPr>
            <sz val="11"/>
            <color theme="1"/>
            <rFont val="Calibri"/>
            <family val="2"/>
            <scheme val="minor"/>
          </rPr>
          <t>Балл: 0 из 4</t>
        </r>
      </text>
    </comment>
    <comment ref="EK34" authorId="0" shapeId="0">
      <text>
        <r>
          <rPr>
            <sz val="11"/>
            <color theme="1"/>
            <rFont val="Calibri"/>
            <family val="2"/>
            <scheme val="minor"/>
          </rPr>
          <t>Балл: 0 из 4</t>
        </r>
      </text>
    </comment>
    <comment ref="FA34" authorId="0" shapeId="0">
      <text>
        <r>
          <rPr>
            <sz val="11"/>
            <color theme="1"/>
            <rFont val="Calibri"/>
            <family val="2"/>
            <scheme val="minor"/>
          </rPr>
          <t>Балл: 6 из 6</t>
        </r>
      </text>
    </comment>
    <comment ref="FF34" authorId="0" shapeId="0">
      <text>
        <r>
          <rPr>
            <sz val="11"/>
            <color theme="1"/>
            <rFont val="Calibri"/>
            <family val="2"/>
            <scheme val="minor"/>
          </rPr>
          <t>Балл: 2 из 2</t>
        </r>
      </text>
    </comment>
    <comment ref="FR34" authorId="0" shapeId="0">
      <text>
        <r>
          <rPr>
            <sz val="11"/>
            <color theme="1"/>
            <rFont val="Calibri"/>
            <family val="2"/>
            <scheme val="minor"/>
          </rPr>
          <t>Балл: 4 из 4</t>
        </r>
      </text>
    </comment>
    <comment ref="GF34" authorId="0" shapeId="0">
      <text>
        <r>
          <rPr>
            <sz val="11"/>
            <color theme="1"/>
            <rFont val="Calibri"/>
            <family val="2"/>
            <scheme val="minor"/>
          </rPr>
          <t>Балл: 3 из 6</t>
        </r>
      </text>
    </comment>
    <comment ref="I35" authorId="0" shapeId="0">
      <text>
        <r>
          <rPr>
            <sz val="11"/>
            <color theme="1"/>
            <rFont val="Calibri"/>
            <family val="2"/>
            <scheme val="minor"/>
          </rPr>
          <t>Балл: 2 из 2</t>
        </r>
      </text>
    </comment>
    <comment ref="P35" authorId="0" shapeId="0">
      <text>
        <r>
          <rPr>
            <sz val="11"/>
            <color theme="1"/>
            <rFont val="Calibri"/>
            <family val="2"/>
            <scheme val="minor"/>
          </rPr>
          <t>Балл: 0 из 2</t>
        </r>
      </text>
    </comment>
    <comment ref="U35" authorId="0" shapeId="0">
      <text>
        <r>
          <rPr>
            <sz val="11"/>
            <color theme="1"/>
            <rFont val="Calibri"/>
            <family val="2"/>
            <scheme val="minor"/>
          </rPr>
          <t>Балл: 2 из 2</t>
        </r>
      </text>
    </comment>
    <comment ref="AA35" authorId="0" shapeId="0">
      <text>
        <r>
          <rPr>
            <sz val="11"/>
            <color theme="1"/>
            <rFont val="Calibri"/>
            <family val="2"/>
            <scheme val="minor"/>
          </rPr>
          <t>Балл: 0 из 2</t>
        </r>
      </text>
    </comment>
    <comment ref="AH35" authorId="0" shapeId="0">
      <text>
        <r>
          <rPr>
            <sz val="11"/>
            <color theme="1"/>
            <rFont val="Calibri"/>
            <family val="2"/>
            <scheme val="minor"/>
          </rPr>
          <t>Балл: 2 из 2</t>
        </r>
      </text>
    </comment>
    <comment ref="AO35" authorId="0" shapeId="0">
      <text>
        <r>
          <rPr>
            <sz val="11"/>
            <color theme="1"/>
            <rFont val="Calibri"/>
            <family val="2"/>
            <scheme val="minor"/>
          </rPr>
          <t>Балл: 4 из 4</t>
        </r>
      </text>
    </comment>
    <comment ref="AR35" authorId="0" shapeId="0">
      <text>
        <r>
          <rPr>
            <sz val="11"/>
            <color theme="1"/>
            <rFont val="Calibri"/>
            <family val="2"/>
            <scheme val="minor"/>
          </rPr>
          <t>Балл: 4 из 4</t>
        </r>
      </text>
    </comment>
    <comment ref="AX35" authorId="0" shapeId="0">
      <text>
        <r>
          <rPr>
            <sz val="11"/>
            <color theme="1"/>
            <rFont val="Calibri"/>
            <family val="2"/>
            <scheme val="minor"/>
          </rPr>
          <t>Балл: 4 из 4</t>
        </r>
      </text>
    </comment>
    <comment ref="BC35" authorId="0" shapeId="0">
      <text>
        <r>
          <rPr>
            <sz val="11"/>
            <color theme="1"/>
            <rFont val="Calibri"/>
            <family val="2"/>
            <scheme val="minor"/>
          </rPr>
          <t>Балл: 4 из 4</t>
        </r>
      </text>
    </comment>
    <comment ref="BI35" authorId="0" shapeId="0">
      <text>
        <r>
          <rPr>
            <sz val="11"/>
            <color theme="1"/>
            <rFont val="Calibri"/>
            <family val="2"/>
            <scheme val="minor"/>
          </rPr>
          <t>Балл: 0 из 4</t>
        </r>
      </text>
    </comment>
    <comment ref="BS35" authorId="0" shapeId="0">
      <text>
        <r>
          <rPr>
            <sz val="11"/>
            <color theme="1"/>
            <rFont val="Calibri"/>
            <family val="2"/>
            <scheme val="minor"/>
          </rPr>
          <t>Балл: 0 из 4</t>
        </r>
      </text>
    </comment>
    <comment ref="BY35" authorId="0" shapeId="0">
      <text>
        <r>
          <rPr>
            <sz val="11"/>
            <color theme="1"/>
            <rFont val="Calibri"/>
            <family val="2"/>
            <scheme val="minor"/>
          </rPr>
          <t>Балл: 0 из 4</t>
        </r>
      </text>
    </comment>
    <comment ref="CD35" authorId="0" shapeId="0">
      <text>
        <r>
          <rPr>
            <sz val="11"/>
            <color theme="1"/>
            <rFont val="Calibri"/>
            <family val="2"/>
            <scheme val="minor"/>
          </rPr>
          <t>Балл: 6 из 6</t>
        </r>
      </text>
    </comment>
    <comment ref="CK35" authorId="0" shapeId="0">
      <text>
        <r>
          <rPr>
            <sz val="11"/>
            <color theme="1"/>
            <rFont val="Calibri"/>
            <family val="2"/>
            <scheme val="minor"/>
          </rPr>
          <t>Балл: 0 из 6</t>
        </r>
      </text>
    </comment>
    <comment ref="CR35" authorId="0" shapeId="0">
      <text>
        <r>
          <rPr>
            <sz val="11"/>
            <color theme="1"/>
            <rFont val="Calibri"/>
            <family val="2"/>
            <scheme val="minor"/>
          </rPr>
          <t>Балл: 3 из 6</t>
        </r>
      </text>
    </comment>
    <comment ref="CT35" authorId="0" shapeId="0">
      <text>
        <r>
          <rPr>
            <sz val="11"/>
            <color theme="1"/>
            <rFont val="Calibri"/>
            <family val="2"/>
            <scheme val="minor"/>
          </rPr>
          <t>Балл: 6 из 6</t>
        </r>
      </text>
    </comment>
    <comment ref="CZ35" authorId="0" shapeId="0">
      <text>
        <r>
          <rPr>
            <sz val="11"/>
            <color theme="1"/>
            <rFont val="Calibri"/>
            <family val="2"/>
            <scheme val="minor"/>
          </rPr>
          <t>Балл: 6 из 6</t>
        </r>
      </text>
    </comment>
    <comment ref="DJ35" authorId="0" shapeId="0">
      <text>
        <r>
          <rPr>
            <sz val="11"/>
            <color theme="1"/>
            <rFont val="Calibri"/>
            <family val="2"/>
            <scheme val="minor"/>
          </rPr>
          <t>Балл: 2 из 2</t>
        </r>
      </text>
    </comment>
    <comment ref="DW35" authorId="0" shapeId="0">
      <text>
        <r>
          <rPr>
            <sz val="11"/>
            <color theme="1"/>
            <rFont val="Calibri"/>
            <family val="2"/>
            <scheme val="minor"/>
          </rPr>
          <t>Балл: 4 из 4</t>
        </r>
      </text>
    </comment>
    <comment ref="DY35" authorId="0" shapeId="0">
      <text>
        <r>
          <rPr>
            <sz val="11"/>
            <color theme="1"/>
            <rFont val="Calibri"/>
            <family val="2"/>
            <scheme val="minor"/>
          </rPr>
          <t>Балл: 0 из 4</t>
        </r>
      </text>
    </comment>
    <comment ref="EP35" authorId="0" shapeId="0">
      <text>
        <r>
          <rPr>
            <sz val="11"/>
            <color theme="1"/>
            <rFont val="Calibri"/>
            <family val="2"/>
            <scheme val="minor"/>
          </rPr>
          <t>Балл: 0 из 4</t>
        </r>
      </text>
    </comment>
    <comment ref="EW35" authorId="0" shapeId="0">
      <text>
        <r>
          <rPr>
            <sz val="11"/>
            <color theme="1"/>
            <rFont val="Calibri"/>
            <family val="2"/>
            <scheme val="minor"/>
          </rPr>
          <t>Балл: 6 из 6</t>
        </r>
      </text>
    </comment>
    <comment ref="FE35" authorId="0" shapeId="0">
      <text>
        <r>
          <rPr>
            <sz val="11"/>
            <color theme="1"/>
            <rFont val="Calibri"/>
            <family val="2"/>
            <scheme val="minor"/>
          </rPr>
          <t>Балл: 2 из 2</t>
        </r>
      </text>
    </comment>
    <comment ref="FR35" authorId="0" shapeId="0">
      <text>
        <r>
          <rPr>
            <sz val="11"/>
            <color theme="1"/>
            <rFont val="Calibri"/>
            <family val="2"/>
            <scheme val="minor"/>
          </rPr>
          <t>Балл: 0 из 4</t>
        </r>
      </text>
    </comment>
    <comment ref="FZ35" authorId="0" shapeId="0">
      <text>
        <r>
          <rPr>
            <sz val="11"/>
            <color theme="1"/>
            <rFont val="Calibri"/>
            <family val="2"/>
            <scheme val="minor"/>
          </rPr>
          <t>Балл: 0 из 6</t>
        </r>
      </text>
    </comment>
    <comment ref="K36" authorId="0" shapeId="0">
      <text>
        <r>
          <rPr>
            <sz val="11"/>
            <color theme="1"/>
            <rFont val="Calibri"/>
            <family val="2"/>
            <scheme val="minor"/>
          </rPr>
          <t>Балл: 0 из 2</t>
        </r>
      </text>
    </comment>
    <comment ref="O36" authorId="0" shapeId="0">
      <text>
        <r>
          <rPr>
            <sz val="11"/>
            <color theme="1"/>
            <rFont val="Calibri"/>
            <family val="2"/>
            <scheme val="minor"/>
          </rPr>
          <t>Балл: 0 из 2</t>
        </r>
      </text>
    </comment>
    <comment ref="X36" authorId="0" shapeId="0">
      <text>
        <r>
          <rPr>
            <sz val="11"/>
            <color theme="1"/>
            <rFont val="Calibri"/>
            <family val="2"/>
            <scheme val="minor"/>
          </rPr>
          <t>Балл: 0 из 2</t>
        </r>
      </text>
    </comment>
    <comment ref="AB36" authorId="0" shapeId="0">
      <text>
        <r>
          <rPr>
            <sz val="11"/>
            <color theme="1"/>
            <rFont val="Calibri"/>
            <family val="2"/>
            <scheme val="minor"/>
          </rPr>
          <t>Балл: 0 из 2</t>
        </r>
      </text>
    </comment>
    <comment ref="AH36" authorId="0" shapeId="0">
      <text>
        <r>
          <rPr>
            <sz val="11"/>
            <color theme="1"/>
            <rFont val="Calibri"/>
            <family val="2"/>
            <scheme val="minor"/>
          </rPr>
          <t>Балл: 0 из 2</t>
        </r>
      </text>
    </comment>
    <comment ref="AO36" authorId="0" shapeId="0">
      <text>
        <r>
          <rPr>
            <sz val="11"/>
            <color theme="1"/>
            <rFont val="Calibri"/>
            <family val="2"/>
            <scheme val="minor"/>
          </rPr>
          <t>Балл: 4 из 4</t>
        </r>
      </text>
    </comment>
    <comment ref="AV36" authorId="0" shapeId="0">
      <text>
        <r>
          <rPr>
            <sz val="11"/>
            <color theme="1"/>
            <rFont val="Calibri"/>
            <family val="2"/>
            <scheme val="minor"/>
          </rPr>
          <t>Балл: 0 из 4</t>
        </r>
      </text>
    </comment>
    <comment ref="BB36" authorId="0" shapeId="0">
      <text>
        <r>
          <rPr>
            <sz val="11"/>
            <color theme="1"/>
            <rFont val="Calibri"/>
            <family val="2"/>
            <scheme val="minor"/>
          </rPr>
          <t>Балл: 4 из 4</t>
        </r>
      </text>
    </comment>
    <comment ref="BF36" authorId="0" shapeId="0">
      <text>
        <r>
          <rPr>
            <sz val="11"/>
            <color theme="1"/>
            <rFont val="Calibri"/>
            <family val="2"/>
            <scheme val="minor"/>
          </rPr>
          <t>Балл: 0 из 4</t>
        </r>
      </text>
    </comment>
    <comment ref="BI36" authorId="0" shapeId="0">
      <text>
        <r>
          <rPr>
            <sz val="11"/>
            <color theme="1"/>
            <rFont val="Calibri"/>
            <family val="2"/>
            <scheme val="minor"/>
          </rPr>
          <t>Балл: 0 из 4</t>
        </r>
      </text>
    </comment>
    <comment ref="BT36" authorId="0" shapeId="0">
      <text>
        <r>
          <rPr>
            <sz val="11"/>
            <color theme="1"/>
            <rFont val="Calibri"/>
            <family val="2"/>
            <scheme val="minor"/>
          </rPr>
          <t>Балл: 4 из 4</t>
        </r>
      </text>
    </comment>
    <comment ref="BY36" authorId="0" shapeId="0">
      <text>
        <r>
          <rPr>
            <sz val="11"/>
            <color theme="1"/>
            <rFont val="Calibri"/>
            <family val="2"/>
            <scheme val="minor"/>
          </rPr>
          <t>Балл: 0 из 4</t>
        </r>
      </text>
    </comment>
    <comment ref="CF36" authorId="0" shapeId="0">
      <text>
        <r>
          <rPr>
            <sz val="11"/>
            <color theme="1"/>
            <rFont val="Calibri"/>
            <family val="2"/>
            <scheme val="minor"/>
          </rPr>
          <t>Балл: 6 из 6</t>
        </r>
      </text>
    </comment>
    <comment ref="CJ36" authorId="0" shapeId="0">
      <text>
        <r>
          <rPr>
            <sz val="11"/>
            <color theme="1"/>
            <rFont val="Calibri"/>
            <family val="2"/>
            <scheme val="minor"/>
          </rPr>
          <t>Балл: 0 из 6</t>
        </r>
      </text>
    </comment>
    <comment ref="CR36" authorId="0" shapeId="0">
      <text>
        <r>
          <rPr>
            <sz val="11"/>
            <color theme="1"/>
            <rFont val="Calibri"/>
            <family val="2"/>
            <scheme val="minor"/>
          </rPr>
          <t>Балл: 0 из 6</t>
        </r>
      </text>
    </comment>
    <comment ref="CX36" authorId="0" shapeId="0">
      <text>
        <r>
          <rPr>
            <sz val="11"/>
            <color theme="1"/>
            <rFont val="Calibri"/>
            <family val="2"/>
            <scheme val="minor"/>
          </rPr>
          <t>Балл: 4 из 6</t>
        </r>
      </text>
    </comment>
    <comment ref="DD36" authorId="0" shapeId="0">
      <text>
        <r>
          <rPr>
            <sz val="11"/>
            <color theme="1"/>
            <rFont val="Calibri"/>
            <family val="2"/>
            <scheme val="minor"/>
          </rPr>
          <t>Балл: 6 из 6</t>
        </r>
      </text>
    </comment>
    <comment ref="DH36" authorId="0" shapeId="0">
      <text>
        <r>
          <rPr>
            <sz val="11"/>
            <color theme="1"/>
            <rFont val="Calibri"/>
            <family val="2"/>
            <scheme val="minor"/>
          </rPr>
          <t>Балл: 0 из 2</t>
        </r>
      </text>
    </comment>
    <comment ref="DP36" authorId="0" shapeId="0">
      <text>
        <r>
          <rPr>
            <sz val="11"/>
            <color theme="1"/>
            <rFont val="Calibri"/>
            <family val="2"/>
            <scheme val="minor"/>
          </rPr>
          <t>Балл: 0 из 4</t>
        </r>
      </text>
    </comment>
    <comment ref="EA36" authorId="0" shapeId="0">
      <text>
        <r>
          <rPr>
            <sz val="11"/>
            <color theme="1"/>
            <rFont val="Calibri"/>
            <family val="2"/>
            <scheme val="minor"/>
          </rPr>
          <t>Балл: 4 из 4</t>
        </r>
      </text>
    </comment>
    <comment ref="ER36" authorId="0" shapeId="0">
      <text>
        <r>
          <rPr>
            <sz val="11"/>
            <color theme="1"/>
            <rFont val="Calibri"/>
            <family val="2"/>
            <scheme val="minor"/>
          </rPr>
          <t>Балл: 0 из 4</t>
        </r>
      </text>
    </comment>
    <comment ref="ES36" authorId="0" shapeId="0">
      <text>
        <r>
          <rPr>
            <sz val="11"/>
            <color theme="1"/>
            <rFont val="Calibri"/>
            <family val="2"/>
            <scheme val="minor"/>
          </rPr>
          <t>Балл: 6 из 6</t>
        </r>
      </text>
    </comment>
    <comment ref="FD36" authorId="0" shapeId="0">
      <text>
        <r>
          <rPr>
            <sz val="11"/>
            <color theme="1"/>
            <rFont val="Calibri"/>
            <family val="2"/>
            <scheme val="minor"/>
          </rPr>
          <t>Балл: 2 из 2</t>
        </r>
      </text>
    </comment>
    <comment ref="FR36" authorId="0" shapeId="0">
      <text>
        <r>
          <rPr>
            <sz val="11"/>
            <color theme="1"/>
            <rFont val="Calibri"/>
            <family val="2"/>
            <scheme val="minor"/>
          </rPr>
          <t>Балл: 0 из 4</t>
        </r>
      </text>
    </comment>
    <comment ref="FY36" authorId="0" shapeId="0">
      <text>
        <r>
          <rPr>
            <sz val="11"/>
            <color theme="1"/>
            <rFont val="Calibri"/>
            <family val="2"/>
            <scheme val="minor"/>
          </rPr>
          <t>Балл: 3 из 6</t>
        </r>
      </text>
    </comment>
    <comment ref="L37" authorId="0" shapeId="0">
      <text>
        <r>
          <rPr>
            <sz val="11"/>
            <color theme="1"/>
            <rFont val="Calibri"/>
            <family val="2"/>
            <scheme val="minor"/>
          </rPr>
          <t>Балл: 0 из 2</t>
        </r>
      </text>
    </comment>
    <comment ref="R37" authorId="0" shapeId="0">
      <text>
        <r>
          <rPr>
            <sz val="11"/>
            <color theme="1"/>
            <rFont val="Calibri"/>
            <family val="2"/>
            <scheme val="minor"/>
          </rPr>
          <t>Балл: 0 из 2</t>
        </r>
      </text>
    </comment>
    <comment ref="X37" authorId="0" shapeId="0">
      <text>
        <r>
          <rPr>
            <sz val="11"/>
            <color theme="1"/>
            <rFont val="Calibri"/>
            <family val="2"/>
            <scheme val="minor"/>
          </rPr>
          <t>Балл: 2 из 2</t>
        </r>
      </text>
    </comment>
    <comment ref="AB37" authorId="0" shapeId="0">
      <text>
        <r>
          <rPr>
            <sz val="11"/>
            <color theme="1"/>
            <rFont val="Calibri"/>
            <family val="2"/>
            <scheme val="minor"/>
          </rPr>
          <t>Балл: 2 из 2</t>
        </r>
      </text>
    </comment>
    <comment ref="AF37" authorId="0" shapeId="0">
      <text>
        <r>
          <rPr>
            <sz val="11"/>
            <color theme="1"/>
            <rFont val="Calibri"/>
            <family val="2"/>
            <scheme val="minor"/>
          </rPr>
          <t>Балл: 2 из 2</t>
        </r>
      </text>
    </comment>
    <comment ref="AM37" authorId="0" shapeId="0">
      <text>
        <r>
          <rPr>
            <sz val="11"/>
            <color theme="1"/>
            <rFont val="Calibri"/>
            <family val="2"/>
            <scheme val="minor"/>
          </rPr>
          <t>Балл: 0 из 4</t>
        </r>
      </text>
    </comment>
    <comment ref="AQ37" authorId="0" shapeId="0">
      <text>
        <r>
          <rPr>
            <sz val="11"/>
            <color theme="1"/>
            <rFont val="Calibri"/>
            <family val="2"/>
            <scheme val="minor"/>
          </rPr>
          <t>Балл: 4 из 4</t>
        </r>
      </text>
    </comment>
    <comment ref="BA37" authorId="0" shapeId="0">
      <text>
        <r>
          <rPr>
            <sz val="11"/>
            <color theme="1"/>
            <rFont val="Calibri"/>
            <family val="2"/>
            <scheme val="minor"/>
          </rPr>
          <t>Балл: 0 из 4</t>
        </r>
      </text>
    </comment>
    <comment ref="BE37" authorId="0" shapeId="0">
      <text>
        <r>
          <rPr>
            <sz val="11"/>
            <color theme="1"/>
            <rFont val="Calibri"/>
            <family val="2"/>
            <scheme val="minor"/>
          </rPr>
          <t>Балл: 4 из 4</t>
        </r>
      </text>
    </comment>
    <comment ref="BM37" authorId="0" shapeId="0">
      <text>
        <r>
          <rPr>
            <sz val="11"/>
            <color theme="1"/>
            <rFont val="Calibri"/>
            <family val="2"/>
            <scheme val="minor"/>
          </rPr>
          <t>Балл: 0 из 4</t>
        </r>
      </text>
    </comment>
    <comment ref="BR37" authorId="0" shapeId="0">
      <text>
        <r>
          <rPr>
            <sz val="11"/>
            <color theme="1"/>
            <rFont val="Calibri"/>
            <family val="2"/>
            <scheme val="minor"/>
          </rPr>
          <t>Балл: 0 из 4</t>
        </r>
      </text>
    </comment>
    <comment ref="BV37" authorId="0" shapeId="0">
      <text>
        <r>
          <rPr>
            <sz val="11"/>
            <color theme="1"/>
            <rFont val="Calibri"/>
            <family val="2"/>
            <scheme val="minor"/>
          </rPr>
          <t>Балл: 0 из 4</t>
        </r>
      </text>
    </comment>
    <comment ref="CE37" authorId="0" shapeId="0">
      <text>
        <r>
          <rPr>
            <sz val="11"/>
            <color theme="1"/>
            <rFont val="Calibri"/>
            <family val="2"/>
            <scheme val="minor"/>
          </rPr>
          <t>Балл: 3 из 6</t>
        </r>
      </text>
    </comment>
    <comment ref="CI37" authorId="0" shapeId="0">
      <text>
        <r>
          <rPr>
            <sz val="11"/>
            <color theme="1"/>
            <rFont val="Calibri"/>
            <family val="2"/>
            <scheme val="minor"/>
          </rPr>
          <t>Балл: 0 из 6</t>
        </r>
      </text>
    </comment>
    <comment ref="CP37" authorId="0" shapeId="0">
      <text>
        <r>
          <rPr>
            <sz val="11"/>
            <color theme="1"/>
            <rFont val="Calibri"/>
            <family val="2"/>
            <scheme val="minor"/>
          </rPr>
          <t>Балл: 3 из 6</t>
        </r>
      </text>
    </comment>
    <comment ref="CX37" authorId="0" shapeId="0">
      <text>
        <r>
          <rPr>
            <sz val="11"/>
            <color theme="1"/>
            <rFont val="Calibri"/>
            <family val="2"/>
            <scheme val="minor"/>
          </rPr>
          <t>Балл: 2 из 6</t>
        </r>
      </text>
    </comment>
    <comment ref="CY37" authorId="0" shapeId="0">
      <text>
        <r>
          <rPr>
            <sz val="11"/>
            <color theme="1"/>
            <rFont val="Calibri"/>
            <family val="2"/>
            <scheme val="minor"/>
          </rPr>
          <t>Балл: 6 из 6</t>
        </r>
      </text>
    </comment>
    <comment ref="DF37" authorId="0" shapeId="0">
      <text>
        <r>
          <rPr>
            <sz val="11"/>
            <color theme="1"/>
            <rFont val="Calibri"/>
            <family val="2"/>
            <scheme val="minor"/>
          </rPr>
          <t>Балл: 2 из 2</t>
        </r>
      </text>
    </comment>
    <comment ref="DS37" authorId="0" shapeId="0">
      <text>
        <r>
          <rPr>
            <sz val="11"/>
            <color theme="1"/>
            <rFont val="Calibri"/>
            <family val="2"/>
            <scheme val="minor"/>
          </rPr>
          <t>Балл: 0 из 4</t>
        </r>
      </text>
    </comment>
    <comment ref="EF37" authorId="0" shapeId="0">
      <text>
        <r>
          <rPr>
            <sz val="11"/>
            <color theme="1"/>
            <rFont val="Calibri"/>
            <family val="2"/>
            <scheme val="minor"/>
          </rPr>
          <t>Балл: 4 из 4</t>
        </r>
      </text>
    </comment>
    <comment ref="EO37" authorId="0" shapeId="0">
      <text>
        <r>
          <rPr>
            <sz val="11"/>
            <color theme="1"/>
            <rFont val="Calibri"/>
            <family val="2"/>
            <scheme val="minor"/>
          </rPr>
          <t>Балл: 0 из 4</t>
        </r>
      </text>
    </comment>
    <comment ref="FA37" authorId="0" shapeId="0">
      <text>
        <r>
          <rPr>
            <sz val="11"/>
            <color theme="1"/>
            <rFont val="Calibri"/>
            <family val="2"/>
            <scheme val="minor"/>
          </rPr>
          <t>Балл: 6 из 6</t>
        </r>
      </text>
    </comment>
    <comment ref="FG37" authorId="0" shapeId="0">
      <text>
        <r>
          <rPr>
            <sz val="11"/>
            <color theme="1"/>
            <rFont val="Calibri"/>
            <family val="2"/>
            <scheme val="minor"/>
          </rPr>
          <t>Балл: 2 из 2</t>
        </r>
      </text>
    </comment>
    <comment ref="FM37" authorId="0" shapeId="0">
      <text>
        <r>
          <rPr>
            <sz val="11"/>
            <color theme="1"/>
            <rFont val="Calibri"/>
            <family val="2"/>
            <scheme val="minor"/>
          </rPr>
          <t>Балл: 0 из 4</t>
        </r>
      </text>
    </comment>
    <comment ref="GF37" authorId="0" shapeId="0">
      <text>
        <r>
          <rPr>
            <sz val="11"/>
            <color theme="1"/>
            <rFont val="Calibri"/>
            <family val="2"/>
            <scheme val="minor"/>
          </rPr>
          <t>Балл: 3 из 6</t>
        </r>
      </text>
    </comment>
    <comment ref="K38" authorId="0" shapeId="0">
      <text>
        <r>
          <rPr>
            <sz val="11"/>
            <color theme="1"/>
            <rFont val="Calibri"/>
            <family val="2"/>
            <scheme val="minor"/>
          </rPr>
          <t>Балл: 0 из 2</t>
        </r>
      </text>
    </comment>
    <comment ref="Q38" authorId="0" shapeId="0">
      <text>
        <r>
          <rPr>
            <sz val="11"/>
            <color theme="1"/>
            <rFont val="Calibri"/>
            <family val="2"/>
            <scheme val="minor"/>
          </rPr>
          <t>Балл: 0 из 2</t>
        </r>
      </text>
    </comment>
    <comment ref="X38" authorId="0" shapeId="0">
      <text>
        <r>
          <rPr>
            <sz val="11"/>
            <color theme="1"/>
            <rFont val="Calibri"/>
            <family val="2"/>
            <scheme val="minor"/>
          </rPr>
          <t>Балл: 2 из 2</t>
        </r>
      </text>
    </comment>
    <comment ref="AB38" authorId="0" shapeId="0">
      <text>
        <r>
          <rPr>
            <sz val="11"/>
            <color theme="1"/>
            <rFont val="Calibri"/>
            <family val="2"/>
            <scheme val="minor"/>
          </rPr>
          <t>Балл: 0 из 2</t>
        </r>
      </text>
    </comment>
    <comment ref="AH38" authorId="0" shapeId="0">
      <text>
        <r>
          <rPr>
            <sz val="11"/>
            <color theme="1"/>
            <rFont val="Calibri"/>
            <family val="2"/>
            <scheme val="minor"/>
          </rPr>
          <t>Балл: 2 из 2</t>
        </r>
      </text>
    </comment>
    <comment ref="AP38" authorId="0" shapeId="0">
      <text>
        <r>
          <rPr>
            <sz val="11"/>
            <color theme="1"/>
            <rFont val="Calibri"/>
            <family val="2"/>
            <scheme val="minor"/>
          </rPr>
          <t>Балл: 4 из 4</t>
        </r>
      </text>
    </comment>
    <comment ref="AV38" authorId="0" shapeId="0">
      <text>
        <r>
          <rPr>
            <sz val="11"/>
            <color theme="1"/>
            <rFont val="Calibri"/>
            <family val="2"/>
            <scheme val="minor"/>
          </rPr>
          <t>Балл: 4 из 4</t>
        </r>
      </text>
    </comment>
    <comment ref="AY38" authorId="0" shapeId="0">
      <text>
        <r>
          <rPr>
            <sz val="11"/>
            <color theme="1"/>
            <rFont val="Calibri"/>
            <family val="2"/>
            <scheme val="minor"/>
          </rPr>
          <t>Балл: 0 из 4</t>
        </r>
      </text>
    </comment>
    <comment ref="BF38" authorId="0" shapeId="0">
      <text>
        <r>
          <rPr>
            <sz val="11"/>
            <color theme="1"/>
            <rFont val="Calibri"/>
            <family val="2"/>
            <scheme val="minor"/>
          </rPr>
          <t>Балл: 4 из 4</t>
        </r>
      </text>
    </comment>
    <comment ref="BL38" authorId="0" shapeId="0">
      <text>
        <r>
          <rPr>
            <sz val="11"/>
            <color theme="1"/>
            <rFont val="Calibri"/>
            <family val="2"/>
            <scheme val="minor"/>
          </rPr>
          <t>Балл: 4 из 4</t>
        </r>
      </text>
    </comment>
    <comment ref="BT38" authorId="0" shapeId="0">
      <text>
        <r>
          <rPr>
            <sz val="11"/>
            <color theme="1"/>
            <rFont val="Calibri"/>
            <family val="2"/>
            <scheme val="minor"/>
          </rPr>
          <t>Балл: 0 из 4</t>
        </r>
      </text>
    </comment>
    <comment ref="BW38" authorId="0" shapeId="0">
      <text>
        <r>
          <rPr>
            <sz val="11"/>
            <color theme="1"/>
            <rFont val="Calibri"/>
            <family val="2"/>
            <scheme val="minor"/>
          </rPr>
          <t>Балл: 0 из 4</t>
        </r>
      </text>
    </comment>
    <comment ref="CE38" authorId="0" shapeId="0">
      <text>
        <r>
          <rPr>
            <sz val="11"/>
            <color theme="1"/>
            <rFont val="Calibri"/>
            <family val="2"/>
            <scheme val="minor"/>
          </rPr>
          <t>Балл: 6 из 6</t>
        </r>
      </text>
    </comment>
    <comment ref="CI38" authorId="0" shapeId="0">
      <text>
        <r>
          <rPr>
            <sz val="11"/>
            <color theme="1"/>
            <rFont val="Calibri"/>
            <family val="2"/>
            <scheme val="minor"/>
          </rPr>
          <t>Балл: 0 из 6</t>
        </r>
      </text>
    </comment>
    <comment ref="CR38" authorId="0" shapeId="0">
      <text>
        <r>
          <rPr>
            <sz val="11"/>
            <color theme="1"/>
            <rFont val="Calibri"/>
            <family val="2"/>
            <scheme val="minor"/>
          </rPr>
          <t>Балл: 3 из 6</t>
        </r>
      </text>
    </comment>
    <comment ref="CX38" authorId="0" shapeId="0">
      <text>
        <r>
          <rPr>
            <sz val="11"/>
            <color theme="1"/>
            <rFont val="Calibri"/>
            <family val="2"/>
            <scheme val="minor"/>
          </rPr>
          <t>Балл: 4 из 6</t>
        </r>
      </text>
    </comment>
    <comment ref="DB38" authorId="0" shapeId="0">
      <text>
        <r>
          <rPr>
            <sz val="11"/>
            <color theme="1"/>
            <rFont val="Calibri"/>
            <family val="2"/>
            <scheme val="minor"/>
          </rPr>
          <t>Балл: 3 из 6</t>
        </r>
      </text>
    </comment>
    <comment ref="DN38" authorId="0" shapeId="0">
      <text>
        <r>
          <rPr>
            <sz val="11"/>
            <color theme="1"/>
            <rFont val="Calibri"/>
            <family val="2"/>
            <scheme val="minor"/>
          </rPr>
          <t>Балл: 2 из 2</t>
        </r>
      </text>
    </comment>
    <comment ref="DP38" authorId="0" shapeId="0">
      <text>
        <r>
          <rPr>
            <sz val="11"/>
            <color theme="1"/>
            <rFont val="Calibri"/>
            <family val="2"/>
            <scheme val="minor"/>
          </rPr>
          <t>Балл: 0 из 4</t>
        </r>
      </text>
    </comment>
    <comment ref="EG38" authorId="0" shapeId="0">
      <text>
        <r>
          <rPr>
            <sz val="11"/>
            <color theme="1"/>
            <rFont val="Calibri"/>
            <family val="2"/>
            <scheme val="minor"/>
          </rPr>
          <t>Балл: 4 из 4</t>
        </r>
      </text>
    </comment>
    <comment ref="EN38" authorId="0" shapeId="0">
      <text>
        <r>
          <rPr>
            <sz val="11"/>
            <color theme="1"/>
            <rFont val="Calibri"/>
            <family val="2"/>
            <scheme val="minor"/>
          </rPr>
          <t>Балл: 0 из 4</t>
        </r>
      </text>
    </comment>
    <comment ref="EV38" authorId="0" shapeId="0">
      <text>
        <r>
          <rPr>
            <sz val="11"/>
            <color theme="1"/>
            <rFont val="Calibri"/>
            <family val="2"/>
            <scheme val="minor"/>
          </rPr>
          <t>Балл: 6 из 6</t>
        </r>
      </text>
    </comment>
    <comment ref="FE38" authorId="0" shapeId="0">
      <text>
        <r>
          <rPr>
            <sz val="11"/>
            <color theme="1"/>
            <rFont val="Calibri"/>
            <family val="2"/>
            <scheme val="minor"/>
          </rPr>
          <t>Балл: 2 из 2</t>
        </r>
      </text>
    </comment>
    <comment ref="FO38" authorId="0" shapeId="0">
      <text>
        <r>
          <rPr>
            <sz val="11"/>
            <color theme="1"/>
            <rFont val="Calibri"/>
            <family val="2"/>
            <scheme val="minor"/>
          </rPr>
          <t>Балл: 4 из 4</t>
        </r>
      </text>
    </comment>
    <comment ref="FY38" authorId="0" shapeId="0">
      <text>
        <r>
          <rPr>
            <sz val="11"/>
            <color theme="1"/>
            <rFont val="Calibri"/>
            <family val="2"/>
            <scheme val="minor"/>
          </rPr>
          <t>Балл: 3 из 6</t>
        </r>
      </text>
    </comment>
    <comment ref="L39" authorId="0" shapeId="0">
      <text>
        <r>
          <rPr>
            <sz val="11"/>
            <color theme="1"/>
            <rFont val="Calibri"/>
            <family val="2"/>
            <scheme val="minor"/>
          </rPr>
          <t>Балл: 0 из 2</t>
        </r>
      </text>
    </comment>
    <comment ref="O39" authorId="0" shapeId="0">
      <text>
        <r>
          <rPr>
            <sz val="11"/>
            <color theme="1"/>
            <rFont val="Calibri"/>
            <family val="2"/>
            <scheme val="minor"/>
          </rPr>
          <t>Балл: 0 из 2</t>
        </r>
      </text>
    </comment>
    <comment ref="X39" authorId="0" shapeId="0">
      <text>
        <r>
          <rPr>
            <sz val="11"/>
            <color theme="1"/>
            <rFont val="Calibri"/>
            <family val="2"/>
            <scheme val="minor"/>
          </rPr>
          <t>Балл: 0 из 2</t>
        </r>
      </text>
    </comment>
    <comment ref="Z39" authorId="0" shapeId="0">
      <text>
        <r>
          <rPr>
            <sz val="11"/>
            <color theme="1"/>
            <rFont val="Calibri"/>
            <family val="2"/>
            <scheme val="minor"/>
          </rPr>
          <t>Балл: 2 из 2</t>
        </r>
      </text>
    </comment>
    <comment ref="AE39" authorId="0" shapeId="0">
      <text>
        <r>
          <rPr>
            <sz val="11"/>
            <color theme="1"/>
            <rFont val="Calibri"/>
            <family val="2"/>
            <scheme val="minor"/>
          </rPr>
          <t>Балл: 2 из 2</t>
        </r>
      </text>
    </comment>
    <comment ref="AP39" authorId="0" shapeId="0">
      <text>
        <r>
          <rPr>
            <sz val="11"/>
            <color theme="1"/>
            <rFont val="Calibri"/>
            <family val="2"/>
            <scheme val="minor"/>
          </rPr>
          <t>Балл: 4 из 4</t>
        </r>
      </text>
    </comment>
    <comment ref="AT39" authorId="0" shapeId="0">
      <text>
        <r>
          <rPr>
            <sz val="11"/>
            <color theme="1"/>
            <rFont val="Calibri"/>
            <family val="2"/>
            <scheme val="minor"/>
          </rPr>
          <t>Балл: 0 из 4</t>
        </r>
      </text>
    </comment>
    <comment ref="BA39" authorId="0" shapeId="0">
      <text>
        <r>
          <rPr>
            <sz val="11"/>
            <color theme="1"/>
            <rFont val="Calibri"/>
            <family val="2"/>
            <scheme val="minor"/>
          </rPr>
          <t>Балл: 0 из 4</t>
        </r>
      </text>
    </comment>
    <comment ref="BC39" authorId="0" shapeId="0">
      <text>
        <r>
          <rPr>
            <sz val="11"/>
            <color theme="1"/>
            <rFont val="Calibri"/>
            <family val="2"/>
            <scheme val="minor"/>
          </rPr>
          <t>Балл: 4 из 4</t>
        </r>
      </text>
    </comment>
    <comment ref="BJ39" authorId="0" shapeId="0">
      <text>
        <r>
          <rPr>
            <sz val="11"/>
            <color theme="1"/>
            <rFont val="Calibri"/>
            <family val="2"/>
            <scheme val="minor"/>
          </rPr>
          <t>Балл: 4 из 4</t>
        </r>
      </text>
    </comment>
    <comment ref="BO39" authorId="0" shapeId="0">
      <text>
        <r>
          <rPr>
            <sz val="11"/>
            <color theme="1"/>
            <rFont val="Calibri"/>
            <family val="2"/>
            <scheme val="minor"/>
          </rPr>
          <t>Балл: 0 из 4</t>
        </r>
      </text>
    </comment>
    <comment ref="BZ39" authorId="0" shapeId="0">
      <text>
        <r>
          <rPr>
            <sz val="11"/>
            <color theme="1"/>
            <rFont val="Calibri"/>
            <family val="2"/>
            <scheme val="minor"/>
          </rPr>
          <t>Балл: 2 из 4</t>
        </r>
      </text>
    </comment>
    <comment ref="CC39" authorId="0" shapeId="0">
      <text>
        <r>
          <rPr>
            <sz val="11"/>
            <color theme="1"/>
            <rFont val="Calibri"/>
            <family val="2"/>
            <scheme val="minor"/>
          </rPr>
          <t>Балл: 3 из 6</t>
        </r>
      </text>
    </comment>
    <comment ref="CG39" authorId="0" shapeId="0">
      <text>
        <r>
          <rPr>
            <sz val="11"/>
            <color theme="1"/>
            <rFont val="Calibri"/>
            <family val="2"/>
            <scheme val="minor"/>
          </rPr>
          <t>Балл: 0 из 6</t>
        </r>
      </text>
    </comment>
    <comment ref="CR39" authorId="0" shapeId="0">
      <text>
        <r>
          <rPr>
            <sz val="11"/>
            <color theme="1"/>
            <rFont val="Calibri"/>
            <family val="2"/>
            <scheme val="minor"/>
          </rPr>
          <t>Балл: 3 из 6</t>
        </r>
      </text>
    </comment>
    <comment ref="CV39" authorId="0" shapeId="0">
      <text>
        <r>
          <rPr>
            <sz val="11"/>
            <color theme="1"/>
            <rFont val="Calibri"/>
            <family val="2"/>
            <scheme val="minor"/>
          </rPr>
          <t>Балл: 4 из 6</t>
        </r>
      </text>
    </comment>
    <comment ref="DD39" authorId="0" shapeId="0">
      <text>
        <r>
          <rPr>
            <sz val="11"/>
            <color theme="1"/>
            <rFont val="Calibri"/>
            <family val="2"/>
            <scheme val="minor"/>
          </rPr>
          <t>Балл: 6 из 6</t>
        </r>
      </text>
    </comment>
    <comment ref="DK39" authorId="0" shapeId="0">
      <text>
        <r>
          <rPr>
            <sz val="11"/>
            <color theme="1"/>
            <rFont val="Calibri"/>
            <family val="2"/>
            <scheme val="minor"/>
          </rPr>
          <t>Балл: 2 из 2</t>
        </r>
      </text>
    </comment>
    <comment ref="DX39" authorId="0" shapeId="0">
      <text>
        <r>
          <rPr>
            <sz val="11"/>
            <color theme="1"/>
            <rFont val="Calibri"/>
            <family val="2"/>
            <scheme val="minor"/>
          </rPr>
          <t>Балл: 0 из 4</t>
        </r>
      </text>
    </comment>
    <comment ref="EA39" authorId="0" shapeId="0">
      <text>
        <r>
          <rPr>
            <sz val="11"/>
            <color theme="1"/>
            <rFont val="Calibri"/>
            <family val="2"/>
            <scheme val="minor"/>
          </rPr>
          <t>Балл: 0 из 4</t>
        </r>
      </text>
    </comment>
    <comment ref="EM39" authorId="0" shapeId="0">
      <text>
        <r>
          <rPr>
            <sz val="11"/>
            <color theme="1"/>
            <rFont val="Calibri"/>
            <family val="2"/>
            <scheme val="minor"/>
          </rPr>
          <t>Балл: 0 из 4</t>
        </r>
      </text>
    </comment>
    <comment ref="FA39" authorId="0" shapeId="0">
      <text>
        <r>
          <rPr>
            <sz val="11"/>
            <color theme="1"/>
            <rFont val="Calibri"/>
            <family val="2"/>
            <scheme val="minor"/>
          </rPr>
          <t>Балл: 4 из 6</t>
        </r>
      </text>
    </comment>
    <comment ref="FD39" authorId="0" shapeId="0">
      <text>
        <r>
          <rPr>
            <sz val="11"/>
            <color theme="1"/>
            <rFont val="Calibri"/>
            <family val="2"/>
            <scheme val="minor"/>
          </rPr>
          <t>Балл: 2 из 2</t>
        </r>
      </text>
    </comment>
    <comment ref="FT39" authorId="0" shapeId="0">
      <text>
        <r>
          <rPr>
            <sz val="11"/>
            <color theme="1"/>
            <rFont val="Calibri"/>
            <family val="2"/>
            <scheme val="minor"/>
          </rPr>
          <t>Балл: 4 из 4</t>
        </r>
      </text>
    </comment>
    <comment ref="FY39" authorId="0" shapeId="0">
      <text>
        <r>
          <rPr>
            <sz val="11"/>
            <color theme="1"/>
            <rFont val="Calibri"/>
            <family val="2"/>
            <scheme val="minor"/>
          </rPr>
          <t>Балл: 6 из 6</t>
        </r>
      </text>
    </comment>
    <comment ref="G40" authorId="0" shapeId="0">
      <text>
        <r>
          <rPr>
            <sz val="11"/>
            <color theme="1"/>
            <rFont val="Calibri"/>
            <family val="2"/>
            <scheme val="minor"/>
          </rPr>
          <t>Балл: 0 из 2</t>
        </r>
      </text>
    </comment>
    <comment ref="M40" authorId="0" shapeId="0">
      <text>
        <r>
          <rPr>
            <sz val="11"/>
            <color theme="1"/>
            <rFont val="Calibri"/>
            <family val="2"/>
            <scheme val="minor"/>
          </rPr>
          <t>Балл: 0 из 2</t>
        </r>
      </text>
    </comment>
    <comment ref="W40" authorId="0" shapeId="0">
      <text>
        <r>
          <rPr>
            <sz val="11"/>
            <color theme="1"/>
            <rFont val="Calibri"/>
            <family val="2"/>
            <scheme val="minor"/>
          </rPr>
          <t>Балл: 2 из 2</t>
        </r>
      </text>
    </comment>
    <comment ref="Y40" authorId="0" shapeId="0">
      <text>
        <r>
          <rPr>
            <sz val="11"/>
            <color theme="1"/>
            <rFont val="Calibri"/>
            <family val="2"/>
            <scheme val="minor"/>
          </rPr>
          <t>Балл: 0 из 2</t>
        </r>
      </text>
    </comment>
    <comment ref="AG40" authorId="0" shapeId="0">
      <text>
        <r>
          <rPr>
            <sz val="11"/>
            <color theme="1"/>
            <rFont val="Calibri"/>
            <family val="2"/>
            <scheme val="minor"/>
          </rPr>
          <t>Балл: 2 из 2</t>
        </r>
      </text>
    </comment>
    <comment ref="AM40" authorId="0" shapeId="0">
      <text>
        <r>
          <rPr>
            <sz val="11"/>
            <color theme="1"/>
            <rFont val="Calibri"/>
            <family val="2"/>
            <scheme val="minor"/>
          </rPr>
          <t>Балл: 4 из 4</t>
        </r>
      </text>
    </comment>
    <comment ref="AV40" authorId="0" shapeId="0">
      <text>
        <r>
          <rPr>
            <sz val="11"/>
            <color theme="1"/>
            <rFont val="Calibri"/>
            <family val="2"/>
            <scheme val="minor"/>
          </rPr>
          <t>Балл: 0 из 4</t>
        </r>
      </text>
    </comment>
    <comment ref="AY40" authorId="0" shapeId="0">
      <text>
        <r>
          <rPr>
            <sz val="11"/>
            <color theme="1"/>
            <rFont val="Calibri"/>
            <family val="2"/>
            <scheme val="minor"/>
          </rPr>
          <t>Балл: 4 из 4</t>
        </r>
      </text>
    </comment>
    <comment ref="BD40" authorId="0" shapeId="0">
      <text>
        <r>
          <rPr>
            <sz val="11"/>
            <color theme="1"/>
            <rFont val="Calibri"/>
            <family val="2"/>
            <scheme val="minor"/>
          </rPr>
          <t>Балл: 4 из 4</t>
        </r>
      </text>
    </comment>
    <comment ref="BK40" authorId="0" shapeId="0">
      <text>
        <r>
          <rPr>
            <sz val="11"/>
            <color theme="1"/>
            <rFont val="Calibri"/>
            <family val="2"/>
            <scheme val="minor"/>
          </rPr>
          <t>Балл: 0 из 4</t>
        </r>
      </text>
    </comment>
    <comment ref="BT40" authorId="0" shapeId="0">
      <text>
        <r>
          <rPr>
            <sz val="11"/>
            <color theme="1"/>
            <rFont val="Calibri"/>
            <family val="2"/>
            <scheme val="minor"/>
          </rPr>
          <t>Балл: 0 из 4</t>
        </r>
      </text>
    </comment>
    <comment ref="BW40" authorId="0" shapeId="0">
      <text>
        <r>
          <rPr>
            <sz val="11"/>
            <color theme="1"/>
            <rFont val="Calibri"/>
            <family val="2"/>
            <scheme val="minor"/>
          </rPr>
          <t>Балл: 4 из 4</t>
        </r>
      </text>
    </comment>
    <comment ref="CD40" authorId="0" shapeId="0">
      <text>
        <r>
          <rPr>
            <sz val="11"/>
            <color theme="1"/>
            <rFont val="Calibri"/>
            <family val="2"/>
            <scheme val="minor"/>
          </rPr>
          <t>Балл: 3 из 6</t>
        </r>
      </text>
    </comment>
    <comment ref="CH40" authorId="0" shapeId="0">
      <text>
        <r>
          <rPr>
            <sz val="11"/>
            <color theme="1"/>
            <rFont val="Calibri"/>
            <family val="2"/>
            <scheme val="minor"/>
          </rPr>
          <t>Балл: 0 из 6</t>
        </r>
      </text>
    </comment>
    <comment ref="CR40" authorId="0" shapeId="0">
      <text>
        <r>
          <rPr>
            <sz val="11"/>
            <color theme="1"/>
            <rFont val="Calibri"/>
            <family val="2"/>
            <scheme val="minor"/>
          </rPr>
          <t>Балл: 3 из 6</t>
        </r>
      </text>
    </comment>
    <comment ref="CS40" authorId="0" shapeId="0">
      <text>
        <r>
          <rPr>
            <sz val="11"/>
            <color theme="1"/>
            <rFont val="Calibri"/>
            <family val="2"/>
            <scheme val="minor"/>
          </rPr>
          <t>Балл: 6 из 6</t>
        </r>
      </text>
    </comment>
    <comment ref="CZ40" authorId="0" shapeId="0">
      <text>
        <r>
          <rPr>
            <sz val="11"/>
            <color theme="1"/>
            <rFont val="Calibri"/>
            <family val="2"/>
            <scheme val="minor"/>
          </rPr>
          <t>Балл: 6 из 6</t>
        </r>
      </text>
    </comment>
    <comment ref="DK40" authorId="0" shapeId="0">
      <text>
        <r>
          <rPr>
            <sz val="11"/>
            <color theme="1"/>
            <rFont val="Calibri"/>
            <family val="2"/>
            <scheme val="minor"/>
          </rPr>
          <t>Балл: 2 из 2</t>
        </r>
      </text>
    </comment>
    <comment ref="DP40" authorId="0" shapeId="0">
      <text>
        <r>
          <rPr>
            <sz val="11"/>
            <color theme="1"/>
            <rFont val="Calibri"/>
            <family val="2"/>
            <scheme val="minor"/>
          </rPr>
          <t>Балл: 0 из 4</t>
        </r>
      </text>
    </comment>
    <comment ref="EG40" authorId="0" shapeId="0">
      <text>
        <r>
          <rPr>
            <sz val="11"/>
            <color theme="1"/>
            <rFont val="Calibri"/>
            <family val="2"/>
            <scheme val="minor"/>
          </rPr>
          <t>Балл: 4 из 4</t>
        </r>
      </text>
    </comment>
    <comment ref="EQ40" authorId="0" shapeId="0">
      <text>
        <r>
          <rPr>
            <sz val="11"/>
            <color theme="1"/>
            <rFont val="Calibri"/>
            <family val="2"/>
            <scheme val="minor"/>
          </rPr>
          <t>Балл: 0 из 4</t>
        </r>
      </text>
    </comment>
    <comment ref="FB40" authorId="0" shapeId="0">
      <text>
        <r>
          <rPr>
            <sz val="11"/>
            <color theme="1"/>
            <rFont val="Calibri"/>
            <family val="2"/>
            <scheme val="minor"/>
          </rPr>
          <t>Балл: 6 из 6</t>
        </r>
      </text>
    </comment>
    <comment ref="FJ40" authorId="0" shapeId="0">
      <text>
        <r>
          <rPr>
            <sz val="11"/>
            <color theme="1"/>
            <rFont val="Calibri"/>
            <family val="2"/>
            <scheme val="minor"/>
          </rPr>
          <t>Балл: 2 из 2</t>
        </r>
      </text>
    </comment>
    <comment ref="FS40" authorId="0" shapeId="0">
      <text>
        <r>
          <rPr>
            <sz val="11"/>
            <color theme="1"/>
            <rFont val="Calibri"/>
            <family val="2"/>
            <scheme val="minor"/>
          </rPr>
          <t>Балл: 0 из 4</t>
        </r>
      </text>
    </comment>
    <comment ref="GC40" authorId="0" shapeId="0">
      <text>
        <r>
          <rPr>
            <sz val="11"/>
            <color theme="1"/>
            <rFont val="Calibri"/>
            <family val="2"/>
            <scheme val="minor"/>
          </rPr>
          <t>Балл: 0 из 6</t>
        </r>
      </text>
    </comment>
    <comment ref="L41" authorId="0" shapeId="0">
      <text>
        <r>
          <rPr>
            <sz val="11"/>
            <color theme="1"/>
            <rFont val="Calibri"/>
            <family val="2"/>
            <scheme val="minor"/>
          </rPr>
          <t>Балл: 0 из 2</t>
        </r>
      </text>
    </comment>
    <comment ref="O41" authorId="0" shapeId="0">
      <text>
        <r>
          <rPr>
            <sz val="11"/>
            <color theme="1"/>
            <rFont val="Calibri"/>
            <family val="2"/>
            <scheme val="minor"/>
          </rPr>
          <t>Балл: 0 из 2</t>
        </r>
      </text>
    </comment>
    <comment ref="X41" authorId="0" shapeId="0">
      <text>
        <r>
          <rPr>
            <sz val="11"/>
            <color theme="1"/>
            <rFont val="Calibri"/>
            <family val="2"/>
            <scheme val="minor"/>
          </rPr>
          <t>Балл: 0 из 2</t>
        </r>
      </text>
    </comment>
    <comment ref="AC41" authorId="0" shapeId="0">
      <text>
        <r>
          <rPr>
            <sz val="11"/>
            <color theme="1"/>
            <rFont val="Calibri"/>
            <family val="2"/>
            <scheme val="minor"/>
          </rPr>
          <t>Балл: 0 из 2</t>
        </r>
      </text>
    </comment>
    <comment ref="AI41" authorId="0" shapeId="0">
      <text>
        <r>
          <rPr>
            <sz val="11"/>
            <color theme="1"/>
            <rFont val="Calibri"/>
            <family val="2"/>
            <scheme val="minor"/>
          </rPr>
          <t>Балл: 0 из 2</t>
        </r>
      </text>
    </comment>
    <comment ref="AK41" authorId="0" shapeId="0">
      <text>
        <r>
          <rPr>
            <sz val="11"/>
            <color theme="1"/>
            <rFont val="Calibri"/>
            <family val="2"/>
            <scheme val="minor"/>
          </rPr>
          <t>Балл: 0 из 4</t>
        </r>
      </text>
    </comment>
    <comment ref="AU41" authorId="0" shapeId="0">
      <text>
        <r>
          <rPr>
            <sz val="11"/>
            <color theme="1"/>
            <rFont val="Calibri"/>
            <family val="2"/>
            <scheme val="minor"/>
          </rPr>
          <t>Балл: 0 из 4</t>
        </r>
      </text>
    </comment>
    <comment ref="AW41" authorId="0" shapeId="0">
      <text>
        <r>
          <rPr>
            <sz val="11"/>
            <color theme="1"/>
            <rFont val="Calibri"/>
            <family val="2"/>
            <scheme val="minor"/>
          </rPr>
          <t>Балл: 0 из 4</t>
        </r>
      </text>
    </comment>
    <comment ref="BD41" authorId="0" shapeId="0">
      <text>
        <r>
          <rPr>
            <sz val="11"/>
            <color theme="1"/>
            <rFont val="Calibri"/>
            <family val="2"/>
            <scheme val="minor"/>
          </rPr>
          <t>Балл: 4 из 4</t>
        </r>
      </text>
    </comment>
    <comment ref="BL41" authorId="0" shapeId="0">
      <text>
        <r>
          <rPr>
            <sz val="11"/>
            <color theme="1"/>
            <rFont val="Calibri"/>
            <family val="2"/>
            <scheme val="minor"/>
          </rPr>
          <t>Балл: 4 из 4</t>
        </r>
      </text>
    </comment>
    <comment ref="BO41" authorId="0" shapeId="0">
      <text>
        <r>
          <rPr>
            <sz val="11"/>
            <color theme="1"/>
            <rFont val="Calibri"/>
            <family val="2"/>
            <scheme val="minor"/>
          </rPr>
          <t>Балл: 4 из 4</t>
        </r>
      </text>
    </comment>
    <comment ref="BZ41" authorId="0" shapeId="0">
      <text>
        <r>
          <rPr>
            <sz val="11"/>
            <color theme="1"/>
            <rFont val="Calibri"/>
            <family val="2"/>
            <scheme val="minor"/>
          </rPr>
          <t>Балл: 4 из 4</t>
        </r>
      </text>
    </comment>
    <comment ref="CA41" authorId="0" shapeId="0">
      <text>
        <r>
          <rPr>
            <sz val="11"/>
            <color theme="1"/>
            <rFont val="Calibri"/>
            <family val="2"/>
            <scheme val="minor"/>
          </rPr>
          <t>Балл: 6 из 6</t>
        </r>
      </text>
    </comment>
    <comment ref="CL41" authorId="0" shapeId="0">
      <text>
        <r>
          <rPr>
            <sz val="11"/>
            <color theme="1"/>
            <rFont val="Calibri"/>
            <family val="2"/>
            <scheme val="minor"/>
          </rPr>
          <t>Балл: 0 из 6</t>
        </r>
      </text>
    </comment>
    <comment ref="CM41" authorId="0" shapeId="0">
      <text>
        <r>
          <rPr>
            <sz val="11"/>
            <color theme="1"/>
            <rFont val="Calibri"/>
            <family val="2"/>
            <scheme val="minor"/>
          </rPr>
          <t>Балл: 3 из 6</t>
        </r>
      </text>
    </comment>
    <comment ref="CT41" authorId="0" shapeId="0">
      <text>
        <r>
          <rPr>
            <sz val="11"/>
            <color theme="1"/>
            <rFont val="Calibri"/>
            <family val="2"/>
            <scheme val="minor"/>
          </rPr>
          <t>Балл: 6 из 6</t>
        </r>
      </text>
    </comment>
    <comment ref="CY41" authorId="0" shapeId="0">
      <text>
        <r>
          <rPr>
            <sz val="11"/>
            <color theme="1"/>
            <rFont val="Calibri"/>
            <family val="2"/>
            <scheme val="minor"/>
          </rPr>
          <t>Балл: 6 из 6</t>
        </r>
      </text>
    </comment>
    <comment ref="DJ41" authorId="0" shapeId="0">
      <text>
        <r>
          <rPr>
            <sz val="11"/>
            <color theme="1"/>
            <rFont val="Calibri"/>
            <family val="2"/>
            <scheme val="minor"/>
          </rPr>
          <t>Балл: 2 из 2</t>
        </r>
      </text>
    </comment>
    <comment ref="DW41" authorId="0" shapeId="0">
      <text>
        <r>
          <rPr>
            <sz val="11"/>
            <color theme="1"/>
            <rFont val="Calibri"/>
            <family val="2"/>
            <scheme val="minor"/>
          </rPr>
          <t>Балл: 4 из 4</t>
        </r>
      </text>
    </comment>
    <comment ref="EA41" authorId="0" shapeId="0">
      <text>
        <r>
          <rPr>
            <sz val="11"/>
            <color theme="1"/>
            <rFont val="Calibri"/>
            <family val="2"/>
            <scheme val="minor"/>
          </rPr>
          <t>Балл: 0 из 4</t>
        </r>
      </text>
    </comment>
    <comment ref="EL41" authorId="0" shapeId="0">
      <text>
        <r>
          <rPr>
            <sz val="11"/>
            <color theme="1"/>
            <rFont val="Calibri"/>
            <family val="2"/>
            <scheme val="minor"/>
          </rPr>
          <t>Балл: 0 из 4</t>
        </r>
      </text>
    </comment>
    <comment ref="EW41" authorId="0" shapeId="0">
      <text>
        <r>
          <rPr>
            <sz val="11"/>
            <color theme="1"/>
            <rFont val="Calibri"/>
            <family val="2"/>
            <scheme val="minor"/>
          </rPr>
          <t>Балл: 6 из 6</t>
        </r>
      </text>
    </comment>
    <comment ref="FL41" authorId="0" shapeId="0">
      <text>
        <r>
          <rPr>
            <sz val="11"/>
            <color theme="1"/>
            <rFont val="Calibri"/>
            <family val="2"/>
            <scheme val="minor"/>
          </rPr>
          <t>Балл: 2 из 2</t>
        </r>
      </text>
    </comment>
    <comment ref="FN41" authorId="0" shapeId="0">
      <text>
        <r>
          <rPr>
            <sz val="11"/>
            <color theme="1"/>
            <rFont val="Calibri"/>
            <family val="2"/>
            <scheme val="minor"/>
          </rPr>
          <t>Балл: 0 из 4</t>
        </r>
      </text>
    </comment>
    <comment ref="GD41" authorId="0" shapeId="0">
      <text>
        <r>
          <rPr>
            <sz val="11"/>
            <color theme="1"/>
            <rFont val="Calibri"/>
            <family val="2"/>
            <scheme val="minor"/>
          </rPr>
          <t>Балл: 0 из 6</t>
        </r>
      </text>
    </comment>
    <comment ref="K42" authorId="0" shapeId="0">
      <text>
        <r>
          <rPr>
            <sz val="11"/>
            <color theme="1"/>
            <rFont val="Calibri"/>
            <family val="2"/>
            <scheme val="minor"/>
          </rPr>
          <t>Балл: 0 из 2</t>
        </r>
      </text>
    </comment>
    <comment ref="R42" authorId="0" shapeId="0">
      <text>
        <r>
          <rPr>
            <sz val="11"/>
            <color theme="1"/>
            <rFont val="Calibri"/>
            <family val="2"/>
            <scheme val="minor"/>
          </rPr>
          <t>Балл: 2 из 2</t>
        </r>
      </text>
    </comment>
    <comment ref="W42" authorId="0" shapeId="0">
      <text>
        <r>
          <rPr>
            <sz val="11"/>
            <color theme="1"/>
            <rFont val="Calibri"/>
            <family val="2"/>
            <scheme val="minor"/>
          </rPr>
          <t>Балл: 0 из 2</t>
        </r>
      </text>
    </comment>
    <comment ref="AB42" authorId="0" shapeId="0">
      <text>
        <r>
          <rPr>
            <sz val="11"/>
            <color theme="1"/>
            <rFont val="Calibri"/>
            <family val="2"/>
            <scheme val="minor"/>
          </rPr>
          <t>Балл: 0 из 2</t>
        </r>
      </text>
    </comment>
    <comment ref="AE42" authorId="0" shapeId="0">
      <text>
        <r>
          <rPr>
            <sz val="11"/>
            <color theme="1"/>
            <rFont val="Calibri"/>
            <family val="2"/>
            <scheme val="minor"/>
          </rPr>
          <t>Балл: 0 из 2</t>
        </r>
      </text>
    </comment>
    <comment ref="AO42" authorId="0" shapeId="0">
      <text>
        <r>
          <rPr>
            <sz val="11"/>
            <color theme="1"/>
            <rFont val="Calibri"/>
            <family val="2"/>
            <scheme val="minor"/>
          </rPr>
          <t>Балл: 4 из 4</t>
        </r>
      </text>
    </comment>
    <comment ref="AT42" authorId="0" shapeId="0">
      <text>
        <r>
          <rPr>
            <sz val="11"/>
            <color theme="1"/>
            <rFont val="Calibri"/>
            <family val="2"/>
            <scheme val="minor"/>
          </rPr>
          <t>Балл: 0 из 4</t>
        </r>
      </text>
    </comment>
    <comment ref="AX42" authorId="0" shapeId="0">
      <text>
        <r>
          <rPr>
            <sz val="11"/>
            <color theme="1"/>
            <rFont val="Calibri"/>
            <family val="2"/>
            <scheme val="minor"/>
          </rPr>
          <t>Балл: 0 из 4</t>
        </r>
      </text>
    </comment>
    <comment ref="BD42" authorId="0" shapeId="0">
      <text>
        <r>
          <rPr>
            <sz val="11"/>
            <color theme="1"/>
            <rFont val="Calibri"/>
            <family val="2"/>
            <scheme val="minor"/>
          </rPr>
          <t>Балл: 4 из 4</t>
        </r>
      </text>
    </comment>
    <comment ref="BI42" authorId="0" shapeId="0">
      <text>
        <r>
          <rPr>
            <sz val="11"/>
            <color theme="1"/>
            <rFont val="Calibri"/>
            <family val="2"/>
            <scheme val="minor"/>
          </rPr>
          <t>Балл: 0 из 4</t>
        </r>
      </text>
    </comment>
    <comment ref="BR42" authorId="0" shapeId="0">
      <text>
        <r>
          <rPr>
            <sz val="11"/>
            <color theme="1"/>
            <rFont val="Calibri"/>
            <family val="2"/>
            <scheme val="minor"/>
          </rPr>
          <t>Балл: 0 из 4</t>
        </r>
      </text>
    </comment>
    <comment ref="BU42" authorId="0" shapeId="0">
      <text>
        <r>
          <rPr>
            <sz val="11"/>
            <color theme="1"/>
            <rFont val="Calibri"/>
            <family val="2"/>
            <scheme val="minor"/>
          </rPr>
          <t>Балл: 4 из 4</t>
        </r>
      </text>
    </comment>
    <comment ref="CB42" authorId="0" shapeId="0">
      <text>
        <r>
          <rPr>
            <sz val="11"/>
            <color theme="1"/>
            <rFont val="Calibri"/>
            <family val="2"/>
            <scheme val="minor"/>
          </rPr>
          <t>Балл: 3 из 6</t>
        </r>
      </text>
    </comment>
    <comment ref="CL42" authorId="0" shapeId="0">
      <text>
        <r>
          <rPr>
            <sz val="11"/>
            <color theme="1"/>
            <rFont val="Calibri"/>
            <family val="2"/>
            <scheme val="minor"/>
          </rPr>
          <t>Балл: 0 из 6</t>
        </r>
      </text>
    </comment>
    <comment ref="CQ42" authorId="0" shapeId="0">
      <text>
        <r>
          <rPr>
            <sz val="11"/>
            <color theme="1"/>
            <rFont val="Calibri"/>
            <family val="2"/>
            <scheme val="minor"/>
          </rPr>
          <t>Балл: 6 из 6</t>
        </r>
      </text>
    </comment>
    <comment ref="CX42" authorId="0" shapeId="0">
      <text>
        <r>
          <rPr>
            <sz val="11"/>
            <color theme="1"/>
            <rFont val="Calibri"/>
            <family val="2"/>
            <scheme val="minor"/>
          </rPr>
          <t>Балл: 2 из 6</t>
        </r>
      </text>
    </comment>
    <comment ref="DB42" authorId="0" shapeId="0">
      <text>
        <r>
          <rPr>
            <sz val="11"/>
            <color theme="1"/>
            <rFont val="Calibri"/>
            <family val="2"/>
            <scheme val="minor"/>
          </rPr>
          <t>Балл: 6 из 6</t>
        </r>
      </text>
    </comment>
    <comment ref="DE42" authorId="0" shapeId="0">
      <text>
        <r>
          <rPr>
            <sz val="11"/>
            <color theme="1"/>
            <rFont val="Calibri"/>
            <family val="2"/>
            <scheme val="minor"/>
          </rPr>
          <t>Балл: 2 из 2</t>
        </r>
      </text>
    </comment>
    <comment ref="DP42" authorId="0" shapeId="0">
      <text>
        <r>
          <rPr>
            <sz val="11"/>
            <color theme="1"/>
            <rFont val="Calibri"/>
            <family val="2"/>
            <scheme val="minor"/>
          </rPr>
          <t>Балл: 0 из 4</t>
        </r>
      </text>
    </comment>
    <comment ref="ED42" authorId="0" shapeId="0">
      <text>
        <r>
          <rPr>
            <sz val="11"/>
            <color theme="1"/>
            <rFont val="Calibri"/>
            <family val="2"/>
            <scheme val="minor"/>
          </rPr>
          <t>Балл: 4 из 4</t>
        </r>
      </text>
    </comment>
    <comment ref="EK42" authorId="0" shapeId="0">
      <text>
        <r>
          <rPr>
            <sz val="11"/>
            <color theme="1"/>
            <rFont val="Calibri"/>
            <family val="2"/>
            <scheme val="minor"/>
          </rPr>
          <t>Балл: 0 из 4</t>
        </r>
      </text>
    </comment>
    <comment ref="FB42" authorId="0" shapeId="0">
      <text>
        <r>
          <rPr>
            <sz val="11"/>
            <color theme="1"/>
            <rFont val="Calibri"/>
            <family val="2"/>
            <scheme val="minor"/>
          </rPr>
          <t>Балл: 2 из 6</t>
        </r>
      </text>
    </comment>
    <comment ref="FD42" authorId="0" shapeId="0">
      <text>
        <r>
          <rPr>
            <sz val="11"/>
            <color theme="1"/>
            <rFont val="Calibri"/>
            <family val="2"/>
            <scheme val="minor"/>
          </rPr>
          <t>Балл: 2 из 2</t>
        </r>
      </text>
    </comment>
    <comment ref="FO42" authorId="0" shapeId="0">
      <text>
        <r>
          <rPr>
            <sz val="11"/>
            <color theme="1"/>
            <rFont val="Calibri"/>
            <family val="2"/>
            <scheme val="minor"/>
          </rPr>
          <t>Балл: 4 из 4</t>
        </r>
      </text>
    </comment>
    <comment ref="GF42" authorId="0" shapeId="0">
      <text>
        <r>
          <rPr>
            <sz val="11"/>
            <color theme="1"/>
            <rFont val="Calibri"/>
            <family val="2"/>
            <scheme val="minor"/>
          </rPr>
          <t>Балл: 3 из 6</t>
        </r>
      </text>
    </comment>
    <comment ref="G43" authorId="0" shapeId="0">
      <text>
        <r>
          <rPr>
            <sz val="11"/>
            <color theme="1"/>
            <rFont val="Calibri"/>
            <family val="2"/>
            <scheme val="minor"/>
          </rPr>
          <t>Балл: 2 из 2</t>
        </r>
      </text>
    </comment>
    <comment ref="P43" authorId="0" shapeId="0">
      <text>
        <r>
          <rPr>
            <sz val="11"/>
            <color theme="1"/>
            <rFont val="Calibri"/>
            <family val="2"/>
            <scheme val="minor"/>
          </rPr>
          <t>Балл: 0 из 2</t>
        </r>
      </text>
    </comment>
    <comment ref="V43" authorId="0" shapeId="0">
      <text>
        <r>
          <rPr>
            <sz val="11"/>
            <color theme="1"/>
            <rFont val="Calibri"/>
            <family val="2"/>
            <scheme val="minor"/>
          </rPr>
          <t>Балл: 0 из 2</t>
        </r>
      </text>
    </comment>
    <comment ref="AD43" authorId="0" shapeId="0">
      <text>
        <r>
          <rPr>
            <sz val="11"/>
            <color theme="1"/>
            <rFont val="Calibri"/>
            <family val="2"/>
            <scheme val="minor"/>
          </rPr>
          <t>Балл: 0 из 2</t>
        </r>
      </text>
    </comment>
    <comment ref="AF43" authorId="0" shapeId="0">
      <text>
        <r>
          <rPr>
            <sz val="11"/>
            <color theme="1"/>
            <rFont val="Calibri"/>
            <family val="2"/>
            <scheme val="minor"/>
          </rPr>
          <t>Балл: 0 из 2</t>
        </r>
      </text>
    </comment>
    <comment ref="AK43" authorId="0" shapeId="0">
      <text>
        <r>
          <rPr>
            <sz val="11"/>
            <color theme="1"/>
            <rFont val="Calibri"/>
            <family val="2"/>
            <scheme val="minor"/>
          </rPr>
          <t>Балл: 0 из 4</t>
        </r>
      </text>
    </comment>
    <comment ref="AS43" authorId="0" shapeId="0">
      <text>
        <r>
          <rPr>
            <sz val="11"/>
            <color theme="1"/>
            <rFont val="Calibri"/>
            <family val="2"/>
            <scheme val="minor"/>
          </rPr>
          <t>Балл: 4 из 4</t>
        </r>
      </text>
    </comment>
    <comment ref="AX43" authorId="0" shapeId="0">
      <text>
        <r>
          <rPr>
            <sz val="11"/>
            <color theme="1"/>
            <rFont val="Calibri"/>
            <family val="2"/>
            <scheme val="minor"/>
          </rPr>
          <t>Балл: 4 из 4</t>
        </r>
      </text>
    </comment>
    <comment ref="BC43" authorId="0" shapeId="0">
      <text>
        <r>
          <rPr>
            <sz val="11"/>
            <color theme="1"/>
            <rFont val="Calibri"/>
            <family val="2"/>
            <scheme val="minor"/>
          </rPr>
          <t>Балл: 4 из 4</t>
        </r>
      </text>
    </comment>
    <comment ref="BM43" authorId="0" shapeId="0">
      <text>
        <r>
          <rPr>
            <sz val="11"/>
            <color theme="1"/>
            <rFont val="Calibri"/>
            <family val="2"/>
            <scheme val="minor"/>
          </rPr>
          <t>Балл: 4 из 4</t>
        </r>
      </text>
    </comment>
    <comment ref="BO43" authorId="0" shapeId="0">
      <text>
        <r>
          <rPr>
            <sz val="11"/>
            <color theme="1"/>
            <rFont val="Calibri"/>
            <family val="2"/>
            <scheme val="minor"/>
          </rPr>
          <t>Балл: 0 из 4</t>
        </r>
      </text>
    </comment>
    <comment ref="BX43" authorId="0" shapeId="0">
      <text>
        <r>
          <rPr>
            <sz val="11"/>
            <color theme="1"/>
            <rFont val="Calibri"/>
            <family val="2"/>
            <scheme val="minor"/>
          </rPr>
          <t>Балл: 4 из 4</t>
        </r>
      </text>
    </comment>
    <comment ref="CF43" authorId="0" shapeId="0">
      <text>
        <r>
          <rPr>
            <sz val="11"/>
            <color theme="1"/>
            <rFont val="Calibri"/>
            <family val="2"/>
            <scheme val="minor"/>
          </rPr>
          <t>Балл: 6 из 6</t>
        </r>
      </text>
    </comment>
    <comment ref="CL43" authorId="0" shapeId="0">
      <text>
        <r>
          <rPr>
            <sz val="11"/>
            <color theme="1"/>
            <rFont val="Calibri"/>
            <family val="2"/>
            <scheme val="minor"/>
          </rPr>
          <t>Балл: 6 из 6</t>
        </r>
      </text>
    </comment>
    <comment ref="CO43" authorId="0" shapeId="0">
      <text>
        <r>
          <rPr>
            <sz val="11"/>
            <color theme="1"/>
            <rFont val="Calibri"/>
            <family val="2"/>
            <scheme val="minor"/>
          </rPr>
          <t>Балл: 6 из 6</t>
        </r>
      </text>
    </comment>
    <comment ref="CU43" authorId="0" shapeId="0">
      <text>
        <r>
          <rPr>
            <sz val="11"/>
            <color theme="1"/>
            <rFont val="Calibri"/>
            <family val="2"/>
            <scheme val="minor"/>
          </rPr>
          <t>Балл: 6 из 6</t>
        </r>
      </text>
    </comment>
    <comment ref="DA43" authorId="0" shapeId="0">
      <text>
        <r>
          <rPr>
            <sz val="11"/>
            <color theme="1"/>
            <rFont val="Calibri"/>
            <family val="2"/>
            <scheme val="minor"/>
          </rPr>
          <t>Балл: 4 из 6</t>
        </r>
      </text>
    </comment>
    <comment ref="DH43" authorId="0" shapeId="0">
      <text>
        <r>
          <rPr>
            <sz val="11"/>
            <color theme="1"/>
            <rFont val="Calibri"/>
            <family val="2"/>
            <scheme val="minor"/>
          </rPr>
          <t>Балл: 2 из 2</t>
        </r>
      </text>
    </comment>
    <comment ref="DS43" authorId="0" shapeId="0">
      <text>
        <r>
          <rPr>
            <sz val="11"/>
            <color theme="1"/>
            <rFont val="Calibri"/>
            <family val="2"/>
            <scheme val="minor"/>
          </rPr>
          <t>Балл: 0 из 4</t>
        </r>
      </text>
    </comment>
    <comment ref="ED43" authorId="0" shapeId="0">
      <text>
        <r>
          <rPr>
            <sz val="11"/>
            <color theme="1"/>
            <rFont val="Calibri"/>
            <family val="2"/>
            <scheme val="minor"/>
          </rPr>
          <t>Балл: 4 из 4</t>
        </r>
      </text>
    </comment>
    <comment ref="EM43" authorId="0" shapeId="0">
      <text>
        <r>
          <rPr>
            <sz val="11"/>
            <color theme="1"/>
            <rFont val="Calibri"/>
            <family val="2"/>
            <scheme val="minor"/>
          </rPr>
          <t>Балл: 0 из 4</t>
        </r>
      </text>
    </comment>
    <comment ref="EW43" authorId="0" shapeId="0">
      <text>
        <r>
          <rPr>
            <sz val="11"/>
            <color theme="1"/>
            <rFont val="Calibri"/>
            <family val="2"/>
            <scheme val="minor"/>
          </rPr>
          <t>Балл: 6 из 6</t>
        </r>
      </text>
    </comment>
    <comment ref="FD43" authorId="0" shapeId="0">
      <text>
        <r>
          <rPr>
            <sz val="11"/>
            <color theme="1"/>
            <rFont val="Calibri"/>
            <family val="2"/>
            <scheme val="minor"/>
          </rPr>
          <t>Балл: 2 из 2</t>
        </r>
      </text>
    </comment>
    <comment ref="FN43" authorId="0" shapeId="0">
      <text>
        <r>
          <rPr>
            <sz val="11"/>
            <color theme="1"/>
            <rFont val="Calibri"/>
            <family val="2"/>
            <scheme val="minor"/>
          </rPr>
          <t>Балл: 0 из 4</t>
        </r>
      </text>
    </comment>
    <comment ref="FY43" authorId="0" shapeId="0">
      <text>
        <r>
          <rPr>
            <sz val="11"/>
            <color theme="1"/>
            <rFont val="Calibri"/>
            <family val="2"/>
            <scheme val="minor"/>
          </rPr>
          <t>Балл: 6 из 6</t>
        </r>
      </text>
    </comment>
    <comment ref="K44" authorId="0" shapeId="0">
      <text>
        <r>
          <rPr>
            <sz val="11"/>
            <color theme="1"/>
            <rFont val="Calibri"/>
            <family val="2"/>
            <scheme val="minor"/>
          </rPr>
          <t>Балл: 2 из 2</t>
        </r>
      </text>
    </comment>
    <comment ref="P44" authorId="0" shapeId="0">
      <text>
        <r>
          <rPr>
            <sz val="11"/>
            <color theme="1"/>
            <rFont val="Calibri"/>
            <family val="2"/>
            <scheme val="minor"/>
          </rPr>
          <t>Балл: 0 из 2</t>
        </r>
      </text>
    </comment>
    <comment ref="T44" authorId="0" shapeId="0">
      <text>
        <r>
          <rPr>
            <sz val="11"/>
            <color theme="1"/>
            <rFont val="Calibri"/>
            <family val="2"/>
            <scheme val="minor"/>
          </rPr>
          <t>Балл: 2 из 2</t>
        </r>
      </text>
    </comment>
    <comment ref="AB44" authorId="0" shapeId="0">
      <text>
        <r>
          <rPr>
            <sz val="11"/>
            <color theme="1"/>
            <rFont val="Calibri"/>
            <family val="2"/>
            <scheme val="minor"/>
          </rPr>
          <t>Балл: 0 из 2</t>
        </r>
      </text>
    </comment>
    <comment ref="AG44" authorId="0" shapeId="0">
      <text>
        <r>
          <rPr>
            <sz val="11"/>
            <color theme="1"/>
            <rFont val="Calibri"/>
            <family val="2"/>
            <scheme val="minor"/>
          </rPr>
          <t>Балл: 0 из 2</t>
        </r>
      </text>
    </comment>
    <comment ref="AN44" authorId="0" shapeId="0">
      <text>
        <r>
          <rPr>
            <sz val="11"/>
            <color theme="1"/>
            <rFont val="Calibri"/>
            <family val="2"/>
            <scheme val="minor"/>
          </rPr>
          <t>Балл: 4 из 4</t>
        </r>
      </text>
    </comment>
    <comment ref="AR44" authorId="0" shapeId="0">
      <text>
        <r>
          <rPr>
            <sz val="11"/>
            <color theme="1"/>
            <rFont val="Calibri"/>
            <family val="2"/>
            <scheme val="minor"/>
          </rPr>
          <t>Балл: 0 из 4</t>
        </r>
      </text>
    </comment>
    <comment ref="AW44" authorId="0" shapeId="0">
      <text>
        <r>
          <rPr>
            <sz val="11"/>
            <color theme="1"/>
            <rFont val="Calibri"/>
            <family val="2"/>
            <scheme val="minor"/>
          </rPr>
          <t>Балл: 0 из 4</t>
        </r>
      </text>
    </comment>
    <comment ref="BF44" authorId="0" shapeId="0">
      <text>
        <r>
          <rPr>
            <sz val="11"/>
            <color theme="1"/>
            <rFont val="Calibri"/>
            <family val="2"/>
            <scheme val="minor"/>
          </rPr>
          <t>Балл: 4 из 4</t>
        </r>
      </text>
    </comment>
    <comment ref="BL44" authorId="0" shapeId="0">
      <text>
        <r>
          <rPr>
            <sz val="11"/>
            <color theme="1"/>
            <rFont val="Calibri"/>
            <family val="2"/>
            <scheme val="minor"/>
          </rPr>
          <t>Балл: 4 из 4</t>
        </r>
      </text>
    </comment>
    <comment ref="BQ44" authorId="0" shapeId="0">
      <text>
        <r>
          <rPr>
            <sz val="11"/>
            <color theme="1"/>
            <rFont val="Calibri"/>
            <family val="2"/>
            <scheme val="minor"/>
          </rPr>
          <t>Балл: 4 из 4</t>
        </r>
      </text>
    </comment>
    <comment ref="BW44" authorId="0" shapeId="0">
      <text>
        <r>
          <rPr>
            <sz val="11"/>
            <color theme="1"/>
            <rFont val="Calibri"/>
            <family val="2"/>
            <scheme val="minor"/>
          </rPr>
          <t>Балл: 4 из 4</t>
        </r>
      </text>
    </comment>
    <comment ref="CC44" authorId="0" shapeId="0">
      <text>
        <r>
          <rPr>
            <sz val="11"/>
            <color theme="1"/>
            <rFont val="Calibri"/>
            <family val="2"/>
            <scheme val="minor"/>
          </rPr>
          <t>Балл: 3 из 6</t>
        </r>
      </text>
    </comment>
    <comment ref="CK44" authorId="0" shapeId="0">
      <text>
        <r>
          <rPr>
            <sz val="11"/>
            <color theme="1"/>
            <rFont val="Calibri"/>
            <family val="2"/>
            <scheme val="minor"/>
          </rPr>
          <t>Балл: 6 из 6</t>
        </r>
      </text>
    </comment>
    <comment ref="CR44" authorId="0" shapeId="0">
      <text>
        <r>
          <rPr>
            <sz val="11"/>
            <color theme="1"/>
            <rFont val="Calibri"/>
            <family val="2"/>
            <scheme val="minor"/>
          </rPr>
          <t>Балл: 3 из 6</t>
        </r>
      </text>
    </comment>
    <comment ref="CX44" authorId="0" shapeId="0">
      <text>
        <r>
          <rPr>
            <sz val="11"/>
            <color theme="1"/>
            <rFont val="Calibri"/>
            <family val="2"/>
            <scheme val="minor"/>
          </rPr>
          <t>Балл: 4 из 6</t>
        </r>
      </text>
    </comment>
    <comment ref="CZ44" authorId="0" shapeId="0">
      <text>
        <r>
          <rPr>
            <sz val="11"/>
            <color theme="1"/>
            <rFont val="Calibri"/>
            <family val="2"/>
            <scheme val="minor"/>
          </rPr>
          <t>Балл: 6 из 6</t>
        </r>
      </text>
    </comment>
    <comment ref="DJ44" authorId="0" shapeId="0">
      <text>
        <r>
          <rPr>
            <sz val="11"/>
            <color theme="1"/>
            <rFont val="Calibri"/>
            <family val="2"/>
            <scheme val="minor"/>
          </rPr>
          <t>Балл: 2 из 2</t>
        </r>
      </text>
    </comment>
    <comment ref="DO44" authorId="0" shapeId="0">
      <text>
        <r>
          <rPr>
            <sz val="11"/>
            <color theme="1"/>
            <rFont val="Calibri"/>
            <family val="2"/>
            <scheme val="minor"/>
          </rPr>
          <t>Балл: 0 из 4</t>
        </r>
      </text>
    </comment>
    <comment ref="EC44" authorId="0" shapeId="0">
      <text>
        <r>
          <rPr>
            <sz val="11"/>
            <color theme="1"/>
            <rFont val="Calibri"/>
            <family val="2"/>
            <scheme val="minor"/>
          </rPr>
          <t>Балл: 4 из 4</t>
        </r>
      </text>
    </comment>
    <comment ref="EI44" authorId="0" shapeId="0">
      <text>
        <r>
          <rPr>
            <sz val="11"/>
            <color theme="1"/>
            <rFont val="Calibri"/>
            <family val="2"/>
            <scheme val="minor"/>
          </rPr>
          <t>Балл: 0 из 4</t>
        </r>
      </text>
    </comment>
    <comment ref="FA44" authorId="0" shapeId="0">
      <text>
        <r>
          <rPr>
            <sz val="11"/>
            <color theme="1"/>
            <rFont val="Calibri"/>
            <family val="2"/>
            <scheme val="minor"/>
          </rPr>
          <t>Балл: 6 из 6</t>
        </r>
      </text>
    </comment>
    <comment ref="FJ44" authorId="0" shapeId="0">
      <text>
        <r>
          <rPr>
            <sz val="11"/>
            <color theme="1"/>
            <rFont val="Calibri"/>
            <family val="2"/>
            <scheme val="minor"/>
          </rPr>
          <t>Балл: 2 из 2</t>
        </r>
      </text>
    </comment>
    <comment ref="FU44" authorId="0" shapeId="0">
      <text>
        <r>
          <rPr>
            <sz val="11"/>
            <color theme="1"/>
            <rFont val="Calibri"/>
            <family val="2"/>
            <scheme val="minor"/>
          </rPr>
          <t>Балл: 4 из 4</t>
        </r>
      </text>
    </comment>
    <comment ref="GB44" authorId="0" shapeId="0">
      <text>
        <r>
          <rPr>
            <sz val="11"/>
            <color theme="1"/>
            <rFont val="Calibri"/>
            <family val="2"/>
            <scheme val="minor"/>
          </rPr>
          <t>Балл: 0 из 6</t>
        </r>
      </text>
    </comment>
    <comment ref="H45" authorId="0" shapeId="0">
      <text>
        <r>
          <rPr>
            <sz val="11"/>
            <color theme="1"/>
            <rFont val="Calibri"/>
            <family val="2"/>
            <scheme val="minor"/>
          </rPr>
          <t>Балл: 0 из 2</t>
        </r>
      </text>
    </comment>
    <comment ref="R45" authorId="0" shapeId="0">
      <text>
        <r>
          <rPr>
            <sz val="11"/>
            <color theme="1"/>
            <rFont val="Calibri"/>
            <family val="2"/>
            <scheme val="minor"/>
          </rPr>
          <t>Балл: 0 из 2</t>
        </r>
      </text>
    </comment>
    <comment ref="T45" authorId="0" shapeId="0">
      <text>
        <r>
          <rPr>
            <sz val="11"/>
            <color theme="1"/>
            <rFont val="Calibri"/>
            <family val="2"/>
            <scheme val="minor"/>
          </rPr>
          <t>Балл: 0 из 2</t>
        </r>
      </text>
    </comment>
    <comment ref="AD45" authorId="0" shapeId="0">
      <text>
        <r>
          <rPr>
            <sz val="11"/>
            <color theme="1"/>
            <rFont val="Calibri"/>
            <family val="2"/>
            <scheme val="minor"/>
          </rPr>
          <t>Балл: 0 из 2</t>
        </r>
      </text>
    </comment>
    <comment ref="AJ45" authorId="0" shapeId="0">
      <text>
        <r>
          <rPr>
            <sz val="11"/>
            <color theme="1"/>
            <rFont val="Calibri"/>
            <family val="2"/>
            <scheme val="minor"/>
          </rPr>
          <t>Балл: 0 из 2</t>
        </r>
      </text>
    </comment>
    <comment ref="AP45" authorId="0" shapeId="0">
      <text>
        <r>
          <rPr>
            <sz val="11"/>
            <color theme="1"/>
            <rFont val="Calibri"/>
            <family val="2"/>
            <scheme val="minor"/>
          </rPr>
          <t>Балл: 4 из 4</t>
        </r>
      </text>
    </comment>
    <comment ref="AQ45" authorId="0" shapeId="0">
      <text>
        <r>
          <rPr>
            <sz val="11"/>
            <color theme="1"/>
            <rFont val="Calibri"/>
            <family val="2"/>
            <scheme val="minor"/>
          </rPr>
          <t>Балл: 4 из 4</t>
        </r>
      </text>
    </comment>
    <comment ref="AY45" authorId="0" shapeId="0">
      <text>
        <r>
          <rPr>
            <sz val="11"/>
            <color theme="1"/>
            <rFont val="Calibri"/>
            <family val="2"/>
            <scheme val="minor"/>
          </rPr>
          <t>Балл: 0 из 4</t>
        </r>
      </text>
    </comment>
    <comment ref="BF45" authorId="0" shapeId="0">
      <text>
        <r>
          <rPr>
            <sz val="11"/>
            <color theme="1"/>
            <rFont val="Calibri"/>
            <family val="2"/>
            <scheme val="minor"/>
          </rPr>
          <t>Балл: 0 из 4</t>
        </r>
      </text>
    </comment>
    <comment ref="BQ45" authorId="0" shapeId="0">
      <text>
        <r>
          <rPr>
            <sz val="11"/>
            <color theme="1"/>
            <rFont val="Calibri"/>
            <family val="2"/>
            <scheme val="minor"/>
          </rPr>
          <t>Балл: 0 из 4</t>
        </r>
      </text>
    </comment>
    <comment ref="BU45" authorId="0" shapeId="0">
      <text>
        <r>
          <rPr>
            <sz val="11"/>
            <color theme="1"/>
            <rFont val="Calibri"/>
            <family val="2"/>
            <scheme val="minor"/>
          </rPr>
          <t>Балл: 4 из 4</t>
        </r>
      </text>
    </comment>
    <comment ref="CA45" authorId="0" shapeId="0">
      <text>
        <r>
          <rPr>
            <sz val="11"/>
            <color theme="1"/>
            <rFont val="Calibri"/>
            <family val="2"/>
            <scheme val="minor"/>
          </rPr>
          <t>Балл: 6 из 6</t>
        </r>
      </text>
    </comment>
    <comment ref="CG45" authorId="0" shapeId="0">
      <text>
        <r>
          <rPr>
            <sz val="11"/>
            <color theme="1"/>
            <rFont val="Calibri"/>
            <family val="2"/>
            <scheme val="minor"/>
          </rPr>
          <t>Балл: 6 из 6</t>
        </r>
      </text>
    </comment>
    <comment ref="CQ45" authorId="0" shapeId="0">
      <text>
        <r>
          <rPr>
            <sz val="11"/>
            <color theme="1"/>
            <rFont val="Calibri"/>
            <family val="2"/>
            <scheme val="minor"/>
          </rPr>
          <t>Балл: 6 из 6</t>
        </r>
      </text>
    </comment>
    <comment ref="CX45" authorId="0" shapeId="0">
      <text>
        <r>
          <rPr>
            <sz val="11"/>
            <color theme="1"/>
            <rFont val="Calibri"/>
            <family val="2"/>
            <scheme val="minor"/>
          </rPr>
          <t>Балл: 4 из 6</t>
        </r>
      </text>
    </comment>
    <comment ref="DB45" authorId="0" shapeId="0">
      <text>
        <r>
          <rPr>
            <sz val="11"/>
            <color theme="1"/>
            <rFont val="Calibri"/>
            <family val="2"/>
            <scheme val="minor"/>
          </rPr>
          <t>Балл: 3 из 6</t>
        </r>
      </text>
    </comment>
    <comment ref="DG45" authorId="0" shapeId="0">
      <text>
        <r>
          <rPr>
            <sz val="11"/>
            <color theme="1"/>
            <rFont val="Calibri"/>
            <family val="2"/>
            <scheme val="minor"/>
          </rPr>
          <t>Балл: 2 из 2</t>
        </r>
      </text>
    </comment>
    <comment ref="DO45" authorId="0" shapeId="0">
      <text>
        <r>
          <rPr>
            <sz val="11"/>
            <color theme="1"/>
            <rFont val="Calibri"/>
            <family val="2"/>
            <scheme val="minor"/>
          </rPr>
          <t>Балл: 0 из 4</t>
        </r>
      </text>
    </comment>
    <comment ref="DZ45" authorId="0" shapeId="0">
      <text>
        <r>
          <rPr>
            <sz val="11"/>
            <color theme="1"/>
            <rFont val="Calibri"/>
            <family val="2"/>
            <scheme val="minor"/>
          </rPr>
          <t>Балл: 0 из 4</t>
        </r>
      </text>
    </comment>
    <comment ref="EJ45" authorId="0" shapeId="0">
      <text>
        <r>
          <rPr>
            <sz val="11"/>
            <color theme="1"/>
            <rFont val="Calibri"/>
            <family val="2"/>
            <scheme val="minor"/>
          </rPr>
          <t>Балл: 0 из 4</t>
        </r>
      </text>
    </comment>
    <comment ref="ES45" authorId="0" shapeId="0">
      <text>
        <r>
          <rPr>
            <sz val="11"/>
            <color theme="1"/>
            <rFont val="Calibri"/>
            <family val="2"/>
            <scheme val="minor"/>
          </rPr>
          <t>Балл: 6 из 6</t>
        </r>
      </text>
    </comment>
    <comment ref="FD45" authorId="0" shapeId="0">
      <text>
        <r>
          <rPr>
            <sz val="11"/>
            <color theme="1"/>
            <rFont val="Calibri"/>
            <family val="2"/>
            <scheme val="minor"/>
          </rPr>
          <t>Балл: 2 из 2</t>
        </r>
      </text>
    </comment>
    <comment ref="FO45" authorId="0" shapeId="0">
      <text>
        <r>
          <rPr>
            <sz val="11"/>
            <color theme="1"/>
            <rFont val="Calibri"/>
            <family val="2"/>
            <scheme val="minor"/>
          </rPr>
          <t>Балл: 4 из 4</t>
        </r>
      </text>
    </comment>
    <comment ref="FY45" authorId="0" shapeId="0">
      <text>
        <r>
          <rPr>
            <sz val="11"/>
            <color theme="1"/>
            <rFont val="Calibri"/>
            <family val="2"/>
            <scheme val="minor"/>
          </rPr>
          <t>Балл: 3 из 6</t>
        </r>
      </text>
    </comment>
    <comment ref="I46" authorId="0" shapeId="0">
      <text>
        <r>
          <rPr>
            <sz val="11"/>
            <color theme="1"/>
            <rFont val="Calibri"/>
            <family val="2"/>
            <scheme val="minor"/>
          </rPr>
          <t>Балл: 2 из 2</t>
        </r>
      </text>
    </comment>
    <comment ref="P46" authorId="0" shapeId="0">
      <text>
        <r>
          <rPr>
            <sz val="11"/>
            <color theme="1"/>
            <rFont val="Calibri"/>
            <family val="2"/>
            <scheme val="minor"/>
          </rPr>
          <t>Балл: 0 из 2</t>
        </r>
      </text>
    </comment>
    <comment ref="T46" authorId="0" shapeId="0">
      <text>
        <r>
          <rPr>
            <sz val="11"/>
            <color theme="1"/>
            <rFont val="Calibri"/>
            <family val="2"/>
            <scheme val="minor"/>
          </rPr>
          <t>Балл: 2 из 2</t>
        </r>
      </text>
    </comment>
    <comment ref="AA46" authorId="0" shapeId="0">
      <text>
        <r>
          <rPr>
            <sz val="11"/>
            <color theme="1"/>
            <rFont val="Calibri"/>
            <family val="2"/>
            <scheme val="minor"/>
          </rPr>
          <t>Балл: 2 из 2</t>
        </r>
      </text>
    </comment>
    <comment ref="AJ46" authorId="0" shapeId="0">
      <text>
        <r>
          <rPr>
            <sz val="11"/>
            <color theme="1"/>
            <rFont val="Calibri"/>
            <family val="2"/>
            <scheme val="minor"/>
          </rPr>
          <t>Балл: 2 из 2</t>
        </r>
      </text>
    </comment>
    <comment ref="AP46" authorId="0" shapeId="0">
      <text>
        <r>
          <rPr>
            <sz val="11"/>
            <color theme="1"/>
            <rFont val="Calibri"/>
            <family val="2"/>
            <scheme val="minor"/>
          </rPr>
          <t>Балл: 4 из 4</t>
        </r>
      </text>
    </comment>
    <comment ref="AT46" authorId="0" shapeId="0">
      <text>
        <r>
          <rPr>
            <sz val="11"/>
            <color theme="1"/>
            <rFont val="Calibri"/>
            <family val="2"/>
            <scheme val="minor"/>
          </rPr>
          <t>Балл: 0 из 4</t>
        </r>
      </text>
    </comment>
    <comment ref="AY46" authorId="0" shapeId="0">
      <text>
        <r>
          <rPr>
            <sz val="11"/>
            <color theme="1"/>
            <rFont val="Calibri"/>
            <family val="2"/>
            <scheme val="minor"/>
          </rPr>
          <t>Балл: 4 из 4</t>
        </r>
      </text>
    </comment>
    <comment ref="BH46" authorId="0" shapeId="0">
      <text>
        <r>
          <rPr>
            <sz val="11"/>
            <color theme="1"/>
            <rFont val="Calibri"/>
            <family val="2"/>
            <scheme val="minor"/>
          </rPr>
          <t>Балл: 4 из 4</t>
        </r>
      </text>
    </comment>
    <comment ref="BI46" authorId="0" shapeId="0">
      <text>
        <r>
          <rPr>
            <sz val="11"/>
            <color theme="1"/>
            <rFont val="Calibri"/>
            <family val="2"/>
            <scheme val="minor"/>
          </rPr>
          <t>Балл: 0 из 4</t>
        </r>
      </text>
    </comment>
    <comment ref="BQ46" authorId="0" shapeId="0">
      <text>
        <r>
          <rPr>
            <sz val="11"/>
            <color theme="1"/>
            <rFont val="Calibri"/>
            <family val="2"/>
            <scheme val="minor"/>
          </rPr>
          <t>Балл: 0 из 4</t>
        </r>
      </text>
    </comment>
    <comment ref="BV46" authorId="0" shapeId="0">
      <text>
        <r>
          <rPr>
            <sz val="11"/>
            <color theme="1"/>
            <rFont val="Calibri"/>
            <family val="2"/>
            <scheme val="minor"/>
          </rPr>
          <t>Балл: 0 из 4</t>
        </r>
      </text>
    </comment>
    <comment ref="CE46" authorId="0" shapeId="0">
      <text>
        <r>
          <rPr>
            <sz val="11"/>
            <color theme="1"/>
            <rFont val="Calibri"/>
            <family val="2"/>
            <scheme val="minor"/>
          </rPr>
          <t>Балл: 3 из 6</t>
        </r>
      </text>
    </comment>
    <comment ref="CH46" authorId="0" shapeId="0">
      <text>
        <r>
          <rPr>
            <sz val="11"/>
            <color theme="1"/>
            <rFont val="Calibri"/>
            <family val="2"/>
            <scheme val="minor"/>
          </rPr>
          <t>Балл: 6 из 6</t>
        </r>
      </text>
    </comment>
    <comment ref="CO46" authorId="0" shapeId="0">
      <text>
        <r>
          <rPr>
            <sz val="11"/>
            <color theme="1"/>
            <rFont val="Calibri"/>
            <family val="2"/>
            <scheme val="minor"/>
          </rPr>
          <t>Балл: 3 из 6</t>
        </r>
      </text>
    </comment>
    <comment ref="CT46" authorId="0" shapeId="0">
      <text>
        <r>
          <rPr>
            <sz val="11"/>
            <color theme="1"/>
            <rFont val="Calibri"/>
            <family val="2"/>
            <scheme val="minor"/>
          </rPr>
          <t>Балл: 6 из 6</t>
        </r>
      </text>
    </comment>
    <comment ref="DB46" authorId="0" shapeId="0">
      <text>
        <r>
          <rPr>
            <sz val="11"/>
            <color theme="1"/>
            <rFont val="Calibri"/>
            <family val="2"/>
            <scheme val="minor"/>
          </rPr>
          <t>Балл: 3 из 6</t>
        </r>
      </text>
    </comment>
    <comment ref="DJ46" authorId="0" shapeId="0">
      <text>
        <r>
          <rPr>
            <sz val="11"/>
            <color theme="1"/>
            <rFont val="Calibri"/>
            <family val="2"/>
            <scheme val="minor"/>
          </rPr>
          <t>Балл: 2 из 2</t>
        </r>
      </text>
    </comment>
    <comment ref="DX46" authorId="0" shapeId="0">
      <text>
        <r>
          <rPr>
            <sz val="11"/>
            <color theme="1"/>
            <rFont val="Calibri"/>
            <family val="2"/>
            <scheme val="minor"/>
          </rPr>
          <t>Балл: 0 из 4</t>
        </r>
      </text>
    </comment>
    <comment ref="EC46" authorId="0" shapeId="0">
      <text>
        <r>
          <rPr>
            <sz val="11"/>
            <color theme="1"/>
            <rFont val="Calibri"/>
            <family val="2"/>
            <scheme val="minor"/>
          </rPr>
          <t>Балл: 4 из 4</t>
        </r>
      </text>
    </comment>
    <comment ref="EM46" authorId="0" shapeId="0">
      <text>
        <r>
          <rPr>
            <sz val="11"/>
            <color theme="1"/>
            <rFont val="Calibri"/>
            <family val="2"/>
            <scheme val="minor"/>
          </rPr>
          <t>Балл: 0 из 4</t>
        </r>
      </text>
    </comment>
    <comment ref="EW46" authorId="0" shapeId="0">
      <text>
        <r>
          <rPr>
            <sz val="11"/>
            <color theme="1"/>
            <rFont val="Calibri"/>
            <family val="2"/>
            <scheme val="minor"/>
          </rPr>
          <t>Балл: 2 из 6</t>
        </r>
      </text>
    </comment>
    <comment ref="FI46" authorId="0" shapeId="0">
      <text>
        <r>
          <rPr>
            <sz val="11"/>
            <color theme="1"/>
            <rFont val="Calibri"/>
            <family val="2"/>
            <scheme val="minor"/>
          </rPr>
          <t>Балл: 2 из 2</t>
        </r>
      </text>
    </comment>
    <comment ref="FN46" authorId="0" shapeId="0">
      <text>
        <r>
          <rPr>
            <sz val="11"/>
            <color theme="1"/>
            <rFont val="Calibri"/>
            <family val="2"/>
            <scheme val="minor"/>
          </rPr>
          <t>Балл: 4 из 4</t>
        </r>
      </text>
    </comment>
    <comment ref="GA46" authorId="0" shapeId="0">
      <text>
        <r>
          <rPr>
            <sz val="11"/>
            <color theme="1"/>
            <rFont val="Calibri"/>
            <family val="2"/>
            <scheme val="minor"/>
          </rPr>
          <t>Балл: 6 из 6</t>
        </r>
      </text>
    </comment>
    <comment ref="H47" authorId="0" shapeId="0">
      <text>
        <r>
          <rPr>
            <sz val="11"/>
            <color theme="1"/>
            <rFont val="Calibri"/>
            <family val="2"/>
            <scheme val="minor"/>
          </rPr>
          <t>Балл: 0 из 2</t>
        </r>
      </text>
    </comment>
    <comment ref="R47" authorId="0" shapeId="0">
      <text>
        <r>
          <rPr>
            <sz val="11"/>
            <color theme="1"/>
            <rFont val="Calibri"/>
            <family val="2"/>
            <scheme val="minor"/>
          </rPr>
          <t>Балл: 0 из 2</t>
        </r>
      </text>
    </comment>
    <comment ref="X47" authorId="0" shapeId="0">
      <text>
        <r>
          <rPr>
            <sz val="11"/>
            <color theme="1"/>
            <rFont val="Calibri"/>
            <family val="2"/>
            <scheme val="minor"/>
          </rPr>
          <t>Балл: 2 из 2</t>
        </r>
      </text>
    </comment>
    <comment ref="AA47" authorId="0" shapeId="0">
      <text>
        <r>
          <rPr>
            <sz val="11"/>
            <color theme="1"/>
            <rFont val="Calibri"/>
            <family val="2"/>
            <scheme val="minor"/>
          </rPr>
          <t>Балл: 2 из 2</t>
        </r>
      </text>
    </comment>
    <comment ref="AH47" authorId="0" shapeId="0">
      <text>
        <r>
          <rPr>
            <sz val="11"/>
            <color theme="1"/>
            <rFont val="Calibri"/>
            <family val="2"/>
            <scheme val="minor"/>
          </rPr>
          <t>Балл: 2 из 2</t>
        </r>
      </text>
    </comment>
    <comment ref="AM47" authorId="0" shapeId="0">
      <text>
        <r>
          <rPr>
            <sz val="11"/>
            <color theme="1"/>
            <rFont val="Calibri"/>
            <family val="2"/>
            <scheme val="minor"/>
          </rPr>
          <t>Балл: 4 из 4</t>
        </r>
      </text>
    </comment>
    <comment ref="AT47" authorId="0" shapeId="0">
      <text>
        <r>
          <rPr>
            <sz val="11"/>
            <color theme="1"/>
            <rFont val="Calibri"/>
            <family val="2"/>
            <scheme val="minor"/>
          </rPr>
          <t>Балл: 0 из 4</t>
        </r>
      </text>
    </comment>
    <comment ref="AX47" authorId="0" shapeId="0">
      <text>
        <r>
          <rPr>
            <sz val="11"/>
            <color theme="1"/>
            <rFont val="Calibri"/>
            <family val="2"/>
            <scheme val="minor"/>
          </rPr>
          <t>Балл: 4 из 4</t>
        </r>
      </text>
    </comment>
    <comment ref="BE47" authorId="0" shapeId="0">
      <text>
        <r>
          <rPr>
            <sz val="11"/>
            <color theme="1"/>
            <rFont val="Calibri"/>
            <family val="2"/>
            <scheme val="minor"/>
          </rPr>
          <t>Балл: 0 из 4</t>
        </r>
      </text>
    </comment>
    <comment ref="BI47" authorId="0" shapeId="0">
      <text>
        <r>
          <rPr>
            <sz val="11"/>
            <color theme="1"/>
            <rFont val="Calibri"/>
            <family val="2"/>
            <scheme val="minor"/>
          </rPr>
          <t>Балл: 0 из 4</t>
        </r>
      </text>
    </comment>
    <comment ref="BP47" authorId="0" shapeId="0">
      <text>
        <r>
          <rPr>
            <sz val="11"/>
            <color theme="1"/>
            <rFont val="Calibri"/>
            <family val="2"/>
            <scheme val="minor"/>
          </rPr>
          <t>Балл: 4 из 4</t>
        </r>
      </text>
    </comment>
    <comment ref="BY47" authorId="0" shapeId="0">
      <text>
        <r>
          <rPr>
            <sz val="11"/>
            <color theme="1"/>
            <rFont val="Calibri"/>
            <family val="2"/>
            <scheme val="minor"/>
          </rPr>
          <t>Балл: 4 из 4</t>
        </r>
      </text>
    </comment>
    <comment ref="CD47" authorId="0" shapeId="0">
      <text>
        <r>
          <rPr>
            <sz val="11"/>
            <color theme="1"/>
            <rFont val="Calibri"/>
            <family val="2"/>
            <scheme val="minor"/>
          </rPr>
          <t>Балл: 6 из 6</t>
        </r>
      </text>
    </comment>
    <comment ref="CH47" authorId="0" shapeId="0">
      <text>
        <r>
          <rPr>
            <sz val="11"/>
            <color theme="1"/>
            <rFont val="Calibri"/>
            <family val="2"/>
            <scheme val="minor"/>
          </rPr>
          <t>Балл: 0 из 6</t>
        </r>
      </text>
    </comment>
    <comment ref="CM47" authorId="0" shapeId="0">
      <text>
        <r>
          <rPr>
            <sz val="11"/>
            <color theme="1"/>
            <rFont val="Calibri"/>
            <family val="2"/>
            <scheme val="minor"/>
          </rPr>
          <t>Балл: 3 из 6</t>
        </r>
      </text>
    </comment>
    <comment ref="CV47" authorId="0" shapeId="0">
      <text>
        <r>
          <rPr>
            <sz val="11"/>
            <color theme="1"/>
            <rFont val="Calibri"/>
            <family val="2"/>
            <scheme val="minor"/>
          </rPr>
          <t>Балл: 6 из 6</t>
        </r>
      </text>
    </comment>
    <comment ref="CZ47" authorId="0" shapeId="0">
      <text>
        <r>
          <rPr>
            <sz val="11"/>
            <color theme="1"/>
            <rFont val="Calibri"/>
            <family val="2"/>
            <scheme val="minor"/>
          </rPr>
          <t>Балл: 6 из 6</t>
        </r>
      </text>
    </comment>
    <comment ref="DH47" authorId="0" shapeId="0">
      <text>
        <r>
          <rPr>
            <sz val="11"/>
            <color theme="1"/>
            <rFont val="Calibri"/>
            <family val="2"/>
            <scheme val="minor"/>
          </rPr>
          <t>Балл: 2 из 2</t>
        </r>
      </text>
    </comment>
    <comment ref="DU47" authorId="0" shapeId="0">
      <text>
        <r>
          <rPr>
            <sz val="11"/>
            <color theme="1"/>
            <rFont val="Calibri"/>
            <family val="2"/>
            <scheme val="minor"/>
          </rPr>
          <t>Балл: 0 из 4</t>
        </r>
      </text>
    </comment>
    <comment ref="EE47" authorId="0" shapeId="0">
      <text>
        <r>
          <rPr>
            <sz val="11"/>
            <color theme="1"/>
            <rFont val="Calibri"/>
            <family val="2"/>
            <scheme val="minor"/>
          </rPr>
          <t>Балл: 4 из 4</t>
        </r>
      </text>
    </comment>
    <comment ref="EN47" authorId="0" shapeId="0">
      <text>
        <r>
          <rPr>
            <sz val="11"/>
            <color theme="1"/>
            <rFont val="Calibri"/>
            <family val="2"/>
            <scheme val="minor"/>
          </rPr>
          <t>Балл: 0 из 4</t>
        </r>
      </text>
    </comment>
    <comment ref="EZ47" authorId="0" shapeId="0">
      <text>
        <r>
          <rPr>
            <sz val="11"/>
            <color theme="1"/>
            <rFont val="Calibri"/>
            <family val="2"/>
            <scheme val="minor"/>
          </rPr>
          <t>Балл: 2 из 6</t>
        </r>
      </text>
    </comment>
    <comment ref="FE47" authorId="0" shapeId="0">
      <text>
        <r>
          <rPr>
            <sz val="11"/>
            <color theme="1"/>
            <rFont val="Calibri"/>
            <family val="2"/>
            <scheme val="minor"/>
          </rPr>
          <t>Балл: 2 из 2</t>
        </r>
      </text>
    </comment>
    <comment ref="FV47" authorId="0" shapeId="0">
      <text>
        <r>
          <rPr>
            <sz val="11"/>
            <color theme="1"/>
            <rFont val="Calibri"/>
            <family val="2"/>
            <scheme val="minor"/>
          </rPr>
          <t>Балл: 4 из 4</t>
        </r>
      </text>
    </comment>
    <comment ref="FW47" authorId="0" shapeId="0">
      <text>
        <r>
          <rPr>
            <sz val="11"/>
            <color theme="1"/>
            <rFont val="Calibri"/>
            <family val="2"/>
            <scheme val="minor"/>
          </rPr>
          <t>Балл: 3 из 6</t>
        </r>
      </text>
    </comment>
    <comment ref="G48" authorId="0" shapeId="0">
      <text>
        <r>
          <rPr>
            <sz val="11"/>
            <color theme="1"/>
            <rFont val="Calibri"/>
            <family val="2"/>
            <scheme val="minor"/>
          </rPr>
          <t>Балл: 0 из 2</t>
        </r>
      </text>
    </comment>
    <comment ref="Q48" authorId="0" shapeId="0">
      <text>
        <r>
          <rPr>
            <sz val="11"/>
            <color theme="1"/>
            <rFont val="Calibri"/>
            <family val="2"/>
            <scheme val="minor"/>
          </rPr>
          <t>Балл: 0 из 2</t>
        </r>
      </text>
    </comment>
    <comment ref="U48" authorId="0" shapeId="0">
      <text>
        <r>
          <rPr>
            <sz val="11"/>
            <color theme="1"/>
            <rFont val="Calibri"/>
            <family val="2"/>
            <scheme val="minor"/>
          </rPr>
          <t>Балл: 0 из 2</t>
        </r>
      </text>
    </comment>
    <comment ref="Z48" authorId="0" shapeId="0">
      <text>
        <r>
          <rPr>
            <sz val="11"/>
            <color theme="1"/>
            <rFont val="Calibri"/>
            <family val="2"/>
            <scheme val="minor"/>
          </rPr>
          <t>Балл: 2 из 2</t>
        </r>
      </text>
    </comment>
    <comment ref="AI48" authorId="0" shapeId="0">
      <text>
        <r>
          <rPr>
            <sz val="11"/>
            <color theme="1"/>
            <rFont val="Calibri"/>
            <family val="2"/>
            <scheme val="minor"/>
          </rPr>
          <t>Балл: 0 из 2</t>
        </r>
      </text>
    </comment>
    <comment ref="AL48" authorId="0" shapeId="0">
      <text>
        <r>
          <rPr>
            <sz val="11"/>
            <color theme="1"/>
            <rFont val="Calibri"/>
            <family val="2"/>
            <scheme val="minor"/>
          </rPr>
          <t>Балл: 0 из 4</t>
        </r>
      </text>
    </comment>
    <comment ref="AU48" authorId="0" shapeId="0">
      <text>
        <r>
          <rPr>
            <sz val="11"/>
            <color theme="1"/>
            <rFont val="Calibri"/>
            <family val="2"/>
            <scheme val="minor"/>
          </rPr>
          <t>Балл: 0 из 4</t>
        </r>
      </text>
    </comment>
    <comment ref="AX48" authorId="0" shapeId="0">
      <text>
        <r>
          <rPr>
            <sz val="11"/>
            <color theme="1"/>
            <rFont val="Calibri"/>
            <family val="2"/>
            <scheme val="minor"/>
          </rPr>
          <t>Балл: 4 из 4</t>
        </r>
      </text>
    </comment>
    <comment ref="BE48" authorId="0" shapeId="0">
      <text>
        <r>
          <rPr>
            <sz val="11"/>
            <color theme="1"/>
            <rFont val="Calibri"/>
            <family val="2"/>
            <scheme val="minor"/>
          </rPr>
          <t>Балл: 4 из 4</t>
        </r>
      </text>
    </comment>
    <comment ref="BM48" authorId="0" shapeId="0">
      <text>
        <r>
          <rPr>
            <sz val="11"/>
            <color theme="1"/>
            <rFont val="Calibri"/>
            <family val="2"/>
            <scheme val="minor"/>
          </rPr>
          <t>Балл: 0 из 4</t>
        </r>
      </text>
    </comment>
    <comment ref="BT48" authorId="0" shapeId="0">
      <text>
        <r>
          <rPr>
            <sz val="11"/>
            <color theme="1"/>
            <rFont val="Calibri"/>
            <family val="2"/>
            <scheme val="minor"/>
          </rPr>
          <t>Балл: 0 из 4</t>
        </r>
      </text>
    </comment>
    <comment ref="BV48" authorId="0" shapeId="0">
      <text>
        <r>
          <rPr>
            <sz val="11"/>
            <color theme="1"/>
            <rFont val="Calibri"/>
            <family val="2"/>
            <scheme val="minor"/>
          </rPr>
          <t>Балл: 4 из 4</t>
        </r>
      </text>
    </comment>
    <comment ref="CA48" authorId="0" shapeId="0">
      <text>
        <r>
          <rPr>
            <sz val="11"/>
            <color theme="1"/>
            <rFont val="Calibri"/>
            <family val="2"/>
            <scheme val="minor"/>
          </rPr>
          <t>Балл: 6 из 6</t>
        </r>
      </text>
    </comment>
    <comment ref="CL48" authorId="0" shapeId="0">
      <text>
        <r>
          <rPr>
            <sz val="11"/>
            <color theme="1"/>
            <rFont val="Calibri"/>
            <family val="2"/>
            <scheme val="minor"/>
          </rPr>
          <t>Балл: 6 из 6</t>
        </r>
      </text>
    </comment>
    <comment ref="CQ48" authorId="0" shapeId="0">
      <text>
        <r>
          <rPr>
            <sz val="11"/>
            <color theme="1"/>
            <rFont val="Calibri"/>
            <family val="2"/>
            <scheme val="minor"/>
          </rPr>
          <t>Балл: 3 из 6</t>
        </r>
      </text>
    </comment>
    <comment ref="CT48" authorId="0" shapeId="0">
      <text>
        <r>
          <rPr>
            <sz val="11"/>
            <color theme="1"/>
            <rFont val="Calibri"/>
            <family val="2"/>
            <scheme val="minor"/>
          </rPr>
          <t>Балл: 6 из 6</t>
        </r>
      </text>
    </comment>
    <comment ref="DA48" authorId="0" shapeId="0">
      <text>
        <r>
          <rPr>
            <sz val="11"/>
            <color theme="1"/>
            <rFont val="Calibri"/>
            <family val="2"/>
            <scheme val="minor"/>
          </rPr>
          <t>Балл: 4 из 6</t>
        </r>
      </text>
    </comment>
    <comment ref="DH48" authorId="0" shapeId="0">
      <text>
        <r>
          <rPr>
            <sz val="11"/>
            <color theme="1"/>
            <rFont val="Calibri"/>
            <family val="2"/>
            <scheme val="minor"/>
          </rPr>
          <t>Балл: 0 из 2</t>
        </r>
      </text>
    </comment>
    <comment ref="DP48" authorId="0" shapeId="0">
      <text>
        <r>
          <rPr>
            <sz val="11"/>
            <color theme="1"/>
            <rFont val="Calibri"/>
            <family val="2"/>
            <scheme val="minor"/>
          </rPr>
          <t>Балл: 0 из 4</t>
        </r>
      </text>
    </comment>
    <comment ref="EC48" authorId="0" shapeId="0">
      <text>
        <r>
          <rPr>
            <sz val="11"/>
            <color theme="1"/>
            <rFont val="Calibri"/>
            <family val="2"/>
            <scheme val="minor"/>
          </rPr>
          <t>Балл: 0 из 4</t>
        </r>
      </text>
    </comment>
    <comment ref="EL48" authorId="0" shapeId="0">
      <text>
        <r>
          <rPr>
            <sz val="11"/>
            <color theme="1"/>
            <rFont val="Calibri"/>
            <family val="2"/>
            <scheme val="minor"/>
          </rPr>
          <t>Балл: 0 из 4</t>
        </r>
      </text>
    </comment>
    <comment ref="FA48" authorId="0" shapeId="0">
      <text>
        <r>
          <rPr>
            <sz val="11"/>
            <color theme="1"/>
            <rFont val="Calibri"/>
            <family val="2"/>
            <scheme val="minor"/>
          </rPr>
          <t>Балл: 6 из 6</t>
        </r>
      </text>
    </comment>
    <comment ref="FL48" authorId="0" shapeId="0">
      <text>
        <r>
          <rPr>
            <sz val="11"/>
            <color theme="1"/>
            <rFont val="Calibri"/>
            <family val="2"/>
            <scheme val="minor"/>
          </rPr>
          <t>Балл: 0 из 2</t>
        </r>
      </text>
    </comment>
    <comment ref="FQ48" authorId="0" shapeId="0">
      <text>
        <r>
          <rPr>
            <sz val="11"/>
            <color theme="1"/>
            <rFont val="Calibri"/>
            <family val="2"/>
            <scheme val="minor"/>
          </rPr>
          <t>Балл: 4 из 4</t>
        </r>
      </text>
    </comment>
    <comment ref="FY48" authorId="0" shapeId="0">
      <text>
        <r>
          <rPr>
            <sz val="11"/>
            <color theme="1"/>
            <rFont val="Calibri"/>
            <family val="2"/>
            <scheme val="minor"/>
          </rPr>
          <t>Балл: 0 из 6</t>
        </r>
      </text>
    </comment>
    <comment ref="J49" authorId="0" shapeId="0">
      <text>
        <r>
          <rPr>
            <sz val="11"/>
            <color theme="1"/>
            <rFont val="Calibri"/>
            <family val="2"/>
            <scheme val="minor"/>
          </rPr>
          <t>Балл: 0 из 2</t>
        </r>
      </text>
    </comment>
    <comment ref="R49" authorId="0" shapeId="0">
      <text>
        <r>
          <rPr>
            <sz val="11"/>
            <color theme="1"/>
            <rFont val="Calibri"/>
            <family val="2"/>
            <scheme val="minor"/>
          </rPr>
          <t>Балл: 0 из 2</t>
        </r>
      </text>
    </comment>
    <comment ref="S49" authorId="0" shapeId="0">
      <text>
        <r>
          <rPr>
            <sz val="11"/>
            <color theme="1"/>
            <rFont val="Calibri"/>
            <family val="2"/>
            <scheme val="minor"/>
          </rPr>
          <t>Балл: 0 из 2</t>
        </r>
      </text>
    </comment>
    <comment ref="AB49" authorId="0" shapeId="0">
      <text>
        <r>
          <rPr>
            <sz val="11"/>
            <color theme="1"/>
            <rFont val="Calibri"/>
            <family val="2"/>
            <scheme val="minor"/>
          </rPr>
          <t>Балл: 0 из 2</t>
        </r>
      </text>
    </comment>
    <comment ref="AI49" authorId="0" shapeId="0">
      <text>
        <r>
          <rPr>
            <sz val="11"/>
            <color theme="1"/>
            <rFont val="Calibri"/>
            <family val="2"/>
            <scheme val="minor"/>
          </rPr>
          <t>Балл: 0 из 2</t>
        </r>
      </text>
    </comment>
    <comment ref="AN49" authorId="0" shapeId="0">
      <text>
        <r>
          <rPr>
            <sz val="11"/>
            <color theme="1"/>
            <rFont val="Calibri"/>
            <family val="2"/>
            <scheme val="minor"/>
          </rPr>
          <t>Балл: 4 из 4</t>
        </r>
      </text>
    </comment>
    <comment ref="AS49" authorId="0" shapeId="0">
      <text>
        <r>
          <rPr>
            <sz val="11"/>
            <color theme="1"/>
            <rFont val="Calibri"/>
            <family val="2"/>
            <scheme val="minor"/>
          </rPr>
          <t>Балл: 0 из 4</t>
        </r>
      </text>
    </comment>
    <comment ref="AX49" authorId="0" shapeId="0">
      <text>
        <r>
          <rPr>
            <sz val="11"/>
            <color theme="1"/>
            <rFont val="Calibri"/>
            <family val="2"/>
            <scheme val="minor"/>
          </rPr>
          <t>Балл: 4 из 4</t>
        </r>
      </text>
    </comment>
    <comment ref="BC49" authorId="0" shapeId="0">
      <text>
        <r>
          <rPr>
            <sz val="11"/>
            <color theme="1"/>
            <rFont val="Calibri"/>
            <family val="2"/>
            <scheme val="minor"/>
          </rPr>
          <t>Балл: 4 из 4</t>
        </r>
      </text>
    </comment>
    <comment ref="BK49" authorId="0" shapeId="0">
      <text>
        <r>
          <rPr>
            <sz val="11"/>
            <color theme="1"/>
            <rFont val="Calibri"/>
            <family val="2"/>
            <scheme val="minor"/>
          </rPr>
          <t>Балл: 4 из 4</t>
        </r>
      </text>
    </comment>
    <comment ref="BP49" authorId="0" shapeId="0">
      <text>
        <r>
          <rPr>
            <sz val="11"/>
            <color theme="1"/>
            <rFont val="Calibri"/>
            <family val="2"/>
            <scheme val="minor"/>
          </rPr>
          <t>Балл: 0 из 4</t>
        </r>
      </text>
    </comment>
    <comment ref="BX49" authorId="0" shapeId="0">
      <text>
        <r>
          <rPr>
            <sz val="11"/>
            <color theme="1"/>
            <rFont val="Calibri"/>
            <family val="2"/>
            <scheme val="minor"/>
          </rPr>
          <t>Балл: 4 из 4</t>
        </r>
      </text>
    </comment>
    <comment ref="CE49" authorId="0" shapeId="0">
      <text>
        <r>
          <rPr>
            <sz val="11"/>
            <color theme="1"/>
            <rFont val="Calibri"/>
            <family val="2"/>
            <scheme val="minor"/>
          </rPr>
          <t>Балл: 6 из 6</t>
        </r>
      </text>
    </comment>
    <comment ref="CL49" authorId="0" shapeId="0">
      <text>
        <r>
          <rPr>
            <sz val="11"/>
            <color theme="1"/>
            <rFont val="Calibri"/>
            <family val="2"/>
            <scheme val="minor"/>
          </rPr>
          <t>Балл: 6 из 6</t>
        </r>
      </text>
    </comment>
    <comment ref="CN49" authorId="0" shapeId="0">
      <text>
        <r>
          <rPr>
            <sz val="11"/>
            <color theme="1"/>
            <rFont val="Calibri"/>
            <family val="2"/>
            <scheme val="minor"/>
          </rPr>
          <t>Балл: 6 из 6</t>
        </r>
      </text>
    </comment>
    <comment ref="CX49" authorId="0" shapeId="0">
      <text>
        <r>
          <rPr>
            <sz val="11"/>
            <color theme="1"/>
            <rFont val="Calibri"/>
            <family val="2"/>
            <scheme val="minor"/>
          </rPr>
          <t>Балл: 6 из 6</t>
        </r>
      </text>
    </comment>
    <comment ref="DB49" authorId="0" shapeId="0">
      <text>
        <r>
          <rPr>
            <sz val="11"/>
            <color theme="1"/>
            <rFont val="Calibri"/>
            <family val="2"/>
            <scheme val="minor"/>
          </rPr>
          <t>Балл: 3 из 6</t>
        </r>
      </text>
    </comment>
    <comment ref="DG49" authorId="0" shapeId="0">
      <text>
        <r>
          <rPr>
            <sz val="11"/>
            <color theme="1"/>
            <rFont val="Calibri"/>
            <family val="2"/>
            <scheme val="minor"/>
          </rPr>
          <t>Балл: 0 из 2</t>
        </r>
      </text>
    </comment>
    <comment ref="DR49" authorId="0" shapeId="0">
      <text>
        <r>
          <rPr>
            <sz val="11"/>
            <color theme="1"/>
            <rFont val="Calibri"/>
            <family val="2"/>
            <scheme val="minor"/>
          </rPr>
          <t>Балл: 0 из 4</t>
        </r>
      </text>
    </comment>
    <comment ref="EA49" authorId="0" shapeId="0">
      <text>
        <r>
          <rPr>
            <sz val="11"/>
            <color theme="1"/>
            <rFont val="Calibri"/>
            <family val="2"/>
            <scheme val="minor"/>
          </rPr>
          <t>Балл: 0 из 4</t>
        </r>
      </text>
    </comment>
    <comment ref="EO49" authorId="0" shapeId="0">
      <text>
        <r>
          <rPr>
            <sz val="11"/>
            <color theme="1"/>
            <rFont val="Calibri"/>
            <family val="2"/>
            <scheme val="minor"/>
          </rPr>
          <t>Балл: 0 из 4</t>
        </r>
      </text>
    </comment>
    <comment ref="ES49" authorId="0" shapeId="0">
      <text>
        <r>
          <rPr>
            <sz val="11"/>
            <color theme="1"/>
            <rFont val="Calibri"/>
            <family val="2"/>
            <scheme val="minor"/>
          </rPr>
          <t>Балл: 6 из 6</t>
        </r>
      </text>
    </comment>
    <comment ref="FE49" authorId="0" shapeId="0">
      <text>
        <r>
          <rPr>
            <sz val="11"/>
            <color theme="1"/>
            <rFont val="Calibri"/>
            <family val="2"/>
            <scheme val="minor"/>
          </rPr>
          <t>Балл: 0 из 2</t>
        </r>
      </text>
    </comment>
    <comment ref="FV49" authorId="0" shapeId="0">
      <text>
        <r>
          <rPr>
            <sz val="11"/>
            <color theme="1"/>
            <rFont val="Calibri"/>
            <family val="2"/>
            <scheme val="minor"/>
          </rPr>
          <t>Балл: 0 из 4</t>
        </r>
      </text>
    </comment>
    <comment ref="GF49" authorId="0" shapeId="0">
      <text>
        <r>
          <rPr>
            <sz val="11"/>
            <color theme="1"/>
            <rFont val="Calibri"/>
            <family val="2"/>
            <scheme val="minor"/>
          </rPr>
          <t>Балл: 3 из 6</t>
        </r>
      </text>
    </comment>
    <comment ref="H50" authorId="0" shapeId="0">
      <text>
        <r>
          <rPr>
            <sz val="11"/>
            <color theme="1"/>
            <rFont val="Calibri"/>
            <family val="2"/>
            <scheme val="minor"/>
          </rPr>
          <t>Балл: 0 из 2</t>
        </r>
      </text>
    </comment>
    <comment ref="P50" authorId="0" shapeId="0">
      <text>
        <r>
          <rPr>
            <sz val="11"/>
            <color theme="1"/>
            <rFont val="Calibri"/>
            <family val="2"/>
            <scheme val="minor"/>
          </rPr>
          <t>Балл: 0 из 2</t>
        </r>
      </text>
    </comment>
    <comment ref="T50" authorId="0" shapeId="0">
      <text>
        <r>
          <rPr>
            <sz val="11"/>
            <color theme="1"/>
            <rFont val="Calibri"/>
            <family val="2"/>
            <scheme val="minor"/>
          </rPr>
          <t>Балл: 2 из 2</t>
        </r>
      </text>
    </comment>
    <comment ref="AA50" authorId="0" shapeId="0">
      <text>
        <r>
          <rPr>
            <sz val="11"/>
            <color theme="1"/>
            <rFont val="Calibri"/>
            <family val="2"/>
            <scheme val="minor"/>
          </rPr>
          <t>Балл: 2 из 2</t>
        </r>
      </text>
    </comment>
    <comment ref="AI50" authorId="0" shapeId="0">
      <text>
        <r>
          <rPr>
            <sz val="11"/>
            <color theme="1"/>
            <rFont val="Calibri"/>
            <family val="2"/>
            <scheme val="minor"/>
          </rPr>
          <t>Балл: 0 из 2</t>
        </r>
      </text>
    </comment>
    <comment ref="AM50" authorId="0" shapeId="0">
      <text>
        <r>
          <rPr>
            <sz val="11"/>
            <color theme="1"/>
            <rFont val="Calibri"/>
            <family val="2"/>
            <scheme val="minor"/>
          </rPr>
          <t>Балл: 4 из 4</t>
        </r>
      </text>
    </comment>
    <comment ref="AV50" authorId="0" shapeId="0">
      <text>
        <r>
          <rPr>
            <sz val="11"/>
            <color theme="1"/>
            <rFont val="Calibri"/>
            <family val="2"/>
            <scheme val="minor"/>
          </rPr>
          <t>Балл: 4 из 4</t>
        </r>
      </text>
    </comment>
    <comment ref="AZ50" authorId="0" shapeId="0">
      <text>
        <r>
          <rPr>
            <sz val="11"/>
            <color theme="1"/>
            <rFont val="Calibri"/>
            <family val="2"/>
            <scheme val="minor"/>
          </rPr>
          <t>Балл: 4 из 4</t>
        </r>
      </text>
    </comment>
    <comment ref="BD50" authorId="0" shapeId="0">
      <text>
        <r>
          <rPr>
            <sz val="11"/>
            <color theme="1"/>
            <rFont val="Calibri"/>
            <family val="2"/>
            <scheme val="minor"/>
          </rPr>
          <t>Балл: 4 из 4</t>
        </r>
      </text>
    </comment>
    <comment ref="BJ50" authorId="0" shapeId="0">
      <text>
        <r>
          <rPr>
            <sz val="11"/>
            <color theme="1"/>
            <rFont val="Calibri"/>
            <family val="2"/>
            <scheme val="minor"/>
          </rPr>
          <t>Балл: 0 из 4</t>
        </r>
      </text>
    </comment>
    <comment ref="BR50" authorId="0" shapeId="0">
      <text>
        <r>
          <rPr>
            <sz val="11"/>
            <color theme="1"/>
            <rFont val="Calibri"/>
            <family val="2"/>
            <scheme val="minor"/>
          </rPr>
          <t>Балл: 0 из 4</t>
        </r>
      </text>
    </comment>
    <comment ref="BW50" authorId="0" shapeId="0">
      <text>
        <r>
          <rPr>
            <sz val="11"/>
            <color theme="1"/>
            <rFont val="Calibri"/>
            <family val="2"/>
            <scheme val="minor"/>
          </rPr>
          <t>Балл: 0 из 4</t>
        </r>
      </text>
    </comment>
    <comment ref="CB50" authorId="0" shapeId="0">
      <text>
        <r>
          <rPr>
            <sz val="11"/>
            <color theme="1"/>
            <rFont val="Calibri"/>
            <family val="2"/>
            <scheme val="minor"/>
          </rPr>
          <t>Балл: 6 из 6</t>
        </r>
      </text>
    </comment>
    <comment ref="CJ50" authorId="0" shapeId="0">
      <text>
        <r>
          <rPr>
            <sz val="11"/>
            <color theme="1"/>
            <rFont val="Calibri"/>
            <family val="2"/>
            <scheme val="minor"/>
          </rPr>
          <t>Балл: 0 из 6</t>
        </r>
      </text>
    </comment>
    <comment ref="CQ50" authorId="0" shapeId="0">
      <text>
        <r>
          <rPr>
            <sz val="11"/>
            <color theme="1"/>
            <rFont val="Calibri"/>
            <family val="2"/>
            <scheme val="minor"/>
          </rPr>
          <t>Балл: 0 из 6</t>
        </r>
      </text>
    </comment>
    <comment ref="CV50" authorId="0" shapeId="0">
      <text>
        <r>
          <rPr>
            <sz val="11"/>
            <color theme="1"/>
            <rFont val="Calibri"/>
            <family val="2"/>
            <scheme val="minor"/>
          </rPr>
          <t>Балл: 4 из 6</t>
        </r>
      </text>
    </comment>
    <comment ref="DC50" authorId="0" shapeId="0">
      <text>
        <r>
          <rPr>
            <sz val="11"/>
            <color theme="1"/>
            <rFont val="Calibri"/>
            <family val="2"/>
            <scheme val="minor"/>
          </rPr>
          <t>Балл: 6 из 6</t>
        </r>
      </text>
    </comment>
    <comment ref="DM50" authorId="0" shapeId="0">
      <text>
        <r>
          <rPr>
            <sz val="11"/>
            <color theme="1"/>
            <rFont val="Calibri"/>
            <family val="2"/>
            <scheme val="minor"/>
          </rPr>
          <t>Балл: 2 из 2</t>
        </r>
      </text>
    </comment>
    <comment ref="DS50" authorId="0" shapeId="0">
      <text>
        <r>
          <rPr>
            <sz val="11"/>
            <color theme="1"/>
            <rFont val="Calibri"/>
            <family val="2"/>
            <scheme val="minor"/>
          </rPr>
          <t>Балл: 0 из 4</t>
        </r>
      </text>
    </comment>
    <comment ref="EA50" authorId="0" shapeId="0">
      <text>
        <r>
          <rPr>
            <sz val="11"/>
            <color theme="1"/>
            <rFont val="Calibri"/>
            <family val="2"/>
            <scheme val="minor"/>
          </rPr>
          <t>Балл: 0 из 4</t>
        </r>
      </text>
    </comment>
    <comment ref="EK50" authorId="0" shapeId="0">
      <text>
        <r>
          <rPr>
            <sz val="11"/>
            <color theme="1"/>
            <rFont val="Calibri"/>
            <family val="2"/>
            <scheme val="minor"/>
          </rPr>
          <t>Балл: 0 из 4</t>
        </r>
      </text>
    </comment>
    <comment ref="FB50" authorId="0" shapeId="0">
      <text>
        <r>
          <rPr>
            <sz val="11"/>
            <color theme="1"/>
            <rFont val="Calibri"/>
            <family val="2"/>
            <scheme val="minor"/>
          </rPr>
          <t>Балл: 6 из 6</t>
        </r>
      </text>
    </comment>
    <comment ref="FK50" authorId="0" shapeId="0">
      <text>
        <r>
          <rPr>
            <sz val="11"/>
            <color theme="1"/>
            <rFont val="Calibri"/>
            <family val="2"/>
            <scheme val="minor"/>
          </rPr>
          <t>Балл: 2 из 2</t>
        </r>
      </text>
    </comment>
    <comment ref="FR50" authorId="0" shapeId="0">
      <text>
        <r>
          <rPr>
            <sz val="11"/>
            <color theme="1"/>
            <rFont val="Calibri"/>
            <family val="2"/>
            <scheme val="minor"/>
          </rPr>
          <t>Балл: 0 из 4</t>
        </r>
      </text>
    </comment>
    <comment ref="GB50" authorId="0" shapeId="0">
      <text>
        <r>
          <rPr>
            <sz val="11"/>
            <color theme="1"/>
            <rFont val="Calibri"/>
            <family val="2"/>
            <scheme val="minor"/>
          </rPr>
          <t>Балл: 3 из 6</t>
        </r>
      </text>
    </comment>
    <comment ref="I51" authorId="0" shapeId="0">
      <text>
        <r>
          <rPr>
            <sz val="11"/>
            <color theme="1"/>
            <rFont val="Calibri"/>
            <family val="2"/>
            <scheme val="minor"/>
          </rPr>
          <t>Балл: 0 из 2</t>
        </r>
      </text>
    </comment>
    <comment ref="Q51" authorId="0" shapeId="0">
      <text>
        <r>
          <rPr>
            <sz val="11"/>
            <color theme="1"/>
            <rFont val="Calibri"/>
            <family val="2"/>
            <scheme val="minor"/>
          </rPr>
          <t>Балл: 0 из 2</t>
        </r>
      </text>
    </comment>
    <comment ref="T51" authorId="0" shapeId="0">
      <text>
        <r>
          <rPr>
            <sz val="11"/>
            <color theme="1"/>
            <rFont val="Calibri"/>
            <family val="2"/>
            <scheme val="minor"/>
          </rPr>
          <t>Балл: 0 из 2</t>
        </r>
      </text>
    </comment>
    <comment ref="AD51" authorId="0" shapeId="0">
      <text>
        <r>
          <rPr>
            <sz val="11"/>
            <color theme="1"/>
            <rFont val="Calibri"/>
            <family val="2"/>
            <scheme val="minor"/>
          </rPr>
          <t>Балл: 0 из 2</t>
        </r>
      </text>
    </comment>
    <comment ref="AJ51" authorId="0" shapeId="0">
      <text>
        <r>
          <rPr>
            <sz val="11"/>
            <color theme="1"/>
            <rFont val="Calibri"/>
            <family val="2"/>
            <scheme val="minor"/>
          </rPr>
          <t>Балл: 2 из 2</t>
        </r>
      </text>
    </comment>
    <comment ref="AM51" authorId="0" shapeId="0">
      <text>
        <r>
          <rPr>
            <sz val="11"/>
            <color theme="1"/>
            <rFont val="Calibri"/>
            <family val="2"/>
            <scheme val="minor"/>
          </rPr>
          <t>Балл: 0 из 4</t>
        </r>
      </text>
    </comment>
    <comment ref="AQ51" authorId="0" shapeId="0">
      <text>
        <r>
          <rPr>
            <sz val="11"/>
            <color theme="1"/>
            <rFont val="Calibri"/>
            <family val="2"/>
            <scheme val="minor"/>
          </rPr>
          <t>Балл: 4 из 4</t>
        </r>
      </text>
    </comment>
    <comment ref="AZ51" authorId="0" shapeId="0">
      <text>
        <r>
          <rPr>
            <sz val="11"/>
            <color theme="1"/>
            <rFont val="Calibri"/>
            <family val="2"/>
            <scheme val="minor"/>
          </rPr>
          <t>Балл: 4 из 4</t>
        </r>
      </text>
    </comment>
    <comment ref="BF51" authorId="0" shapeId="0">
      <text>
        <r>
          <rPr>
            <sz val="11"/>
            <color theme="1"/>
            <rFont val="Calibri"/>
            <family val="2"/>
            <scheme val="minor"/>
          </rPr>
          <t>Балл: 4 из 4</t>
        </r>
      </text>
    </comment>
    <comment ref="BJ51" authorId="0" shapeId="0">
      <text>
        <r>
          <rPr>
            <sz val="11"/>
            <color theme="1"/>
            <rFont val="Calibri"/>
            <family val="2"/>
            <scheme val="minor"/>
          </rPr>
          <t>Балл: 0 из 4</t>
        </r>
      </text>
    </comment>
    <comment ref="BP51" authorId="0" shapeId="0">
      <text>
        <r>
          <rPr>
            <sz val="11"/>
            <color theme="1"/>
            <rFont val="Calibri"/>
            <family val="2"/>
            <scheme val="minor"/>
          </rPr>
          <t>Балл: 0 из 4</t>
        </r>
      </text>
    </comment>
    <comment ref="BU51" authorId="0" shapeId="0">
      <text>
        <r>
          <rPr>
            <sz val="11"/>
            <color theme="1"/>
            <rFont val="Calibri"/>
            <family val="2"/>
            <scheme val="minor"/>
          </rPr>
          <t>Балл: 4 из 4</t>
        </r>
      </text>
    </comment>
    <comment ref="CD51" authorId="0" shapeId="0">
      <text>
        <r>
          <rPr>
            <sz val="11"/>
            <color theme="1"/>
            <rFont val="Calibri"/>
            <family val="2"/>
            <scheme val="minor"/>
          </rPr>
          <t>Балл: 6 из 6</t>
        </r>
      </text>
    </comment>
    <comment ref="CI51" authorId="0" shapeId="0">
      <text>
        <r>
          <rPr>
            <sz val="11"/>
            <color theme="1"/>
            <rFont val="Calibri"/>
            <family val="2"/>
            <scheme val="minor"/>
          </rPr>
          <t>Балл: 0 из 6</t>
        </r>
      </text>
    </comment>
    <comment ref="CN51" authorId="0" shapeId="0">
      <text>
        <r>
          <rPr>
            <sz val="11"/>
            <color theme="1"/>
            <rFont val="Calibri"/>
            <family val="2"/>
            <scheme val="minor"/>
          </rPr>
          <t>Балл: 0 из 6</t>
        </r>
      </text>
    </comment>
    <comment ref="CT51" authorId="0" shapeId="0">
      <text>
        <r>
          <rPr>
            <sz val="11"/>
            <color theme="1"/>
            <rFont val="Calibri"/>
            <family val="2"/>
            <scheme val="minor"/>
          </rPr>
          <t>Балл: 6 из 6</t>
        </r>
      </text>
    </comment>
    <comment ref="CZ51" authorId="0" shapeId="0">
      <text>
        <r>
          <rPr>
            <sz val="11"/>
            <color theme="1"/>
            <rFont val="Calibri"/>
            <family val="2"/>
            <scheme val="minor"/>
          </rPr>
          <t>Балл: 6 из 6</t>
        </r>
      </text>
    </comment>
    <comment ref="DH51" authorId="0" shapeId="0">
      <text>
        <r>
          <rPr>
            <sz val="11"/>
            <color theme="1"/>
            <rFont val="Calibri"/>
            <family val="2"/>
            <scheme val="minor"/>
          </rPr>
          <t>Балл: 0 из 2</t>
        </r>
      </text>
    </comment>
    <comment ref="DR51" authorId="0" shapeId="0">
      <text>
        <r>
          <rPr>
            <sz val="11"/>
            <color theme="1"/>
            <rFont val="Calibri"/>
            <family val="2"/>
            <scheme val="minor"/>
          </rPr>
          <t>Балл: 0 из 4</t>
        </r>
      </text>
    </comment>
    <comment ref="EG51" authorId="0" shapeId="0">
      <text>
        <r>
          <rPr>
            <sz val="11"/>
            <color theme="1"/>
            <rFont val="Calibri"/>
            <family val="2"/>
            <scheme val="minor"/>
          </rPr>
          <t>Балл: 0 из 4</t>
        </r>
      </text>
    </comment>
    <comment ref="EJ51" authorId="0" shapeId="0">
      <text>
        <r>
          <rPr>
            <sz val="11"/>
            <color theme="1"/>
            <rFont val="Calibri"/>
            <family val="2"/>
            <scheme val="minor"/>
          </rPr>
          <t>Балл: 0 из 4</t>
        </r>
      </text>
    </comment>
    <comment ref="ES51" authorId="0" shapeId="0">
      <text>
        <r>
          <rPr>
            <sz val="11"/>
            <color theme="1"/>
            <rFont val="Calibri"/>
            <family val="2"/>
            <scheme val="minor"/>
          </rPr>
          <t>Балл: 6 из 6</t>
        </r>
      </text>
    </comment>
    <comment ref="FK51" authorId="0" shapeId="0">
      <text>
        <r>
          <rPr>
            <sz val="11"/>
            <color theme="1"/>
            <rFont val="Calibri"/>
            <family val="2"/>
            <scheme val="minor"/>
          </rPr>
          <t>Балл: 2 из 2</t>
        </r>
      </text>
    </comment>
    <comment ref="FS51" authorId="0" shapeId="0">
      <text>
        <r>
          <rPr>
            <sz val="11"/>
            <color theme="1"/>
            <rFont val="Calibri"/>
            <family val="2"/>
            <scheme val="minor"/>
          </rPr>
          <t>Балл: 0 из 4</t>
        </r>
      </text>
    </comment>
    <comment ref="FY51" authorId="0" shapeId="0">
      <text>
        <r>
          <rPr>
            <sz val="11"/>
            <color theme="1"/>
            <rFont val="Calibri"/>
            <family val="2"/>
            <scheme val="minor"/>
          </rPr>
          <t>Балл: 3 из 6</t>
        </r>
      </text>
    </comment>
    <comment ref="K52" authorId="0" shapeId="0">
      <text>
        <r>
          <rPr>
            <sz val="11"/>
            <color theme="1"/>
            <rFont val="Calibri"/>
            <family val="2"/>
            <scheme val="minor"/>
          </rPr>
          <t>Балл: 2 из 2</t>
        </r>
      </text>
    </comment>
    <comment ref="Q52" authorId="0" shapeId="0">
      <text>
        <r>
          <rPr>
            <sz val="11"/>
            <color theme="1"/>
            <rFont val="Calibri"/>
            <family val="2"/>
            <scheme val="minor"/>
          </rPr>
          <t>Балл: 0 из 2</t>
        </r>
      </text>
    </comment>
    <comment ref="T52" authorId="0" shapeId="0">
      <text>
        <r>
          <rPr>
            <sz val="11"/>
            <color theme="1"/>
            <rFont val="Calibri"/>
            <family val="2"/>
            <scheme val="minor"/>
          </rPr>
          <t>Балл: 0 из 2</t>
        </r>
      </text>
    </comment>
    <comment ref="AD52" authorId="0" shapeId="0">
      <text>
        <r>
          <rPr>
            <sz val="11"/>
            <color theme="1"/>
            <rFont val="Calibri"/>
            <family val="2"/>
            <scheme val="minor"/>
          </rPr>
          <t>Балл: 0 из 2</t>
        </r>
      </text>
    </comment>
    <comment ref="AJ52" authorId="0" shapeId="0">
      <text>
        <r>
          <rPr>
            <sz val="11"/>
            <color theme="1"/>
            <rFont val="Calibri"/>
            <family val="2"/>
            <scheme val="minor"/>
          </rPr>
          <t>Балл: 2 из 2</t>
        </r>
      </text>
    </comment>
    <comment ref="AP52" authorId="0" shapeId="0">
      <text>
        <r>
          <rPr>
            <sz val="11"/>
            <color theme="1"/>
            <rFont val="Calibri"/>
            <family val="2"/>
            <scheme val="minor"/>
          </rPr>
          <t>Балл: 4 из 4</t>
        </r>
      </text>
    </comment>
    <comment ref="AU52" authorId="0" shapeId="0">
      <text>
        <r>
          <rPr>
            <sz val="11"/>
            <color theme="1"/>
            <rFont val="Calibri"/>
            <family val="2"/>
            <scheme val="minor"/>
          </rPr>
          <t>Балл: 4 из 4</t>
        </r>
      </text>
    </comment>
    <comment ref="BB52" authorId="0" shapeId="0">
      <text>
        <r>
          <rPr>
            <sz val="11"/>
            <color theme="1"/>
            <rFont val="Calibri"/>
            <family val="2"/>
            <scheme val="minor"/>
          </rPr>
          <t>Балл: 4 из 4</t>
        </r>
      </text>
    </comment>
    <comment ref="BC52" authorId="0" shapeId="0">
      <text>
        <r>
          <rPr>
            <sz val="11"/>
            <color theme="1"/>
            <rFont val="Calibri"/>
            <family val="2"/>
            <scheme val="minor"/>
          </rPr>
          <t>Балл: 4 из 4</t>
        </r>
      </text>
    </comment>
    <comment ref="BM52" authorId="0" shapeId="0">
      <text>
        <r>
          <rPr>
            <sz val="11"/>
            <color theme="1"/>
            <rFont val="Calibri"/>
            <family val="2"/>
            <scheme val="minor"/>
          </rPr>
          <t>Балл: 0 из 4</t>
        </r>
      </text>
    </comment>
    <comment ref="BT52" authorId="0" shapeId="0">
      <text>
        <r>
          <rPr>
            <sz val="11"/>
            <color theme="1"/>
            <rFont val="Calibri"/>
            <family val="2"/>
            <scheme val="minor"/>
          </rPr>
          <t>Балл: 0 из 4</t>
        </r>
      </text>
    </comment>
    <comment ref="BU52" authorId="0" shapeId="0">
      <text>
        <r>
          <rPr>
            <sz val="11"/>
            <color theme="1"/>
            <rFont val="Calibri"/>
            <family val="2"/>
            <scheme val="minor"/>
          </rPr>
          <t>Балл: 4 из 4</t>
        </r>
      </text>
    </comment>
    <comment ref="CD52" authorId="0" shapeId="0">
      <text>
        <r>
          <rPr>
            <sz val="11"/>
            <color theme="1"/>
            <rFont val="Calibri"/>
            <family val="2"/>
            <scheme val="minor"/>
          </rPr>
          <t>Балл: 6 из 6</t>
        </r>
      </text>
    </comment>
    <comment ref="CH52" authorId="0" shapeId="0">
      <text>
        <r>
          <rPr>
            <sz val="11"/>
            <color theme="1"/>
            <rFont val="Calibri"/>
            <family val="2"/>
            <scheme val="minor"/>
          </rPr>
          <t>Балл: 0 из 6</t>
        </r>
      </text>
    </comment>
    <comment ref="CP52" authorId="0" shapeId="0">
      <text>
        <r>
          <rPr>
            <sz val="11"/>
            <color theme="1"/>
            <rFont val="Calibri"/>
            <family val="2"/>
            <scheme val="minor"/>
          </rPr>
          <t>Балл: 3 из 6</t>
        </r>
      </text>
    </comment>
    <comment ref="CT52" authorId="0" shapeId="0">
      <text>
        <r>
          <rPr>
            <sz val="11"/>
            <color theme="1"/>
            <rFont val="Calibri"/>
            <family val="2"/>
            <scheme val="minor"/>
          </rPr>
          <t>Балл: 4 из 6</t>
        </r>
      </text>
    </comment>
    <comment ref="DD52" authorId="0" shapeId="0">
      <text>
        <r>
          <rPr>
            <sz val="11"/>
            <color theme="1"/>
            <rFont val="Calibri"/>
            <family val="2"/>
            <scheme val="minor"/>
          </rPr>
          <t>Балл: 6 из 6</t>
        </r>
      </text>
    </comment>
    <comment ref="DI52" authorId="0" shapeId="0">
      <text>
        <r>
          <rPr>
            <sz val="11"/>
            <color theme="1"/>
            <rFont val="Calibri"/>
            <family val="2"/>
            <scheme val="minor"/>
          </rPr>
          <t>Балл: 2 из 2</t>
        </r>
      </text>
    </comment>
    <comment ref="DU52" authorId="0" shapeId="0">
      <text>
        <r>
          <rPr>
            <sz val="11"/>
            <color theme="1"/>
            <rFont val="Calibri"/>
            <family val="2"/>
            <scheme val="minor"/>
          </rPr>
          <t>Балл: 0 из 4</t>
        </r>
      </text>
    </comment>
    <comment ref="EE52" authorId="0" shapeId="0">
      <text>
        <r>
          <rPr>
            <sz val="11"/>
            <color theme="1"/>
            <rFont val="Calibri"/>
            <family val="2"/>
            <scheme val="minor"/>
          </rPr>
          <t>Балл: 0 из 4</t>
        </r>
      </text>
    </comment>
    <comment ref="EO52" authorId="0" shapeId="0">
      <text>
        <r>
          <rPr>
            <sz val="11"/>
            <color theme="1"/>
            <rFont val="Calibri"/>
            <family val="2"/>
            <scheme val="minor"/>
          </rPr>
          <t>Балл: 0 из 4</t>
        </r>
      </text>
    </comment>
    <comment ref="EU52" authorId="0" shapeId="0">
      <text>
        <r>
          <rPr>
            <sz val="11"/>
            <color theme="1"/>
            <rFont val="Calibri"/>
            <family val="2"/>
            <scheme val="minor"/>
          </rPr>
          <t>Балл: 2 из 6</t>
        </r>
      </text>
    </comment>
    <comment ref="FI52" authorId="0" shapeId="0">
      <text>
        <r>
          <rPr>
            <sz val="11"/>
            <color theme="1"/>
            <rFont val="Calibri"/>
            <family val="2"/>
            <scheme val="minor"/>
          </rPr>
          <t>Балл: 0 из 2</t>
        </r>
      </text>
    </comment>
    <comment ref="FN52" authorId="0" shapeId="0">
      <text>
        <r>
          <rPr>
            <sz val="11"/>
            <color theme="1"/>
            <rFont val="Calibri"/>
            <family val="2"/>
            <scheme val="minor"/>
          </rPr>
          <t>Балл: 0 из 4</t>
        </r>
      </text>
    </comment>
    <comment ref="GE52" authorId="0" shapeId="0">
      <text>
        <r>
          <rPr>
            <sz val="11"/>
            <color theme="1"/>
            <rFont val="Calibri"/>
            <family val="2"/>
            <scheme val="minor"/>
          </rPr>
          <t>Балл: 6 из 6</t>
        </r>
      </text>
    </comment>
    <comment ref="H53" authorId="0" shapeId="0">
      <text>
        <r>
          <rPr>
            <sz val="11"/>
            <color theme="1"/>
            <rFont val="Calibri"/>
            <family val="2"/>
            <scheme val="minor"/>
          </rPr>
          <t>Балл: 0 из 2</t>
        </r>
      </text>
    </comment>
    <comment ref="M53" authorId="0" shapeId="0">
      <text>
        <r>
          <rPr>
            <sz val="11"/>
            <color theme="1"/>
            <rFont val="Calibri"/>
            <family val="2"/>
            <scheme val="minor"/>
          </rPr>
          <t>Балл: 0 из 2</t>
        </r>
      </text>
    </comment>
    <comment ref="U53" authorId="0" shapeId="0">
      <text>
        <r>
          <rPr>
            <sz val="11"/>
            <color theme="1"/>
            <rFont val="Calibri"/>
            <family val="2"/>
            <scheme val="minor"/>
          </rPr>
          <t>Балл: 0 из 2</t>
        </r>
      </text>
    </comment>
    <comment ref="Y53" authorId="0" shapeId="0">
      <text>
        <r>
          <rPr>
            <sz val="11"/>
            <color theme="1"/>
            <rFont val="Calibri"/>
            <family val="2"/>
            <scheme val="minor"/>
          </rPr>
          <t>Балл: 0 из 2</t>
        </r>
      </text>
    </comment>
    <comment ref="AI53" authorId="0" shapeId="0">
      <text>
        <r>
          <rPr>
            <sz val="11"/>
            <color theme="1"/>
            <rFont val="Calibri"/>
            <family val="2"/>
            <scheme val="minor"/>
          </rPr>
          <t>Балл: 2 из 2</t>
        </r>
      </text>
    </comment>
    <comment ref="AM53" authorId="0" shapeId="0">
      <text>
        <r>
          <rPr>
            <sz val="11"/>
            <color theme="1"/>
            <rFont val="Calibri"/>
            <family val="2"/>
            <scheme val="minor"/>
          </rPr>
          <t>Балл: 4 из 4</t>
        </r>
      </text>
    </comment>
    <comment ref="AT53" authorId="0" shapeId="0">
      <text>
        <r>
          <rPr>
            <sz val="11"/>
            <color theme="1"/>
            <rFont val="Calibri"/>
            <family val="2"/>
            <scheme val="minor"/>
          </rPr>
          <t>Балл: 4 из 4</t>
        </r>
      </text>
    </comment>
    <comment ref="BB53" authorId="0" shapeId="0">
      <text>
        <r>
          <rPr>
            <sz val="11"/>
            <color theme="1"/>
            <rFont val="Calibri"/>
            <family val="2"/>
            <scheme val="minor"/>
          </rPr>
          <t>Балл: 4 из 4</t>
        </r>
      </text>
    </comment>
    <comment ref="BE53" authorId="0" shapeId="0">
      <text>
        <r>
          <rPr>
            <sz val="11"/>
            <color theme="1"/>
            <rFont val="Calibri"/>
            <family val="2"/>
            <scheme val="minor"/>
          </rPr>
          <t>Балл: 4 из 4</t>
        </r>
      </text>
    </comment>
    <comment ref="BL53" authorId="0" shapeId="0">
      <text>
        <r>
          <rPr>
            <sz val="11"/>
            <color theme="1"/>
            <rFont val="Calibri"/>
            <family val="2"/>
            <scheme val="minor"/>
          </rPr>
          <t>Балл: 4 из 4</t>
        </r>
      </text>
    </comment>
    <comment ref="BR53" authorId="0" shapeId="0">
      <text>
        <r>
          <rPr>
            <sz val="11"/>
            <color theme="1"/>
            <rFont val="Calibri"/>
            <family val="2"/>
            <scheme val="minor"/>
          </rPr>
          <t>Балл: 4 из 4</t>
        </r>
      </text>
    </comment>
    <comment ref="BW53" authorId="0" shapeId="0">
      <text>
        <r>
          <rPr>
            <sz val="11"/>
            <color theme="1"/>
            <rFont val="Calibri"/>
            <family val="2"/>
            <scheme val="minor"/>
          </rPr>
          <t>Балл: 0 из 4</t>
        </r>
      </text>
    </comment>
    <comment ref="CF53" authorId="0" shapeId="0">
      <text>
        <r>
          <rPr>
            <sz val="11"/>
            <color theme="1"/>
            <rFont val="Calibri"/>
            <family val="2"/>
            <scheme val="minor"/>
          </rPr>
          <t>Балл: 6 из 6</t>
        </r>
      </text>
    </comment>
    <comment ref="CK53" authorId="0" shapeId="0">
      <text>
        <r>
          <rPr>
            <sz val="11"/>
            <color theme="1"/>
            <rFont val="Calibri"/>
            <family val="2"/>
            <scheme val="minor"/>
          </rPr>
          <t>Балл: 0 из 6</t>
        </r>
      </text>
    </comment>
    <comment ref="CO53" authorId="0" shapeId="0">
      <text>
        <r>
          <rPr>
            <sz val="11"/>
            <color theme="1"/>
            <rFont val="Calibri"/>
            <family val="2"/>
            <scheme val="minor"/>
          </rPr>
          <t>Балл: 3 из 6</t>
        </r>
      </text>
    </comment>
    <comment ref="CX53" authorId="0" shapeId="0">
      <text>
        <r>
          <rPr>
            <sz val="11"/>
            <color theme="1"/>
            <rFont val="Calibri"/>
            <family val="2"/>
            <scheme val="minor"/>
          </rPr>
          <t>Балл: 4 из 6</t>
        </r>
      </text>
    </comment>
    <comment ref="DD53" authorId="0" shapeId="0">
      <text>
        <r>
          <rPr>
            <sz val="11"/>
            <color theme="1"/>
            <rFont val="Calibri"/>
            <family val="2"/>
            <scheme val="minor"/>
          </rPr>
          <t>Балл: 6 из 6</t>
        </r>
      </text>
    </comment>
    <comment ref="DJ53" authorId="0" shapeId="0">
      <text>
        <r>
          <rPr>
            <sz val="11"/>
            <color theme="1"/>
            <rFont val="Calibri"/>
            <family val="2"/>
            <scheme val="minor"/>
          </rPr>
          <t>Балл: 2 из 2</t>
        </r>
      </text>
    </comment>
    <comment ref="DW53" authorId="0" shapeId="0">
      <text>
        <r>
          <rPr>
            <sz val="11"/>
            <color theme="1"/>
            <rFont val="Calibri"/>
            <family val="2"/>
            <scheme val="minor"/>
          </rPr>
          <t>Балл: 4 из 4</t>
        </r>
      </text>
    </comment>
    <comment ref="EA53" authorId="0" shapeId="0">
      <text>
        <r>
          <rPr>
            <sz val="11"/>
            <color theme="1"/>
            <rFont val="Calibri"/>
            <family val="2"/>
            <scheme val="minor"/>
          </rPr>
          <t>Балл: 0 из 4</t>
        </r>
      </text>
    </comment>
    <comment ref="EQ53" authorId="0" shapeId="0">
      <text>
        <r>
          <rPr>
            <sz val="11"/>
            <color theme="1"/>
            <rFont val="Calibri"/>
            <family val="2"/>
            <scheme val="minor"/>
          </rPr>
          <t>Балл: 0 из 4</t>
        </r>
      </text>
    </comment>
    <comment ref="EZ53" authorId="0" shapeId="0">
      <text>
        <r>
          <rPr>
            <sz val="11"/>
            <color theme="1"/>
            <rFont val="Calibri"/>
            <family val="2"/>
            <scheme val="minor"/>
          </rPr>
          <t>Балл: 6 из 6</t>
        </r>
      </text>
    </comment>
    <comment ref="FC53" authorId="0" shapeId="0">
      <text>
        <r>
          <rPr>
            <sz val="11"/>
            <color theme="1"/>
            <rFont val="Calibri"/>
            <family val="2"/>
            <scheme val="minor"/>
          </rPr>
          <t>Балл: 2 из 2</t>
        </r>
      </text>
    </comment>
    <comment ref="FV53" authorId="0" shapeId="0">
      <text>
        <r>
          <rPr>
            <sz val="11"/>
            <color theme="1"/>
            <rFont val="Calibri"/>
            <family val="2"/>
            <scheme val="minor"/>
          </rPr>
          <t>Балл: 0 из 4</t>
        </r>
      </text>
    </comment>
    <comment ref="FZ53" authorId="0" shapeId="0">
      <text>
        <r>
          <rPr>
            <sz val="11"/>
            <color theme="1"/>
            <rFont val="Calibri"/>
            <family val="2"/>
            <scheme val="minor"/>
          </rPr>
          <t>Балл: 0 из 6</t>
        </r>
      </text>
    </comment>
    <comment ref="H54" authorId="0" shapeId="0">
      <text>
        <r>
          <rPr>
            <sz val="11"/>
            <color theme="1"/>
            <rFont val="Calibri"/>
            <family val="2"/>
            <scheme val="minor"/>
          </rPr>
          <t>Балл: 0 из 2</t>
        </r>
      </text>
    </comment>
    <comment ref="R54" authorId="0" shapeId="0">
      <text>
        <r>
          <rPr>
            <sz val="11"/>
            <color theme="1"/>
            <rFont val="Calibri"/>
            <family val="2"/>
            <scheme val="minor"/>
          </rPr>
          <t>Балл: 2 из 2</t>
        </r>
      </text>
    </comment>
    <comment ref="V54" authorId="0" shapeId="0">
      <text>
        <r>
          <rPr>
            <sz val="11"/>
            <color theme="1"/>
            <rFont val="Calibri"/>
            <family val="2"/>
            <scheme val="minor"/>
          </rPr>
          <t>Балл: 0 из 2</t>
        </r>
      </text>
    </comment>
    <comment ref="Z54" authorId="0" shapeId="0">
      <text>
        <r>
          <rPr>
            <sz val="11"/>
            <color theme="1"/>
            <rFont val="Calibri"/>
            <family val="2"/>
            <scheme val="minor"/>
          </rPr>
          <t>Балл: 2 из 2</t>
        </r>
      </text>
    </comment>
    <comment ref="AH54" authorId="0" shapeId="0">
      <text>
        <r>
          <rPr>
            <sz val="11"/>
            <color theme="1"/>
            <rFont val="Calibri"/>
            <family val="2"/>
            <scheme val="minor"/>
          </rPr>
          <t>Балл: 2 из 2</t>
        </r>
      </text>
    </comment>
    <comment ref="AL54" authorId="0" shapeId="0">
      <text>
        <r>
          <rPr>
            <sz val="11"/>
            <color theme="1"/>
            <rFont val="Calibri"/>
            <family val="2"/>
            <scheme val="minor"/>
          </rPr>
          <t>Балл: 4 из 4</t>
        </r>
      </text>
    </comment>
    <comment ref="AV54" authorId="0" shapeId="0">
      <text>
        <r>
          <rPr>
            <sz val="11"/>
            <color theme="1"/>
            <rFont val="Calibri"/>
            <family val="2"/>
            <scheme val="minor"/>
          </rPr>
          <t>Балл: 0 из 4</t>
        </r>
      </text>
    </comment>
    <comment ref="BA54" authorId="0" shapeId="0">
      <text>
        <r>
          <rPr>
            <sz val="11"/>
            <color theme="1"/>
            <rFont val="Calibri"/>
            <family val="2"/>
            <scheme val="minor"/>
          </rPr>
          <t>Балл: 4 из 4</t>
        </r>
      </text>
    </comment>
    <comment ref="BC54" authorId="0" shapeId="0">
      <text>
        <r>
          <rPr>
            <sz val="11"/>
            <color theme="1"/>
            <rFont val="Calibri"/>
            <family val="2"/>
            <scheme val="minor"/>
          </rPr>
          <t>Балл: 4 из 4</t>
        </r>
      </text>
    </comment>
    <comment ref="BL54" authorId="0" shapeId="0">
      <text>
        <r>
          <rPr>
            <sz val="11"/>
            <color theme="1"/>
            <rFont val="Calibri"/>
            <family val="2"/>
            <scheme val="minor"/>
          </rPr>
          <t>Балл: 4 из 4</t>
        </r>
      </text>
    </comment>
    <comment ref="BP54" authorId="0" shapeId="0">
      <text>
        <r>
          <rPr>
            <sz val="11"/>
            <color theme="1"/>
            <rFont val="Calibri"/>
            <family val="2"/>
            <scheme val="minor"/>
          </rPr>
          <t>Балл: 0 из 4</t>
        </r>
      </text>
    </comment>
    <comment ref="BV54" authorId="0" shapeId="0">
      <text>
        <r>
          <rPr>
            <sz val="11"/>
            <color theme="1"/>
            <rFont val="Calibri"/>
            <family val="2"/>
            <scheme val="minor"/>
          </rPr>
          <t>Балл: 0 из 4</t>
        </r>
      </text>
    </comment>
    <comment ref="CE54" authorId="0" shapeId="0">
      <text>
        <r>
          <rPr>
            <sz val="11"/>
            <color theme="1"/>
            <rFont val="Calibri"/>
            <family val="2"/>
            <scheme val="minor"/>
          </rPr>
          <t>Балл: 6 из 6</t>
        </r>
      </text>
    </comment>
    <comment ref="CL54" authorId="0" shapeId="0">
      <text>
        <r>
          <rPr>
            <sz val="11"/>
            <color theme="1"/>
            <rFont val="Calibri"/>
            <family val="2"/>
            <scheme val="minor"/>
          </rPr>
          <t>Балл: 0 из 6</t>
        </r>
      </text>
    </comment>
    <comment ref="CR54" authorId="0" shapeId="0">
      <text>
        <r>
          <rPr>
            <sz val="11"/>
            <color theme="1"/>
            <rFont val="Calibri"/>
            <family val="2"/>
            <scheme val="minor"/>
          </rPr>
          <t>Балл: 0 из 6</t>
        </r>
      </text>
    </comment>
    <comment ref="CU54" authorId="0" shapeId="0">
      <text>
        <r>
          <rPr>
            <sz val="11"/>
            <color theme="1"/>
            <rFont val="Calibri"/>
            <family val="2"/>
            <scheme val="minor"/>
          </rPr>
          <t>Балл: 4 из 6</t>
        </r>
      </text>
    </comment>
    <comment ref="DB54" authorId="0" shapeId="0">
      <text>
        <r>
          <rPr>
            <sz val="11"/>
            <color theme="1"/>
            <rFont val="Calibri"/>
            <family val="2"/>
            <scheme val="minor"/>
          </rPr>
          <t>Балл: 6 из 6</t>
        </r>
      </text>
    </comment>
    <comment ref="DK54" authorId="0" shapeId="0">
      <text>
        <r>
          <rPr>
            <sz val="11"/>
            <color theme="1"/>
            <rFont val="Calibri"/>
            <family val="2"/>
            <scheme val="minor"/>
          </rPr>
          <t>Балл: 0 из 2</t>
        </r>
      </text>
    </comment>
    <comment ref="DQ54" authorId="0" shapeId="0">
      <text>
        <r>
          <rPr>
            <sz val="11"/>
            <color theme="1"/>
            <rFont val="Calibri"/>
            <family val="2"/>
            <scheme val="minor"/>
          </rPr>
          <t>Балл: 0 из 4</t>
        </r>
      </text>
    </comment>
    <comment ref="EF54" authorId="0" shapeId="0">
      <text>
        <r>
          <rPr>
            <sz val="11"/>
            <color theme="1"/>
            <rFont val="Calibri"/>
            <family val="2"/>
            <scheme val="minor"/>
          </rPr>
          <t>Балл: 4 из 4</t>
        </r>
      </text>
    </comment>
    <comment ref="EK54" authorId="0" shapeId="0">
      <text>
        <r>
          <rPr>
            <sz val="11"/>
            <color theme="1"/>
            <rFont val="Calibri"/>
            <family val="2"/>
            <scheme val="minor"/>
          </rPr>
          <t>Балл: 0 из 4</t>
        </r>
      </text>
    </comment>
    <comment ref="EZ54" authorId="0" shapeId="0">
      <text>
        <r>
          <rPr>
            <sz val="11"/>
            <color theme="1"/>
            <rFont val="Calibri"/>
            <family val="2"/>
            <scheme val="minor"/>
          </rPr>
          <t>Балл: 6 из 6</t>
        </r>
      </text>
    </comment>
    <comment ref="FD54" authorId="0" shapeId="0">
      <text>
        <r>
          <rPr>
            <sz val="11"/>
            <color theme="1"/>
            <rFont val="Calibri"/>
            <family val="2"/>
            <scheme val="minor"/>
          </rPr>
          <t>Балл: 2 из 2</t>
        </r>
      </text>
    </comment>
    <comment ref="FR54" authorId="0" shapeId="0">
      <text>
        <r>
          <rPr>
            <sz val="11"/>
            <color theme="1"/>
            <rFont val="Calibri"/>
            <family val="2"/>
            <scheme val="minor"/>
          </rPr>
          <t>Балл: 0 из 4</t>
        </r>
      </text>
    </comment>
    <comment ref="GD54" authorId="0" shapeId="0">
      <text>
        <r>
          <rPr>
            <sz val="11"/>
            <color theme="1"/>
            <rFont val="Calibri"/>
            <family val="2"/>
            <scheme val="minor"/>
          </rPr>
          <t>Балл: 0 из 6</t>
        </r>
      </text>
    </comment>
    <comment ref="H55" authorId="0" shapeId="0">
      <text>
        <r>
          <rPr>
            <sz val="11"/>
            <color theme="1"/>
            <rFont val="Calibri"/>
            <family val="2"/>
            <scheme val="minor"/>
          </rPr>
          <t>Балл: 2 из 2</t>
        </r>
      </text>
    </comment>
    <comment ref="O55" authorId="0" shapeId="0">
      <text>
        <r>
          <rPr>
            <sz val="11"/>
            <color theme="1"/>
            <rFont val="Calibri"/>
            <family val="2"/>
            <scheme val="minor"/>
          </rPr>
          <t>Балл: 2 из 2</t>
        </r>
      </text>
    </comment>
    <comment ref="W55" authorId="0" shapeId="0">
      <text>
        <r>
          <rPr>
            <sz val="11"/>
            <color theme="1"/>
            <rFont val="Calibri"/>
            <family val="2"/>
            <scheme val="minor"/>
          </rPr>
          <t>Балл: 2 из 2</t>
        </r>
      </text>
    </comment>
    <comment ref="AC55" authorId="0" shapeId="0">
      <text>
        <r>
          <rPr>
            <sz val="11"/>
            <color theme="1"/>
            <rFont val="Calibri"/>
            <family val="2"/>
            <scheme val="minor"/>
          </rPr>
          <t>Балл: 2 из 2</t>
        </r>
      </text>
    </comment>
    <comment ref="AH55" authorId="0" shapeId="0">
      <text>
        <r>
          <rPr>
            <sz val="11"/>
            <color theme="1"/>
            <rFont val="Calibri"/>
            <family val="2"/>
            <scheme val="minor"/>
          </rPr>
          <t>Балл: 2 из 2</t>
        </r>
      </text>
    </comment>
    <comment ref="AN55" authorId="0" shapeId="0">
      <text>
        <r>
          <rPr>
            <sz val="11"/>
            <color theme="1"/>
            <rFont val="Calibri"/>
            <family val="2"/>
            <scheme val="minor"/>
          </rPr>
          <t>Балл: 4 из 4</t>
        </r>
      </text>
    </comment>
    <comment ref="AT55" authorId="0" shapeId="0">
      <text>
        <r>
          <rPr>
            <sz val="11"/>
            <color theme="1"/>
            <rFont val="Calibri"/>
            <family val="2"/>
            <scheme val="minor"/>
          </rPr>
          <t>Балл: 4 из 4</t>
        </r>
      </text>
    </comment>
    <comment ref="AY55" authorId="0" shapeId="0">
      <text>
        <r>
          <rPr>
            <sz val="11"/>
            <color theme="1"/>
            <rFont val="Calibri"/>
            <family val="2"/>
            <scheme val="minor"/>
          </rPr>
          <t>Балл: 4 из 4</t>
        </r>
      </text>
    </comment>
    <comment ref="BH55" authorId="0" shapeId="0">
      <text>
        <r>
          <rPr>
            <sz val="11"/>
            <color theme="1"/>
            <rFont val="Calibri"/>
            <family val="2"/>
            <scheme val="minor"/>
          </rPr>
          <t>Балл: 0 из 4</t>
        </r>
      </text>
    </comment>
    <comment ref="BK55" authorId="0" shapeId="0">
      <text>
        <r>
          <rPr>
            <sz val="11"/>
            <color theme="1"/>
            <rFont val="Calibri"/>
            <family val="2"/>
            <scheme val="minor"/>
          </rPr>
          <t>Балл: 4 из 4</t>
        </r>
      </text>
    </comment>
    <comment ref="BS55" authorId="0" shapeId="0">
      <text>
        <r>
          <rPr>
            <sz val="11"/>
            <color theme="1"/>
            <rFont val="Calibri"/>
            <family val="2"/>
            <scheme val="minor"/>
          </rPr>
          <t>Балл: 4 из 4</t>
        </r>
      </text>
    </comment>
    <comment ref="BZ55" authorId="0" shapeId="0">
      <text>
        <r>
          <rPr>
            <sz val="11"/>
            <color theme="1"/>
            <rFont val="Calibri"/>
            <family val="2"/>
            <scheme val="minor"/>
          </rPr>
          <t>Балл: 4 из 4</t>
        </r>
      </text>
    </comment>
    <comment ref="CF55" authorId="0" shapeId="0">
      <text>
        <r>
          <rPr>
            <sz val="11"/>
            <color theme="1"/>
            <rFont val="Calibri"/>
            <family val="2"/>
            <scheme val="minor"/>
          </rPr>
          <t>Балл: 6 из 6</t>
        </r>
      </text>
    </comment>
    <comment ref="CL55" authorId="0" shapeId="0">
      <text>
        <r>
          <rPr>
            <sz val="11"/>
            <color theme="1"/>
            <rFont val="Calibri"/>
            <family val="2"/>
            <scheme val="minor"/>
          </rPr>
          <t>Балл: 6 из 6</t>
        </r>
      </text>
    </comment>
    <comment ref="CP55" authorId="0" shapeId="0">
      <text>
        <r>
          <rPr>
            <sz val="11"/>
            <color theme="1"/>
            <rFont val="Calibri"/>
            <family val="2"/>
            <scheme val="minor"/>
          </rPr>
          <t>Балл: 6 из 6</t>
        </r>
      </text>
    </comment>
    <comment ref="CX55" authorId="0" shapeId="0">
      <text>
        <r>
          <rPr>
            <sz val="11"/>
            <color theme="1"/>
            <rFont val="Calibri"/>
            <family val="2"/>
            <scheme val="minor"/>
          </rPr>
          <t>Балл: 6 из 6</t>
        </r>
      </text>
    </comment>
    <comment ref="CY55" authorId="0" shapeId="0">
      <text>
        <r>
          <rPr>
            <sz val="11"/>
            <color theme="1"/>
            <rFont val="Calibri"/>
            <family val="2"/>
            <scheme val="minor"/>
          </rPr>
          <t>Балл: 4 из 6</t>
        </r>
      </text>
    </comment>
    <comment ref="DK55" authorId="0" shapeId="0">
      <text>
        <r>
          <rPr>
            <sz val="11"/>
            <color theme="1"/>
            <rFont val="Calibri"/>
            <family val="2"/>
            <scheme val="minor"/>
          </rPr>
          <t>Балл: 2 из 2</t>
        </r>
      </text>
    </comment>
    <comment ref="DP55" authorId="0" shapeId="0">
      <text>
        <r>
          <rPr>
            <sz val="11"/>
            <color theme="1"/>
            <rFont val="Calibri"/>
            <family val="2"/>
            <scheme val="minor"/>
          </rPr>
          <t>Балл: 0 из 4</t>
        </r>
      </text>
    </comment>
    <comment ref="DZ55" authorId="0" shapeId="0">
      <text>
        <r>
          <rPr>
            <sz val="11"/>
            <color theme="1"/>
            <rFont val="Calibri"/>
            <family val="2"/>
            <scheme val="minor"/>
          </rPr>
          <t>Балл: 0 из 4</t>
        </r>
      </text>
    </comment>
    <comment ref="EI55" authorId="0" shapeId="0">
      <text>
        <r>
          <rPr>
            <sz val="11"/>
            <color theme="1"/>
            <rFont val="Calibri"/>
            <family val="2"/>
            <scheme val="minor"/>
          </rPr>
          <t>Балл: 0 из 4</t>
        </r>
      </text>
    </comment>
    <comment ref="EZ55" authorId="0" shapeId="0">
      <text>
        <r>
          <rPr>
            <sz val="11"/>
            <color theme="1"/>
            <rFont val="Calibri"/>
            <family val="2"/>
            <scheme val="minor"/>
          </rPr>
          <t>Балл: 6 из 6</t>
        </r>
      </text>
    </comment>
    <comment ref="FH55" authorId="0" shapeId="0">
      <text>
        <r>
          <rPr>
            <sz val="11"/>
            <color theme="1"/>
            <rFont val="Calibri"/>
            <family val="2"/>
            <scheme val="minor"/>
          </rPr>
          <t>Балл: 2 из 2</t>
        </r>
      </text>
    </comment>
    <comment ref="FM55" authorId="0" shapeId="0">
      <text>
        <r>
          <rPr>
            <sz val="11"/>
            <color theme="1"/>
            <rFont val="Calibri"/>
            <family val="2"/>
            <scheme val="minor"/>
          </rPr>
          <t>Балл: 0 из 4</t>
        </r>
      </text>
    </comment>
    <comment ref="FY55" authorId="0" shapeId="0">
      <text>
        <r>
          <rPr>
            <sz val="11"/>
            <color theme="1"/>
            <rFont val="Calibri"/>
            <family val="2"/>
            <scheme val="minor"/>
          </rPr>
          <t>Балл: 6 из 6</t>
        </r>
      </text>
    </comment>
    <comment ref="K56" authorId="0" shapeId="0">
      <text>
        <r>
          <rPr>
            <sz val="11"/>
            <color theme="1"/>
            <rFont val="Calibri"/>
            <family val="2"/>
            <scheme val="minor"/>
          </rPr>
          <t>Балл: 0 из 2</t>
        </r>
      </text>
    </comment>
    <comment ref="M56" authorId="0" shapeId="0">
      <text>
        <r>
          <rPr>
            <sz val="11"/>
            <color theme="1"/>
            <rFont val="Calibri"/>
            <family val="2"/>
            <scheme val="minor"/>
          </rPr>
          <t>Балл: 0 из 2</t>
        </r>
      </text>
    </comment>
    <comment ref="S56" authorId="0" shapeId="0">
      <text>
        <r>
          <rPr>
            <sz val="11"/>
            <color theme="1"/>
            <rFont val="Calibri"/>
            <family val="2"/>
            <scheme val="minor"/>
          </rPr>
          <t>Балл: 0 из 2</t>
        </r>
      </text>
    </comment>
    <comment ref="AA56" authorId="0" shapeId="0">
      <text>
        <r>
          <rPr>
            <sz val="11"/>
            <color theme="1"/>
            <rFont val="Calibri"/>
            <family val="2"/>
            <scheme val="minor"/>
          </rPr>
          <t>Балл: 2 из 2</t>
        </r>
      </text>
    </comment>
    <comment ref="AH56" authorId="0" shapeId="0">
      <text>
        <r>
          <rPr>
            <sz val="11"/>
            <color theme="1"/>
            <rFont val="Calibri"/>
            <family val="2"/>
            <scheme val="minor"/>
          </rPr>
          <t>Балл: 2 из 2</t>
        </r>
      </text>
    </comment>
    <comment ref="AL56" authorId="0" shapeId="0">
      <text>
        <r>
          <rPr>
            <sz val="11"/>
            <color theme="1"/>
            <rFont val="Calibri"/>
            <family val="2"/>
            <scheme val="minor"/>
          </rPr>
          <t>Балл: 4 из 4</t>
        </r>
      </text>
    </comment>
    <comment ref="AS56" authorId="0" shapeId="0">
      <text>
        <r>
          <rPr>
            <sz val="11"/>
            <color theme="1"/>
            <rFont val="Calibri"/>
            <family val="2"/>
            <scheme val="minor"/>
          </rPr>
          <t>Балл: 0 из 4</t>
        </r>
      </text>
    </comment>
    <comment ref="AX56" authorId="0" shapeId="0">
      <text>
        <r>
          <rPr>
            <sz val="11"/>
            <color theme="1"/>
            <rFont val="Calibri"/>
            <family val="2"/>
            <scheme val="minor"/>
          </rPr>
          <t>Балл: 4 из 4</t>
        </r>
      </text>
    </comment>
    <comment ref="BC56" authorId="0" shapeId="0">
      <text>
        <r>
          <rPr>
            <sz val="11"/>
            <color theme="1"/>
            <rFont val="Calibri"/>
            <family val="2"/>
            <scheme val="minor"/>
          </rPr>
          <t>Балл: 0 из 4</t>
        </r>
      </text>
    </comment>
    <comment ref="BJ56" authorId="0" shapeId="0">
      <text>
        <r>
          <rPr>
            <sz val="11"/>
            <color theme="1"/>
            <rFont val="Calibri"/>
            <family val="2"/>
            <scheme val="minor"/>
          </rPr>
          <t>Балл: 0 из 4</t>
        </r>
      </text>
    </comment>
    <comment ref="BR56" authorId="0" shapeId="0">
      <text>
        <r>
          <rPr>
            <sz val="11"/>
            <color theme="1"/>
            <rFont val="Calibri"/>
            <family val="2"/>
            <scheme val="minor"/>
          </rPr>
          <t>Балл: 0 из 4</t>
        </r>
      </text>
    </comment>
    <comment ref="BU56" authorId="0" shapeId="0">
      <text>
        <r>
          <rPr>
            <sz val="11"/>
            <color theme="1"/>
            <rFont val="Calibri"/>
            <family val="2"/>
            <scheme val="minor"/>
          </rPr>
          <t>Балл: 4 из 4</t>
        </r>
      </text>
    </comment>
    <comment ref="CA56" authorId="0" shapeId="0">
      <text>
        <r>
          <rPr>
            <sz val="11"/>
            <color theme="1"/>
            <rFont val="Calibri"/>
            <family val="2"/>
            <scheme val="minor"/>
          </rPr>
          <t>Балл: 6 из 6</t>
        </r>
      </text>
    </comment>
    <comment ref="CG56" authorId="0" shapeId="0">
      <text>
        <r>
          <rPr>
            <sz val="11"/>
            <color theme="1"/>
            <rFont val="Calibri"/>
            <family val="2"/>
            <scheme val="minor"/>
          </rPr>
          <t>Балл: 0 из 6</t>
        </r>
      </text>
    </comment>
    <comment ref="CM56" authorId="0" shapeId="0">
      <text>
        <r>
          <rPr>
            <sz val="11"/>
            <color theme="1"/>
            <rFont val="Calibri"/>
            <family val="2"/>
            <scheme val="minor"/>
          </rPr>
          <t>Балл: 3 из 6</t>
        </r>
      </text>
    </comment>
    <comment ref="CX56" authorId="0" shapeId="0">
      <text>
        <r>
          <rPr>
            <sz val="11"/>
            <color theme="1"/>
            <rFont val="Calibri"/>
            <family val="2"/>
            <scheme val="minor"/>
          </rPr>
          <t>Балл: 4 из 6</t>
        </r>
      </text>
    </comment>
    <comment ref="CZ56" authorId="0" shapeId="0">
      <text>
        <r>
          <rPr>
            <sz val="11"/>
            <color theme="1"/>
            <rFont val="Calibri"/>
            <family val="2"/>
            <scheme val="minor"/>
          </rPr>
          <t>Балл: 6 из 6</t>
        </r>
      </text>
    </comment>
    <comment ref="DM56" authorId="0" shapeId="0">
      <text>
        <r>
          <rPr>
            <sz val="11"/>
            <color theme="1"/>
            <rFont val="Calibri"/>
            <family val="2"/>
            <scheme val="minor"/>
          </rPr>
          <t>Балл: 2 из 2</t>
        </r>
      </text>
    </comment>
    <comment ref="DS56" authorId="0" shapeId="0">
      <text>
        <r>
          <rPr>
            <sz val="11"/>
            <color theme="1"/>
            <rFont val="Calibri"/>
            <family val="2"/>
            <scheme val="minor"/>
          </rPr>
          <t>Балл: 0 из 4</t>
        </r>
      </text>
    </comment>
    <comment ref="ED56" authorId="0" shapeId="0">
      <text>
        <r>
          <rPr>
            <sz val="11"/>
            <color theme="1"/>
            <rFont val="Calibri"/>
            <family val="2"/>
            <scheme val="minor"/>
          </rPr>
          <t>Балл: 4 из 4</t>
        </r>
      </text>
    </comment>
    <comment ref="EI56" authorId="0" shapeId="0">
      <text>
        <r>
          <rPr>
            <sz val="11"/>
            <color theme="1"/>
            <rFont val="Calibri"/>
            <family val="2"/>
            <scheme val="minor"/>
          </rPr>
          <t>Балл: 0 из 4</t>
        </r>
      </text>
    </comment>
    <comment ref="FA56" authorId="0" shapeId="0">
      <text>
        <r>
          <rPr>
            <sz val="11"/>
            <color theme="1"/>
            <rFont val="Calibri"/>
            <family val="2"/>
            <scheme val="minor"/>
          </rPr>
          <t>Балл: 6 из 6</t>
        </r>
      </text>
    </comment>
    <comment ref="FL56" authorId="0" shapeId="0">
      <text>
        <r>
          <rPr>
            <sz val="11"/>
            <color theme="1"/>
            <rFont val="Calibri"/>
            <family val="2"/>
            <scheme val="minor"/>
          </rPr>
          <t>Балл: 2 из 2</t>
        </r>
      </text>
    </comment>
    <comment ref="FM56" authorId="0" shapeId="0">
      <text>
        <r>
          <rPr>
            <sz val="11"/>
            <color theme="1"/>
            <rFont val="Calibri"/>
            <family val="2"/>
            <scheme val="minor"/>
          </rPr>
          <t>Балл: 0 из 4</t>
        </r>
      </text>
    </comment>
    <comment ref="FW56" authorId="0" shapeId="0">
      <text>
        <r>
          <rPr>
            <sz val="11"/>
            <color theme="1"/>
            <rFont val="Calibri"/>
            <family val="2"/>
            <scheme val="minor"/>
          </rPr>
          <t>Балл: 6 из 6</t>
        </r>
      </text>
    </comment>
    <comment ref="G57" authorId="0" shapeId="0">
      <text>
        <r>
          <rPr>
            <sz val="11"/>
            <color theme="1"/>
            <rFont val="Calibri"/>
            <family val="2"/>
            <scheme val="minor"/>
          </rPr>
          <t>Балл: 0 из 2</t>
        </r>
      </text>
    </comment>
    <comment ref="O57" authorId="0" shapeId="0">
      <text>
        <r>
          <rPr>
            <sz val="11"/>
            <color theme="1"/>
            <rFont val="Calibri"/>
            <family val="2"/>
            <scheme val="minor"/>
          </rPr>
          <t>Балл: 0 из 2</t>
        </r>
      </text>
    </comment>
    <comment ref="S57" authorId="0" shapeId="0">
      <text>
        <r>
          <rPr>
            <sz val="11"/>
            <color theme="1"/>
            <rFont val="Calibri"/>
            <family val="2"/>
            <scheme val="minor"/>
          </rPr>
          <t>Балл: 0 из 2</t>
        </r>
      </text>
    </comment>
    <comment ref="Y57" authorId="0" shapeId="0">
      <text>
        <r>
          <rPr>
            <sz val="11"/>
            <color theme="1"/>
            <rFont val="Calibri"/>
            <family val="2"/>
            <scheme val="minor"/>
          </rPr>
          <t>Балл: 0 из 2</t>
        </r>
      </text>
    </comment>
    <comment ref="AH57" authorId="0" shapeId="0">
      <text>
        <r>
          <rPr>
            <sz val="11"/>
            <color theme="1"/>
            <rFont val="Calibri"/>
            <family val="2"/>
            <scheme val="minor"/>
          </rPr>
          <t>Балл: 2 из 2</t>
        </r>
      </text>
    </comment>
    <comment ref="AN57" authorId="0" shapeId="0">
      <text>
        <r>
          <rPr>
            <sz val="11"/>
            <color theme="1"/>
            <rFont val="Calibri"/>
            <family val="2"/>
            <scheme val="minor"/>
          </rPr>
          <t>Балл: 4 из 4</t>
        </r>
      </text>
    </comment>
    <comment ref="AS57" authorId="0" shapeId="0">
      <text>
        <r>
          <rPr>
            <sz val="11"/>
            <color theme="1"/>
            <rFont val="Calibri"/>
            <family val="2"/>
            <scheme val="minor"/>
          </rPr>
          <t>Балл: 4 из 4</t>
        </r>
      </text>
    </comment>
    <comment ref="AZ57" authorId="0" shapeId="0">
      <text>
        <r>
          <rPr>
            <sz val="11"/>
            <color theme="1"/>
            <rFont val="Calibri"/>
            <family val="2"/>
            <scheme val="minor"/>
          </rPr>
          <t>Балл: 4 из 4</t>
        </r>
      </text>
    </comment>
    <comment ref="BD57" authorId="0" shapeId="0">
      <text>
        <r>
          <rPr>
            <sz val="11"/>
            <color theme="1"/>
            <rFont val="Calibri"/>
            <family val="2"/>
            <scheme val="minor"/>
          </rPr>
          <t>Балл: 4 из 4</t>
        </r>
      </text>
    </comment>
    <comment ref="BJ57" authorId="0" shapeId="0">
      <text>
        <r>
          <rPr>
            <sz val="11"/>
            <color theme="1"/>
            <rFont val="Calibri"/>
            <family val="2"/>
            <scheme val="minor"/>
          </rPr>
          <t>Балл: 0 из 4</t>
        </r>
      </text>
    </comment>
    <comment ref="BP57" authorId="0" shapeId="0">
      <text>
        <r>
          <rPr>
            <sz val="11"/>
            <color theme="1"/>
            <rFont val="Calibri"/>
            <family val="2"/>
            <scheme val="minor"/>
          </rPr>
          <t>Балл: 4 из 4</t>
        </r>
      </text>
    </comment>
    <comment ref="BY57" authorId="0" shapeId="0">
      <text>
        <r>
          <rPr>
            <sz val="11"/>
            <color theme="1"/>
            <rFont val="Calibri"/>
            <family val="2"/>
            <scheme val="minor"/>
          </rPr>
          <t>Балл: 4 из 4</t>
        </r>
      </text>
    </comment>
    <comment ref="CA57" authorId="0" shapeId="0">
      <text>
        <r>
          <rPr>
            <sz val="11"/>
            <color theme="1"/>
            <rFont val="Calibri"/>
            <family val="2"/>
            <scheme val="minor"/>
          </rPr>
          <t>Балл: 0 из 6</t>
        </r>
      </text>
    </comment>
    <comment ref="CH57" authorId="0" shapeId="0">
      <text>
        <r>
          <rPr>
            <sz val="11"/>
            <color theme="1"/>
            <rFont val="Calibri"/>
            <family val="2"/>
            <scheme val="minor"/>
          </rPr>
          <t>Балл: 0 из 6</t>
        </r>
      </text>
    </comment>
    <comment ref="CR57" authorId="0" shapeId="0">
      <text>
        <r>
          <rPr>
            <sz val="11"/>
            <color theme="1"/>
            <rFont val="Calibri"/>
            <family val="2"/>
            <scheme val="minor"/>
          </rPr>
          <t>Балл: 6 из 6</t>
        </r>
      </text>
    </comment>
    <comment ref="CV57" authorId="0" shapeId="0">
      <text>
        <r>
          <rPr>
            <sz val="11"/>
            <color theme="1"/>
            <rFont val="Calibri"/>
            <family val="2"/>
            <scheme val="minor"/>
          </rPr>
          <t>Балл: 6 из 6</t>
        </r>
      </text>
    </comment>
    <comment ref="DA57" authorId="0" shapeId="0">
      <text>
        <r>
          <rPr>
            <sz val="11"/>
            <color theme="1"/>
            <rFont val="Calibri"/>
            <family val="2"/>
            <scheme val="minor"/>
          </rPr>
          <t>Балл: 4 из 6</t>
        </r>
      </text>
    </comment>
    <comment ref="DI57" authorId="0" shapeId="0">
      <text>
        <r>
          <rPr>
            <sz val="11"/>
            <color theme="1"/>
            <rFont val="Calibri"/>
            <family val="2"/>
            <scheme val="minor"/>
          </rPr>
          <t>Балл: 2 из 2</t>
        </r>
      </text>
    </comment>
    <comment ref="DQ57" authorId="0" shapeId="0">
      <text>
        <r>
          <rPr>
            <sz val="11"/>
            <color theme="1"/>
            <rFont val="Calibri"/>
            <family val="2"/>
            <scheme val="minor"/>
          </rPr>
          <t>Балл: 0 из 4</t>
        </r>
      </text>
    </comment>
    <comment ref="ED57" authorId="0" shapeId="0">
      <text>
        <r>
          <rPr>
            <sz val="11"/>
            <color theme="1"/>
            <rFont val="Calibri"/>
            <family val="2"/>
            <scheme val="minor"/>
          </rPr>
          <t>Балл: 4 из 4</t>
        </r>
      </text>
    </comment>
    <comment ref="EP57" authorId="0" shapeId="0">
      <text>
        <r>
          <rPr>
            <sz val="11"/>
            <color theme="1"/>
            <rFont val="Calibri"/>
            <family val="2"/>
            <scheme val="minor"/>
          </rPr>
          <t>Балл: 0 из 4</t>
        </r>
      </text>
    </comment>
    <comment ref="EZ57" authorId="0" shapeId="0">
      <text>
        <r>
          <rPr>
            <sz val="11"/>
            <color theme="1"/>
            <rFont val="Calibri"/>
            <family val="2"/>
            <scheme val="minor"/>
          </rPr>
          <t>Балл: 4 из 6</t>
        </r>
      </text>
    </comment>
    <comment ref="FJ57" authorId="0" shapeId="0">
      <text>
        <r>
          <rPr>
            <sz val="11"/>
            <color theme="1"/>
            <rFont val="Calibri"/>
            <family val="2"/>
            <scheme val="minor"/>
          </rPr>
          <t>Балл: 0 из 2</t>
        </r>
      </text>
    </comment>
    <comment ref="FM57" authorId="0" shapeId="0">
      <text>
        <r>
          <rPr>
            <sz val="11"/>
            <color theme="1"/>
            <rFont val="Calibri"/>
            <family val="2"/>
            <scheme val="minor"/>
          </rPr>
          <t>Балл: 0 из 4</t>
        </r>
      </text>
    </comment>
    <comment ref="FY57" authorId="0" shapeId="0">
      <text>
        <r>
          <rPr>
            <sz val="11"/>
            <color theme="1"/>
            <rFont val="Calibri"/>
            <family val="2"/>
            <scheme val="minor"/>
          </rPr>
          <t>Балл: 6 из 6</t>
        </r>
      </text>
    </comment>
    <comment ref="J58" authorId="0" shapeId="0">
      <text>
        <r>
          <rPr>
            <sz val="11"/>
            <color theme="1"/>
            <rFont val="Calibri"/>
            <family val="2"/>
            <scheme val="minor"/>
          </rPr>
          <t>Балл: 2 из 2</t>
        </r>
      </text>
    </comment>
    <comment ref="R58" authorId="0" shapeId="0">
      <text>
        <r>
          <rPr>
            <sz val="11"/>
            <color theme="1"/>
            <rFont val="Calibri"/>
            <family val="2"/>
            <scheme val="minor"/>
          </rPr>
          <t>Балл: 0 из 2</t>
        </r>
      </text>
    </comment>
    <comment ref="U58" authorId="0" shapeId="0">
      <text>
        <r>
          <rPr>
            <sz val="11"/>
            <color theme="1"/>
            <rFont val="Calibri"/>
            <family val="2"/>
            <scheme val="minor"/>
          </rPr>
          <t>Балл: 0 из 2</t>
        </r>
      </text>
    </comment>
    <comment ref="AB58" authorId="0" shapeId="0">
      <text>
        <r>
          <rPr>
            <sz val="11"/>
            <color theme="1"/>
            <rFont val="Calibri"/>
            <family val="2"/>
            <scheme val="minor"/>
          </rPr>
          <t>Балл: 2 из 2</t>
        </r>
      </text>
    </comment>
    <comment ref="AL58" authorId="0" shapeId="0">
      <text>
        <r>
          <rPr>
            <sz val="11"/>
            <color theme="1"/>
            <rFont val="Calibri"/>
            <family val="2"/>
            <scheme val="minor"/>
          </rPr>
          <t>Балл: 4 из 4</t>
        </r>
      </text>
    </comment>
    <comment ref="AS58" authorId="0" shapeId="0">
      <text>
        <r>
          <rPr>
            <sz val="11"/>
            <color theme="1"/>
            <rFont val="Calibri"/>
            <family val="2"/>
            <scheme val="minor"/>
          </rPr>
          <t>Балл: 0 из 4</t>
        </r>
      </text>
    </comment>
    <comment ref="BB58" authorId="0" shapeId="0">
      <text>
        <r>
          <rPr>
            <sz val="11"/>
            <color theme="1"/>
            <rFont val="Calibri"/>
            <family val="2"/>
            <scheme val="minor"/>
          </rPr>
          <t>Балл: 4 из 4</t>
        </r>
      </text>
    </comment>
    <comment ref="BH58" authorId="0" shapeId="0">
      <text>
        <r>
          <rPr>
            <sz val="11"/>
            <color theme="1"/>
            <rFont val="Calibri"/>
            <family val="2"/>
            <scheme val="minor"/>
          </rPr>
          <t>Балл: 0 из 4</t>
        </r>
      </text>
    </comment>
    <comment ref="BK58" authorId="0" shapeId="0">
      <text>
        <r>
          <rPr>
            <sz val="11"/>
            <color theme="1"/>
            <rFont val="Calibri"/>
            <family val="2"/>
            <scheme val="minor"/>
          </rPr>
          <t>Балл: 4 из 4</t>
        </r>
      </text>
    </comment>
    <comment ref="BS58" authorId="0" shapeId="0">
      <text>
        <r>
          <rPr>
            <sz val="11"/>
            <color theme="1"/>
            <rFont val="Calibri"/>
            <family val="2"/>
            <scheme val="minor"/>
          </rPr>
          <t>Балл: 0 из 4</t>
        </r>
      </text>
    </comment>
    <comment ref="BW58" authorId="0" shapeId="0">
      <text>
        <r>
          <rPr>
            <sz val="11"/>
            <color theme="1"/>
            <rFont val="Calibri"/>
            <family val="2"/>
            <scheme val="minor"/>
          </rPr>
          <t>Балл: 0 из 4</t>
        </r>
      </text>
    </comment>
    <comment ref="CE58" authorId="0" shapeId="0">
      <text>
        <r>
          <rPr>
            <sz val="11"/>
            <color theme="1"/>
            <rFont val="Calibri"/>
            <family val="2"/>
            <scheme val="minor"/>
          </rPr>
          <t>Балл: 6 из 6</t>
        </r>
      </text>
    </comment>
    <comment ref="CK58" authorId="0" shapeId="0">
      <text>
        <r>
          <rPr>
            <sz val="11"/>
            <color theme="1"/>
            <rFont val="Calibri"/>
            <family val="2"/>
            <scheme val="minor"/>
          </rPr>
          <t>Балл: 0 из 6</t>
        </r>
      </text>
    </comment>
    <comment ref="CP58" authorId="0" shapeId="0">
      <text>
        <r>
          <rPr>
            <sz val="11"/>
            <color theme="1"/>
            <rFont val="Calibri"/>
            <family val="2"/>
            <scheme val="minor"/>
          </rPr>
          <t>Балл: 3 из 6</t>
        </r>
      </text>
    </comment>
    <comment ref="CW58" authorId="0" shapeId="0">
      <text>
        <r>
          <rPr>
            <sz val="11"/>
            <color theme="1"/>
            <rFont val="Calibri"/>
            <family val="2"/>
            <scheme val="minor"/>
          </rPr>
          <t>Балл: 6 из 6</t>
        </r>
      </text>
    </comment>
    <comment ref="DC58" authorId="0" shapeId="0">
      <text>
        <r>
          <rPr>
            <sz val="11"/>
            <color theme="1"/>
            <rFont val="Calibri"/>
            <family val="2"/>
            <scheme val="minor"/>
          </rPr>
          <t>Балл: 6 из 6</t>
        </r>
      </text>
    </comment>
    <comment ref="DF58" authorId="0" shapeId="0">
      <text>
        <r>
          <rPr>
            <sz val="11"/>
            <color theme="1"/>
            <rFont val="Calibri"/>
            <family val="2"/>
            <scheme val="minor"/>
          </rPr>
          <t>Балл: 0 из 2</t>
        </r>
      </text>
    </comment>
    <comment ref="DS58" authorId="0" shapeId="0">
      <text>
        <r>
          <rPr>
            <sz val="11"/>
            <color theme="1"/>
            <rFont val="Calibri"/>
            <family val="2"/>
            <scheme val="minor"/>
          </rPr>
          <t>Балл: 0 из 4</t>
        </r>
      </text>
    </comment>
    <comment ref="EC58" authorId="0" shapeId="0">
      <text>
        <r>
          <rPr>
            <sz val="11"/>
            <color theme="1"/>
            <rFont val="Calibri"/>
            <family val="2"/>
            <scheme val="minor"/>
          </rPr>
          <t>Балл: 4 из 4</t>
        </r>
      </text>
    </comment>
    <comment ref="EW58" authorId="0" shapeId="0">
      <text>
        <r>
          <rPr>
            <sz val="11"/>
            <color theme="1"/>
            <rFont val="Calibri"/>
            <family val="2"/>
            <scheme val="minor"/>
          </rPr>
          <t>Балл: 6 из 6</t>
        </r>
      </text>
    </comment>
    <comment ref="FE58" authorId="0" shapeId="0">
      <text>
        <r>
          <rPr>
            <sz val="11"/>
            <color theme="1"/>
            <rFont val="Calibri"/>
            <family val="2"/>
            <scheme val="minor"/>
          </rPr>
          <t>Балл: 2 из 2</t>
        </r>
      </text>
    </comment>
    <comment ref="FP58" authorId="0" shapeId="0">
      <text>
        <r>
          <rPr>
            <sz val="11"/>
            <color theme="1"/>
            <rFont val="Calibri"/>
            <family val="2"/>
            <scheme val="minor"/>
          </rPr>
          <t>Балл: 0 из 4</t>
        </r>
      </text>
    </comment>
    <comment ref="GB58" authorId="0" shapeId="0">
      <text>
        <r>
          <rPr>
            <sz val="11"/>
            <color theme="1"/>
            <rFont val="Calibri"/>
            <family val="2"/>
            <scheme val="minor"/>
          </rPr>
          <t>Балл: 3 из 6</t>
        </r>
      </text>
    </comment>
    <comment ref="H59" authorId="0" shapeId="0">
      <text>
        <r>
          <rPr>
            <sz val="11"/>
            <color theme="1"/>
            <rFont val="Calibri"/>
            <family val="2"/>
            <scheme val="minor"/>
          </rPr>
          <t>Балл: 0 из 2</t>
        </r>
      </text>
    </comment>
    <comment ref="M59" authorId="0" shapeId="0">
      <text>
        <r>
          <rPr>
            <sz val="11"/>
            <color theme="1"/>
            <rFont val="Calibri"/>
            <family val="2"/>
            <scheme val="minor"/>
          </rPr>
          <t>Балл: 0 из 2</t>
        </r>
      </text>
    </comment>
    <comment ref="S59" authorId="0" shapeId="0">
      <text>
        <r>
          <rPr>
            <sz val="11"/>
            <color theme="1"/>
            <rFont val="Calibri"/>
            <family val="2"/>
            <scheme val="minor"/>
          </rPr>
          <t>Балл: 2 из 2</t>
        </r>
      </text>
    </comment>
    <comment ref="Z59" authorId="0" shapeId="0">
      <text>
        <r>
          <rPr>
            <sz val="11"/>
            <color theme="1"/>
            <rFont val="Calibri"/>
            <family val="2"/>
            <scheme val="minor"/>
          </rPr>
          <t>Балл: 2 из 2</t>
        </r>
      </text>
    </comment>
    <comment ref="AF59" authorId="0" shapeId="0">
      <text>
        <r>
          <rPr>
            <sz val="11"/>
            <color theme="1"/>
            <rFont val="Calibri"/>
            <family val="2"/>
            <scheme val="minor"/>
          </rPr>
          <t>Балл: 2 из 2</t>
        </r>
      </text>
    </comment>
    <comment ref="AK59" authorId="0" shapeId="0">
      <text>
        <r>
          <rPr>
            <sz val="11"/>
            <color theme="1"/>
            <rFont val="Calibri"/>
            <family val="2"/>
            <scheme val="minor"/>
          </rPr>
          <t>Балл: 4 из 4</t>
        </r>
      </text>
    </comment>
    <comment ref="AQ59" authorId="0" shapeId="0">
      <text>
        <r>
          <rPr>
            <sz val="11"/>
            <color theme="1"/>
            <rFont val="Calibri"/>
            <family val="2"/>
            <scheme val="minor"/>
          </rPr>
          <t>Балл: 4 из 4</t>
        </r>
      </text>
    </comment>
    <comment ref="AY59" authorId="0" shapeId="0">
      <text>
        <r>
          <rPr>
            <sz val="11"/>
            <color theme="1"/>
            <rFont val="Calibri"/>
            <family val="2"/>
            <scheme val="minor"/>
          </rPr>
          <t>Балл: 4 из 4</t>
        </r>
      </text>
    </comment>
    <comment ref="BE59" authorId="0" shapeId="0">
      <text>
        <r>
          <rPr>
            <sz val="11"/>
            <color theme="1"/>
            <rFont val="Calibri"/>
            <family val="2"/>
            <scheme val="minor"/>
          </rPr>
          <t>Балл: 0 из 4</t>
        </r>
      </text>
    </comment>
    <comment ref="BK59" authorId="0" shapeId="0">
      <text>
        <r>
          <rPr>
            <sz val="11"/>
            <color theme="1"/>
            <rFont val="Calibri"/>
            <family val="2"/>
            <scheme val="minor"/>
          </rPr>
          <t>Балл: 0 из 4</t>
        </r>
      </text>
    </comment>
    <comment ref="BR59" authorId="0" shapeId="0">
      <text>
        <r>
          <rPr>
            <sz val="11"/>
            <color theme="1"/>
            <rFont val="Calibri"/>
            <family val="2"/>
            <scheme val="minor"/>
          </rPr>
          <t>Балл: 4 из 4</t>
        </r>
      </text>
    </comment>
    <comment ref="BW59" authorId="0" shapeId="0">
      <text>
        <r>
          <rPr>
            <sz val="11"/>
            <color theme="1"/>
            <rFont val="Calibri"/>
            <family val="2"/>
            <scheme val="minor"/>
          </rPr>
          <t>Балл: 0 из 4</t>
        </r>
      </text>
    </comment>
    <comment ref="CE59" authorId="0" shapeId="0">
      <text>
        <r>
          <rPr>
            <sz val="11"/>
            <color theme="1"/>
            <rFont val="Calibri"/>
            <family val="2"/>
            <scheme val="minor"/>
          </rPr>
          <t>Балл: 6 из 6</t>
        </r>
      </text>
    </comment>
    <comment ref="CJ59" authorId="0" shapeId="0">
      <text>
        <r>
          <rPr>
            <sz val="11"/>
            <color theme="1"/>
            <rFont val="Calibri"/>
            <family val="2"/>
            <scheme val="minor"/>
          </rPr>
          <t>Балл: 0 из 6</t>
        </r>
      </text>
    </comment>
    <comment ref="CP59" authorId="0" shapeId="0">
      <text>
        <r>
          <rPr>
            <sz val="11"/>
            <color theme="1"/>
            <rFont val="Calibri"/>
            <family val="2"/>
            <scheme val="minor"/>
          </rPr>
          <t>Балл: 6 из 6</t>
        </r>
      </text>
    </comment>
    <comment ref="CV59" authorId="0" shapeId="0">
      <text>
        <r>
          <rPr>
            <sz val="11"/>
            <color theme="1"/>
            <rFont val="Calibri"/>
            <family val="2"/>
            <scheme val="minor"/>
          </rPr>
          <t>Балл: 6 из 6</t>
        </r>
      </text>
    </comment>
    <comment ref="CY59" authorId="0" shapeId="0">
      <text>
        <r>
          <rPr>
            <sz val="11"/>
            <color theme="1"/>
            <rFont val="Calibri"/>
            <family val="2"/>
            <scheme val="minor"/>
          </rPr>
          <t>Балл: 4 из 6</t>
        </r>
      </text>
    </comment>
    <comment ref="DM59" authorId="0" shapeId="0">
      <text>
        <r>
          <rPr>
            <sz val="11"/>
            <color theme="1"/>
            <rFont val="Calibri"/>
            <family val="2"/>
            <scheme val="minor"/>
          </rPr>
          <t>Балл: 2 из 2</t>
        </r>
      </text>
    </comment>
    <comment ref="DS59" authorId="0" shapeId="0">
      <text>
        <r>
          <rPr>
            <sz val="11"/>
            <color theme="1"/>
            <rFont val="Calibri"/>
            <family val="2"/>
            <scheme val="minor"/>
          </rPr>
          <t>Балл: 0 из 4</t>
        </r>
      </text>
    </comment>
    <comment ref="EE59" authorId="0" shapeId="0">
      <text>
        <r>
          <rPr>
            <sz val="11"/>
            <color theme="1"/>
            <rFont val="Calibri"/>
            <family val="2"/>
            <scheme val="minor"/>
          </rPr>
          <t>Балл: 4 из 4</t>
        </r>
      </text>
    </comment>
    <comment ref="EJ59" authorId="0" shapeId="0">
      <text>
        <r>
          <rPr>
            <sz val="11"/>
            <color theme="1"/>
            <rFont val="Calibri"/>
            <family val="2"/>
            <scheme val="minor"/>
          </rPr>
          <t>Балл: 0 из 4</t>
        </r>
      </text>
    </comment>
    <comment ref="ES59" authorId="0" shapeId="0">
      <text>
        <r>
          <rPr>
            <sz val="11"/>
            <color theme="1"/>
            <rFont val="Calibri"/>
            <family val="2"/>
            <scheme val="minor"/>
          </rPr>
          <t>Балл: 6 из 6</t>
        </r>
      </text>
    </comment>
    <comment ref="FD59" authorId="0" shapeId="0">
      <text>
        <r>
          <rPr>
            <sz val="11"/>
            <color theme="1"/>
            <rFont val="Calibri"/>
            <family val="2"/>
            <scheme val="minor"/>
          </rPr>
          <t>Балл: 2 из 2</t>
        </r>
      </text>
    </comment>
    <comment ref="FP59" authorId="0" shapeId="0">
      <text>
        <r>
          <rPr>
            <sz val="11"/>
            <color theme="1"/>
            <rFont val="Calibri"/>
            <family val="2"/>
            <scheme val="minor"/>
          </rPr>
          <t>Балл: 4 из 4</t>
        </r>
      </text>
    </comment>
    <comment ref="GD59" authorId="0" shapeId="0">
      <text>
        <r>
          <rPr>
            <sz val="11"/>
            <color theme="1"/>
            <rFont val="Calibri"/>
            <family val="2"/>
            <scheme val="minor"/>
          </rPr>
          <t>Балл: 3 из 6</t>
        </r>
      </text>
    </comment>
    <comment ref="H60" authorId="0" shapeId="0">
      <text>
        <r>
          <rPr>
            <sz val="11"/>
            <color theme="1"/>
            <rFont val="Calibri"/>
            <family val="2"/>
            <scheme val="minor"/>
          </rPr>
          <t>Балл: 2 из 2</t>
        </r>
      </text>
    </comment>
    <comment ref="O60" authorId="0" shapeId="0">
      <text>
        <r>
          <rPr>
            <sz val="11"/>
            <color theme="1"/>
            <rFont val="Calibri"/>
            <family val="2"/>
            <scheme val="minor"/>
          </rPr>
          <t>Балл: 0 из 2</t>
        </r>
      </text>
    </comment>
    <comment ref="T60" authorId="0" shapeId="0">
      <text>
        <r>
          <rPr>
            <sz val="11"/>
            <color theme="1"/>
            <rFont val="Calibri"/>
            <family val="2"/>
            <scheme val="minor"/>
          </rPr>
          <t>Балл: 2 из 2</t>
        </r>
      </text>
    </comment>
    <comment ref="Y60" authorId="0" shapeId="0">
      <text>
        <r>
          <rPr>
            <sz val="11"/>
            <color theme="1"/>
            <rFont val="Calibri"/>
            <family val="2"/>
            <scheme val="minor"/>
          </rPr>
          <t>Балл: 0 из 2</t>
        </r>
      </text>
    </comment>
    <comment ref="AJ60" authorId="0" shapeId="0">
      <text>
        <r>
          <rPr>
            <sz val="11"/>
            <color theme="1"/>
            <rFont val="Calibri"/>
            <family val="2"/>
            <scheme val="minor"/>
          </rPr>
          <t>Балл: 0 из 2</t>
        </r>
      </text>
    </comment>
    <comment ref="AK60" authorId="0" shapeId="0">
      <text>
        <r>
          <rPr>
            <sz val="11"/>
            <color theme="1"/>
            <rFont val="Calibri"/>
            <family val="2"/>
            <scheme val="minor"/>
          </rPr>
          <t>Балл: 4 из 4</t>
        </r>
      </text>
    </comment>
    <comment ref="AR60" authorId="0" shapeId="0">
      <text>
        <r>
          <rPr>
            <sz val="11"/>
            <color theme="1"/>
            <rFont val="Calibri"/>
            <family val="2"/>
            <scheme val="minor"/>
          </rPr>
          <t>Балл: 0 из 4</t>
        </r>
      </text>
    </comment>
    <comment ref="AX60" authorId="0" shapeId="0">
      <text>
        <r>
          <rPr>
            <sz val="11"/>
            <color theme="1"/>
            <rFont val="Calibri"/>
            <family val="2"/>
            <scheme val="minor"/>
          </rPr>
          <t>Балл: 4 из 4</t>
        </r>
      </text>
    </comment>
    <comment ref="BH60" authorId="0" shapeId="0">
      <text>
        <r>
          <rPr>
            <sz val="11"/>
            <color theme="1"/>
            <rFont val="Calibri"/>
            <family val="2"/>
            <scheme val="minor"/>
          </rPr>
          <t>Балл: 4 из 4</t>
        </r>
      </text>
    </comment>
    <comment ref="BI60" authorId="0" shapeId="0">
      <text>
        <r>
          <rPr>
            <sz val="11"/>
            <color theme="1"/>
            <rFont val="Calibri"/>
            <family val="2"/>
            <scheme val="minor"/>
          </rPr>
          <t>Балл: 4 из 4</t>
        </r>
      </text>
    </comment>
    <comment ref="BS60" authorId="0" shapeId="0">
      <text>
        <r>
          <rPr>
            <sz val="11"/>
            <color theme="1"/>
            <rFont val="Calibri"/>
            <family val="2"/>
            <scheme val="minor"/>
          </rPr>
          <t>Балл: 0 из 4</t>
        </r>
      </text>
    </comment>
    <comment ref="BU60" authorId="0" shapeId="0">
      <text>
        <r>
          <rPr>
            <sz val="11"/>
            <color theme="1"/>
            <rFont val="Calibri"/>
            <family val="2"/>
            <scheme val="minor"/>
          </rPr>
          <t>Балл: 4 из 4</t>
        </r>
      </text>
    </comment>
    <comment ref="CC60" authorId="0" shapeId="0">
      <text>
        <r>
          <rPr>
            <sz val="11"/>
            <color theme="1"/>
            <rFont val="Calibri"/>
            <family val="2"/>
            <scheme val="minor"/>
          </rPr>
          <t>Балл: 3 из 6</t>
        </r>
      </text>
    </comment>
    <comment ref="CJ60" authorId="0" shapeId="0">
      <text>
        <r>
          <rPr>
            <sz val="11"/>
            <color theme="1"/>
            <rFont val="Calibri"/>
            <family val="2"/>
            <scheme val="minor"/>
          </rPr>
          <t>Балл: 0 из 6</t>
        </r>
      </text>
    </comment>
    <comment ref="CR60" authorId="0" shapeId="0">
      <text>
        <r>
          <rPr>
            <sz val="11"/>
            <color theme="1"/>
            <rFont val="Calibri"/>
            <family val="2"/>
            <scheme val="minor"/>
          </rPr>
          <t>Балл: 3 из 6</t>
        </r>
      </text>
    </comment>
    <comment ref="CX60" authorId="0" shapeId="0">
      <text>
        <r>
          <rPr>
            <sz val="11"/>
            <color theme="1"/>
            <rFont val="Calibri"/>
            <family val="2"/>
            <scheme val="minor"/>
          </rPr>
          <t>Балл: 4 из 6</t>
        </r>
      </text>
    </comment>
    <comment ref="DC60" authorId="0" shapeId="0">
      <text>
        <r>
          <rPr>
            <sz val="11"/>
            <color theme="1"/>
            <rFont val="Calibri"/>
            <family val="2"/>
            <scheme val="minor"/>
          </rPr>
          <t>Балл: 6 из 6</t>
        </r>
      </text>
    </comment>
    <comment ref="DH60" authorId="0" shapeId="0">
      <text>
        <r>
          <rPr>
            <sz val="11"/>
            <color theme="1"/>
            <rFont val="Calibri"/>
            <family val="2"/>
            <scheme val="minor"/>
          </rPr>
          <t>Балл: 2 из 2</t>
        </r>
      </text>
    </comment>
    <comment ref="DT60" authorId="0" shapeId="0">
      <text>
        <r>
          <rPr>
            <sz val="11"/>
            <color theme="1"/>
            <rFont val="Calibri"/>
            <family val="2"/>
            <scheme val="minor"/>
          </rPr>
          <t>Балл: 0 из 4</t>
        </r>
      </text>
    </comment>
    <comment ref="EE60" authorId="0" shapeId="0">
      <text>
        <r>
          <rPr>
            <sz val="11"/>
            <color theme="1"/>
            <rFont val="Calibri"/>
            <family val="2"/>
            <scheme val="minor"/>
          </rPr>
          <t>Балл: 4 из 4</t>
        </r>
      </text>
    </comment>
    <comment ref="EI60" authorId="0" shapeId="0">
      <text>
        <r>
          <rPr>
            <sz val="11"/>
            <color theme="1"/>
            <rFont val="Calibri"/>
            <family val="2"/>
            <scheme val="minor"/>
          </rPr>
          <t>Балл: 0 из 4</t>
        </r>
      </text>
    </comment>
    <comment ref="FA60" authorId="0" shapeId="0">
      <text>
        <r>
          <rPr>
            <sz val="11"/>
            <color theme="1"/>
            <rFont val="Calibri"/>
            <family val="2"/>
            <scheme val="minor"/>
          </rPr>
          <t>Балл: 6 из 6</t>
        </r>
      </text>
    </comment>
    <comment ref="FK60" authorId="0" shapeId="0">
      <text>
        <r>
          <rPr>
            <sz val="11"/>
            <color theme="1"/>
            <rFont val="Calibri"/>
            <family val="2"/>
            <scheme val="minor"/>
          </rPr>
          <t>Балл: 2 из 2</t>
        </r>
      </text>
    </comment>
    <comment ref="FQ60" authorId="0" shapeId="0">
      <text>
        <r>
          <rPr>
            <sz val="11"/>
            <color theme="1"/>
            <rFont val="Calibri"/>
            <family val="2"/>
            <scheme val="minor"/>
          </rPr>
          <t>Балл: 4 из 4</t>
        </r>
      </text>
    </comment>
    <comment ref="FX60" authorId="0" shapeId="0">
      <text>
        <r>
          <rPr>
            <sz val="11"/>
            <color theme="1"/>
            <rFont val="Calibri"/>
            <family val="2"/>
            <scheme val="minor"/>
          </rPr>
          <t>Балл: 6 из 6</t>
        </r>
      </text>
    </comment>
    <comment ref="J61" authorId="0" shapeId="0">
      <text>
        <r>
          <rPr>
            <sz val="11"/>
            <color theme="1"/>
            <rFont val="Calibri"/>
            <family val="2"/>
            <scheme val="minor"/>
          </rPr>
          <t>Балл: 0 из 2</t>
        </r>
      </text>
    </comment>
    <comment ref="P61" authorId="0" shapeId="0">
      <text>
        <r>
          <rPr>
            <sz val="11"/>
            <color theme="1"/>
            <rFont val="Calibri"/>
            <family val="2"/>
            <scheme val="minor"/>
          </rPr>
          <t>Балл: 0 из 2</t>
        </r>
      </text>
    </comment>
    <comment ref="X61" authorId="0" shapeId="0">
      <text>
        <r>
          <rPr>
            <sz val="11"/>
            <color theme="1"/>
            <rFont val="Calibri"/>
            <family val="2"/>
            <scheme val="minor"/>
          </rPr>
          <t>Балл: 0 из 2</t>
        </r>
      </text>
    </comment>
    <comment ref="Y61" authorId="0" shapeId="0">
      <text>
        <r>
          <rPr>
            <sz val="11"/>
            <color theme="1"/>
            <rFont val="Calibri"/>
            <family val="2"/>
            <scheme val="minor"/>
          </rPr>
          <t>Балл: 0 из 2</t>
        </r>
      </text>
    </comment>
    <comment ref="AG61" authorId="0" shapeId="0">
      <text>
        <r>
          <rPr>
            <sz val="11"/>
            <color theme="1"/>
            <rFont val="Calibri"/>
            <family val="2"/>
            <scheme val="minor"/>
          </rPr>
          <t>Балл: 0 из 2</t>
        </r>
      </text>
    </comment>
    <comment ref="AO61" authorId="0" shapeId="0">
      <text>
        <r>
          <rPr>
            <sz val="11"/>
            <color theme="1"/>
            <rFont val="Calibri"/>
            <family val="2"/>
            <scheme val="minor"/>
          </rPr>
          <t>Балл: 4 из 4</t>
        </r>
      </text>
    </comment>
    <comment ref="AV61" authorId="0" shapeId="0">
      <text>
        <r>
          <rPr>
            <sz val="11"/>
            <color theme="1"/>
            <rFont val="Calibri"/>
            <family val="2"/>
            <scheme val="minor"/>
          </rPr>
          <t>Балл: 0 из 4</t>
        </r>
      </text>
    </comment>
    <comment ref="BA61" authorId="0" shapeId="0">
      <text>
        <r>
          <rPr>
            <sz val="11"/>
            <color theme="1"/>
            <rFont val="Calibri"/>
            <family val="2"/>
            <scheme val="minor"/>
          </rPr>
          <t>Балл: 0 из 4</t>
        </r>
      </text>
    </comment>
    <comment ref="BE61" authorId="0" shapeId="0">
      <text>
        <r>
          <rPr>
            <sz val="11"/>
            <color theme="1"/>
            <rFont val="Calibri"/>
            <family val="2"/>
            <scheme val="minor"/>
          </rPr>
          <t>Балл: 0 из 4</t>
        </r>
      </text>
    </comment>
    <comment ref="BL61" authorId="0" shapeId="0">
      <text>
        <r>
          <rPr>
            <sz val="11"/>
            <color theme="1"/>
            <rFont val="Calibri"/>
            <family val="2"/>
            <scheme val="minor"/>
          </rPr>
          <t>Балл: 0 из 4</t>
        </r>
      </text>
    </comment>
    <comment ref="BT61" authorId="0" shapeId="0">
      <text>
        <r>
          <rPr>
            <sz val="11"/>
            <color theme="1"/>
            <rFont val="Calibri"/>
            <family val="2"/>
            <scheme val="minor"/>
          </rPr>
          <t>Балл: 0 из 4</t>
        </r>
      </text>
    </comment>
    <comment ref="BY61" authorId="0" shapeId="0">
      <text>
        <r>
          <rPr>
            <sz val="11"/>
            <color theme="1"/>
            <rFont val="Calibri"/>
            <family val="2"/>
            <scheme val="minor"/>
          </rPr>
          <t>Балл: 4 из 4</t>
        </r>
      </text>
    </comment>
    <comment ref="CA61" authorId="0" shapeId="0">
      <text>
        <r>
          <rPr>
            <sz val="11"/>
            <color theme="1"/>
            <rFont val="Calibri"/>
            <family val="2"/>
            <scheme val="minor"/>
          </rPr>
          <t>Балл: 6 из 6</t>
        </r>
      </text>
    </comment>
    <comment ref="CI61" authorId="0" shapeId="0">
      <text>
        <r>
          <rPr>
            <sz val="11"/>
            <color theme="1"/>
            <rFont val="Calibri"/>
            <family val="2"/>
            <scheme val="minor"/>
          </rPr>
          <t>Балл: 6 из 6</t>
        </r>
      </text>
    </comment>
    <comment ref="CM61" authorId="0" shapeId="0">
      <text>
        <r>
          <rPr>
            <sz val="11"/>
            <color theme="1"/>
            <rFont val="Calibri"/>
            <family val="2"/>
            <scheme val="minor"/>
          </rPr>
          <t>Балл: 6 из 6</t>
        </r>
      </text>
    </comment>
    <comment ref="CV61" authorId="0" shapeId="0">
      <text>
        <r>
          <rPr>
            <sz val="11"/>
            <color theme="1"/>
            <rFont val="Calibri"/>
            <family val="2"/>
            <scheme val="minor"/>
          </rPr>
          <t>Балл: 4 из 6</t>
        </r>
      </text>
    </comment>
    <comment ref="DC61" authorId="0" shapeId="0">
      <text>
        <r>
          <rPr>
            <sz val="11"/>
            <color theme="1"/>
            <rFont val="Calibri"/>
            <family val="2"/>
            <scheme val="minor"/>
          </rPr>
          <t>Балл: 6 из 6</t>
        </r>
      </text>
    </comment>
    <comment ref="DG61" authorId="0" shapeId="0">
      <text>
        <r>
          <rPr>
            <sz val="11"/>
            <color theme="1"/>
            <rFont val="Calibri"/>
            <family val="2"/>
            <scheme val="minor"/>
          </rPr>
          <t>Балл: 0 из 2</t>
        </r>
      </text>
    </comment>
    <comment ref="DV61" authorId="0" shapeId="0">
      <text>
        <r>
          <rPr>
            <sz val="11"/>
            <color theme="1"/>
            <rFont val="Calibri"/>
            <family val="2"/>
            <scheme val="minor"/>
          </rPr>
          <t>Балл: 0 из 4</t>
        </r>
      </text>
    </comment>
    <comment ref="EF61" authorId="0" shapeId="0">
      <text>
        <r>
          <rPr>
            <sz val="11"/>
            <color theme="1"/>
            <rFont val="Calibri"/>
            <family val="2"/>
            <scheme val="minor"/>
          </rPr>
          <t>Балл: 0 из 4</t>
        </r>
      </text>
    </comment>
    <comment ref="ER61" authorId="0" shapeId="0">
      <text>
        <r>
          <rPr>
            <sz val="11"/>
            <color theme="1"/>
            <rFont val="Calibri"/>
            <family val="2"/>
            <scheme val="minor"/>
          </rPr>
          <t>Балл: 0 из 4</t>
        </r>
      </text>
    </comment>
    <comment ref="ES61" authorId="0" shapeId="0">
      <text>
        <r>
          <rPr>
            <sz val="11"/>
            <color theme="1"/>
            <rFont val="Calibri"/>
            <family val="2"/>
            <scheme val="minor"/>
          </rPr>
          <t>Балл: 0 из 6</t>
        </r>
      </text>
    </comment>
    <comment ref="FJ61" authorId="0" shapeId="0">
      <text>
        <r>
          <rPr>
            <sz val="11"/>
            <color theme="1"/>
            <rFont val="Calibri"/>
            <family val="2"/>
            <scheme val="minor"/>
          </rPr>
          <t>Балл: 2 из 2</t>
        </r>
      </text>
    </comment>
    <comment ref="FQ61" authorId="0" shapeId="0">
      <text>
        <r>
          <rPr>
            <sz val="11"/>
            <color theme="1"/>
            <rFont val="Calibri"/>
            <family val="2"/>
            <scheme val="minor"/>
          </rPr>
          <t>Балл: 4 из 4</t>
        </r>
      </text>
    </comment>
    <comment ref="FW61" authorId="0" shapeId="0">
      <text>
        <r>
          <rPr>
            <sz val="11"/>
            <color theme="1"/>
            <rFont val="Calibri"/>
            <family val="2"/>
            <scheme val="minor"/>
          </rPr>
          <t>Балл: 6 из 6</t>
        </r>
      </text>
    </comment>
    <comment ref="H62" authorId="0" shapeId="0">
      <text>
        <r>
          <rPr>
            <sz val="11"/>
            <color theme="1"/>
            <rFont val="Calibri"/>
            <family val="2"/>
            <scheme val="minor"/>
          </rPr>
          <t>Балл: 2 из 2</t>
        </r>
      </text>
    </comment>
    <comment ref="M62" authorId="0" shapeId="0">
      <text>
        <r>
          <rPr>
            <sz val="11"/>
            <color theme="1"/>
            <rFont val="Calibri"/>
            <family val="2"/>
            <scheme val="minor"/>
          </rPr>
          <t>Балл: 2 из 2</t>
        </r>
      </text>
    </comment>
    <comment ref="W62" authorId="0" shapeId="0">
      <text>
        <r>
          <rPr>
            <sz val="11"/>
            <color theme="1"/>
            <rFont val="Calibri"/>
            <family val="2"/>
            <scheme val="minor"/>
          </rPr>
          <t>Балл: 2 из 2</t>
        </r>
      </text>
    </comment>
    <comment ref="Y62" authorId="0" shapeId="0">
      <text>
        <r>
          <rPr>
            <sz val="11"/>
            <color theme="1"/>
            <rFont val="Calibri"/>
            <family val="2"/>
            <scheme val="minor"/>
          </rPr>
          <t>Балл: 0 из 2</t>
        </r>
      </text>
    </comment>
    <comment ref="AG62" authorId="0" shapeId="0">
      <text>
        <r>
          <rPr>
            <sz val="11"/>
            <color theme="1"/>
            <rFont val="Calibri"/>
            <family val="2"/>
            <scheme val="minor"/>
          </rPr>
          <t>Балл: 0 из 2</t>
        </r>
      </text>
    </comment>
    <comment ref="AM62" authorId="0" shapeId="0">
      <text>
        <r>
          <rPr>
            <sz val="11"/>
            <color theme="1"/>
            <rFont val="Calibri"/>
            <family val="2"/>
            <scheme val="minor"/>
          </rPr>
          <t>Балл: 4 из 4</t>
        </r>
      </text>
    </comment>
    <comment ref="AV62" authorId="0" shapeId="0">
      <text>
        <r>
          <rPr>
            <sz val="11"/>
            <color theme="1"/>
            <rFont val="Calibri"/>
            <family val="2"/>
            <scheme val="minor"/>
          </rPr>
          <t>Балл: 4 из 4</t>
        </r>
      </text>
    </comment>
    <comment ref="AZ62" authorId="0" shapeId="0">
      <text>
        <r>
          <rPr>
            <sz val="11"/>
            <color theme="1"/>
            <rFont val="Calibri"/>
            <family val="2"/>
            <scheme val="minor"/>
          </rPr>
          <t>Балл: 4 из 4</t>
        </r>
      </text>
    </comment>
    <comment ref="BE62" authorId="0" shapeId="0">
      <text>
        <r>
          <rPr>
            <sz val="11"/>
            <color theme="1"/>
            <rFont val="Calibri"/>
            <family val="2"/>
            <scheme val="minor"/>
          </rPr>
          <t>Балл: 4 из 4</t>
        </r>
      </text>
    </comment>
    <comment ref="BJ62" authorId="0" shapeId="0">
      <text>
        <r>
          <rPr>
            <sz val="11"/>
            <color theme="1"/>
            <rFont val="Calibri"/>
            <family val="2"/>
            <scheme val="minor"/>
          </rPr>
          <t>Балл: 0 из 4</t>
        </r>
      </text>
    </comment>
    <comment ref="BO62" authorId="0" shapeId="0">
      <text>
        <r>
          <rPr>
            <sz val="11"/>
            <color theme="1"/>
            <rFont val="Calibri"/>
            <family val="2"/>
            <scheme val="minor"/>
          </rPr>
          <t>Балл: 0 из 4</t>
        </r>
      </text>
    </comment>
    <comment ref="BW62" authorId="0" shapeId="0">
      <text>
        <r>
          <rPr>
            <sz val="11"/>
            <color theme="1"/>
            <rFont val="Calibri"/>
            <family val="2"/>
            <scheme val="minor"/>
          </rPr>
          <t>Балл: 4 из 4</t>
        </r>
      </text>
    </comment>
    <comment ref="CA62" authorId="0" shapeId="0">
      <text>
        <r>
          <rPr>
            <sz val="11"/>
            <color theme="1"/>
            <rFont val="Calibri"/>
            <family val="2"/>
            <scheme val="minor"/>
          </rPr>
          <t>Балл: 3 из 6</t>
        </r>
      </text>
    </comment>
    <comment ref="CI62" authorId="0" shapeId="0">
      <text>
        <r>
          <rPr>
            <sz val="11"/>
            <color theme="1"/>
            <rFont val="Calibri"/>
            <family val="2"/>
            <scheme val="minor"/>
          </rPr>
          <t>Балл: 0 из 6</t>
        </r>
      </text>
    </comment>
    <comment ref="CN62" authorId="0" shapeId="0">
      <text>
        <r>
          <rPr>
            <sz val="11"/>
            <color theme="1"/>
            <rFont val="Calibri"/>
            <family val="2"/>
            <scheme val="minor"/>
          </rPr>
          <t>Балл: 6 из 6</t>
        </r>
      </text>
    </comment>
    <comment ref="CT62" authorId="0" shapeId="0">
      <text>
        <r>
          <rPr>
            <sz val="11"/>
            <color theme="1"/>
            <rFont val="Calibri"/>
            <family val="2"/>
            <scheme val="minor"/>
          </rPr>
          <t>Балл: 6 из 6</t>
        </r>
      </text>
    </comment>
    <comment ref="CZ62" authorId="0" shapeId="0">
      <text>
        <r>
          <rPr>
            <sz val="11"/>
            <color theme="1"/>
            <rFont val="Calibri"/>
            <family val="2"/>
            <scheme val="minor"/>
          </rPr>
          <t>Балл: 6 из 6</t>
        </r>
      </text>
    </comment>
    <comment ref="DG62" authorId="0" shapeId="0">
      <text>
        <r>
          <rPr>
            <sz val="11"/>
            <color theme="1"/>
            <rFont val="Calibri"/>
            <family val="2"/>
            <scheme val="minor"/>
          </rPr>
          <t>Балл: 0 из 2</t>
        </r>
      </text>
    </comment>
    <comment ref="DP62" authorId="0" shapeId="0">
      <text>
        <r>
          <rPr>
            <sz val="11"/>
            <color theme="1"/>
            <rFont val="Calibri"/>
            <family val="2"/>
            <scheme val="minor"/>
          </rPr>
          <t>Балл: 0 из 4</t>
        </r>
      </text>
    </comment>
    <comment ref="EC62" authorId="0" shapeId="0">
      <text>
        <r>
          <rPr>
            <sz val="11"/>
            <color theme="1"/>
            <rFont val="Calibri"/>
            <family val="2"/>
            <scheme val="minor"/>
          </rPr>
          <t>Балл: 0 из 4</t>
        </r>
      </text>
    </comment>
    <comment ref="EI62" authorId="0" shapeId="0">
      <text>
        <r>
          <rPr>
            <sz val="11"/>
            <color theme="1"/>
            <rFont val="Calibri"/>
            <family val="2"/>
            <scheme val="minor"/>
          </rPr>
          <t>Балл: 0 из 4</t>
        </r>
      </text>
    </comment>
    <comment ref="FA62" authorId="0" shapeId="0">
      <text>
        <r>
          <rPr>
            <sz val="11"/>
            <color theme="1"/>
            <rFont val="Calibri"/>
            <family val="2"/>
            <scheme val="minor"/>
          </rPr>
          <t>Балл: 6 из 6</t>
        </r>
      </text>
    </comment>
    <comment ref="FD62" authorId="0" shapeId="0">
      <text>
        <r>
          <rPr>
            <sz val="11"/>
            <color theme="1"/>
            <rFont val="Calibri"/>
            <family val="2"/>
            <scheme val="minor"/>
          </rPr>
          <t>Балл: 2 из 2</t>
        </r>
      </text>
    </comment>
    <comment ref="FS62" authorId="0" shapeId="0">
      <text>
        <r>
          <rPr>
            <sz val="11"/>
            <color theme="1"/>
            <rFont val="Calibri"/>
            <family val="2"/>
            <scheme val="minor"/>
          </rPr>
          <t>Балл: 0 из 4</t>
        </r>
      </text>
    </comment>
    <comment ref="GE62" authorId="0" shapeId="0">
      <text>
        <r>
          <rPr>
            <sz val="11"/>
            <color theme="1"/>
            <rFont val="Calibri"/>
            <family val="2"/>
            <scheme val="minor"/>
          </rPr>
          <t>Балл: 6 из 6</t>
        </r>
      </text>
    </comment>
    <comment ref="L63" authorId="0" shapeId="0">
      <text>
        <r>
          <rPr>
            <sz val="11"/>
            <color theme="1"/>
            <rFont val="Calibri"/>
            <family val="2"/>
            <scheme val="minor"/>
          </rPr>
          <t>Балл: 0 из 2</t>
        </r>
      </text>
    </comment>
    <comment ref="P63" authorId="0" shapeId="0">
      <text>
        <r>
          <rPr>
            <sz val="11"/>
            <color theme="1"/>
            <rFont val="Calibri"/>
            <family val="2"/>
            <scheme val="minor"/>
          </rPr>
          <t>Балл: 0 из 2</t>
        </r>
      </text>
    </comment>
    <comment ref="X63" authorId="0" shapeId="0">
      <text>
        <r>
          <rPr>
            <sz val="11"/>
            <color theme="1"/>
            <rFont val="Calibri"/>
            <family val="2"/>
            <scheme val="minor"/>
          </rPr>
          <t>Балл: 0 из 2</t>
        </r>
      </text>
    </comment>
    <comment ref="AD63" authorId="0" shapeId="0">
      <text>
        <r>
          <rPr>
            <sz val="11"/>
            <color theme="1"/>
            <rFont val="Calibri"/>
            <family val="2"/>
            <scheme val="minor"/>
          </rPr>
          <t>Балл: 2 из 2</t>
        </r>
      </text>
    </comment>
    <comment ref="AH63" authorId="0" shapeId="0">
      <text>
        <r>
          <rPr>
            <sz val="11"/>
            <color theme="1"/>
            <rFont val="Calibri"/>
            <family val="2"/>
            <scheme val="minor"/>
          </rPr>
          <t>Балл: 2 из 2</t>
        </r>
      </text>
    </comment>
    <comment ref="AO63" authorId="0" shapeId="0">
      <text>
        <r>
          <rPr>
            <sz val="11"/>
            <color theme="1"/>
            <rFont val="Calibri"/>
            <family val="2"/>
            <scheme val="minor"/>
          </rPr>
          <t>Балл: 4 из 4</t>
        </r>
      </text>
    </comment>
    <comment ref="AS63" authorId="0" shapeId="0">
      <text>
        <r>
          <rPr>
            <sz val="11"/>
            <color theme="1"/>
            <rFont val="Calibri"/>
            <family val="2"/>
            <scheme val="minor"/>
          </rPr>
          <t>Балл: 4 из 4</t>
        </r>
      </text>
    </comment>
    <comment ref="BA63" authorId="0" shapeId="0">
      <text>
        <r>
          <rPr>
            <sz val="11"/>
            <color theme="1"/>
            <rFont val="Calibri"/>
            <family val="2"/>
            <scheme val="minor"/>
          </rPr>
          <t>Балл: 0 из 4</t>
        </r>
      </text>
    </comment>
    <comment ref="BE63" authorId="0" shapeId="0">
      <text>
        <r>
          <rPr>
            <sz val="11"/>
            <color theme="1"/>
            <rFont val="Calibri"/>
            <family val="2"/>
            <scheme val="minor"/>
          </rPr>
          <t>Балл: 0 из 4</t>
        </r>
      </text>
    </comment>
    <comment ref="BI63" authorId="0" shapeId="0">
      <text>
        <r>
          <rPr>
            <sz val="11"/>
            <color theme="1"/>
            <rFont val="Calibri"/>
            <family val="2"/>
            <scheme val="minor"/>
          </rPr>
          <t>Балл: 0 из 4</t>
        </r>
      </text>
    </comment>
    <comment ref="BO63" authorId="0" shapeId="0">
      <text>
        <r>
          <rPr>
            <sz val="11"/>
            <color theme="1"/>
            <rFont val="Calibri"/>
            <family val="2"/>
            <scheme val="minor"/>
          </rPr>
          <t>Балл: 0 из 4</t>
        </r>
      </text>
    </comment>
    <comment ref="BU63" authorId="0" shapeId="0">
      <text>
        <r>
          <rPr>
            <sz val="11"/>
            <color theme="1"/>
            <rFont val="Calibri"/>
            <family val="2"/>
            <scheme val="minor"/>
          </rPr>
          <t>Балл: 4 из 4</t>
        </r>
      </text>
    </comment>
    <comment ref="CC63" authorId="0" shapeId="0">
      <text>
        <r>
          <rPr>
            <sz val="11"/>
            <color theme="1"/>
            <rFont val="Calibri"/>
            <family val="2"/>
            <scheme val="minor"/>
          </rPr>
          <t>Балл: 3 из 6</t>
        </r>
      </text>
    </comment>
    <comment ref="CG63" authorId="0" shapeId="0">
      <text>
        <r>
          <rPr>
            <sz val="11"/>
            <color theme="1"/>
            <rFont val="Calibri"/>
            <family val="2"/>
            <scheme val="minor"/>
          </rPr>
          <t>Балл: 6 из 6</t>
        </r>
      </text>
    </comment>
    <comment ref="CQ63" authorId="0" shapeId="0">
      <text>
        <r>
          <rPr>
            <sz val="11"/>
            <color theme="1"/>
            <rFont val="Calibri"/>
            <family val="2"/>
            <scheme val="minor"/>
          </rPr>
          <t>Балл: 3 из 6</t>
        </r>
      </text>
    </comment>
    <comment ref="CW63" authorId="0" shapeId="0">
      <text>
        <r>
          <rPr>
            <sz val="11"/>
            <color theme="1"/>
            <rFont val="Calibri"/>
            <family val="2"/>
            <scheme val="minor"/>
          </rPr>
          <t>Балл: 6 из 6</t>
        </r>
      </text>
    </comment>
    <comment ref="CY63" authorId="0" shapeId="0">
      <text>
        <r>
          <rPr>
            <sz val="11"/>
            <color theme="1"/>
            <rFont val="Calibri"/>
            <family val="2"/>
            <scheme val="minor"/>
          </rPr>
          <t>Балл: 6 из 6</t>
        </r>
      </text>
    </comment>
    <comment ref="DK63" authorId="0" shapeId="0">
      <text>
        <r>
          <rPr>
            <sz val="11"/>
            <color theme="1"/>
            <rFont val="Calibri"/>
            <family val="2"/>
            <scheme val="minor"/>
          </rPr>
          <t>Балл: 2 из 2</t>
        </r>
      </text>
    </comment>
    <comment ref="DO63" authorId="0" shapeId="0">
      <text>
        <r>
          <rPr>
            <sz val="11"/>
            <color theme="1"/>
            <rFont val="Calibri"/>
            <family val="2"/>
            <scheme val="minor"/>
          </rPr>
          <t>Балл: 0 из 4</t>
        </r>
      </text>
    </comment>
    <comment ref="EB63" authorId="0" shapeId="0">
      <text>
        <r>
          <rPr>
            <sz val="11"/>
            <color theme="1"/>
            <rFont val="Calibri"/>
            <family val="2"/>
            <scheme val="minor"/>
          </rPr>
          <t>Балл: 4 из 4</t>
        </r>
      </text>
    </comment>
    <comment ref="EP63" authorId="0" shapeId="0">
      <text>
        <r>
          <rPr>
            <sz val="11"/>
            <color theme="1"/>
            <rFont val="Calibri"/>
            <family val="2"/>
            <scheme val="minor"/>
          </rPr>
          <t>Балл: 0 из 4</t>
        </r>
      </text>
    </comment>
    <comment ref="EX63" authorId="0" shapeId="0">
      <text>
        <r>
          <rPr>
            <sz val="11"/>
            <color theme="1"/>
            <rFont val="Calibri"/>
            <family val="2"/>
            <scheme val="minor"/>
          </rPr>
          <t>Балл: 6 из 6</t>
        </r>
      </text>
    </comment>
    <comment ref="FL63" authorId="0" shapeId="0">
      <text>
        <r>
          <rPr>
            <sz val="11"/>
            <color theme="1"/>
            <rFont val="Calibri"/>
            <family val="2"/>
            <scheme val="minor"/>
          </rPr>
          <t>Балл: 2 из 2</t>
        </r>
      </text>
    </comment>
    <comment ref="FN63" authorId="0" shapeId="0">
      <text>
        <r>
          <rPr>
            <sz val="11"/>
            <color theme="1"/>
            <rFont val="Calibri"/>
            <family val="2"/>
            <scheme val="minor"/>
          </rPr>
          <t>Балл: 0 из 4</t>
        </r>
      </text>
    </comment>
    <comment ref="GC63" authorId="0" shapeId="0">
      <text>
        <r>
          <rPr>
            <sz val="11"/>
            <color theme="1"/>
            <rFont val="Calibri"/>
            <family val="2"/>
            <scheme val="minor"/>
          </rPr>
          <t>Балл: 3 из 6</t>
        </r>
      </text>
    </comment>
    <comment ref="G64" authorId="0" shapeId="0">
      <text>
        <r>
          <rPr>
            <sz val="11"/>
            <color theme="1"/>
            <rFont val="Calibri"/>
            <family val="2"/>
            <scheme val="minor"/>
          </rPr>
          <t>Балл: 0 из 2</t>
        </r>
      </text>
    </comment>
    <comment ref="P64" authorId="0" shapeId="0">
      <text>
        <r>
          <rPr>
            <sz val="11"/>
            <color theme="1"/>
            <rFont val="Calibri"/>
            <family val="2"/>
            <scheme val="minor"/>
          </rPr>
          <t>Балл: 0 из 2</t>
        </r>
      </text>
    </comment>
    <comment ref="X64" authorId="0" shapeId="0">
      <text>
        <r>
          <rPr>
            <sz val="11"/>
            <color theme="1"/>
            <rFont val="Calibri"/>
            <family val="2"/>
            <scheme val="minor"/>
          </rPr>
          <t>Балл: 0 из 2</t>
        </r>
      </text>
    </comment>
    <comment ref="Y64" authorId="0" shapeId="0">
      <text>
        <r>
          <rPr>
            <sz val="11"/>
            <color theme="1"/>
            <rFont val="Calibri"/>
            <family val="2"/>
            <scheme val="minor"/>
          </rPr>
          <t>Балл: 0 из 2</t>
        </r>
      </text>
    </comment>
    <comment ref="AJ64" authorId="0" shapeId="0">
      <text>
        <r>
          <rPr>
            <sz val="11"/>
            <color theme="1"/>
            <rFont val="Calibri"/>
            <family val="2"/>
            <scheme val="minor"/>
          </rPr>
          <t>Балл: 2 из 2</t>
        </r>
      </text>
    </comment>
    <comment ref="AO64" authorId="0" shapeId="0">
      <text>
        <r>
          <rPr>
            <sz val="11"/>
            <color theme="1"/>
            <rFont val="Calibri"/>
            <family val="2"/>
            <scheme val="minor"/>
          </rPr>
          <t>Балл: 4 из 4</t>
        </r>
      </text>
    </comment>
    <comment ref="AR64" authorId="0" shapeId="0">
      <text>
        <r>
          <rPr>
            <sz val="11"/>
            <color theme="1"/>
            <rFont val="Calibri"/>
            <family val="2"/>
            <scheme val="minor"/>
          </rPr>
          <t>Балл: 4 из 4</t>
        </r>
      </text>
    </comment>
    <comment ref="BB64" authorId="0" shapeId="0">
      <text>
        <r>
          <rPr>
            <sz val="11"/>
            <color theme="1"/>
            <rFont val="Calibri"/>
            <family val="2"/>
            <scheme val="minor"/>
          </rPr>
          <t>Балл: 4 из 4</t>
        </r>
      </text>
    </comment>
    <comment ref="BH64" authorId="0" shapeId="0">
      <text>
        <r>
          <rPr>
            <sz val="11"/>
            <color theme="1"/>
            <rFont val="Calibri"/>
            <family val="2"/>
            <scheme val="minor"/>
          </rPr>
          <t>Балл: 0 из 4</t>
        </r>
      </text>
    </comment>
    <comment ref="BL64" authorId="0" shapeId="0">
      <text>
        <r>
          <rPr>
            <sz val="11"/>
            <color theme="1"/>
            <rFont val="Calibri"/>
            <family val="2"/>
            <scheme val="minor"/>
          </rPr>
          <t>Балл: 4 из 4</t>
        </r>
      </text>
    </comment>
    <comment ref="BP64" authorId="0" shapeId="0">
      <text>
        <r>
          <rPr>
            <sz val="11"/>
            <color theme="1"/>
            <rFont val="Calibri"/>
            <family val="2"/>
            <scheme val="minor"/>
          </rPr>
          <t>Балл: 0 из 4</t>
        </r>
      </text>
    </comment>
    <comment ref="BW64" authorId="0" shapeId="0">
      <text>
        <r>
          <rPr>
            <sz val="11"/>
            <color theme="1"/>
            <rFont val="Calibri"/>
            <family val="2"/>
            <scheme val="minor"/>
          </rPr>
          <t>Балл: 0 из 4</t>
        </r>
      </text>
    </comment>
    <comment ref="CC64" authorId="0" shapeId="0">
      <text>
        <r>
          <rPr>
            <sz val="11"/>
            <color theme="1"/>
            <rFont val="Calibri"/>
            <family val="2"/>
            <scheme val="minor"/>
          </rPr>
          <t>Балл: 3 из 6</t>
        </r>
      </text>
    </comment>
    <comment ref="CG64" authorId="0" shapeId="0">
      <text>
        <r>
          <rPr>
            <sz val="11"/>
            <color theme="1"/>
            <rFont val="Calibri"/>
            <family val="2"/>
            <scheme val="minor"/>
          </rPr>
          <t>Балл: 6 из 6</t>
        </r>
      </text>
    </comment>
    <comment ref="CP64" authorId="0" shapeId="0">
      <text>
        <r>
          <rPr>
            <sz val="11"/>
            <color theme="1"/>
            <rFont val="Calibri"/>
            <family val="2"/>
            <scheme val="minor"/>
          </rPr>
          <t>Балл: 3 из 6</t>
        </r>
      </text>
    </comment>
    <comment ref="CU64" authorId="0" shapeId="0">
      <text>
        <r>
          <rPr>
            <sz val="11"/>
            <color theme="1"/>
            <rFont val="Calibri"/>
            <family val="2"/>
            <scheme val="minor"/>
          </rPr>
          <t>Балл: 4 из 6</t>
        </r>
      </text>
    </comment>
    <comment ref="DB64" authorId="0" shapeId="0">
      <text>
        <r>
          <rPr>
            <sz val="11"/>
            <color theme="1"/>
            <rFont val="Calibri"/>
            <family val="2"/>
            <scheme val="minor"/>
          </rPr>
          <t>Балл: 6 из 6</t>
        </r>
      </text>
    </comment>
    <comment ref="DG64" authorId="0" shapeId="0">
      <text>
        <r>
          <rPr>
            <sz val="11"/>
            <color theme="1"/>
            <rFont val="Calibri"/>
            <family val="2"/>
            <scheme val="minor"/>
          </rPr>
          <t>Балл: 0 из 2</t>
        </r>
      </text>
    </comment>
    <comment ref="DQ64" authorId="0" shapeId="0">
      <text>
        <r>
          <rPr>
            <sz val="11"/>
            <color theme="1"/>
            <rFont val="Calibri"/>
            <family val="2"/>
            <scheme val="minor"/>
          </rPr>
          <t>Балл: 0 из 4</t>
        </r>
      </text>
    </comment>
    <comment ref="EE64" authorId="0" shapeId="0">
      <text>
        <r>
          <rPr>
            <sz val="11"/>
            <color theme="1"/>
            <rFont val="Calibri"/>
            <family val="2"/>
            <scheme val="minor"/>
          </rPr>
          <t>Балл: 0 из 4</t>
        </r>
      </text>
    </comment>
    <comment ref="EL64" authorId="0" shapeId="0">
      <text>
        <r>
          <rPr>
            <sz val="11"/>
            <color theme="1"/>
            <rFont val="Calibri"/>
            <family val="2"/>
            <scheme val="minor"/>
          </rPr>
          <t>Балл: 0 из 4</t>
        </r>
      </text>
    </comment>
    <comment ref="EW64" authorId="0" shapeId="0">
      <text>
        <r>
          <rPr>
            <sz val="11"/>
            <color theme="1"/>
            <rFont val="Calibri"/>
            <family val="2"/>
            <scheme val="minor"/>
          </rPr>
          <t>Балл: 6 из 6</t>
        </r>
      </text>
    </comment>
    <comment ref="FJ64" authorId="0" shapeId="0">
      <text>
        <r>
          <rPr>
            <sz val="11"/>
            <color theme="1"/>
            <rFont val="Calibri"/>
            <family val="2"/>
            <scheme val="minor"/>
          </rPr>
          <t>Балл: 2 из 2</t>
        </r>
      </text>
    </comment>
    <comment ref="FM64" authorId="0" shapeId="0">
      <text>
        <r>
          <rPr>
            <sz val="11"/>
            <color theme="1"/>
            <rFont val="Calibri"/>
            <family val="2"/>
            <scheme val="minor"/>
          </rPr>
          <t>Балл: 0 из 4</t>
        </r>
      </text>
    </comment>
    <comment ref="GB64" authorId="0" shapeId="0">
      <text>
        <r>
          <rPr>
            <sz val="11"/>
            <color theme="1"/>
            <rFont val="Calibri"/>
            <family val="2"/>
            <scheme val="minor"/>
          </rPr>
          <t>Балл: 6 из 6</t>
        </r>
      </text>
    </comment>
    <comment ref="H65" authorId="0" shapeId="0">
      <text>
        <r>
          <rPr>
            <sz val="11"/>
            <color theme="1"/>
            <rFont val="Calibri"/>
            <family val="2"/>
            <scheme val="minor"/>
          </rPr>
          <t>Балл: 0 из 2</t>
        </r>
      </text>
    </comment>
    <comment ref="Q65" authorId="0" shapeId="0">
      <text>
        <r>
          <rPr>
            <sz val="11"/>
            <color theme="1"/>
            <rFont val="Calibri"/>
            <family val="2"/>
            <scheme val="minor"/>
          </rPr>
          <t>Балл: 0 из 2</t>
        </r>
      </text>
    </comment>
    <comment ref="V65" authorId="0" shapeId="0">
      <text>
        <r>
          <rPr>
            <sz val="11"/>
            <color theme="1"/>
            <rFont val="Calibri"/>
            <family val="2"/>
            <scheme val="minor"/>
          </rPr>
          <t>Балл: 2 из 2</t>
        </r>
      </text>
    </comment>
    <comment ref="Y65" authorId="0" shapeId="0">
      <text>
        <r>
          <rPr>
            <sz val="11"/>
            <color theme="1"/>
            <rFont val="Calibri"/>
            <family val="2"/>
            <scheme val="minor"/>
          </rPr>
          <t>Балл: 0 из 2</t>
        </r>
      </text>
    </comment>
    <comment ref="AE65" authorId="0" shapeId="0">
      <text>
        <r>
          <rPr>
            <sz val="11"/>
            <color theme="1"/>
            <rFont val="Calibri"/>
            <family val="2"/>
            <scheme val="minor"/>
          </rPr>
          <t>Балл: 2 из 2</t>
        </r>
      </text>
    </comment>
    <comment ref="AP65" authorId="0" shapeId="0">
      <text>
        <r>
          <rPr>
            <sz val="11"/>
            <color theme="1"/>
            <rFont val="Calibri"/>
            <family val="2"/>
            <scheme val="minor"/>
          </rPr>
          <t>Балл: 4 из 4</t>
        </r>
      </text>
    </comment>
    <comment ref="AS65" authorId="0" shapeId="0">
      <text>
        <r>
          <rPr>
            <sz val="11"/>
            <color theme="1"/>
            <rFont val="Calibri"/>
            <family val="2"/>
            <scheme val="minor"/>
          </rPr>
          <t>Балл: 0 из 4</t>
        </r>
      </text>
    </comment>
    <comment ref="BB65" authorId="0" shapeId="0">
      <text>
        <r>
          <rPr>
            <sz val="11"/>
            <color theme="1"/>
            <rFont val="Calibri"/>
            <family val="2"/>
            <scheme val="minor"/>
          </rPr>
          <t>Балл: 4 из 4</t>
        </r>
      </text>
    </comment>
    <comment ref="BG65" authorId="0" shapeId="0">
      <text>
        <r>
          <rPr>
            <sz val="11"/>
            <color theme="1"/>
            <rFont val="Calibri"/>
            <family val="2"/>
            <scheme val="minor"/>
          </rPr>
          <t>Балл: 4 из 4</t>
        </r>
      </text>
    </comment>
    <comment ref="BN65" authorId="0" shapeId="0">
      <text>
        <r>
          <rPr>
            <sz val="11"/>
            <color theme="1"/>
            <rFont val="Calibri"/>
            <family val="2"/>
            <scheme val="minor"/>
          </rPr>
          <t>Балл: 4 из 4</t>
        </r>
      </text>
    </comment>
    <comment ref="BR65" authorId="0" shapeId="0">
      <text>
        <r>
          <rPr>
            <sz val="11"/>
            <color theme="1"/>
            <rFont val="Calibri"/>
            <family val="2"/>
            <scheme val="minor"/>
          </rPr>
          <t>Балл: 0 из 4</t>
        </r>
      </text>
    </comment>
    <comment ref="BW65" authorId="0" shapeId="0">
      <text>
        <r>
          <rPr>
            <sz val="11"/>
            <color theme="1"/>
            <rFont val="Calibri"/>
            <family val="2"/>
            <scheme val="minor"/>
          </rPr>
          <t>Балл: 0 из 4</t>
        </r>
      </text>
    </comment>
    <comment ref="CC65" authorId="0" shapeId="0">
      <text>
        <r>
          <rPr>
            <sz val="11"/>
            <color theme="1"/>
            <rFont val="Calibri"/>
            <family val="2"/>
            <scheme val="minor"/>
          </rPr>
          <t>Балл: 6 из 6</t>
        </r>
      </text>
    </comment>
    <comment ref="CH65" authorId="0" shapeId="0">
      <text>
        <r>
          <rPr>
            <sz val="11"/>
            <color theme="1"/>
            <rFont val="Calibri"/>
            <family val="2"/>
            <scheme val="minor"/>
          </rPr>
          <t>Балл: 6 из 6</t>
        </r>
      </text>
    </comment>
    <comment ref="CM65" authorId="0" shapeId="0">
      <text>
        <r>
          <rPr>
            <sz val="11"/>
            <color theme="1"/>
            <rFont val="Calibri"/>
            <family val="2"/>
            <scheme val="minor"/>
          </rPr>
          <t>Балл: 3 из 6</t>
        </r>
      </text>
    </comment>
    <comment ref="CV65" authorId="0" shapeId="0">
      <text>
        <r>
          <rPr>
            <sz val="11"/>
            <color theme="1"/>
            <rFont val="Calibri"/>
            <family val="2"/>
            <scheme val="minor"/>
          </rPr>
          <t>Балл: 4 из 6</t>
        </r>
      </text>
    </comment>
    <comment ref="DC65" authorId="0" shapeId="0">
      <text>
        <r>
          <rPr>
            <sz val="11"/>
            <color theme="1"/>
            <rFont val="Calibri"/>
            <family val="2"/>
            <scheme val="minor"/>
          </rPr>
          <t>Балл: 3 из 6</t>
        </r>
      </text>
    </comment>
    <comment ref="DH65" authorId="0" shapeId="0">
      <text>
        <r>
          <rPr>
            <sz val="11"/>
            <color theme="1"/>
            <rFont val="Calibri"/>
            <family val="2"/>
            <scheme val="minor"/>
          </rPr>
          <t>Балл: 2 из 2</t>
        </r>
      </text>
    </comment>
    <comment ref="DQ65" authorId="0" shapeId="0">
      <text>
        <r>
          <rPr>
            <sz val="11"/>
            <color theme="1"/>
            <rFont val="Calibri"/>
            <family val="2"/>
            <scheme val="minor"/>
          </rPr>
          <t>Балл: 0 из 4</t>
        </r>
      </text>
    </comment>
    <comment ref="EH65" authorId="0" shapeId="0">
      <text>
        <r>
          <rPr>
            <sz val="11"/>
            <color theme="1"/>
            <rFont val="Calibri"/>
            <family val="2"/>
            <scheme val="minor"/>
          </rPr>
          <t>Балл: 4 из 4</t>
        </r>
      </text>
    </comment>
    <comment ref="EP65" authorId="0" shapeId="0">
      <text>
        <r>
          <rPr>
            <sz val="11"/>
            <color theme="1"/>
            <rFont val="Calibri"/>
            <family val="2"/>
            <scheme val="minor"/>
          </rPr>
          <t>Балл: 0 из 4</t>
        </r>
      </text>
    </comment>
    <comment ref="ES65" authorId="0" shapeId="0">
      <text>
        <r>
          <rPr>
            <sz val="11"/>
            <color theme="1"/>
            <rFont val="Calibri"/>
            <family val="2"/>
            <scheme val="minor"/>
          </rPr>
          <t>Балл: 6 из 6</t>
        </r>
      </text>
    </comment>
    <comment ref="FE65" authorId="0" shapeId="0">
      <text>
        <r>
          <rPr>
            <sz val="11"/>
            <color theme="1"/>
            <rFont val="Calibri"/>
            <family val="2"/>
            <scheme val="minor"/>
          </rPr>
          <t>Балл: 2 из 2</t>
        </r>
      </text>
    </comment>
    <comment ref="FR65" authorId="0" shapeId="0">
      <text>
        <r>
          <rPr>
            <sz val="11"/>
            <color theme="1"/>
            <rFont val="Calibri"/>
            <family val="2"/>
            <scheme val="minor"/>
          </rPr>
          <t>Балл: 0 из 4</t>
        </r>
      </text>
    </comment>
    <comment ref="FX65" authorId="0" shapeId="0">
      <text>
        <r>
          <rPr>
            <sz val="11"/>
            <color theme="1"/>
            <rFont val="Calibri"/>
            <family val="2"/>
            <scheme val="minor"/>
          </rPr>
          <t>Балл: 0 из 6</t>
        </r>
      </text>
    </comment>
    <comment ref="H66" authorId="0" shapeId="0">
      <text>
        <r>
          <rPr>
            <sz val="11"/>
            <color theme="1"/>
            <rFont val="Calibri"/>
            <family val="2"/>
            <scheme val="minor"/>
          </rPr>
          <t>Балл: 0 из 2</t>
        </r>
      </text>
    </comment>
    <comment ref="O66" authorId="0" shapeId="0">
      <text>
        <r>
          <rPr>
            <sz val="11"/>
            <color theme="1"/>
            <rFont val="Calibri"/>
            <family val="2"/>
            <scheme val="minor"/>
          </rPr>
          <t>Балл: 0 из 2</t>
        </r>
      </text>
    </comment>
    <comment ref="T66" authorId="0" shapeId="0">
      <text>
        <r>
          <rPr>
            <sz val="11"/>
            <color theme="1"/>
            <rFont val="Calibri"/>
            <family val="2"/>
            <scheme val="minor"/>
          </rPr>
          <t>Балл: 2 из 2</t>
        </r>
      </text>
    </comment>
    <comment ref="AB66" authorId="0" shapeId="0">
      <text>
        <r>
          <rPr>
            <sz val="11"/>
            <color theme="1"/>
            <rFont val="Calibri"/>
            <family val="2"/>
            <scheme val="minor"/>
          </rPr>
          <t>Балл: 2 из 2</t>
        </r>
      </text>
    </comment>
    <comment ref="AH66" authorId="0" shapeId="0">
      <text>
        <r>
          <rPr>
            <sz val="11"/>
            <color theme="1"/>
            <rFont val="Calibri"/>
            <family val="2"/>
            <scheme val="minor"/>
          </rPr>
          <t>Балл: 2 из 2</t>
        </r>
      </text>
    </comment>
    <comment ref="AP66" authorId="0" shapeId="0">
      <text>
        <r>
          <rPr>
            <sz val="11"/>
            <color theme="1"/>
            <rFont val="Calibri"/>
            <family val="2"/>
            <scheme val="minor"/>
          </rPr>
          <t>Балл: 4 из 4</t>
        </r>
      </text>
    </comment>
    <comment ref="AU66" authorId="0" shapeId="0">
      <text>
        <r>
          <rPr>
            <sz val="11"/>
            <color theme="1"/>
            <rFont val="Calibri"/>
            <family val="2"/>
            <scheme val="minor"/>
          </rPr>
          <t>Балл: 4 из 4</t>
        </r>
      </text>
    </comment>
    <comment ref="BA66" authorId="0" shapeId="0">
      <text>
        <r>
          <rPr>
            <sz val="11"/>
            <color theme="1"/>
            <rFont val="Calibri"/>
            <family val="2"/>
            <scheme val="minor"/>
          </rPr>
          <t>Балл: 4 из 4</t>
        </r>
      </text>
    </comment>
    <comment ref="BE66" authorId="0" shapeId="0">
      <text>
        <r>
          <rPr>
            <sz val="11"/>
            <color theme="1"/>
            <rFont val="Calibri"/>
            <family val="2"/>
            <scheme val="minor"/>
          </rPr>
          <t>Балл: 4 из 4</t>
        </r>
      </text>
    </comment>
    <comment ref="BK66" authorId="0" shapeId="0">
      <text>
        <r>
          <rPr>
            <sz val="11"/>
            <color theme="1"/>
            <rFont val="Calibri"/>
            <family val="2"/>
            <scheme val="minor"/>
          </rPr>
          <t>Балл: 0 из 4</t>
        </r>
      </text>
    </comment>
    <comment ref="BQ66" authorId="0" shapeId="0">
      <text>
        <r>
          <rPr>
            <sz val="11"/>
            <color theme="1"/>
            <rFont val="Calibri"/>
            <family val="2"/>
            <scheme val="minor"/>
          </rPr>
          <t>Балл: 4 из 4</t>
        </r>
      </text>
    </comment>
    <comment ref="BX66" authorId="0" shapeId="0">
      <text>
        <r>
          <rPr>
            <sz val="11"/>
            <color theme="1"/>
            <rFont val="Calibri"/>
            <family val="2"/>
            <scheme val="minor"/>
          </rPr>
          <t>Балл: 4 из 4</t>
        </r>
      </text>
    </comment>
    <comment ref="CE66" authorId="0" shapeId="0">
      <text>
        <r>
          <rPr>
            <sz val="11"/>
            <color theme="1"/>
            <rFont val="Calibri"/>
            <family val="2"/>
            <scheme val="minor"/>
          </rPr>
          <t>Балл: 3 из 6</t>
        </r>
      </text>
    </comment>
    <comment ref="CL66" authorId="0" shapeId="0">
      <text>
        <r>
          <rPr>
            <sz val="11"/>
            <color theme="1"/>
            <rFont val="Calibri"/>
            <family val="2"/>
            <scheme val="minor"/>
          </rPr>
          <t>Балл: 0 из 6</t>
        </r>
      </text>
    </comment>
    <comment ref="CO66" authorId="0" shapeId="0">
      <text>
        <r>
          <rPr>
            <sz val="11"/>
            <color theme="1"/>
            <rFont val="Calibri"/>
            <family val="2"/>
            <scheme val="minor"/>
          </rPr>
          <t>Балл: 3 из 6</t>
        </r>
      </text>
    </comment>
    <comment ref="CX66" authorId="0" shapeId="0">
      <text>
        <r>
          <rPr>
            <sz val="11"/>
            <color theme="1"/>
            <rFont val="Calibri"/>
            <family val="2"/>
            <scheme val="minor"/>
          </rPr>
          <t>Балл: 4 из 6</t>
        </r>
      </text>
    </comment>
    <comment ref="CZ66" authorId="0" shapeId="0">
      <text>
        <r>
          <rPr>
            <sz val="11"/>
            <color theme="1"/>
            <rFont val="Calibri"/>
            <family val="2"/>
            <scheme val="minor"/>
          </rPr>
          <t>Балл: 6 из 6</t>
        </r>
      </text>
    </comment>
    <comment ref="DJ66" authorId="0" shapeId="0">
      <text>
        <r>
          <rPr>
            <sz val="11"/>
            <color theme="1"/>
            <rFont val="Calibri"/>
            <family val="2"/>
            <scheme val="minor"/>
          </rPr>
          <t>Балл: 2 из 2</t>
        </r>
      </text>
    </comment>
    <comment ref="DT66" authorId="0" shapeId="0">
      <text>
        <r>
          <rPr>
            <sz val="11"/>
            <color theme="1"/>
            <rFont val="Calibri"/>
            <family val="2"/>
            <scheme val="minor"/>
          </rPr>
          <t>Балл: 0 из 4</t>
        </r>
      </text>
    </comment>
    <comment ref="DY66" authorId="0" shapeId="0">
      <text>
        <r>
          <rPr>
            <sz val="11"/>
            <color theme="1"/>
            <rFont val="Calibri"/>
            <family val="2"/>
            <scheme val="minor"/>
          </rPr>
          <t>Балл: 0 из 4</t>
        </r>
      </text>
    </comment>
    <comment ref="EM66" authorId="0" shapeId="0">
      <text>
        <r>
          <rPr>
            <sz val="11"/>
            <color theme="1"/>
            <rFont val="Calibri"/>
            <family val="2"/>
            <scheme val="minor"/>
          </rPr>
          <t>Балл: 0 из 4</t>
        </r>
      </text>
    </comment>
    <comment ref="ET66" authorId="0" shapeId="0">
      <text>
        <r>
          <rPr>
            <sz val="11"/>
            <color theme="1"/>
            <rFont val="Calibri"/>
            <family val="2"/>
            <scheme val="minor"/>
          </rPr>
          <t>&lt;пропущен&gt;</t>
        </r>
      </text>
    </comment>
    <comment ref="FG66" authorId="0" shapeId="0">
      <text>
        <r>
          <rPr>
            <sz val="11"/>
            <color theme="1"/>
            <rFont val="Calibri"/>
            <family val="2"/>
            <scheme val="minor"/>
          </rPr>
          <t>Балл: 2 из 2</t>
        </r>
      </text>
    </comment>
    <comment ref="FT66" authorId="0" shapeId="0">
      <text>
        <r>
          <rPr>
            <sz val="11"/>
            <color theme="1"/>
            <rFont val="Calibri"/>
            <family val="2"/>
            <scheme val="minor"/>
          </rPr>
          <t>Балл: 0 из 4</t>
        </r>
      </text>
    </comment>
    <comment ref="GD66" authorId="0" shapeId="0">
      <text>
        <r>
          <rPr>
            <sz val="11"/>
            <color theme="1"/>
            <rFont val="Calibri"/>
            <family val="2"/>
            <scheme val="minor"/>
          </rPr>
          <t>Балл: 0 из 6</t>
        </r>
      </text>
    </comment>
    <comment ref="H67" authorId="0" shapeId="0">
      <text>
        <r>
          <rPr>
            <sz val="11"/>
            <color theme="1"/>
            <rFont val="Calibri"/>
            <family val="2"/>
            <scheme val="minor"/>
          </rPr>
          <t>Балл: 0 из 2</t>
        </r>
      </text>
    </comment>
    <comment ref="O67" authorId="0" shapeId="0">
      <text>
        <r>
          <rPr>
            <sz val="11"/>
            <color theme="1"/>
            <rFont val="Calibri"/>
            <family val="2"/>
            <scheme val="minor"/>
          </rPr>
          <t>Балл: 0 из 2</t>
        </r>
      </text>
    </comment>
    <comment ref="X67" authorId="0" shapeId="0">
      <text>
        <r>
          <rPr>
            <sz val="11"/>
            <color theme="1"/>
            <rFont val="Calibri"/>
            <family val="2"/>
            <scheme val="minor"/>
          </rPr>
          <t>Балл: 2 из 2</t>
        </r>
      </text>
    </comment>
    <comment ref="AC67" authorId="0" shapeId="0">
      <text>
        <r>
          <rPr>
            <sz val="11"/>
            <color theme="1"/>
            <rFont val="Calibri"/>
            <family val="2"/>
            <scheme val="minor"/>
          </rPr>
          <t>Балл: 2 из 2</t>
        </r>
      </text>
    </comment>
    <comment ref="AJ67" authorId="0" shapeId="0">
      <text>
        <r>
          <rPr>
            <sz val="11"/>
            <color theme="1"/>
            <rFont val="Calibri"/>
            <family val="2"/>
            <scheme val="minor"/>
          </rPr>
          <t>Балл: 2 из 2</t>
        </r>
      </text>
    </comment>
    <comment ref="AP67" authorId="0" shapeId="0">
      <text>
        <r>
          <rPr>
            <sz val="11"/>
            <color theme="1"/>
            <rFont val="Calibri"/>
            <family val="2"/>
            <scheme val="minor"/>
          </rPr>
          <t>Балл: 0 из 4</t>
        </r>
      </text>
    </comment>
    <comment ref="AU67" authorId="0" shapeId="0">
      <text>
        <r>
          <rPr>
            <sz val="11"/>
            <color theme="1"/>
            <rFont val="Calibri"/>
            <family val="2"/>
            <scheme val="minor"/>
          </rPr>
          <t>Балл: 0 из 4</t>
        </r>
      </text>
    </comment>
    <comment ref="BA67" authorId="0" shapeId="0">
      <text>
        <r>
          <rPr>
            <sz val="11"/>
            <color theme="1"/>
            <rFont val="Calibri"/>
            <family val="2"/>
            <scheme val="minor"/>
          </rPr>
          <t>Балл: 4 из 4</t>
        </r>
      </text>
    </comment>
    <comment ref="BF67" authorId="0" shapeId="0">
      <text>
        <r>
          <rPr>
            <sz val="11"/>
            <color theme="1"/>
            <rFont val="Calibri"/>
            <family val="2"/>
            <scheme val="minor"/>
          </rPr>
          <t>Балл: 4 из 4</t>
        </r>
      </text>
    </comment>
    <comment ref="BN67" authorId="0" shapeId="0">
      <text>
        <r>
          <rPr>
            <sz val="11"/>
            <color theme="1"/>
            <rFont val="Calibri"/>
            <family val="2"/>
            <scheme val="minor"/>
          </rPr>
          <t>Балл: 0 из 4</t>
        </r>
      </text>
    </comment>
    <comment ref="BQ67" authorId="0" shapeId="0">
      <text>
        <r>
          <rPr>
            <sz val="11"/>
            <color theme="1"/>
            <rFont val="Calibri"/>
            <family val="2"/>
            <scheme val="minor"/>
          </rPr>
          <t>Балл: 0 из 4</t>
        </r>
      </text>
    </comment>
    <comment ref="BZ67" authorId="0" shapeId="0">
      <text>
        <r>
          <rPr>
            <sz val="11"/>
            <color theme="1"/>
            <rFont val="Calibri"/>
            <family val="2"/>
            <scheme val="minor"/>
          </rPr>
          <t>Балл: 4 из 4</t>
        </r>
      </text>
    </comment>
    <comment ref="CB67" authorId="0" shapeId="0">
      <text>
        <r>
          <rPr>
            <sz val="11"/>
            <color theme="1"/>
            <rFont val="Calibri"/>
            <family val="2"/>
            <scheme val="minor"/>
          </rPr>
          <t>Балл: 6 из 6</t>
        </r>
      </text>
    </comment>
    <comment ref="CG67" authorId="0" shapeId="0">
      <text>
        <r>
          <rPr>
            <sz val="11"/>
            <color theme="1"/>
            <rFont val="Calibri"/>
            <family val="2"/>
            <scheme val="minor"/>
          </rPr>
          <t>Балл: 0 из 6</t>
        </r>
      </text>
    </comment>
    <comment ref="CQ67" authorId="0" shapeId="0">
      <text>
        <r>
          <rPr>
            <sz val="11"/>
            <color theme="1"/>
            <rFont val="Calibri"/>
            <family val="2"/>
            <scheme val="minor"/>
          </rPr>
          <t>Балл: 6 из 6</t>
        </r>
      </text>
    </comment>
    <comment ref="CX67" authorId="0" shapeId="0">
      <text>
        <r>
          <rPr>
            <sz val="11"/>
            <color theme="1"/>
            <rFont val="Calibri"/>
            <family val="2"/>
            <scheme val="minor"/>
          </rPr>
          <t>Балл: 4 из 6</t>
        </r>
      </text>
    </comment>
    <comment ref="DC67" authorId="0" shapeId="0">
      <text>
        <r>
          <rPr>
            <sz val="11"/>
            <color theme="1"/>
            <rFont val="Calibri"/>
            <family val="2"/>
            <scheme val="minor"/>
          </rPr>
          <t>Балл: 6 из 6</t>
        </r>
      </text>
    </comment>
    <comment ref="DI67" authorId="0" shapeId="0">
      <text>
        <r>
          <rPr>
            <sz val="11"/>
            <color theme="1"/>
            <rFont val="Calibri"/>
            <family val="2"/>
            <scheme val="minor"/>
          </rPr>
          <t>Балл: 2 из 2</t>
        </r>
      </text>
    </comment>
    <comment ref="DS67" authorId="0" shapeId="0">
      <text>
        <r>
          <rPr>
            <sz val="11"/>
            <color theme="1"/>
            <rFont val="Calibri"/>
            <family val="2"/>
            <scheme val="minor"/>
          </rPr>
          <t>Балл: 0 из 4</t>
        </r>
      </text>
    </comment>
    <comment ref="EC67" authorId="0" shapeId="0">
      <text>
        <r>
          <rPr>
            <sz val="11"/>
            <color theme="1"/>
            <rFont val="Calibri"/>
            <family val="2"/>
            <scheme val="minor"/>
          </rPr>
          <t>Балл: 0 из 4</t>
        </r>
      </text>
    </comment>
    <comment ref="EJ67" authorId="0" shapeId="0">
      <text>
        <r>
          <rPr>
            <sz val="11"/>
            <color theme="1"/>
            <rFont val="Calibri"/>
            <family val="2"/>
            <scheme val="minor"/>
          </rPr>
          <t>Балл: 0 из 4</t>
        </r>
      </text>
    </comment>
    <comment ref="ES67" authorId="0" shapeId="0">
      <text>
        <r>
          <rPr>
            <sz val="11"/>
            <color theme="1"/>
            <rFont val="Calibri"/>
            <family val="2"/>
            <scheme val="minor"/>
          </rPr>
          <t>Балл: 6 из 6</t>
        </r>
      </text>
    </comment>
    <comment ref="FK67" authorId="0" shapeId="0">
      <text>
        <r>
          <rPr>
            <sz val="11"/>
            <color theme="1"/>
            <rFont val="Calibri"/>
            <family val="2"/>
            <scheme val="minor"/>
          </rPr>
          <t>Балл: 0 из 2</t>
        </r>
      </text>
    </comment>
    <comment ref="FM67" authorId="0" shapeId="0">
      <text>
        <r>
          <rPr>
            <sz val="11"/>
            <color theme="1"/>
            <rFont val="Calibri"/>
            <family val="2"/>
            <scheme val="minor"/>
          </rPr>
          <t>Балл: 0 из 4</t>
        </r>
      </text>
    </comment>
    <comment ref="FX67" authorId="0" shapeId="0">
      <text>
        <r>
          <rPr>
            <sz val="11"/>
            <color theme="1"/>
            <rFont val="Calibri"/>
            <family val="2"/>
            <scheme val="minor"/>
          </rPr>
          <t>Балл: 6 из 6</t>
        </r>
      </text>
    </comment>
    <comment ref="K68" authorId="0" shapeId="0">
      <text>
        <r>
          <rPr>
            <sz val="11"/>
            <color theme="1"/>
            <rFont val="Calibri"/>
            <family val="2"/>
            <scheme val="minor"/>
          </rPr>
          <t>Балл: 2 из 2</t>
        </r>
      </text>
    </comment>
    <comment ref="O68" authorId="0" shapeId="0">
      <text>
        <r>
          <rPr>
            <sz val="11"/>
            <color theme="1"/>
            <rFont val="Calibri"/>
            <family val="2"/>
            <scheme val="minor"/>
          </rPr>
          <t>Балл: 0 из 2</t>
        </r>
      </text>
    </comment>
    <comment ref="V68" authorId="0" shapeId="0">
      <text>
        <r>
          <rPr>
            <sz val="11"/>
            <color theme="1"/>
            <rFont val="Calibri"/>
            <family val="2"/>
            <scheme val="minor"/>
          </rPr>
          <t>Балл: 0 из 2</t>
        </r>
      </text>
    </comment>
    <comment ref="Y68" authorId="0" shapeId="0">
      <text>
        <r>
          <rPr>
            <sz val="11"/>
            <color theme="1"/>
            <rFont val="Calibri"/>
            <family val="2"/>
            <scheme val="minor"/>
          </rPr>
          <t>Балл: 0 из 2</t>
        </r>
      </text>
    </comment>
    <comment ref="AF68" authorId="0" shapeId="0">
      <text>
        <r>
          <rPr>
            <sz val="11"/>
            <color theme="1"/>
            <rFont val="Calibri"/>
            <family val="2"/>
            <scheme val="minor"/>
          </rPr>
          <t>Балл: 2 из 2</t>
        </r>
      </text>
    </comment>
    <comment ref="AM68" authorId="0" shapeId="0">
      <text>
        <r>
          <rPr>
            <sz val="11"/>
            <color theme="1"/>
            <rFont val="Calibri"/>
            <family val="2"/>
            <scheme val="minor"/>
          </rPr>
          <t>Балл: 4 из 4</t>
        </r>
      </text>
    </comment>
    <comment ref="AV68" authorId="0" shapeId="0">
      <text>
        <r>
          <rPr>
            <sz val="11"/>
            <color theme="1"/>
            <rFont val="Calibri"/>
            <family val="2"/>
            <scheme val="minor"/>
          </rPr>
          <t>Балл: 4 из 4</t>
        </r>
      </text>
    </comment>
    <comment ref="AY68" authorId="0" shapeId="0">
      <text>
        <r>
          <rPr>
            <sz val="11"/>
            <color theme="1"/>
            <rFont val="Calibri"/>
            <family val="2"/>
            <scheme val="minor"/>
          </rPr>
          <t>Балл: 4 из 4</t>
        </r>
      </text>
    </comment>
    <comment ref="BF68" authorId="0" shapeId="0">
      <text>
        <r>
          <rPr>
            <sz val="11"/>
            <color theme="1"/>
            <rFont val="Calibri"/>
            <family val="2"/>
            <scheme val="minor"/>
          </rPr>
          <t>Балл: 0 из 4</t>
        </r>
      </text>
    </comment>
    <comment ref="BL68" authorId="0" shapeId="0">
      <text>
        <r>
          <rPr>
            <sz val="11"/>
            <color theme="1"/>
            <rFont val="Calibri"/>
            <family val="2"/>
            <scheme val="minor"/>
          </rPr>
          <t>Балл: 0 из 4</t>
        </r>
      </text>
    </comment>
    <comment ref="BS68" authorId="0" shapeId="0">
      <text>
        <r>
          <rPr>
            <sz val="11"/>
            <color theme="1"/>
            <rFont val="Calibri"/>
            <family val="2"/>
            <scheme val="minor"/>
          </rPr>
          <t>Балл: 0 из 4</t>
        </r>
      </text>
    </comment>
    <comment ref="BZ68" authorId="0" shapeId="0">
      <text>
        <r>
          <rPr>
            <sz val="11"/>
            <color theme="1"/>
            <rFont val="Calibri"/>
            <family val="2"/>
            <scheme val="minor"/>
          </rPr>
          <t>Балл: 4 из 4</t>
        </r>
      </text>
    </comment>
    <comment ref="CD68" authorId="0" shapeId="0">
      <text>
        <r>
          <rPr>
            <sz val="11"/>
            <color theme="1"/>
            <rFont val="Calibri"/>
            <family val="2"/>
            <scheme val="minor"/>
          </rPr>
          <t>Балл: 6 из 6</t>
        </r>
      </text>
    </comment>
    <comment ref="CI68" authorId="0" shapeId="0">
      <text>
        <r>
          <rPr>
            <sz val="11"/>
            <color theme="1"/>
            <rFont val="Calibri"/>
            <family val="2"/>
            <scheme val="minor"/>
          </rPr>
          <t>Балл: 0 из 6</t>
        </r>
      </text>
    </comment>
    <comment ref="CP68" authorId="0" shapeId="0">
      <text>
        <r>
          <rPr>
            <sz val="11"/>
            <color theme="1"/>
            <rFont val="Calibri"/>
            <family val="2"/>
            <scheme val="minor"/>
          </rPr>
          <t>Балл: 6 из 6</t>
        </r>
      </text>
    </comment>
    <comment ref="CT68" authorId="0" shapeId="0">
      <text>
        <r>
          <rPr>
            <sz val="11"/>
            <color theme="1"/>
            <rFont val="Calibri"/>
            <family val="2"/>
            <scheme val="minor"/>
          </rPr>
          <t>Балл: 6 из 6</t>
        </r>
      </text>
    </comment>
    <comment ref="DD68" authorId="0" shapeId="0">
      <text>
        <r>
          <rPr>
            <sz val="11"/>
            <color theme="1"/>
            <rFont val="Calibri"/>
            <family val="2"/>
            <scheme val="minor"/>
          </rPr>
          <t>Балл: 3 из 6</t>
        </r>
      </text>
    </comment>
    <comment ref="DM68" authorId="0" shapeId="0">
      <text>
        <r>
          <rPr>
            <sz val="11"/>
            <color theme="1"/>
            <rFont val="Calibri"/>
            <family val="2"/>
            <scheme val="minor"/>
          </rPr>
          <t>Балл: 2 из 2</t>
        </r>
      </text>
    </comment>
    <comment ref="DO68" authorId="0" shapeId="0">
      <text>
        <r>
          <rPr>
            <sz val="11"/>
            <color theme="1"/>
            <rFont val="Calibri"/>
            <family val="2"/>
            <scheme val="minor"/>
          </rPr>
          <t>Балл: 0 из 4</t>
        </r>
      </text>
    </comment>
    <comment ref="EH68" authorId="0" shapeId="0">
      <text>
        <r>
          <rPr>
            <sz val="11"/>
            <color theme="1"/>
            <rFont val="Calibri"/>
            <family val="2"/>
            <scheme val="minor"/>
          </rPr>
          <t>Балл: 0 из 4</t>
        </r>
      </text>
    </comment>
    <comment ref="EI68" authorId="0" shapeId="0">
      <text>
        <r>
          <rPr>
            <sz val="11"/>
            <color theme="1"/>
            <rFont val="Calibri"/>
            <family val="2"/>
            <scheme val="minor"/>
          </rPr>
          <t>Балл: 0 из 4</t>
        </r>
      </text>
    </comment>
    <comment ref="EY68" authorId="0" shapeId="0">
      <text>
        <r>
          <rPr>
            <sz val="11"/>
            <color theme="1"/>
            <rFont val="Calibri"/>
            <family val="2"/>
            <scheme val="minor"/>
          </rPr>
          <t>Балл: 6 из 6</t>
        </r>
      </text>
    </comment>
    <comment ref="FD68" authorId="0" shapeId="0">
      <text>
        <r>
          <rPr>
            <sz val="11"/>
            <color theme="1"/>
            <rFont val="Calibri"/>
            <family val="2"/>
            <scheme val="minor"/>
          </rPr>
          <t>Балл: 2 из 2</t>
        </r>
      </text>
    </comment>
    <comment ref="FS68" authorId="0" shapeId="0">
      <text>
        <r>
          <rPr>
            <sz val="11"/>
            <color theme="1"/>
            <rFont val="Calibri"/>
            <family val="2"/>
            <scheme val="minor"/>
          </rPr>
          <t>Балл: 0 из 4</t>
        </r>
      </text>
    </comment>
    <comment ref="GD68" authorId="0" shapeId="0">
      <text>
        <r>
          <rPr>
            <sz val="11"/>
            <color theme="1"/>
            <rFont val="Calibri"/>
            <family val="2"/>
            <scheme val="minor"/>
          </rPr>
          <t>Балл: 3 из 6</t>
        </r>
      </text>
    </comment>
    <comment ref="L69" authorId="0" shapeId="0">
      <text>
        <r>
          <rPr>
            <sz val="11"/>
            <color theme="1"/>
            <rFont val="Calibri"/>
            <family val="2"/>
            <scheme val="minor"/>
          </rPr>
          <t>Балл: 0 из 2</t>
        </r>
      </text>
    </comment>
    <comment ref="O69" authorId="0" shapeId="0">
      <text>
        <r>
          <rPr>
            <sz val="11"/>
            <color theme="1"/>
            <rFont val="Calibri"/>
            <family val="2"/>
            <scheme val="minor"/>
          </rPr>
          <t>Балл: 0 из 2</t>
        </r>
      </text>
    </comment>
    <comment ref="S69" authorId="0" shapeId="0">
      <text>
        <r>
          <rPr>
            <sz val="11"/>
            <color theme="1"/>
            <rFont val="Calibri"/>
            <family val="2"/>
            <scheme val="minor"/>
          </rPr>
          <t>Балл: 0 из 2</t>
        </r>
      </text>
    </comment>
    <comment ref="AA69" authorId="0" shapeId="0">
      <text>
        <r>
          <rPr>
            <sz val="11"/>
            <color theme="1"/>
            <rFont val="Calibri"/>
            <family val="2"/>
            <scheme val="minor"/>
          </rPr>
          <t>Балл: 2 из 2</t>
        </r>
      </text>
    </comment>
    <comment ref="AG69" authorId="0" shapeId="0">
      <text>
        <r>
          <rPr>
            <sz val="11"/>
            <color theme="1"/>
            <rFont val="Calibri"/>
            <family val="2"/>
            <scheme val="minor"/>
          </rPr>
          <t>Балл: 0 из 2</t>
        </r>
      </text>
    </comment>
    <comment ref="AM69" authorId="0" shapeId="0">
      <text>
        <r>
          <rPr>
            <sz val="11"/>
            <color theme="1"/>
            <rFont val="Calibri"/>
            <family val="2"/>
            <scheme val="minor"/>
          </rPr>
          <t>Балл: 4 из 4</t>
        </r>
      </text>
    </comment>
    <comment ref="AV69" authorId="0" shapeId="0">
      <text>
        <r>
          <rPr>
            <sz val="11"/>
            <color theme="1"/>
            <rFont val="Calibri"/>
            <family val="2"/>
            <scheme val="minor"/>
          </rPr>
          <t>Балл: 0 из 4</t>
        </r>
      </text>
    </comment>
    <comment ref="AY69" authorId="0" shapeId="0">
      <text>
        <r>
          <rPr>
            <sz val="11"/>
            <color theme="1"/>
            <rFont val="Calibri"/>
            <family val="2"/>
            <scheme val="minor"/>
          </rPr>
          <t>Балл: 0 из 4</t>
        </r>
      </text>
    </comment>
    <comment ref="BG69" authorId="0" shapeId="0">
      <text>
        <r>
          <rPr>
            <sz val="11"/>
            <color theme="1"/>
            <rFont val="Calibri"/>
            <family val="2"/>
            <scheme val="minor"/>
          </rPr>
          <t>Балл: 0 из 4</t>
        </r>
      </text>
    </comment>
    <comment ref="BM69" authorId="0" shapeId="0">
      <text>
        <r>
          <rPr>
            <sz val="11"/>
            <color theme="1"/>
            <rFont val="Calibri"/>
            <family val="2"/>
            <scheme val="minor"/>
          </rPr>
          <t>Балл: 0 из 4</t>
        </r>
      </text>
    </comment>
    <comment ref="BT69" authorId="0" shapeId="0">
      <text>
        <r>
          <rPr>
            <sz val="11"/>
            <color theme="1"/>
            <rFont val="Calibri"/>
            <family val="2"/>
            <scheme val="minor"/>
          </rPr>
          <t>Балл: 0 из 4</t>
        </r>
      </text>
    </comment>
    <comment ref="BZ69" authorId="0" shapeId="0">
      <text>
        <r>
          <rPr>
            <sz val="11"/>
            <color theme="1"/>
            <rFont val="Calibri"/>
            <family val="2"/>
            <scheme val="minor"/>
          </rPr>
          <t>Балл: 4 из 4</t>
        </r>
      </text>
    </comment>
    <comment ref="CB69" authorId="0" shapeId="0">
      <text>
        <r>
          <rPr>
            <sz val="11"/>
            <color theme="1"/>
            <rFont val="Calibri"/>
            <family val="2"/>
            <scheme val="minor"/>
          </rPr>
          <t>Балл: 3 из 6</t>
        </r>
      </text>
    </comment>
    <comment ref="CH69" authorId="0" shapeId="0">
      <text>
        <r>
          <rPr>
            <sz val="11"/>
            <color theme="1"/>
            <rFont val="Calibri"/>
            <family val="2"/>
            <scheme val="minor"/>
          </rPr>
          <t>Балл: 0 из 6</t>
        </r>
      </text>
    </comment>
    <comment ref="CQ69" authorId="0" shapeId="0">
      <text>
        <r>
          <rPr>
            <sz val="11"/>
            <color theme="1"/>
            <rFont val="Calibri"/>
            <family val="2"/>
            <scheme val="minor"/>
          </rPr>
          <t>Балл: 6 из 6</t>
        </r>
      </text>
    </comment>
    <comment ref="CX69" authorId="0" shapeId="0">
      <text>
        <r>
          <rPr>
            <sz val="11"/>
            <color theme="1"/>
            <rFont val="Calibri"/>
            <family val="2"/>
            <scheme val="minor"/>
          </rPr>
          <t>Балл: 2 из 6</t>
        </r>
      </text>
    </comment>
    <comment ref="CY69" authorId="0" shapeId="0">
      <text>
        <r>
          <rPr>
            <sz val="11"/>
            <color theme="1"/>
            <rFont val="Calibri"/>
            <family val="2"/>
            <scheme val="minor"/>
          </rPr>
          <t>Балл: 6 из 6</t>
        </r>
      </text>
    </comment>
    <comment ref="DI69" authorId="0" shapeId="0">
      <text>
        <r>
          <rPr>
            <sz val="11"/>
            <color theme="1"/>
            <rFont val="Calibri"/>
            <family val="2"/>
            <scheme val="minor"/>
          </rPr>
          <t>Балл: 2 из 2</t>
        </r>
      </text>
    </comment>
    <comment ref="DW69" authorId="0" shapeId="0">
      <text>
        <r>
          <rPr>
            <sz val="11"/>
            <color theme="1"/>
            <rFont val="Calibri"/>
            <family val="2"/>
            <scheme val="minor"/>
          </rPr>
          <t>Балл: 0 из 4</t>
        </r>
      </text>
    </comment>
    <comment ref="EF69" authorId="0" shapeId="0">
      <text>
        <r>
          <rPr>
            <sz val="11"/>
            <color theme="1"/>
            <rFont val="Calibri"/>
            <family val="2"/>
            <scheme val="minor"/>
          </rPr>
          <t>Балл: 0 из 4</t>
        </r>
      </text>
    </comment>
    <comment ref="EP69" authorId="0" shapeId="0">
      <text>
        <r>
          <rPr>
            <sz val="11"/>
            <color theme="1"/>
            <rFont val="Calibri"/>
            <family val="2"/>
            <scheme val="minor"/>
          </rPr>
          <t>Балл: 0 из 4</t>
        </r>
      </text>
    </comment>
    <comment ref="ET69" authorId="0" shapeId="0">
      <text>
        <r>
          <rPr>
            <sz val="11"/>
            <color theme="1"/>
            <rFont val="Calibri"/>
            <family val="2"/>
            <scheme val="minor"/>
          </rPr>
          <t>Балл: 6 из 6</t>
        </r>
      </text>
    </comment>
    <comment ref="FI69" authorId="0" shapeId="0">
      <text>
        <r>
          <rPr>
            <sz val="11"/>
            <color theme="1"/>
            <rFont val="Calibri"/>
            <family val="2"/>
            <scheme val="minor"/>
          </rPr>
          <t>Балл: 2 из 2</t>
        </r>
      </text>
    </comment>
    <comment ref="FU69" authorId="0" shapeId="0">
      <text>
        <r>
          <rPr>
            <sz val="11"/>
            <color theme="1"/>
            <rFont val="Calibri"/>
            <family val="2"/>
            <scheme val="minor"/>
          </rPr>
          <t>Балл: 0 из 4</t>
        </r>
      </text>
    </comment>
    <comment ref="FY69" authorId="0" shapeId="0">
      <text>
        <r>
          <rPr>
            <sz val="11"/>
            <color theme="1"/>
            <rFont val="Calibri"/>
            <family val="2"/>
            <scheme val="minor"/>
          </rPr>
          <t>Балл: 6 из 6</t>
        </r>
      </text>
    </comment>
    <comment ref="G70" authorId="0" shapeId="0">
      <text>
        <r>
          <rPr>
            <sz val="11"/>
            <color theme="1"/>
            <rFont val="Calibri"/>
            <family val="2"/>
            <scheme val="minor"/>
          </rPr>
          <t>Балл: 2 из 2</t>
        </r>
      </text>
    </comment>
    <comment ref="N70" authorId="0" shapeId="0">
      <text>
        <r>
          <rPr>
            <sz val="11"/>
            <color theme="1"/>
            <rFont val="Calibri"/>
            <family val="2"/>
            <scheme val="minor"/>
          </rPr>
          <t>Балл: 0 из 2</t>
        </r>
      </text>
    </comment>
    <comment ref="S70" authorId="0" shapeId="0">
      <text>
        <r>
          <rPr>
            <sz val="11"/>
            <color theme="1"/>
            <rFont val="Calibri"/>
            <family val="2"/>
            <scheme val="minor"/>
          </rPr>
          <t>Балл: 2 из 2</t>
        </r>
      </text>
    </comment>
    <comment ref="AA70" authorId="0" shapeId="0">
      <text>
        <r>
          <rPr>
            <sz val="11"/>
            <color theme="1"/>
            <rFont val="Calibri"/>
            <family val="2"/>
            <scheme val="minor"/>
          </rPr>
          <t>Балл: 2 из 2</t>
        </r>
      </text>
    </comment>
    <comment ref="AG70" authorId="0" shapeId="0">
      <text>
        <r>
          <rPr>
            <sz val="11"/>
            <color theme="1"/>
            <rFont val="Calibri"/>
            <family val="2"/>
            <scheme val="minor"/>
          </rPr>
          <t>Балл: 2 из 2</t>
        </r>
      </text>
    </comment>
    <comment ref="AM70" authorId="0" shapeId="0">
      <text>
        <r>
          <rPr>
            <sz val="11"/>
            <color theme="1"/>
            <rFont val="Calibri"/>
            <family val="2"/>
            <scheme val="minor"/>
          </rPr>
          <t>Балл: 4 из 4</t>
        </r>
      </text>
    </comment>
    <comment ref="AT70" authorId="0" shapeId="0">
      <text>
        <r>
          <rPr>
            <sz val="11"/>
            <color theme="1"/>
            <rFont val="Calibri"/>
            <family val="2"/>
            <scheme val="minor"/>
          </rPr>
          <t>Балл: 4 из 4</t>
        </r>
      </text>
    </comment>
    <comment ref="BA70" authorId="0" shapeId="0">
      <text>
        <r>
          <rPr>
            <sz val="11"/>
            <color theme="1"/>
            <rFont val="Calibri"/>
            <family val="2"/>
            <scheme val="minor"/>
          </rPr>
          <t>Балл: 4 из 4</t>
        </r>
      </text>
    </comment>
    <comment ref="BC70" authorId="0" shapeId="0">
      <text>
        <r>
          <rPr>
            <sz val="11"/>
            <color theme="1"/>
            <rFont val="Calibri"/>
            <family val="2"/>
            <scheme val="minor"/>
          </rPr>
          <t>Балл: 4 из 4</t>
        </r>
      </text>
    </comment>
    <comment ref="BM70" authorId="0" shapeId="0">
      <text>
        <r>
          <rPr>
            <sz val="11"/>
            <color theme="1"/>
            <rFont val="Calibri"/>
            <family val="2"/>
            <scheme val="minor"/>
          </rPr>
          <t>Балл: 0 из 4</t>
        </r>
      </text>
    </comment>
    <comment ref="BR70" authorId="0" shapeId="0">
      <text>
        <r>
          <rPr>
            <sz val="11"/>
            <color theme="1"/>
            <rFont val="Calibri"/>
            <family val="2"/>
            <scheme val="minor"/>
          </rPr>
          <t>Балл: 4 из 4</t>
        </r>
      </text>
    </comment>
    <comment ref="BY70" authorId="0" shapeId="0">
      <text>
        <r>
          <rPr>
            <sz val="11"/>
            <color theme="1"/>
            <rFont val="Calibri"/>
            <family val="2"/>
            <scheme val="minor"/>
          </rPr>
          <t>Балл: 4 из 4</t>
        </r>
      </text>
    </comment>
    <comment ref="CC70" authorId="0" shapeId="0">
      <text>
        <r>
          <rPr>
            <sz val="11"/>
            <color theme="1"/>
            <rFont val="Calibri"/>
            <family val="2"/>
            <scheme val="minor"/>
          </rPr>
          <t>Балл: 6 из 6</t>
        </r>
      </text>
    </comment>
    <comment ref="CG70" authorId="0" shapeId="0">
      <text>
        <r>
          <rPr>
            <sz val="11"/>
            <color theme="1"/>
            <rFont val="Calibri"/>
            <family val="2"/>
            <scheme val="minor"/>
          </rPr>
          <t>Балл: 0 из 6</t>
        </r>
      </text>
    </comment>
    <comment ref="CM70" authorId="0" shapeId="0">
      <text>
        <r>
          <rPr>
            <sz val="11"/>
            <color theme="1"/>
            <rFont val="Calibri"/>
            <family val="2"/>
            <scheme val="minor"/>
          </rPr>
          <t>Балл: 6 из 6</t>
        </r>
      </text>
    </comment>
    <comment ref="CV70" authorId="0" shapeId="0">
      <text>
        <r>
          <rPr>
            <sz val="11"/>
            <color theme="1"/>
            <rFont val="Calibri"/>
            <family val="2"/>
            <scheme val="minor"/>
          </rPr>
          <t>Балл: 4 из 6</t>
        </r>
      </text>
    </comment>
    <comment ref="DC70" authorId="0" shapeId="0">
      <text>
        <r>
          <rPr>
            <sz val="11"/>
            <color theme="1"/>
            <rFont val="Calibri"/>
            <family val="2"/>
            <scheme val="minor"/>
          </rPr>
          <t>Балл: 6 из 6</t>
        </r>
      </text>
    </comment>
    <comment ref="DG70" authorId="0" shapeId="0">
      <text>
        <r>
          <rPr>
            <sz val="11"/>
            <color theme="1"/>
            <rFont val="Calibri"/>
            <family val="2"/>
            <scheme val="minor"/>
          </rPr>
          <t>Балл: 2 из 2</t>
        </r>
      </text>
    </comment>
    <comment ref="DX70" authorId="0" shapeId="0">
      <text>
        <r>
          <rPr>
            <sz val="11"/>
            <color theme="1"/>
            <rFont val="Calibri"/>
            <family val="2"/>
            <scheme val="minor"/>
          </rPr>
          <t>Балл: 0 из 4</t>
        </r>
      </text>
    </comment>
    <comment ref="EC70" authorId="0" shapeId="0">
      <text>
        <r>
          <rPr>
            <sz val="11"/>
            <color theme="1"/>
            <rFont val="Calibri"/>
            <family val="2"/>
            <scheme val="minor"/>
          </rPr>
          <t>Балл: 0 из 4</t>
        </r>
      </text>
    </comment>
    <comment ref="EQ70" authorId="0" shapeId="0">
      <text>
        <r>
          <rPr>
            <sz val="11"/>
            <color theme="1"/>
            <rFont val="Calibri"/>
            <family val="2"/>
            <scheme val="minor"/>
          </rPr>
          <t>Балл: 0 из 4</t>
        </r>
      </text>
    </comment>
    <comment ref="EW70" authorId="0" shapeId="0">
      <text>
        <r>
          <rPr>
            <sz val="11"/>
            <color theme="1"/>
            <rFont val="Calibri"/>
            <family val="2"/>
            <scheme val="minor"/>
          </rPr>
          <t>Балл: 6 из 6</t>
        </r>
      </text>
    </comment>
    <comment ref="FL70" authorId="0" shapeId="0">
      <text>
        <r>
          <rPr>
            <sz val="11"/>
            <color theme="1"/>
            <rFont val="Calibri"/>
            <family val="2"/>
            <scheme val="minor"/>
          </rPr>
          <t>Балл: 2 из 2</t>
        </r>
      </text>
    </comment>
    <comment ref="FQ70" authorId="0" shapeId="0">
      <text>
        <r>
          <rPr>
            <sz val="11"/>
            <color theme="1"/>
            <rFont val="Calibri"/>
            <family val="2"/>
            <scheme val="minor"/>
          </rPr>
          <t>Балл: 4 из 4</t>
        </r>
      </text>
    </comment>
    <comment ref="FY70" authorId="0" shapeId="0">
      <text>
        <r>
          <rPr>
            <sz val="11"/>
            <color theme="1"/>
            <rFont val="Calibri"/>
            <family val="2"/>
            <scheme val="minor"/>
          </rPr>
          <t>Балл: 3 из 6</t>
        </r>
      </text>
    </comment>
    <comment ref="I71" authorId="0" shapeId="0">
      <text>
        <r>
          <rPr>
            <sz val="11"/>
            <color theme="1"/>
            <rFont val="Calibri"/>
            <family val="2"/>
            <scheme val="minor"/>
          </rPr>
          <t>Балл: 2 из 2</t>
        </r>
      </text>
    </comment>
    <comment ref="P71" authorId="0" shapeId="0">
      <text>
        <r>
          <rPr>
            <sz val="11"/>
            <color theme="1"/>
            <rFont val="Calibri"/>
            <family val="2"/>
            <scheme val="minor"/>
          </rPr>
          <t>Балл: 0 из 2</t>
        </r>
      </text>
    </comment>
    <comment ref="V71" authorId="0" shapeId="0">
      <text>
        <r>
          <rPr>
            <sz val="11"/>
            <color theme="1"/>
            <rFont val="Calibri"/>
            <family val="2"/>
            <scheme val="minor"/>
          </rPr>
          <t>Балл: 2 из 2</t>
        </r>
      </text>
    </comment>
    <comment ref="Z71" authorId="0" shapeId="0">
      <text>
        <r>
          <rPr>
            <sz val="11"/>
            <color theme="1"/>
            <rFont val="Calibri"/>
            <family val="2"/>
            <scheme val="minor"/>
          </rPr>
          <t>Балл: 0 из 2</t>
        </r>
      </text>
    </comment>
    <comment ref="AH71" authorId="0" shapeId="0">
      <text>
        <r>
          <rPr>
            <sz val="11"/>
            <color theme="1"/>
            <rFont val="Calibri"/>
            <family val="2"/>
            <scheme val="minor"/>
          </rPr>
          <t>Балл: 2 из 2</t>
        </r>
      </text>
    </comment>
    <comment ref="AN71" authorId="0" shapeId="0">
      <text>
        <r>
          <rPr>
            <sz val="11"/>
            <color theme="1"/>
            <rFont val="Calibri"/>
            <family val="2"/>
            <scheme val="minor"/>
          </rPr>
          <t>Балл: 4 из 4</t>
        </r>
      </text>
    </comment>
    <comment ref="AR71" authorId="0" shapeId="0">
      <text>
        <r>
          <rPr>
            <sz val="11"/>
            <color theme="1"/>
            <rFont val="Calibri"/>
            <family val="2"/>
            <scheme val="minor"/>
          </rPr>
          <t>Балл: 0 из 4</t>
        </r>
      </text>
    </comment>
    <comment ref="AW71" authorId="0" shapeId="0">
      <text>
        <r>
          <rPr>
            <sz val="11"/>
            <color theme="1"/>
            <rFont val="Calibri"/>
            <family val="2"/>
            <scheme val="minor"/>
          </rPr>
          <t>Балл: 4 из 4</t>
        </r>
      </text>
    </comment>
    <comment ref="BE71" authorId="0" shapeId="0">
      <text>
        <r>
          <rPr>
            <sz val="11"/>
            <color theme="1"/>
            <rFont val="Calibri"/>
            <family val="2"/>
            <scheme val="minor"/>
          </rPr>
          <t>Балл: 4 из 4</t>
        </r>
      </text>
    </comment>
    <comment ref="BK71" authorId="0" shapeId="0">
      <text>
        <r>
          <rPr>
            <sz val="11"/>
            <color theme="1"/>
            <rFont val="Calibri"/>
            <family val="2"/>
            <scheme val="minor"/>
          </rPr>
          <t>Балл: 0 из 4</t>
        </r>
      </text>
    </comment>
    <comment ref="BQ71" authorId="0" shapeId="0">
      <text>
        <r>
          <rPr>
            <sz val="11"/>
            <color theme="1"/>
            <rFont val="Calibri"/>
            <family val="2"/>
            <scheme val="minor"/>
          </rPr>
          <t>Балл: 4 из 4</t>
        </r>
      </text>
    </comment>
    <comment ref="BW71" authorId="0" shapeId="0">
      <text>
        <r>
          <rPr>
            <sz val="11"/>
            <color theme="1"/>
            <rFont val="Calibri"/>
            <family val="2"/>
            <scheme val="minor"/>
          </rPr>
          <t>Балл: 4 из 4</t>
        </r>
      </text>
    </comment>
    <comment ref="CD71" authorId="0" shapeId="0">
      <text>
        <r>
          <rPr>
            <sz val="11"/>
            <color theme="1"/>
            <rFont val="Calibri"/>
            <family val="2"/>
            <scheme val="minor"/>
          </rPr>
          <t>Балл: 3 из 6</t>
        </r>
      </text>
    </comment>
    <comment ref="CG71" authorId="0" shapeId="0">
      <text>
        <r>
          <rPr>
            <sz val="11"/>
            <color theme="1"/>
            <rFont val="Calibri"/>
            <family val="2"/>
            <scheme val="minor"/>
          </rPr>
          <t>Балл: 0 из 6</t>
        </r>
      </text>
    </comment>
    <comment ref="CQ71" authorId="0" shapeId="0">
      <text>
        <r>
          <rPr>
            <sz val="11"/>
            <color theme="1"/>
            <rFont val="Calibri"/>
            <family val="2"/>
            <scheme val="minor"/>
          </rPr>
          <t>Балл: 3 из 6</t>
        </r>
      </text>
    </comment>
    <comment ref="CV71" authorId="0" shapeId="0">
      <text>
        <r>
          <rPr>
            <sz val="11"/>
            <color theme="1"/>
            <rFont val="Calibri"/>
            <family val="2"/>
            <scheme val="minor"/>
          </rPr>
          <t>Балл: 4 из 6</t>
        </r>
      </text>
    </comment>
    <comment ref="DC71" authorId="0" shapeId="0">
      <text>
        <r>
          <rPr>
            <sz val="11"/>
            <color theme="1"/>
            <rFont val="Calibri"/>
            <family val="2"/>
            <scheme val="minor"/>
          </rPr>
          <t>Балл: 6 из 6</t>
        </r>
      </text>
    </comment>
    <comment ref="DE71" authorId="0" shapeId="0">
      <text>
        <r>
          <rPr>
            <sz val="11"/>
            <color theme="1"/>
            <rFont val="Calibri"/>
            <family val="2"/>
            <scheme val="minor"/>
          </rPr>
          <t>Балл: 2 из 2</t>
        </r>
      </text>
    </comment>
    <comment ref="DX71" authorId="0" shapeId="0">
      <text>
        <r>
          <rPr>
            <sz val="11"/>
            <color theme="1"/>
            <rFont val="Calibri"/>
            <family val="2"/>
            <scheme val="minor"/>
          </rPr>
          <t>Балл: 0 из 4</t>
        </r>
      </text>
    </comment>
    <comment ref="EA71" authorId="0" shapeId="0">
      <text>
        <r>
          <rPr>
            <sz val="11"/>
            <color theme="1"/>
            <rFont val="Calibri"/>
            <family val="2"/>
            <scheme val="minor"/>
          </rPr>
          <t>Балл: 0 из 4</t>
        </r>
      </text>
    </comment>
    <comment ref="EL71" authorId="0" shapeId="0">
      <text>
        <r>
          <rPr>
            <sz val="11"/>
            <color theme="1"/>
            <rFont val="Calibri"/>
            <family val="2"/>
            <scheme val="minor"/>
          </rPr>
          <t>Балл: 0 из 4</t>
        </r>
      </text>
    </comment>
    <comment ref="EZ71" authorId="0" shapeId="0">
      <text>
        <r>
          <rPr>
            <sz val="11"/>
            <color theme="1"/>
            <rFont val="Calibri"/>
            <family val="2"/>
            <scheme val="minor"/>
          </rPr>
          <t>Балл: 6 из 6</t>
        </r>
      </text>
    </comment>
    <comment ref="FD71" authorId="0" shapeId="0">
      <text>
        <r>
          <rPr>
            <sz val="11"/>
            <color theme="1"/>
            <rFont val="Calibri"/>
            <family val="2"/>
            <scheme val="minor"/>
          </rPr>
          <t>Балл: 2 из 2</t>
        </r>
      </text>
    </comment>
    <comment ref="FR71" authorId="0" shapeId="0">
      <text>
        <r>
          <rPr>
            <sz val="11"/>
            <color theme="1"/>
            <rFont val="Calibri"/>
            <family val="2"/>
            <scheme val="minor"/>
          </rPr>
          <t>Балл: 0 из 4</t>
        </r>
      </text>
    </comment>
    <comment ref="FW71" authorId="0" shapeId="0">
      <text>
        <r>
          <rPr>
            <sz val="11"/>
            <color theme="1"/>
            <rFont val="Calibri"/>
            <family val="2"/>
            <scheme val="minor"/>
          </rPr>
          <t>Балл: 6 из 6</t>
        </r>
      </text>
    </comment>
    <comment ref="L72" authorId="0" shapeId="0">
      <text>
        <r>
          <rPr>
            <sz val="11"/>
            <color theme="1"/>
            <rFont val="Calibri"/>
            <family val="2"/>
            <scheme val="minor"/>
          </rPr>
          <t>Балл: 0 из 2</t>
        </r>
      </text>
    </comment>
    <comment ref="M72" authorId="0" shapeId="0">
      <text>
        <r>
          <rPr>
            <sz val="11"/>
            <color theme="1"/>
            <rFont val="Calibri"/>
            <family val="2"/>
            <scheme val="minor"/>
          </rPr>
          <t>Балл: 0 из 2</t>
        </r>
      </text>
    </comment>
    <comment ref="U72" authorId="0" shapeId="0">
      <text>
        <r>
          <rPr>
            <sz val="11"/>
            <color theme="1"/>
            <rFont val="Calibri"/>
            <family val="2"/>
            <scheme val="minor"/>
          </rPr>
          <t>Балл: 2 из 2</t>
        </r>
      </text>
    </comment>
    <comment ref="AA72" authorId="0" shapeId="0">
      <text>
        <r>
          <rPr>
            <sz val="11"/>
            <color theme="1"/>
            <rFont val="Calibri"/>
            <family val="2"/>
            <scheme val="minor"/>
          </rPr>
          <t>Балл: 2 из 2</t>
        </r>
      </text>
    </comment>
    <comment ref="AI72" authorId="0" shapeId="0">
      <text>
        <r>
          <rPr>
            <sz val="11"/>
            <color theme="1"/>
            <rFont val="Calibri"/>
            <family val="2"/>
            <scheme val="minor"/>
          </rPr>
          <t>Балл: 0 из 2</t>
        </r>
      </text>
    </comment>
    <comment ref="AL72" authorId="0" shapeId="0">
      <text>
        <r>
          <rPr>
            <sz val="11"/>
            <color theme="1"/>
            <rFont val="Calibri"/>
            <family val="2"/>
            <scheme val="minor"/>
          </rPr>
          <t>Балл: 0 из 4</t>
        </r>
      </text>
    </comment>
    <comment ref="AQ72" authorId="0" shapeId="0">
      <text>
        <r>
          <rPr>
            <sz val="11"/>
            <color theme="1"/>
            <rFont val="Calibri"/>
            <family val="2"/>
            <scheme val="minor"/>
          </rPr>
          <t>Балл: 0 из 4</t>
        </r>
      </text>
    </comment>
    <comment ref="AY72" authorId="0" shapeId="0">
      <text>
        <r>
          <rPr>
            <sz val="11"/>
            <color theme="1"/>
            <rFont val="Calibri"/>
            <family val="2"/>
            <scheme val="minor"/>
          </rPr>
          <t>Балл: 4 из 4</t>
        </r>
      </text>
    </comment>
    <comment ref="BG72" authorId="0" shapeId="0">
      <text>
        <r>
          <rPr>
            <sz val="11"/>
            <color theme="1"/>
            <rFont val="Calibri"/>
            <family val="2"/>
            <scheme val="minor"/>
          </rPr>
          <t>Балл: 4 из 4</t>
        </r>
      </text>
    </comment>
    <comment ref="BL72" authorId="0" shapeId="0">
      <text>
        <r>
          <rPr>
            <sz val="11"/>
            <color theme="1"/>
            <rFont val="Calibri"/>
            <family val="2"/>
            <scheme val="minor"/>
          </rPr>
          <t>Балл: 0 из 4</t>
        </r>
      </text>
    </comment>
    <comment ref="BQ72" authorId="0" shapeId="0">
      <text>
        <r>
          <rPr>
            <sz val="11"/>
            <color theme="1"/>
            <rFont val="Calibri"/>
            <family val="2"/>
            <scheme val="minor"/>
          </rPr>
          <t>Балл: 4 из 4</t>
        </r>
      </text>
    </comment>
    <comment ref="BZ72" authorId="0" shapeId="0">
      <text>
        <r>
          <rPr>
            <sz val="11"/>
            <color theme="1"/>
            <rFont val="Calibri"/>
            <family val="2"/>
            <scheme val="minor"/>
          </rPr>
          <t>Балл: 4 из 4</t>
        </r>
      </text>
    </comment>
    <comment ref="CD72" authorId="0" shapeId="0">
      <text>
        <r>
          <rPr>
            <sz val="11"/>
            <color theme="1"/>
            <rFont val="Calibri"/>
            <family val="2"/>
            <scheme val="minor"/>
          </rPr>
          <t>Балл: 6 из 6</t>
        </r>
      </text>
    </comment>
    <comment ref="CL72" authorId="0" shapeId="0">
      <text>
        <r>
          <rPr>
            <sz val="11"/>
            <color theme="1"/>
            <rFont val="Calibri"/>
            <family val="2"/>
            <scheme val="minor"/>
          </rPr>
          <t>Балл: 0 из 6</t>
        </r>
      </text>
    </comment>
    <comment ref="CN72" authorId="0" shapeId="0">
      <text>
        <r>
          <rPr>
            <sz val="11"/>
            <color theme="1"/>
            <rFont val="Calibri"/>
            <family val="2"/>
            <scheme val="minor"/>
          </rPr>
          <t>Балл: 0 из 6</t>
        </r>
      </text>
    </comment>
    <comment ref="CS72" authorId="0" shapeId="0">
      <text>
        <r>
          <rPr>
            <sz val="11"/>
            <color theme="1"/>
            <rFont val="Calibri"/>
            <family val="2"/>
            <scheme val="minor"/>
          </rPr>
          <t>Балл: 4 из 6</t>
        </r>
      </text>
    </comment>
    <comment ref="DD72" authorId="0" shapeId="0">
      <text>
        <r>
          <rPr>
            <sz val="11"/>
            <color theme="1"/>
            <rFont val="Calibri"/>
            <family val="2"/>
            <scheme val="minor"/>
          </rPr>
          <t>Балл: 6 из 6</t>
        </r>
      </text>
    </comment>
    <comment ref="DE72" authorId="0" shapeId="0">
      <text>
        <r>
          <rPr>
            <sz val="11"/>
            <color theme="1"/>
            <rFont val="Calibri"/>
            <family val="2"/>
            <scheme val="minor"/>
          </rPr>
          <t>Балл: 2 из 2</t>
        </r>
      </text>
    </comment>
    <comment ref="DV72" authorId="0" shapeId="0">
      <text>
        <r>
          <rPr>
            <sz val="11"/>
            <color theme="1"/>
            <rFont val="Calibri"/>
            <family val="2"/>
            <scheme val="minor"/>
          </rPr>
          <t>Балл: 4 из 4</t>
        </r>
      </text>
    </comment>
    <comment ref="EF72" authorId="0" shapeId="0">
      <text>
        <r>
          <rPr>
            <sz val="11"/>
            <color theme="1"/>
            <rFont val="Calibri"/>
            <family val="2"/>
            <scheme val="minor"/>
          </rPr>
          <t>Балл: 0 из 4</t>
        </r>
      </text>
    </comment>
    <comment ref="EM72" authorId="0" shapeId="0">
      <text>
        <r>
          <rPr>
            <sz val="11"/>
            <color theme="1"/>
            <rFont val="Calibri"/>
            <family val="2"/>
            <scheme val="minor"/>
          </rPr>
          <t>Балл: 0 из 4</t>
        </r>
      </text>
    </comment>
    <comment ref="FB72" authorId="0" shapeId="0">
      <text>
        <r>
          <rPr>
            <sz val="11"/>
            <color theme="1"/>
            <rFont val="Calibri"/>
            <family val="2"/>
            <scheme val="minor"/>
          </rPr>
          <t>Балл: 6 из 6</t>
        </r>
      </text>
    </comment>
    <comment ref="FF72" authorId="0" shapeId="0">
      <text>
        <r>
          <rPr>
            <sz val="11"/>
            <color theme="1"/>
            <rFont val="Calibri"/>
            <family val="2"/>
            <scheme val="minor"/>
          </rPr>
          <t>Балл: 2 из 2</t>
        </r>
      </text>
    </comment>
    <comment ref="FT72" authorId="0" shapeId="0">
      <text>
        <r>
          <rPr>
            <sz val="11"/>
            <color theme="1"/>
            <rFont val="Calibri"/>
            <family val="2"/>
            <scheme val="minor"/>
          </rPr>
          <t>Балл: 0 из 4</t>
        </r>
      </text>
    </comment>
    <comment ref="GF72" authorId="0" shapeId="0">
      <text>
        <r>
          <rPr>
            <sz val="11"/>
            <color theme="1"/>
            <rFont val="Calibri"/>
            <family val="2"/>
            <scheme val="minor"/>
          </rPr>
          <t>Балл: 6 из 6</t>
        </r>
      </text>
    </comment>
    <comment ref="G73" authorId="0" shapeId="0">
      <text>
        <r>
          <rPr>
            <sz val="11"/>
            <color theme="1"/>
            <rFont val="Calibri"/>
            <family val="2"/>
            <scheme val="minor"/>
          </rPr>
          <t>Балл: 2 из 2</t>
        </r>
      </text>
    </comment>
    <comment ref="Q73" authorId="0" shapeId="0">
      <text>
        <r>
          <rPr>
            <sz val="11"/>
            <color theme="1"/>
            <rFont val="Calibri"/>
            <family val="2"/>
            <scheme val="minor"/>
          </rPr>
          <t>Балл: 0 из 2</t>
        </r>
      </text>
    </comment>
    <comment ref="V73" authorId="0" shapeId="0">
      <text>
        <r>
          <rPr>
            <sz val="11"/>
            <color theme="1"/>
            <rFont val="Calibri"/>
            <family val="2"/>
            <scheme val="minor"/>
          </rPr>
          <t>Балл: 0 из 2</t>
        </r>
      </text>
    </comment>
    <comment ref="AA73" authorId="0" shapeId="0">
      <text>
        <r>
          <rPr>
            <sz val="11"/>
            <color theme="1"/>
            <rFont val="Calibri"/>
            <family val="2"/>
            <scheme val="minor"/>
          </rPr>
          <t>Балл: 0 из 2</t>
        </r>
      </text>
    </comment>
    <comment ref="AF73" authorId="0" shapeId="0">
      <text>
        <r>
          <rPr>
            <sz val="11"/>
            <color theme="1"/>
            <rFont val="Calibri"/>
            <family val="2"/>
            <scheme val="minor"/>
          </rPr>
          <t>Балл: 2 из 2</t>
        </r>
      </text>
    </comment>
    <comment ref="AM73" authorId="0" shapeId="0">
      <text>
        <r>
          <rPr>
            <sz val="11"/>
            <color theme="1"/>
            <rFont val="Calibri"/>
            <family val="2"/>
            <scheme val="minor"/>
          </rPr>
          <t>Балл: 4 из 4</t>
        </r>
      </text>
    </comment>
    <comment ref="AU73" authorId="0" shapeId="0">
      <text>
        <r>
          <rPr>
            <sz val="11"/>
            <color theme="1"/>
            <rFont val="Calibri"/>
            <family val="2"/>
            <scheme val="minor"/>
          </rPr>
          <t>Балл: 4 из 4</t>
        </r>
      </text>
    </comment>
    <comment ref="AZ73" authorId="0" shapeId="0">
      <text>
        <r>
          <rPr>
            <sz val="11"/>
            <color theme="1"/>
            <rFont val="Calibri"/>
            <family val="2"/>
            <scheme val="minor"/>
          </rPr>
          <t>Балл: 4 из 4</t>
        </r>
      </text>
    </comment>
    <comment ref="BG73" authorId="0" shapeId="0">
      <text>
        <r>
          <rPr>
            <sz val="11"/>
            <color theme="1"/>
            <rFont val="Calibri"/>
            <family val="2"/>
            <scheme val="minor"/>
          </rPr>
          <t>Балл: 4 из 4</t>
        </r>
      </text>
    </comment>
    <comment ref="BK73" authorId="0" shapeId="0">
      <text>
        <r>
          <rPr>
            <sz val="11"/>
            <color theme="1"/>
            <rFont val="Calibri"/>
            <family val="2"/>
            <scheme val="minor"/>
          </rPr>
          <t>Балл: 4 из 4</t>
        </r>
      </text>
    </comment>
    <comment ref="BQ73" authorId="0" shapeId="0">
      <text>
        <r>
          <rPr>
            <sz val="11"/>
            <color theme="1"/>
            <rFont val="Calibri"/>
            <family val="2"/>
            <scheme val="minor"/>
          </rPr>
          <t>Балл: 4 из 4</t>
        </r>
      </text>
    </comment>
    <comment ref="BU73" authorId="0" shapeId="0">
      <text>
        <r>
          <rPr>
            <sz val="11"/>
            <color theme="1"/>
            <rFont val="Calibri"/>
            <family val="2"/>
            <scheme val="minor"/>
          </rPr>
          <t>Балл: 2 из 4</t>
        </r>
      </text>
    </comment>
    <comment ref="CE73" authorId="0" shapeId="0">
      <text>
        <r>
          <rPr>
            <sz val="11"/>
            <color theme="1"/>
            <rFont val="Calibri"/>
            <family val="2"/>
            <scheme val="minor"/>
          </rPr>
          <t>Балл: 6 из 6</t>
        </r>
      </text>
    </comment>
    <comment ref="CJ73" authorId="0" shapeId="0">
      <text>
        <r>
          <rPr>
            <sz val="11"/>
            <color theme="1"/>
            <rFont val="Calibri"/>
            <family val="2"/>
            <scheme val="minor"/>
          </rPr>
          <t>Балл: 6 из 6</t>
        </r>
      </text>
    </comment>
    <comment ref="CR73" authorId="0" shapeId="0">
      <text>
        <r>
          <rPr>
            <sz val="11"/>
            <color theme="1"/>
            <rFont val="Calibri"/>
            <family val="2"/>
            <scheme val="minor"/>
          </rPr>
          <t>Балл: 0 из 6</t>
        </r>
      </text>
    </comment>
    <comment ref="CT73" authorId="0" shapeId="0">
      <text>
        <r>
          <rPr>
            <sz val="11"/>
            <color theme="1"/>
            <rFont val="Calibri"/>
            <family val="2"/>
            <scheme val="minor"/>
          </rPr>
          <t>Балл: 6 из 6</t>
        </r>
      </text>
    </comment>
    <comment ref="DC73" authorId="0" shapeId="0">
      <text>
        <r>
          <rPr>
            <sz val="11"/>
            <color theme="1"/>
            <rFont val="Calibri"/>
            <family val="2"/>
            <scheme val="minor"/>
          </rPr>
          <t>Балл: 3 из 6</t>
        </r>
      </text>
    </comment>
    <comment ref="DI73" authorId="0" shapeId="0">
      <text>
        <r>
          <rPr>
            <sz val="11"/>
            <color theme="1"/>
            <rFont val="Calibri"/>
            <family val="2"/>
            <scheme val="minor"/>
          </rPr>
          <t>Балл: 2 из 2</t>
        </r>
      </text>
    </comment>
    <comment ref="DT73" authorId="0" shapeId="0">
      <text>
        <r>
          <rPr>
            <sz val="11"/>
            <color theme="1"/>
            <rFont val="Calibri"/>
            <family val="2"/>
            <scheme val="minor"/>
          </rPr>
          <t>Балл: 4 из 4</t>
        </r>
      </text>
    </comment>
    <comment ref="EA73" authorId="0" shapeId="0">
      <text>
        <r>
          <rPr>
            <sz val="11"/>
            <color theme="1"/>
            <rFont val="Calibri"/>
            <family val="2"/>
            <scheme val="minor"/>
          </rPr>
          <t>Балл: 0 из 4</t>
        </r>
      </text>
    </comment>
    <comment ref="ER73" authorId="0" shapeId="0">
      <text>
        <r>
          <rPr>
            <sz val="11"/>
            <color theme="1"/>
            <rFont val="Calibri"/>
            <family val="2"/>
            <scheme val="minor"/>
          </rPr>
          <t>Балл: 0 из 4</t>
        </r>
      </text>
    </comment>
    <comment ref="EX73" authorId="0" shapeId="0">
      <text>
        <r>
          <rPr>
            <sz val="11"/>
            <color theme="1"/>
            <rFont val="Calibri"/>
            <family val="2"/>
            <scheme val="minor"/>
          </rPr>
          <t>Балл: 6 из 6</t>
        </r>
      </text>
    </comment>
    <comment ref="FE73" authorId="0" shapeId="0">
      <text>
        <r>
          <rPr>
            <sz val="11"/>
            <color theme="1"/>
            <rFont val="Calibri"/>
            <family val="2"/>
            <scheme val="minor"/>
          </rPr>
          <t>Балл: 2 из 2</t>
        </r>
      </text>
    </comment>
    <comment ref="FP73" authorId="0" shapeId="0">
      <text>
        <r>
          <rPr>
            <sz val="11"/>
            <color theme="1"/>
            <rFont val="Calibri"/>
            <family val="2"/>
            <scheme val="minor"/>
          </rPr>
          <t>Балл: 4 из 4</t>
        </r>
      </text>
    </comment>
    <comment ref="GE73" authorId="0" shapeId="0">
      <text>
        <r>
          <rPr>
            <sz val="11"/>
            <color theme="1"/>
            <rFont val="Calibri"/>
            <family val="2"/>
            <scheme val="minor"/>
          </rPr>
          <t>Балл: 6 из 6</t>
        </r>
      </text>
    </comment>
    <comment ref="J74" authorId="0" shapeId="0">
      <text>
        <r>
          <rPr>
            <sz val="11"/>
            <color theme="1"/>
            <rFont val="Calibri"/>
            <family val="2"/>
            <scheme val="minor"/>
          </rPr>
          <t>Балл: 0 из 2</t>
        </r>
      </text>
    </comment>
    <comment ref="N74" authorId="0" shapeId="0">
      <text>
        <r>
          <rPr>
            <sz val="11"/>
            <color theme="1"/>
            <rFont val="Calibri"/>
            <family val="2"/>
            <scheme val="minor"/>
          </rPr>
          <t>Балл: 0 из 2</t>
        </r>
      </text>
    </comment>
    <comment ref="T74" authorId="0" shapeId="0">
      <text>
        <r>
          <rPr>
            <sz val="11"/>
            <color theme="1"/>
            <rFont val="Calibri"/>
            <family val="2"/>
            <scheme val="minor"/>
          </rPr>
          <t>Балл: 2 из 2</t>
        </r>
      </text>
    </comment>
    <comment ref="AD74" authorId="0" shapeId="0">
      <text>
        <r>
          <rPr>
            <sz val="11"/>
            <color theme="1"/>
            <rFont val="Calibri"/>
            <family val="2"/>
            <scheme val="minor"/>
          </rPr>
          <t>Балл: 2 из 2</t>
        </r>
      </text>
    </comment>
    <comment ref="AG74" authorId="0" shapeId="0">
      <text>
        <r>
          <rPr>
            <sz val="11"/>
            <color theme="1"/>
            <rFont val="Calibri"/>
            <family val="2"/>
            <scheme val="minor"/>
          </rPr>
          <t>Балл: 0 из 2</t>
        </r>
      </text>
    </comment>
    <comment ref="AL74" authorId="0" shapeId="0">
      <text>
        <r>
          <rPr>
            <sz val="11"/>
            <color theme="1"/>
            <rFont val="Calibri"/>
            <family val="2"/>
            <scheme val="minor"/>
          </rPr>
          <t>Балл: 0 из 4</t>
        </r>
      </text>
    </comment>
    <comment ref="AR74" authorId="0" shapeId="0">
      <text>
        <r>
          <rPr>
            <sz val="11"/>
            <color theme="1"/>
            <rFont val="Calibri"/>
            <family val="2"/>
            <scheme val="minor"/>
          </rPr>
          <t>Балл: 0 из 4</t>
        </r>
      </text>
    </comment>
    <comment ref="AY74" authorId="0" shapeId="0">
      <text>
        <r>
          <rPr>
            <sz val="11"/>
            <color theme="1"/>
            <rFont val="Calibri"/>
            <family val="2"/>
            <scheme val="minor"/>
          </rPr>
          <t>Балл: 4 из 4</t>
        </r>
      </text>
    </comment>
    <comment ref="BE74" authorId="0" shapeId="0">
      <text>
        <r>
          <rPr>
            <sz val="11"/>
            <color theme="1"/>
            <rFont val="Calibri"/>
            <family val="2"/>
            <scheme val="minor"/>
          </rPr>
          <t>Балл: 4 из 4</t>
        </r>
      </text>
    </comment>
    <comment ref="BK74" authorId="0" shapeId="0">
      <text>
        <r>
          <rPr>
            <sz val="11"/>
            <color theme="1"/>
            <rFont val="Calibri"/>
            <family val="2"/>
            <scheme val="minor"/>
          </rPr>
          <t>Балл: 4 из 4</t>
        </r>
      </text>
    </comment>
    <comment ref="BQ74" authorId="0" shapeId="0">
      <text>
        <r>
          <rPr>
            <sz val="11"/>
            <color theme="1"/>
            <rFont val="Calibri"/>
            <family val="2"/>
            <scheme val="minor"/>
          </rPr>
          <t>Балл: 0 из 4</t>
        </r>
      </text>
    </comment>
    <comment ref="BU74" authorId="0" shapeId="0">
      <text>
        <r>
          <rPr>
            <sz val="11"/>
            <color theme="1"/>
            <rFont val="Calibri"/>
            <family val="2"/>
            <scheme val="minor"/>
          </rPr>
          <t>Балл: 2 из 4</t>
        </r>
      </text>
    </comment>
    <comment ref="CF74" authorId="0" shapeId="0">
      <text>
        <r>
          <rPr>
            <sz val="11"/>
            <color theme="1"/>
            <rFont val="Calibri"/>
            <family val="2"/>
            <scheme val="minor"/>
          </rPr>
          <t>Балл: 6 из 6</t>
        </r>
      </text>
    </comment>
    <comment ref="CK74" authorId="0" shapeId="0">
      <text>
        <r>
          <rPr>
            <sz val="11"/>
            <color theme="1"/>
            <rFont val="Calibri"/>
            <family val="2"/>
            <scheme val="minor"/>
          </rPr>
          <t>Балл: 0 из 6</t>
        </r>
      </text>
    </comment>
    <comment ref="CN74" authorId="0" shapeId="0">
      <text>
        <r>
          <rPr>
            <sz val="11"/>
            <color theme="1"/>
            <rFont val="Calibri"/>
            <family val="2"/>
            <scheme val="minor"/>
          </rPr>
          <t>Балл: 0 из 6</t>
        </r>
      </text>
    </comment>
    <comment ref="CU74" authorId="0" shapeId="0">
      <text>
        <r>
          <rPr>
            <sz val="11"/>
            <color theme="1"/>
            <rFont val="Calibri"/>
            <family val="2"/>
            <scheme val="minor"/>
          </rPr>
          <t>Балл: 4 из 6</t>
        </r>
      </text>
    </comment>
    <comment ref="CY74" authorId="0" shapeId="0">
      <text>
        <r>
          <rPr>
            <sz val="11"/>
            <color theme="1"/>
            <rFont val="Calibri"/>
            <family val="2"/>
            <scheme val="minor"/>
          </rPr>
          <t>Балл: 4 из 6</t>
        </r>
      </text>
    </comment>
    <comment ref="DN74" authorId="0" shapeId="0">
      <text>
        <r>
          <rPr>
            <sz val="11"/>
            <color theme="1"/>
            <rFont val="Calibri"/>
            <family val="2"/>
            <scheme val="minor"/>
          </rPr>
          <t>Балл: 2 из 2</t>
        </r>
      </text>
    </comment>
    <comment ref="DV74" authorId="0" shapeId="0">
      <text>
        <r>
          <rPr>
            <sz val="11"/>
            <color theme="1"/>
            <rFont val="Calibri"/>
            <family val="2"/>
            <scheme val="minor"/>
          </rPr>
          <t>Балл: 0 из 4</t>
        </r>
      </text>
    </comment>
    <comment ref="DY74" authorId="0" shapeId="0">
      <text>
        <r>
          <rPr>
            <sz val="11"/>
            <color theme="1"/>
            <rFont val="Calibri"/>
            <family val="2"/>
            <scheme val="minor"/>
          </rPr>
          <t>Балл: 0 из 4</t>
        </r>
      </text>
    </comment>
    <comment ref="EI74" authorId="0" shapeId="0">
      <text>
        <r>
          <rPr>
            <sz val="11"/>
            <color theme="1"/>
            <rFont val="Calibri"/>
            <family val="2"/>
            <scheme val="minor"/>
          </rPr>
          <t>Балл: 0 из 4</t>
        </r>
      </text>
    </comment>
    <comment ref="EY74" authorId="0" shapeId="0">
      <text>
        <r>
          <rPr>
            <sz val="11"/>
            <color theme="1"/>
            <rFont val="Calibri"/>
            <family val="2"/>
            <scheme val="minor"/>
          </rPr>
          <t>Балл: 6 из 6</t>
        </r>
      </text>
    </comment>
    <comment ref="FJ74" authorId="0" shapeId="0">
      <text>
        <r>
          <rPr>
            <sz val="11"/>
            <color theme="1"/>
            <rFont val="Calibri"/>
            <family val="2"/>
            <scheme val="minor"/>
          </rPr>
          <t>Балл: 2 из 2</t>
        </r>
      </text>
    </comment>
    <comment ref="FV74" authorId="0" shapeId="0">
      <text>
        <r>
          <rPr>
            <sz val="11"/>
            <color theme="1"/>
            <rFont val="Calibri"/>
            <family val="2"/>
            <scheme val="minor"/>
          </rPr>
          <t>Балл: 4 из 4</t>
        </r>
      </text>
    </comment>
    <comment ref="FZ74" authorId="0" shapeId="0">
      <text>
        <r>
          <rPr>
            <sz val="11"/>
            <color theme="1"/>
            <rFont val="Calibri"/>
            <family val="2"/>
            <scheme val="minor"/>
          </rPr>
          <t>Балл: 0 из 6</t>
        </r>
      </text>
    </comment>
    <comment ref="G75" authorId="0" shapeId="0">
      <text>
        <r>
          <rPr>
            <sz val="11"/>
            <color theme="1"/>
            <rFont val="Calibri"/>
            <family val="2"/>
            <scheme val="minor"/>
          </rPr>
          <t>Балл: 0 из 2</t>
        </r>
      </text>
    </comment>
    <comment ref="Q75" authorId="0" shapeId="0">
      <text>
        <r>
          <rPr>
            <sz val="11"/>
            <color theme="1"/>
            <rFont val="Calibri"/>
            <family val="2"/>
            <scheme val="minor"/>
          </rPr>
          <t>Балл: 0 из 2</t>
        </r>
      </text>
    </comment>
    <comment ref="T75" authorId="0" shapeId="0">
      <text>
        <r>
          <rPr>
            <sz val="11"/>
            <color theme="1"/>
            <rFont val="Calibri"/>
            <family val="2"/>
            <scheme val="minor"/>
          </rPr>
          <t>Балл: 2 из 2</t>
        </r>
      </text>
    </comment>
    <comment ref="AB75" authorId="0" shapeId="0">
      <text>
        <r>
          <rPr>
            <sz val="11"/>
            <color theme="1"/>
            <rFont val="Calibri"/>
            <family val="2"/>
            <scheme val="minor"/>
          </rPr>
          <t>Балл: 2 из 2</t>
        </r>
      </text>
    </comment>
    <comment ref="AG75" authorId="0" shapeId="0">
      <text>
        <r>
          <rPr>
            <sz val="11"/>
            <color theme="1"/>
            <rFont val="Calibri"/>
            <family val="2"/>
            <scheme val="minor"/>
          </rPr>
          <t>Балл: 0 из 2</t>
        </r>
      </text>
    </comment>
    <comment ref="AP75" authorId="0" shapeId="0">
      <text>
        <r>
          <rPr>
            <sz val="11"/>
            <color theme="1"/>
            <rFont val="Calibri"/>
            <family val="2"/>
            <scheme val="minor"/>
          </rPr>
          <t>Балл: 4 из 4</t>
        </r>
      </text>
    </comment>
    <comment ref="AV75" authorId="0" shapeId="0">
      <text>
        <r>
          <rPr>
            <sz val="11"/>
            <color theme="1"/>
            <rFont val="Calibri"/>
            <family val="2"/>
            <scheme val="minor"/>
          </rPr>
          <t>Балл: 4 из 4</t>
        </r>
      </text>
    </comment>
    <comment ref="BB75" authorId="0" shapeId="0">
      <text>
        <r>
          <rPr>
            <sz val="11"/>
            <color theme="1"/>
            <rFont val="Calibri"/>
            <family val="2"/>
            <scheme val="minor"/>
          </rPr>
          <t>Балл: 4 из 4</t>
        </r>
      </text>
    </comment>
    <comment ref="BF75" authorId="0" shapeId="0">
      <text>
        <r>
          <rPr>
            <sz val="11"/>
            <color theme="1"/>
            <rFont val="Calibri"/>
            <family val="2"/>
            <scheme val="minor"/>
          </rPr>
          <t>Балл: 0 из 4</t>
        </r>
      </text>
    </comment>
    <comment ref="BJ75" authorId="0" shapeId="0">
      <text>
        <r>
          <rPr>
            <sz val="11"/>
            <color theme="1"/>
            <rFont val="Calibri"/>
            <family val="2"/>
            <scheme val="minor"/>
          </rPr>
          <t>Балл: 0 из 4</t>
        </r>
      </text>
    </comment>
    <comment ref="BP75" authorId="0" shapeId="0">
      <text>
        <r>
          <rPr>
            <sz val="11"/>
            <color theme="1"/>
            <rFont val="Calibri"/>
            <family val="2"/>
            <scheme val="minor"/>
          </rPr>
          <t>Балл: 4 из 4</t>
        </r>
      </text>
    </comment>
    <comment ref="BY75" authorId="0" shapeId="0">
      <text>
        <r>
          <rPr>
            <sz val="11"/>
            <color theme="1"/>
            <rFont val="Calibri"/>
            <family val="2"/>
            <scheme val="minor"/>
          </rPr>
          <t>Балл: 4 из 4</t>
        </r>
      </text>
    </comment>
    <comment ref="CB75" authorId="0" shapeId="0">
      <text>
        <r>
          <rPr>
            <sz val="11"/>
            <color theme="1"/>
            <rFont val="Calibri"/>
            <family val="2"/>
            <scheme val="minor"/>
          </rPr>
          <t>Балл: 6 из 6</t>
        </r>
      </text>
    </comment>
    <comment ref="CG75" authorId="0" shapeId="0">
      <text>
        <r>
          <rPr>
            <sz val="11"/>
            <color theme="1"/>
            <rFont val="Calibri"/>
            <family val="2"/>
            <scheme val="minor"/>
          </rPr>
          <t>Балл: 0 из 6</t>
        </r>
      </text>
    </comment>
    <comment ref="CN75" authorId="0" shapeId="0">
      <text>
        <r>
          <rPr>
            <sz val="11"/>
            <color theme="1"/>
            <rFont val="Calibri"/>
            <family val="2"/>
            <scheme val="minor"/>
          </rPr>
          <t>Балл: 6 из 6</t>
        </r>
      </text>
    </comment>
    <comment ref="CT75" authorId="0" shapeId="0">
      <text>
        <r>
          <rPr>
            <sz val="11"/>
            <color theme="1"/>
            <rFont val="Calibri"/>
            <family val="2"/>
            <scheme val="minor"/>
          </rPr>
          <t>Балл: 6 из 6</t>
        </r>
      </text>
    </comment>
    <comment ref="DB75" authorId="0" shapeId="0">
      <text>
        <r>
          <rPr>
            <sz val="11"/>
            <color theme="1"/>
            <rFont val="Calibri"/>
            <family val="2"/>
            <scheme val="minor"/>
          </rPr>
          <t>Балл: 6 из 6</t>
        </r>
      </text>
    </comment>
    <comment ref="DH75" authorId="0" shapeId="0">
      <text>
        <r>
          <rPr>
            <sz val="11"/>
            <color theme="1"/>
            <rFont val="Calibri"/>
            <family val="2"/>
            <scheme val="minor"/>
          </rPr>
          <t>Балл: 2 из 2</t>
        </r>
      </text>
    </comment>
    <comment ref="DP75" authorId="0" shapeId="0">
      <text>
        <r>
          <rPr>
            <sz val="11"/>
            <color theme="1"/>
            <rFont val="Calibri"/>
            <family val="2"/>
            <scheme val="minor"/>
          </rPr>
          <t>Балл: 0 из 4</t>
        </r>
      </text>
    </comment>
    <comment ref="EG75" authorId="0" shapeId="0">
      <text>
        <r>
          <rPr>
            <sz val="11"/>
            <color theme="1"/>
            <rFont val="Calibri"/>
            <family val="2"/>
            <scheme val="minor"/>
          </rPr>
          <t>Балл: 4 из 4</t>
        </r>
      </text>
    </comment>
    <comment ref="EO75" authorId="0" shapeId="0">
      <text>
        <r>
          <rPr>
            <sz val="11"/>
            <color theme="1"/>
            <rFont val="Calibri"/>
            <family val="2"/>
            <scheme val="minor"/>
          </rPr>
          <t>Балл: 0 из 4</t>
        </r>
      </text>
    </comment>
    <comment ref="EZ75" authorId="0" shapeId="0">
      <text>
        <r>
          <rPr>
            <sz val="11"/>
            <color theme="1"/>
            <rFont val="Calibri"/>
            <family val="2"/>
            <scheme val="minor"/>
          </rPr>
          <t>Балл: 6 из 6</t>
        </r>
      </text>
    </comment>
    <comment ref="FH75" authorId="0" shapeId="0">
      <text>
        <r>
          <rPr>
            <sz val="11"/>
            <color theme="1"/>
            <rFont val="Calibri"/>
            <family val="2"/>
            <scheme val="minor"/>
          </rPr>
          <t>Балл: 0 из 2</t>
        </r>
      </text>
    </comment>
    <comment ref="FP75" authorId="0" shapeId="0">
      <text>
        <r>
          <rPr>
            <sz val="11"/>
            <color theme="1"/>
            <rFont val="Calibri"/>
            <family val="2"/>
            <scheme val="minor"/>
          </rPr>
          <t>Балл: 4 из 4</t>
        </r>
      </text>
    </comment>
    <comment ref="FZ75" authorId="0" shapeId="0">
      <text>
        <r>
          <rPr>
            <sz val="11"/>
            <color theme="1"/>
            <rFont val="Calibri"/>
            <family val="2"/>
            <scheme val="minor"/>
          </rPr>
          <t>Балл: 0 из 6</t>
        </r>
      </text>
    </comment>
    <comment ref="I76" authorId="0" shapeId="0">
      <text>
        <r>
          <rPr>
            <sz val="11"/>
            <color theme="1"/>
            <rFont val="Calibri"/>
            <family val="2"/>
            <scheme val="minor"/>
          </rPr>
          <t>Балл: 2 из 2</t>
        </r>
      </text>
    </comment>
    <comment ref="R76" authorId="0" shapeId="0">
      <text>
        <r>
          <rPr>
            <sz val="11"/>
            <color theme="1"/>
            <rFont val="Calibri"/>
            <family val="2"/>
            <scheme val="minor"/>
          </rPr>
          <t>Балл: 0 из 2</t>
        </r>
      </text>
    </comment>
    <comment ref="V76" authorId="0" shapeId="0">
      <text>
        <r>
          <rPr>
            <sz val="11"/>
            <color theme="1"/>
            <rFont val="Calibri"/>
            <family val="2"/>
            <scheme val="minor"/>
          </rPr>
          <t>Балл: 0 из 2</t>
        </r>
      </text>
    </comment>
    <comment ref="Z76" authorId="0" shapeId="0">
      <text>
        <r>
          <rPr>
            <sz val="11"/>
            <color theme="1"/>
            <rFont val="Calibri"/>
            <family val="2"/>
            <scheme val="minor"/>
          </rPr>
          <t>Балл: 2 из 2</t>
        </r>
      </text>
    </comment>
    <comment ref="AI76" authorId="0" shapeId="0">
      <text>
        <r>
          <rPr>
            <sz val="11"/>
            <color theme="1"/>
            <rFont val="Calibri"/>
            <family val="2"/>
            <scheme val="minor"/>
          </rPr>
          <t>Балл: 2 из 2</t>
        </r>
      </text>
    </comment>
    <comment ref="AP76" authorId="0" shapeId="0">
      <text>
        <r>
          <rPr>
            <sz val="11"/>
            <color theme="1"/>
            <rFont val="Calibri"/>
            <family val="2"/>
            <scheme val="minor"/>
          </rPr>
          <t>Балл: 4 из 4</t>
        </r>
      </text>
    </comment>
    <comment ref="AT76" authorId="0" shapeId="0">
      <text>
        <r>
          <rPr>
            <sz val="11"/>
            <color theme="1"/>
            <rFont val="Calibri"/>
            <family val="2"/>
            <scheme val="minor"/>
          </rPr>
          <t>Балл: 0 из 4</t>
        </r>
      </text>
    </comment>
    <comment ref="AW76" authorId="0" shapeId="0">
      <text>
        <r>
          <rPr>
            <sz val="11"/>
            <color theme="1"/>
            <rFont val="Calibri"/>
            <family val="2"/>
            <scheme val="minor"/>
          </rPr>
          <t>Балл: 0 из 4</t>
        </r>
      </text>
    </comment>
    <comment ref="BE76" authorId="0" shapeId="0">
      <text>
        <r>
          <rPr>
            <sz val="11"/>
            <color theme="1"/>
            <rFont val="Calibri"/>
            <family val="2"/>
            <scheme val="minor"/>
          </rPr>
          <t>Балл: 4 из 4</t>
        </r>
      </text>
    </comment>
    <comment ref="BN76" authorId="0" shapeId="0">
      <text>
        <r>
          <rPr>
            <sz val="11"/>
            <color theme="1"/>
            <rFont val="Calibri"/>
            <family val="2"/>
            <scheme val="minor"/>
          </rPr>
          <t>Балл: 0 из 4</t>
        </r>
      </text>
    </comment>
    <comment ref="BS76" authorId="0" shapeId="0">
      <text>
        <r>
          <rPr>
            <sz val="11"/>
            <color theme="1"/>
            <rFont val="Calibri"/>
            <family val="2"/>
            <scheme val="minor"/>
          </rPr>
          <t>Балл: 0 из 4</t>
        </r>
      </text>
    </comment>
    <comment ref="BZ76" authorId="0" shapeId="0">
      <text>
        <r>
          <rPr>
            <sz val="11"/>
            <color theme="1"/>
            <rFont val="Calibri"/>
            <family val="2"/>
            <scheme val="minor"/>
          </rPr>
          <t>Балл: 4 из 4</t>
        </r>
      </text>
    </comment>
    <comment ref="CF76" authorId="0" shapeId="0">
      <text>
        <r>
          <rPr>
            <sz val="11"/>
            <color theme="1"/>
            <rFont val="Calibri"/>
            <family val="2"/>
            <scheme val="minor"/>
          </rPr>
          <t>Балл: 6 из 6</t>
        </r>
      </text>
    </comment>
    <comment ref="CG76" authorId="0" shapeId="0">
      <text>
        <r>
          <rPr>
            <sz val="11"/>
            <color theme="1"/>
            <rFont val="Calibri"/>
            <family val="2"/>
            <scheme val="minor"/>
          </rPr>
          <t>Балл: 6 из 6</t>
        </r>
      </text>
    </comment>
    <comment ref="CN76" authorId="0" shapeId="0">
      <text>
        <r>
          <rPr>
            <sz val="11"/>
            <color theme="1"/>
            <rFont val="Calibri"/>
            <family val="2"/>
            <scheme val="minor"/>
          </rPr>
          <t>Балл: 3 из 6</t>
        </r>
      </text>
    </comment>
    <comment ref="CW76" authorId="0" shapeId="0">
      <text>
        <r>
          <rPr>
            <sz val="11"/>
            <color theme="1"/>
            <rFont val="Calibri"/>
            <family val="2"/>
            <scheme val="minor"/>
          </rPr>
          <t>Балл: 4 из 6</t>
        </r>
      </text>
    </comment>
    <comment ref="DA76" authorId="0" shapeId="0">
      <text>
        <r>
          <rPr>
            <sz val="11"/>
            <color theme="1"/>
            <rFont val="Calibri"/>
            <family val="2"/>
            <scheme val="minor"/>
          </rPr>
          <t>Балл: 6 из 6</t>
        </r>
      </text>
    </comment>
    <comment ref="DF76" authorId="0" shapeId="0">
      <text>
        <r>
          <rPr>
            <sz val="11"/>
            <color theme="1"/>
            <rFont val="Calibri"/>
            <family val="2"/>
            <scheme val="minor"/>
          </rPr>
          <t>Балл: 0 из 2</t>
        </r>
      </text>
    </comment>
    <comment ref="DV76" authorId="0" shapeId="0">
      <text>
        <r>
          <rPr>
            <sz val="11"/>
            <color theme="1"/>
            <rFont val="Calibri"/>
            <family val="2"/>
            <scheme val="minor"/>
          </rPr>
          <t>Балл: 0 из 4</t>
        </r>
      </text>
    </comment>
    <comment ref="EF76" authorId="0" shapeId="0">
      <text>
        <r>
          <rPr>
            <sz val="11"/>
            <color theme="1"/>
            <rFont val="Calibri"/>
            <family val="2"/>
            <scheme val="minor"/>
          </rPr>
          <t>Балл: 0 из 4</t>
        </r>
      </text>
    </comment>
    <comment ref="ER76" authorId="0" shapeId="0">
      <text>
        <r>
          <rPr>
            <sz val="11"/>
            <color theme="1"/>
            <rFont val="Calibri"/>
            <family val="2"/>
            <scheme val="minor"/>
          </rPr>
          <t>Балл: 0 из 4</t>
        </r>
      </text>
    </comment>
    <comment ref="EV76" authorId="0" shapeId="0">
      <text>
        <r>
          <rPr>
            <sz val="11"/>
            <color theme="1"/>
            <rFont val="Calibri"/>
            <family val="2"/>
            <scheme val="minor"/>
          </rPr>
          <t>Балл: 6 из 6</t>
        </r>
      </text>
    </comment>
    <comment ref="FC76" authorId="0" shapeId="0">
      <text>
        <r>
          <rPr>
            <sz val="11"/>
            <color theme="1"/>
            <rFont val="Calibri"/>
            <family val="2"/>
            <scheme val="minor"/>
          </rPr>
          <t>Балл: 2 из 2</t>
        </r>
      </text>
    </comment>
    <comment ref="FS76" authorId="0" shapeId="0">
      <text>
        <r>
          <rPr>
            <sz val="11"/>
            <color theme="1"/>
            <rFont val="Calibri"/>
            <family val="2"/>
            <scheme val="minor"/>
          </rPr>
          <t>Балл: 0 из 4</t>
        </r>
      </text>
    </comment>
    <comment ref="GB76" authorId="0" shapeId="0">
      <text>
        <r>
          <rPr>
            <sz val="11"/>
            <color theme="1"/>
            <rFont val="Calibri"/>
            <family val="2"/>
            <scheme val="minor"/>
          </rPr>
          <t>Балл: 0 из 6</t>
        </r>
      </text>
    </comment>
    <comment ref="K77" authorId="0" shapeId="0">
      <text>
        <r>
          <rPr>
            <sz val="11"/>
            <color theme="1"/>
            <rFont val="Calibri"/>
            <family val="2"/>
            <scheme val="minor"/>
          </rPr>
          <t>Балл: 0 из 2</t>
        </r>
      </text>
    </comment>
    <comment ref="O77" authorId="0" shapeId="0">
      <text>
        <r>
          <rPr>
            <sz val="11"/>
            <color theme="1"/>
            <rFont val="Calibri"/>
            <family val="2"/>
            <scheme val="minor"/>
          </rPr>
          <t>Балл: 0 из 2</t>
        </r>
      </text>
    </comment>
    <comment ref="V77" authorId="0" shapeId="0">
      <text>
        <r>
          <rPr>
            <sz val="11"/>
            <color theme="1"/>
            <rFont val="Calibri"/>
            <family val="2"/>
            <scheme val="minor"/>
          </rPr>
          <t>Балл: 0 из 2</t>
        </r>
      </text>
    </comment>
    <comment ref="AB77" authorId="0" shapeId="0">
      <text>
        <r>
          <rPr>
            <sz val="11"/>
            <color theme="1"/>
            <rFont val="Calibri"/>
            <family val="2"/>
            <scheme val="minor"/>
          </rPr>
          <t>Балл: 2 из 2</t>
        </r>
      </text>
    </comment>
    <comment ref="AI77" authorId="0" shapeId="0">
      <text>
        <r>
          <rPr>
            <sz val="11"/>
            <color theme="1"/>
            <rFont val="Calibri"/>
            <family val="2"/>
            <scheme val="minor"/>
          </rPr>
          <t>Балл: 0 из 2</t>
        </r>
      </text>
    </comment>
    <comment ref="AO77" authorId="0" shapeId="0">
      <text>
        <r>
          <rPr>
            <sz val="11"/>
            <color theme="1"/>
            <rFont val="Calibri"/>
            <family val="2"/>
            <scheme val="minor"/>
          </rPr>
          <t>Балл: 4 из 4</t>
        </r>
      </text>
    </comment>
    <comment ref="AQ77" authorId="0" shapeId="0">
      <text>
        <r>
          <rPr>
            <sz val="11"/>
            <color theme="1"/>
            <rFont val="Calibri"/>
            <family val="2"/>
            <scheme val="minor"/>
          </rPr>
          <t>Балл: 0 из 4</t>
        </r>
      </text>
    </comment>
    <comment ref="AY77" authorId="0" shapeId="0">
      <text>
        <r>
          <rPr>
            <sz val="11"/>
            <color theme="1"/>
            <rFont val="Calibri"/>
            <family val="2"/>
            <scheme val="minor"/>
          </rPr>
          <t>Балл: 0 из 4</t>
        </r>
      </text>
    </comment>
    <comment ref="BE77" authorId="0" shapeId="0">
      <text>
        <r>
          <rPr>
            <sz val="11"/>
            <color theme="1"/>
            <rFont val="Calibri"/>
            <family val="2"/>
            <scheme val="minor"/>
          </rPr>
          <t>Балл: 4 из 4</t>
        </r>
      </text>
    </comment>
    <comment ref="BI77" authorId="0" shapeId="0">
      <text>
        <r>
          <rPr>
            <sz val="11"/>
            <color theme="1"/>
            <rFont val="Calibri"/>
            <family val="2"/>
            <scheme val="minor"/>
          </rPr>
          <t>Балл: 0 из 4</t>
        </r>
      </text>
    </comment>
    <comment ref="BO77" authorId="0" shapeId="0">
      <text>
        <r>
          <rPr>
            <sz val="11"/>
            <color theme="1"/>
            <rFont val="Calibri"/>
            <family val="2"/>
            <scheme val="minor"/>
          </rPr>
          <t>Балл: 0 из 4</t>
        </r>
      </text>
    </comment>
    <comment ref="BV77" authorId="0" shapeId="0">
      <text>
        <r>
          <rPr>
            <sz val="11"/>
            <color theme="1"/>
            <rFont val="Calibri"/>
            <family val="2"/>
            <scheme val="minor"/>
          </rPr>
          <t>Балл: 0 из 4</t>
        </r>
      </text>
    </comment>
    <comment ref="CC77" authorId="0" shapeId="0">
      <text>
        <r>
          <rPr>
            <sz val="11"/>
            <color theme="1"/>
            <rFont val="Calibri"/>
            <family val="2"/>
            <scheme val="minor"/>
          </rPr>
          <t>Балл: 3 из 6</t>
        </r>
      </text>
    </comment>
    <comment ref="CH77" authorId="0" shapeId="0">
      <text>
        <r>
          <rPr>
            <sz val="11"/>
            <color theme="1"/>
            <rFont val="Calibri"/>
            <family val="2"/>
            <scheme val="minor"/>
          </rPr>
          <t>Балл: 0 из 6</t>
        </r>
      </text>
    </comment>
    <comment ref="CP77" authorId="0" shapeId="0">
      <text>
        <r>
          <rPr>
            <sz val="11"/>
            <color theme="1"/>
            <rFont val="Calibri"/>
            <family val="2"/>
            <scheme val="minor"/>
          </rPr>
          <t>Балл: 3 из 6</t>
        </r>
      </text>
    </comment>
    <comment ref="CT77" authorId="0" shapeId="0">
      <text>
        <r>
          <rPr>
            <sz val="11"/>
            <color theme="1"/>
            <rFont val="Calibri"/>
            <family val="2"/>
            <scheme val="minor"/>
          </rPr>
          <t>Балл: 6 из 6</t>
        </r>
      </text>
    </comment>
    <comment ref="DA77" authorId="0" shapeId="0">
      <text>
        <r>
          <rPr>
            <sz val="11"/>
            <color theme="1"/>
            <rFont val="Calibri"/>
            <family val="2"/>
            <scheme val="minor"/>
          </rPr>
          <t>Балл: 4 из 6</t>
        </r>
      </text>
    </comment>
    <comment ref="DL77" authorId="0" shapeId="0">
      <text>
        <r>
          <rPr>
            <sz val="11"/>
            <color theme="1"/>
            <rFont val="Calibri"/>
            <family val="2"/>
            <scheme val="minor"/>
          </rPr>
          <t>Балл: 0 из 2</t>
        </r>
      </text>
    </comment>
    <comment ref="DT77" authorId="0" shapeId="0">
      <text>
        <r>
          <rPr>
            <sz val="11"/>
            <color theme="1"/>
            <rFont val="Calibri"/>
            <family val="2"/>
            <scheme val="minor"/>
          </rPr>
          <t>Балл: 4 из 4</t>
        </r>
      </text>
    </comment>
    <comment ref="DZ77" authorId="0" shapeId="0">
      <text>
        <r>
          <rPr>
            <sz val="11"/>
            <color theme="1"/>
            <rFont val="Calibri"/>
            <family val="2"/>
            <scheme val="minor"/>
          </rPr>
          <t>Балл: 0 из 4</t>
        </r>
      </text>
    </comment>
    <comment ref="EP77" authorId="0" shapeId="0">
      <text>
        <r>
          <rPr>
            <sz val="11"/>
            <color theme="1"/>
            <rFont val="Calibri"/>
            <family val="2"/>
            <scheme val="minor"/>
          </rPr>
          <t>Балл: 0 из 4</t>
        </r>
      </text>
    </comment>
    <comment ref="EV77" authorId="0" shapeId="0">
      <text>
        <r>
          <rPr>
            <sz val="11"/>
            <color theme="1"/>
            <rFont val="Calibri"/>
            <family val="2"/>
            <scheme val="minor"/>
          </rPr>
          <t>Балл: 6 из 6</t>
        </r>
      </text>
    </comment>
    <comment ref="FF77" authorId="0" shapeId="0">
      <text>
        <r>
          <rPr>
            <sz val="11"/>
            <color theme="1"/>
            <rFont val="Calibri"/>
            <family val="2"/>
            <scheme val="minor"/>
          </rPr>
          <t>Балл: 0 из 2</t>
        </r>
      </text>
    </comment>
    <comment ref="FN77" authorId="0" shapeId="0">
      <text>
        <r>
          <rPr>
            <sz val="11"/>
            <color theme="1"/>
            <rFont val="Calibri"/>
            <family val="2"/>
            <scheme val="minor"/>
          </rPr>
          <t>Балл: 0 из 4</t>
        </r>
      </text>
    </comment>
    <comment ref="GE77" authorId="0" shapeId="0">
      <text>
        <r>
          <rPr>
            <sz val="11"/>
            <color theme="1"/>
            <rFont val="Calibri"/>
            <family val="2"/>
            <scheme val="minor"/>
          </rPr>
          <t>Балл: 6 из 6</t>
        </r>
      </text>
    </comment>
    <comment ref="G78" authorId="0" shapeId="0">
      <text>
        <r>
          <rPr>
            <sz val="11"/>
            <color theme="1"/>
            <rFont val="Calibri"/>
            <family val="2"/>
            <scheme val="minor"/>
          </rPr>
          <t>Балл: 0 из 2</t>
        </r>
      </text>
    </comment>
    <comment ref="M78" authorId="0" shapeId="0">
      <text>
        <r>
          <rPr>
            <sz val="11"/>
            <color theme="1"/>
            <rFont val="Calibri"/>
            <family val="2"/>
            <scheme val="minor"/>
          </rPr>
          <t>Балл: 0 из 2</t>
        </r>
      </text>
    </comment>
    <comment ref="V78" authorId="0" shapeId="0">
      <text>
        <r>
          <rPr>
            <sz val="11"/>
            <color theme="1"/>
            <rFont val="Calibri"/>
            <family val="2"/>
            <scheme val="minor"/>
          </rPr>
          <t>Балл: 0 из 2</t>
        </r>
      </text>
    </comment>
    <comment ref="AD78" authorId="0" shapeId="0">
      <text>
        <r>
          <rPr>
            <sz val="11"/>
            <color theme="1"/>
            <rFont val="Calibri"/>
            <family val="2"/>
            <scheme val="minor"/>
          </rPr>
          <t>Балл: 0 из 2</t>
        </r>
      </text>
    </comment>
    <comment ref="AE78" authorId="0" shapeId="0">
      <text>
        <r>
          <rPr>
            <sz val="11"/>
            <color theme="1"/>
            <rFont val="Calibri"/>
            <family val="2"/>
            <scheme val="minor"/>
          </rPr>
          <t>Балл: 0 из 2</t>
        </r>
      </text>
    </comment>
    <comment ref="AK78" authorId="0" shapeId="0">
      <text>
        <r>
          <rPr>
            <sz val="11"/>
            <color theme="1"/>
            <rFont val="Calibri"/>
            <family val="2"/>
            <scheme val="minor"/>
          </rPr>
          <t>Балл: 4 из 4</t>
        </r>
      </text>
    </comment>
    <comment ref="AR78" authorId="0" shapeId="0">
      <text>
        <r>
          <rPr>
            <sz val="11"/>
            <color theme="1"/>
            <rFont val="Calibri"/>
            <family val="2"/>
            <scheme val="minor"/>
          </rPr>
          <t>Балл: 0 из 4</t>
        </r>
      </text>
    </comment>
    <comment ref="AW78" authorId="0" shapeId="0">
      <text>
        <r>
          <rPr>
            <sz val="11"/>
            <color theme="1"/>
            <rFont val="Calibri"/>
            <family val="2"/>
            <scheme val="minor"/>
          </rPr>
          <t>Балл: 4 из 4</t>
        </r>
      </text>
    </comment>
    <comment ref="BE78" authorId="0" shapeId="0">
      <text>
        <r>
          <rPr>
            <sz val="11"/>
            <color theme="1"/>
            <rFont val="Calibri"/>
            <family val="2"/>
            <scheme val="minor"/>
          </rPr>
          <t>Балл: 0 из 4</t>
        </r>
      </text>
    </comment>
    <comment ref="BM78" authorId="0" shapeId="0">
      <text>
        <r>
          <rPr>
            <sz val="11"/>
            <color theme="1"/>
            <rFont val="Calibri"/>
            <family val="2"/>
            <scheme val="minor"/>
          </rPr>
          <t>Балл: 0 из 4</t>
        </r>
      </text>
    </comment>
    <comment ref="BR78" authorId="0" shapeId="0">
      <text>
        <r>
          <rPr>
            <sz val="11"/>
            <color theme="1"/>
            <rFont val="Calibri"/>
            <family val="2"/>
            <scheme val="minor"/>
          </rPr>
          <t>Балл: 0 из 4</t>
        </r>
      </text>
    </comment>
    <comment ref="BW78" authorId="0" shapeId="0">
      <text>
        <r>
          <rPr>
            <sz val="11"/>
            <color theme="1"/>
            <rFont val="Calibri"/>
            <family val="2"/>
            <scheme val="minor"/>
          </rPr>
          <t>Балл: 0 из 4</t>
        </r>
      </text>
    </comment>
    <comment ref="CA78" authorId="0" shapeId="0">
      <text>
        <r>
          <rPr>
            <sz val="11"/>
            <color theme="1"/>
            <rFont val="Calibri"/>
            <family val="2"/>
            <scheme val="minor"/>
          </rPr>
          <t>Балл: 6 из 6</t>
        </r>
      </text>
    </comment>
    <comment ref="CG78" authorId="0" shapeId="0">
      <text>
        <r>
          <rPr>
            <sz val="11"/>
            <color theme="1"/>
            <rFont val="Calibri"/>
            <family val="2"/>
            <scheme val="minor"/>
          </rPr>
          <t>Балл: 0 из 6</t>
        </r>
      </text>
    </comment>
    <comment ref="CQ78" authorId="0" shapeId="0">
      <text>
        <r>
          <rPr>
            <sz val="11"/>
            <color theme="1"/>
            <rFont val="Calibri"/>
            <family val="2"/>
            <scheme val="minor"/>
          </rPr>
          <t>Балл: 6 из 6</t>
        </r>
      </text>
    </comment>
    <comment ref="CV78" authorId="0" shapeId="0">
      <text>
        <r>
          <rPr>
            <sz val="11"/>
            <color theme="1"/>
            <rFont val="Calibri"/>
            <family val="2"/>
            <scheme val="minor"/>
          </rPr>
          <t>Балл: 6 из 6</t>
        </r>
      </text>
    </comment>
    <comment ref="DD78" authorId="0" shapeId="0">
      <text>
        <r>
          <rPr>
            <sz val="11"/>
            <color theme="1"/>
            <rFont val="Calibri"/>
            <family val="2"/>
            <scheme val="minor"/>
          </rPr>
          <t>Балл: 6 из 6</t>
        </r>
      </text>
    </comment>
    <comment ref="DM78" authorId="0" shapeId="0">
      <text>
        <r>
          <rPr>
            <sz val="11"/>
            <color theme="1"/>
            <rFont val="Calibri"/>
            <family val="2"/>
            <scheme val="minor"/>
          </rPr>
          <t>Балл: 2 из 2</t>
        </r>
      </text>
    </comment>
    <comment ref="DQ78" authorId="0" shapeId="0">
      <text>
        <r>
          <rPr>
            <sz val="11"/>
            <color theme="1"/>
            <rFont val="Calibri"/>
            <family val="2"/>
            <scheme val="minor"/>
          </rPr>
          <t>Балл: 0 из 4</t>
        </r>
      </text>
    </comment>
    <comment ref="DY78" authorId="0" shapeId="0">
      <text>
        <r>
          <rPr>
            <sz val="11"/>
            <color theme="1"/>
            <rFont val="Calibri"/>
            <family val="2"/>
            <scheme val="minor"/>
          </rPr>
          <t>Балл: 0 из 4</t>
        </r>
      </text>
    </comment>
    <comment ref="ER78" authorId="0" shapeId="0">
      <text>
        <r>
          <rPr>
            <sz val="11"/>
            <color theme="1"/>
            <rFont val="Calibri"/>
            <family val="2"/>
            <scheme val="minor"/>
          </rPr>
          <t>Балл: 0 из 4</t>
        </r>
      </text>
    </comment>
    <comment ref="FA78" authorId="0" shapeId="0">
      <text>
        <r>
          <rPr>
            <sz val="11"/>
            <color theme="1"/>
            <rFont val="Calibri"/>
            <family val="2"/>
            <scheme val="minor"/>
          </rPr>
          <t>Балл: 6 из 6</t>
        </r>
      </text>
    </comment>
    <comment ref="FG78" authorId="0" shapeId="0">
      <text>
        <r>
          <rPr>
            <sz val="11"/>
            <color theme="1"/>
            <rFont val="Calibri"/>
            <family val="2"/>
            <scheme val="minor"/>
          </rPr>
          <t>Балл: 2 из 2</t>
        </r>
      </text>
    </comment>
    <comment ref="FM78" authorId="0" shapeId="0">
      <text>
        <r>
          <rPr>
            <sz val="11"/>
            <color theme="1"/>
            <rFont val="Calibri"/>
            <family val="2"/>
            <scheme val="minor"/>
          </rPr>
          <t>Балл: 0 из 4</t>
        </r>
      </text>
    </comment>
    <comment ref="GD78" authorId="0" shapeId="0">
      <text>
        <r>
          <rPr>
            <sz val="11"/>
            <color theme="1"/>
            <rFont val="Calibri"/>
            <family val="2"/>
            <scheme val="minor"/>
          </rPr>
          <t>Балл: 0 из 6</t>
        </r>
      </text>
    </comment>
    <comment ref="J79" authorId="0" shapeId="0">
      <text>
        <r>
          <rPr>
            <sz val="11"/>
            <color theme="1"/>
            <rFont val="Calibri"/>
            <family val="2"/>
            <scheme val="minor"/>
          </rPr>
          <t>Балл: 0 из 2</t>
        </r>
      </text>
    </comment>
    <comment ref="O79" authorId="0" shapeId="0">
      <text>
        <r>
          <rPr>
            <sz val="11"/>
            <color theme="1"/>
            <rFont val="Calibri"/>
            <family val="2"/>
            <scheme val="minor"/>
          </rPr>
          <t>Балл: 0 из 2</t>
        </r>
      </text>
    </comment>
    <comment ref="U79" authorId="0" shapeId="0">
      <text>
        <r>
          <rPr>
            <sz val="11"/>
            <color theme="1"/>
            <rFont val="Calibri"/>
            <family val="2"/>
            <scheme val="minor"/>
          </rPr>
          <t>Балл: 2 из 2</t>
        </r>
      </text>
    </comment>
    <comment ref="AB79" authorId="0" shapeId="0">
      <text>
        <r>
          <rPr>
            <sz val="11"/>
            <color theme="1"/>
            <rFont val="Calibri"/>
            <family val="2"/>
            <scheme val="minor"/>
          </rPr>
          <t>Балл: 2 из 2</t>
        </r>
      </text>
    </comment>
    <comment ref="AE79" authorId="0" shapeId="0">
      <text>
        <r>
          <rPr>
            <sz val="11"/>
            <color theme="1"/>
            <rFont val="Calibri"/>
            <family val="2"/>
            <scheme val="minor"/>
          </rPr>
          <t>Балл: 2 из 2</t>
        </r>
      </text>
    </comment>
    <comment ref="AN79" authorId="0" shapeId="0">
      <text>
        <r>
          <rPr>
            <sz val="11"/>
            <color theme="1"/>
            <rFont val="Calibri"/>
            <family val="2"/>
            <scheme val="minor"/>
          </rPr>
          <t>Балл: 4 из 4</t>
        </r>
      </text>
    </comment>
    <comment ref="AR79" authorId="0" shapeId="0">
      <text>
        <r>
          <rPr>
            <sz val="11"/>
            <color theme="1"/>
            <rFont val="Calibri"/>
            <family val="2"/>
            <scheme val="minor"/>
          </rPr>
          <t>Балл: 0 из 4</t>
        </r>
      </text>
    </comment>
    <comment ref="AY79" authorId="0" shapeId="0">
      <text>
        <r>
          <rPr>
            <sz val="11"/>
            <color theme="1"/>
            <rFont val="Calibri"/>
            <family val="2"/>
            <scheme val="minor"/>
          </rPr>
          <t>Балл: 4 из 4</t>
        </r>
      </text>
    </comment>
    <comment ref="BH79" authorId="0" shapeId="0">
      <text>
        <r>
          <rPr>
            <sz val="11"/>
            <color theme="1"/>
            <rFont val="Calibri"/>
            <family val="2"/>
            <scheme val="minor"/>
          </rPr>
          <t>Балл: 4 из 4</t>
        </r>
      </text>
    </comment>
    <comment ref="BN79" authorId="0" shapeId="0">
      <text>
        <r>
          <rPr>
            <sz val="11"/>
            <color theme="1"/>
            <rFont val="Calibri"/>
            <family val="2"/>
            <scheme val="minor"/>
          </rPr>
          <t>Балл: 4 из 4</t>
        </r>
      </text>
    </comment>
    <comment ref="BT79" authorId="0" shapeId="0">
      <text>
        <r>
          <rPr>
            <sz val="11"/>
            <color theme="1"/>
            <rFont val="Calibri"/>
            <family val="2"/>
            <scheme val="minor"/>
          </rPr>
          <t>Балл: 0 из 4</t>
        </r>
      </text>
    </comment>
    <comment ref="BV79" authorId="0" shapeId="0">
      <text>
        <r>
          <rPr>
            <sz val="11"/>
            <color theme="1"/>
            <rFont val="Calibri"/>
            <family val="2"/>
            <scheme val="minor"/>
          </rPr>
          <t>Балл: 4 из 4</t>
        </r>
      </text>
    </comment>
    <comment ref="CB79" authorId="0" shapeId="0">
      <text>
        <r>
          <rPr>
            <sz val="11"/>
            <color theme="1"/>
            <rFont val="Calibri"/>
            <family val="2"/>
            <scheme val="minor"/>
          </rPr>
          <t>Балл: 6 из 6</t>
        </r>
      </text>
    </comment>
    <comment ref="CG79" authorId="0" shapeId="0">
      <text>
        <r>
          <rPr>
            <sz val="11"/>
            <color theme="1"/>
            <rFont val="Calibri"/>
            <family val="2"/>
            <scheme val="minor"/>
          </rPr>
          <t>Балл: 0 из 6</t>
        </r>
      </text>
    </comment>
    <comment ref="CO79" authorId="0" shapeId="0">
      <text>
        <r>
          <rPr>
            <sz val="11"/>
            <color theme="1"/>
            <rFont val="Calibri"/>
            <family val="2"/>
            <scheme val="minor"/>
          </rPr>
          <t>Балл: 6 из 6</t>
        </r>
      </text>
    </comment>
    <comment ref="CT79" authorId="0" shapeId="0">
      <text>
        <r>
          <rPr>
            <sz val="11"/>
            <color theme="1"/>
            <rFont val="Calibri"/>
            <family val="2"/>
            <scheme val="minor"/>
          </rPr>
          <t>Балл: 4 из 6</t>
        </r>
      </text>
    </comment>
    <comment ref="DB79" authorId="0" shapeId="0">
      <text>
        <r>
          <rPr>
            <sz val="11"/>
            <color theme="1"/>
            <rFont val="Calibri"/>
            <family val="2"/>
            <scheme val="minor"/>
          </rPr>
          <t>Балл: 3 из 6</t>
        </r>
      </text>
    </comment>
    <comment ref="DL79" authorId="0" shapeId="0">
      <text>
        <r>
          <rPr>
            <sz val="11"/>
            <color theme="1"/>
            <rFont val="Calibri"/>
            <family val="2"/>
            <scheme val="minor"/>
          </rPr>
          <t>Балл: 2 из 2</t>
        </r>
      </text>
    </comment>
    <comment ref="DP79" authorId="0" shapeId="0">
      <text>
        <r>
          <rPr>
            <sz val="11"/>
            <color theme="1"/>
            <rFont val="Calibri"/>
            <family val="2"/>
            <scheme val="minor"/>
          </rPr>
          <t>Балл: 0 из 4</t>
        </r>
      </text>
    </comment>
    <comment ref="EC79" authorId="0" shapeId="0">
      <text>
        <r>
          <rPr>
            <sz val="11"/>
            <color theme="1"/>
            <rFont val="Calibri"/>
            <family val="2"/>
            <scheme val="minor"/>
          </rPr>
          <t>Балл: 0 из 4</t>
        </r>
      </text>
    </comment>
    <comment ref="EK79" authorId="0" shapeId="0">
      <text>
        <r>
          <rPr>
            <sz val="11"/>
            <color theme="1"/>
            <rFont val="Calibri"/>
            <family val="2"/>
            <scheme val="minor"/>
          </rPr>
          <t>Балл: 0 из 4</t>
        </r>
      </text>
    </comment>
    <comment ref="EU79" authorId="0" shapeId="0">
      <text>
        <r>
          <rPr>
            <sz val="11"/>
            <color theme="1"/>
            <rFont val="Calibri"/>
            <family val="2"/>
            <scheme val="minor"/>
          </rPr>
          <t>Балл: 6 из 6</t>
        </r>
      </text>
    </comment>
    <comment ref="FG79" authorId="0" shapeId="0">
      <text>
        <r>
          <rPr>
            <sz val="11"/>
            <color theme="1"/>
            <rFont val="Calibri"/>
            <family val="2"/>
            <scheme val="minor"/>
          </rPr>
          <t>Балл: 2 из 2</t>
        </r>
      </text>
    </comment>
    <comment ref="FU79" authorId="0" shapeId="0">
      <text>
        <r>
          <rPr>
            <sz val="11"/>
            <color theme="1"/>
            <rFont val="Calibri"/>
            <family val="2"/>
            <scheme val="minor"/>
          </rPr>
          <t>Балл: 4 из 4</t>
        </r>
      </text>
    </comment>
    <comment ref="FZ79" authorId="0" shapeId="0">
      <text>
        <r>
          <rPr>
            <sz val="11"/>
            <color theme="1"/>
            <rFont val="Calibri"/>
            <family val="2"/>
            <scheme val="minor"/>
          </rPr>
          <t>Балл: 0 из 6</t>
        </r>
      </text>
    </comment>
    <comment ref="I80" authorId="0" shapeId="0">
      <text>
        <r>
          <rPr>
            <sz val="11"/>
            <color theme="1"/>
            <rFont val="Calibri"/>
            <family val="2"/>
            <scheme val="minor"/>
          </rPr>
          <t>Балл: 2 из 2</t>
        </r>
      </text>
    </comment>
    <comment ref="Q80" authorId="0" shapeId="0">
      <text>
        <r>
          <rPr>
            <sz val="11"/>
            <color theme="1"/>
            <rFont val="Calibri"/>
            <family val="2"/>
            <scheme val="minor"/>
          </rPr>
          <t>Балл: 0 из 2</t>
        </r>
      </text>
    </comment>
    <comment ref="X80" authorId="0" shapeId="0">
      <text>
        <r>
          <rPr>
            <sz val="11"/>
            <color theme="1"/>
            <rFont val="Calibri"/>
            <family val="2"/>
            <scheme val="minor"/>
          </rPr>
          <t>Балл: 2 из 2</t>
        </r>
      </text>
    </comment>
    <comment ref="AA80" authorId="0" shapeId="0">
      <text>
        <r>
          <rPr>
            <sz val="11"/>
            <color theme="1"/>
            <rFont val="Calibri"/>
            <family val="2"/>
            <scheme val="minor"/>
          </rPr>
          <t>Балл: 2 из 2</t>
        </r>
      </text>
    </comment>
    <comment ref="AF80" authorId="0" shapeId="0">
      <text>
        <r>
          <rPr>
            <sz val="11"/>
            <color theme="1"/>
            <rFont val="Calibri"/>
            <family val="2"/>
            <scheme val="minor"/>
          </rPr>
          <t>Балл: 2 из 2</t>
        </r>
      </text>
    </comment>
    <comment ref="AP80" authorId="0" shapeId="0">
      <text>
        <r>
          <rPr>
            <sz val="11"/>
            <color theme="1"/>
            <rFont val="Calibri"/>
            <family val="2"/>
            <scheme val="minor"/>
          </rPr>
          <t>Балл: 4 из 4</t>
        </r>
      </text>
    </comment>
    <comment ref="AR80" authorId="0" shapeId="0">
      <text>
        <r>
          <rPr>
            <sz val="11"/>
            <color theme="1"/>
            <rFont val="Calibri"/>
            <family val="2"/>
            <scheme val="minor"/>
          </rPr>
          <t>Балл: 0 из 4</t>
        </r>
      </text>
    </comment>
    <comment ref="AW80" authorId="0" shapeId="0">
      <text>
        <r>
          <rPr>
            <sz val="11"/>
            <color theme="1"/>
            <rFont val="Calibri"/>
            <family val="2"/>
            <scheme val="minor"/>
          </rPr>
          <t>Балл: 0 из 4</t>
        </r>
      </text>
    </comment>
    <comment ref="BC80" authorId="0" shapeId="0">
      <text>
        <r>
          <rPr>
            <sz val="11"/>
            <color theme="1"/>
            <rFont val="Calibri"/>
            <family val="2"/>
            <scheme val="minor"/>
          </rPr>
          <t>Балл: 4 из 4</t>
        </r>
      </text>
    </comment>
    <comment ref="BL80" authorId="0" shapeId="0">
      <text>
        <r>
          <rPr>
            <sz val="11"/>
            <color theme="1"/>
            <rFont val="Calibri"/>
            <family val="2"/>
            <scheme val="minor"/>
          </rPr>
          <t>Балл: 4 из 4</t>
        </r>
      </text>
    </comment>
    <comment ref="BP80" authorId="0" shapeId="0">
      <text>
        <r>
          <rPr>
            <sz val="11"/>
            <color theme="1"/>
            <rFont val="Calibri"/>
            <family val="2"/>
            <scheme val="minor"/>
          </rPr>
          <t>Балл: 4 из 4</t>
        </r>
      </text>
    </comment>
    <comment ref="BV80" authorId="0" shapeId="0">
      <text>
        <r>
          <rPr>
            <sz val="11"/>
            <color theme="1"/>
            <rFont val="Calibri"/>
            <family val="2"/>
            <scheme val="minor"/>
          </rPr>
          <t>Балл: 0 из 4</t>
        </r>
      </text>
    </comment>
    <comment ref="CA80" authorId="0" shapeId="0">
      <text>
        <r>
          <rPr>
            <sz val="11"/>
            <color theme="1"/>
            <rFont val="Calibri"/>
            <family val="2"/>
            <scheme val="minor"/>
          </rPr>
          <t>Балл: 6 из 6</t>
        </r>
      </text>
    </comment>
    <comment ref="CI80" authorId="0" shapeId="0">
      <text>
        <r>
          <rPr>
            <sz val="11"/>
            <color theme="1"/>
            <rFont val="Calibri"/>
            <family val="2"/>
            <scheme val="minor"/>
          </rPr>
          <t>Балл: 0 из 6</t>
        </r>
      </text>
    </comment>
    <comment ref="CM80" authorId="0" shapeId="0">
      <text>
        <r>
          <rPr>
            <sz val="11"/>
            <color theme="1"/>
            <rFont val="Calibri"/>
            <family val="2"/>
            <scheme val="minor"/>
          </rPr>
          <t>Балл: 6 из 6</t>
        </r>
      </text>
    </comment>
    <comment ref="CX80" authorId="0" shapeId="0">
      <text>
        <r>
          <rPr>
            <sz val="11"/>
            <color theme="1"/>
            <rFont val="Calibri"/>
            <family val="2"/>
            <scheme val="minor"/>
          </rPr>
          <t>Балл: 2 из 6</t>
        </r>
      </text>
    </comment>
    <comment ref="CZ80" authorId="0" shapeId="0">
      <text>
        <r>
          <rPr>
            <sz val="11"/>
            <color theme="1"/>
            <rFont val="Calibri"/>
            <family val="2"/>
            <scheme val="minor"/>
          </rPr>
          <t>Балл: 6 из 6</t>
        </r>
      </text>
    </comment>
    <comment ref="DE80" authorId="0" shapeId="0">
      <text>
        <r>
          <rPr>
            <sz val="11"/>
            <color theme="1"/>
            <rFont val="Calibri"/>
            <family val="2"/>
            <scheme val="minor"/>
          </rPr>
          <t>Балл: 2 из 2</t>
        </r>
      </text>
    </comment>
    <comment ref="DV80" authorId="0" shapeId="0">
      <text>
        <r>
          <rPr>
            <sz val="11"/>
            <color theme="1"/>
            <rFont val="Calibri"/>
            <family val="2"/>
            <scheme val="minor"/>
          </rPr>
          <t>Балл: 0 из 4</t>
        </r>
      </text>
    </comment>
    <comment ref="EF80" authorId="0" shapeId="0">
      <text>
        <r>
          <rPr>
            <sz val="11"/>
            <color theme="1"/>
            <rFont val="Calibri"/>
            <family val="2"/>
            <scheme val="minor"/>
          </rPr>
          <t>Балл: 4 из 4</t>
        </r>
      </text>
    </comment>
    <comment ref="EK80" authorId="0" shapeId="0">
      <text>
        <r>
          <rPr>
            <sz val="11"/>
            <color theme="1"/>
            <rFont val="Calibri"/>
            <family val="2"/>
            <scheme val="minor"/>
          </rPr>
          <t>Балл: 0 из 4</t>
        </r>
      </text>
    </comment>
    <comment ref="ES80" authorId="0" shapeId="0">
      <text>
        <r>
          <rPr>
            <sz val="11"/>
            <color theme="1"/>
            <rFont val="Calibri"/>
            <family val="2"/>
            <scheme val="minor"/>
          </rPr>
          <t>Балл: 6 из 6</t>
        </r>
      </text>
    </comment>
    <comment ref="FI80" authorId="0" shapeId="0">
      <text>
        <r>
          <rPr>
            <sz val="11"/>
            <color theme="1"/>
            <rFont val="Calibri"/>
            <family val="2"/>
            <scheme val="minor"/>
          </rPr>
          <t>Балл: 2 из 2</t>
        </r>
      </text>
    </comment>
    <comment ref="FT80" authorId="0" shapeId="0">
      <text>
        <r>
          <rPr>
            <sz val="11"/>
            <color theme="1"/>
            <rFont val="Calibri"/>
            <family val="2"/>
            <scheme val="minor"/>
          </rPr>
          <t>Балл: 0 из 4</t>
        </r>
      </text>
    </comment>
    <comment ref="FW80" authorId="0" shapeId="0">
      <text>
        <r>
          <rPr>
            <sz val="11"/>
            <color theme="1"/>
            <rFont val="Calibri"/>
            <family val="2"/>
            <scheme val="minor"/>
          </rPr>
          <t>Балл: 0 из 6</t>
        </r>
      </text>
    </comment>
    <comment ref="I81" authorId="0" shapeId="0">
      <text>
        <r>
          <rPr>
            <sz val="11"/>
            <color theme="1"/>
            <rFont val="Calibri"/>
            <family val="2"/>
            <scheme val="minor"/>
          </rPr>
          <t>Балл: 0 из 2</t>
        </r>
      </text>
    </comment>
    <comment ref="P81" authorId="0" shapeId="0">
      <text>
        <r>
          <rPr>
            <sz val="11"/>
            <color theme="1"/>
            <rFont val="Calibri"/>
            <family val="2"/>
            <scheme val="minor"/>
          </rPr>
          <t>Балл: 0 из 2</t>
        </r>
      </text>
    </comment>
    <comment ref="V81" authorId="0" shapeId="0">
      <text>
        <r>
          <rPr>
            <sz val="11"/>
            <color theme="1"/>
            <rFont val="Calibri"/>
            <family val="2"/>
            <scheme val="minor"/>
          </rPr>
          <t>Балл: 0 из 2</t>
        </r>
      </text>
    </comment>
    <comment ref="AD81" authorId="0" shapeId="0">
      <text>
        <r>
          <rPr>
            <sz val="11"/>
            <color theme="1"/>
            <rFont val="Calibri"/>
            <family val="2"/>
            <scheme val="minor"/>
          </rPr>
          <t>Балл: 0 из 2</t>
        </r>
      </text>
    </comment>
    <comment ref="AI81" authorId="0" shapeId="0">
      <text>
        <r>
          <rPr>
            <sz val="11"/>
            <color theme="1"/>
            <rFont val="Calibri"/>
            <family val="2"/>
            <scheme val="minor"/>
          </rPr>
          <t>Балл: 0 из 2</t>
        </r>
      </text>
    </comment>
    <comment ref="AK81" authorId="0" shapeId="0">
      <text>
        <r>
          <rPr>
            <sz val="11"/>
            <color theme="1"/>
            <rFont val="Calibri"/>
            <family val="2"/>
            <scheme val="minor"/>
          </rPr>
          <t>Балл: 0 из 4</t>
        </r>
      </text>
    </comment>
    <comment ref="AS81" authorId="0" shapeId="0">
      <text>
        <r>
          <rPr>
            <sz val="11"/>
            <color theme="1"/>
            <rFont val="Calibri"/>
            <family val="2"/>
            <scheme val="minor"/>
          </rPr>
          <t>Балл: 0 из 4</t>
        </r>
      </text>
    </comment>
    <comment ref="BA81" authorId="0" shapeId="0">
      <text>
        <r>
          <rPr>
            <sz val="11"/>
            <color theme="1"/>
            <rFont val="Calibri"/>
            <family val="2"/>
            <scheme val="minor"/>
          </rPr>
          <t>Балл: 0 из 4</t>
        </r>
      </text>
    </comment>
    <comment ref="BC81" authorId="0" shapeId="0">
      <text>
        <r>
          <rPr>
            <sz val="11"/>
            <color theme="1"/>
            <rFont val="Calibri"/>
            <family val="2"/>
            <scheme val="minor"/>
          </rPr>
          <t>Балл: 4 из 4</t>
        </r>
      </text>
    </comment>
    <comment ref="BN81" authorId="0" shapeId="0">
      <text>
        <r>
          <rPr>
            <sz val="11"/>
            <color theme="1"/>
            <rFont val="Calibri"/>
            <family val="2"/>
            <scheme val="minor"/>
          </rPr>
          <t>Балл: 0 из 4</t>
        </r>
      </text>
    </comment>
    <comment ref="BP81" authorId="0" shapeId="0">
      <text>
        <r>
          <rPr>
            <sz val="11"/>
            <color theme="1"/>
            <rFont val="Calibri"/>
            <family val="2"/>
            <scheme val="minor"/>
          </rPr>
          <t>Балл: 0 из 4</t>
        </r>
      </text>
    </comment>
    <comment ref="BV81" authorId="0" shapeId="0">
      <text>
        <r>
          <rPr>
            <sz val="11"/>
            <color theme="1"/>
            <rFont val="Calibri"/>
            <family val="2"/>
            <scheme val="minor"/>
          </rPr>
          <t>Балл: 0 из 4</t>
        </r>
      </text>
    </comment>
    <comment ref="CE81" authorId="0" shapeId="0">
      <text>
        <r>
          <rPr>
            <sz val="11"/>
            <color theme="1"/>
            <rFont val="Calibri"/>
            <family val="2"/>
            <scheme val="minor"/>
          </rPr>
          <t>Балл: 3 из 6</t>
        </r>
      </text>
    </comment>
    <comment ref="CH81" authorId="0" shapeId="0">
      <text>
        <r>
          <rPr>
            <sz val="11"/>
            <color theme="1"/>
            <rFont val="Calibri"/>
            <family val="2"/>
            <scheme val="minor"/>
          </rPr>
          <t>Балл: 6 из 6</t>
        </r>
      </text>
    </comment>
    <comment ref="CM81" authorId="0" shapeId="0">
      <text>
        <r>
          <rPr>
            <sz val="11"/>
            <color theme="1"/>
            <rFont val="Calibri"/>
            <family val="2"/>
            <scheme val="minor"/>
          </rPr>
          <t>Балл: 6 из 6</t>
        </r>
      </text>
    </comment>
    <comment ref="CV81" authorId="0" shapeId="0">
      <text>
        <r>
          <rPr>
            <sz val="11"/>
            <color theme="1"/>
            <rFont val="Calibri"/>
            <family val="2"/>
            <scheme val="minor"/>
          </rPr>
          <t>Балл: 6 из 6</t>
        </r>
      </text>
    </comment>
    <comment ref="DA81" authorId="0" shapeId="0">
      <text>
        <r>
          <rPr>
            <sz val="11"/>
            <color theme="1"/>
            <rFont val="Calibri"/>
            <family val="2"/>
            <scheme val="minor"/>
          </rPr>
          <t>Балл: 4 из 6</t>
        </r>
      </text>
    </comment>
    <comment ref="DL81" authorId="0" shapeId="0">
      <text>
        <r>
          <rPr>
            <sz val="11"/>
            <color theme="1"/>
            <rFont val="Calibri"/>
            <family val="2"/>
            <scheme val="minor"/>
          </rPr>
          <t>Балл: 0 из 2</t>
        </r>
      </text>
    </comment>
    <comment ref="DQ81" authorId="0" shapeId="0">
      <text>
        <r>
          <rPr>
            <sz val="11"/>
            <color theme="1"/>
            <rFont val="Calibri"/>
            <family val="2"/>
            <scheme val="minor"/>
          </rPr>
          <t>Балл: 0 из 4</t>
        </r>
      </text>
    </comment>
    <comment ref="EF81" authorId="0" shapeId="0">
      <text>
        <r>
          <rPr>
            <sz val="11"/>
            <color theme="1"/>
            <rFont val="Calibri"/>
            <family val="2"/>
            <scheme val="minor"/>
          </rPr>
          <t>Балл: 0 из 4</t>
        </r>
      </text>
    </comment>
    <comment ref="EQ81" authorId="0" shapeId="0">
      <text>
        <r>
          <rPr>
            <sz val="11"/>
            <color theme="1"/>
            <rFont val="Calibri"/>
            <family val="2"/>
            <scheme val="minor"/>
          </rPr>
          <t>Балл: 0 из 4</t>
        </r>
      </text>
    </comment>
    <comment ref="FA81" authorId="0" shapeId="0">
      <text>
        <r>
          <rPr>
            <sz val="11"/>
            <color theme="1"/>
            <rFont val="Calibri"/>
            <family val="2"/>
            <scheme val="minor"/>
          </rPr>
          <t>Балл: 2 из 6</t>
        </r>
      </text>
    </comment>
    <comment ref="FJ81" authorId="0" shapeId="0">
      <text>
        <r>
          <rPr>
            <sz val="11"/>
            <color theme="1"/>
            <rFont val="Calibri"/>
            <family val="2"/>
            <scheme val="minor"/>
          </rPr>
          <t>Балл: 2 из 2</t>
        </r>
      </text>
    </comment>
    <comment ref="FO81" authorId="0" shapeId="0">
      <text>
        <r>
          <rPr>
            <sz val="11"/>
            <color theme="1"/>
            <rFont val="Calibri"/>
            <family val="2"/>
            <scheme val="minor"/>
          </rPr>
          <t>Балл: 0 из 4</t>
        </r>
      </text>
    </comment>
    <comment ref="GF81" authorId="0" shapeId="0">
      <text>
        <r>
          <rPr>
            <sz val="11"/>
            <color theme="1"/>
            <rFont val="Calibri"/>
            <family val="2"/>
            <scheme val="minor"/>
          </rPr>
          <t>Балл: 0 из 6</t>
        </r>
      </text>
    </comment>
    <comment ref="J82" authorId="0" shapeId="0">
      <text>
        <r>
          <rPr>
            <sz val="11"/>
            <color theme="1"/>
            <rFont val="Calibri"/>
            <family val="2"/>
            <scheme val="minor"/>
          </rPr>
          <t>Балл: 0 из 2</t>
        </r>
      </text>
    </comment>
    <comment ref="R82" authorId="0" shapeId="0">
      <text>
        <r>
          <rPr>
            <sz val="11"/>
            <color theme="1"/>
            <rFont val="Calibri"/>
            <family val="2"/>
            <scheme val="minor"/>
          </rPr>
          <t>Балл: 0 из 2</t>
        </r>
      </text>
    </comment>
    <comment ref="S82" authorId="0" shapeId="0">
      <text>
        <r>
          <rPr>
            <sz val="11"/>
            <color theme="1"/>
            <rFont val="Calibri"/>
            <family val="2"/>
            <scheme val="minor"/>
          </rPr>
          <t>Балл: 0 из 2</t>
        </r>
      </text>
    </comment>
    <comment ref="AA82" authorId="0" shapeId="0">
      <text>
        <r>
          <rPr>
            <sz val="11"/>
            <color theme="1"/>
            <rFont val="Calibri"/>
            <family val="2"/>
            <scheme val="minor"/>
          </rPr>
          <t>Балл: 2 из 2</t>
        </r>
      </text>
    </comment>
    <comment ref="AG82" authorId="0" shapeId="0">
      <text>
        <r>
          <rPr>
            <sz val="11"/>
            <color theme="1"/>
            <rFont val="Calibri"/>
            <family val="2"/>
            <scheme val="minor"/>
          </rPr>
          <t>Балл: 0 из 2</t>
        </r>
      </text>
    </comment>
    <comment ref="AM82" authorId="0" shapeId="0">
      <text>
        <r>
          <rPr>
            <sz val="11"/>
            <color theme="1"/>
            <rFont val="Calibri"/>
            <family val="2"/>
            <scheme val="minor"/>
          </rPr>
          <t>Балл: 4 из 4</t>
        </r>
      </text>
    </comment>
    <comment ref="AS82" authorId="0" shapeId="0">
      <text>
        <r>
          <rPr>
            <sz val="11"/>
            <color theme="1"/>
            <rFont val="Calibri"/>
            <family val="2"/>
            <scheme val="minor"/>
          </rPr>
          <t>Балл: 0 из 4</t>
        </r>
      </text>
    </comment>
    <comment ref="AX82" authorId="0" shapeId="0">
      <text>
        <r>
          <rPr>
            <sz val="11"/>
            <color theme="1"/>
            <rFont val="Calibri"/>
            <family val="2"/>
            <scheme val="minor"/>
          </rPr>
          <t>Балл: 0 из 4</t>
        </r>
      </text>
    </comment>
    <comment ref="BD82" authorId="0" shapeId="0">
      <text>
        <r>
          <rPr>
            <sz val="11"/>
            <color theme="1"/>
            <rFont val="Calibri"/>
            <family val="2"/>
            <scheme val="minor"/>
          </rPr>
          <t>Балл: 4 из 4</t>
        </r>
      </text>
    </comment>
    <comment ref="BL82" authorId="0" shapeId="0">
      <text>
        <r>
          <rPr>
            <sz val="11"/>
            <color theme="1"/>
            <rFont val="Calibri"/>
            <family val="2"/>
            <scheme val="minor"/>
          </rPr>
          <t>Балл: 0 из 4</t>
        </r>
      </text>
    </comment>
    <comment ref="BO82" authorId="0" shapeId="0">
      <text>
        <r>
          <rPr>
            <sz val="11"/>
            <color theme="1"/>
            <rFont val="Calibri"/>
            <family val="2"/>
            <scheme val="minor"/>
          </rPr>
          <t>Балл: 0 из 4</t>
        </r>
      </text>
    </comment>
    <comment ref="BV82" authorId="0" shapeId="0">
      <text>
        <r>
          <rPr>
            <sz val="11"/>
            <color theme="1"/>
            <rFont val="Calibri"/>
            <family val="2"/>
            <scheme val="minor"/>
          </rPr>
          <t>Балл: 0 из 4</t>
        </r>
      </text>
    </comment>
    <comment ref="CB82" authorId="0" shapeId="0">
      <text>
        <r>
          <rPr>
            <sz val="11"/>
            <color theme="1"/>
            <rFont val="Calibri"/>
            <family val="2"/>
            <scheme val="minor"/>
          </rPr>
          <t>Балл: 6 из 6</t>
        </r>
      </text>
    </comment>
    <comment ref="CJ82" authorId="0" shapeId="0">
      <text>
        <r>
          <rPr>
            <sz val="11"/>
            <color theme="1"/>
            <rFont val="Calibri"/>
            <family val="2"/>
            <scheme val="minor"/>
          </rPr>
          <t>Балл: 6 из 6</t>
        </r>
      </text>
    </comment>
    <comment ref="CQ82" authorId="0" shapeId="0">
      <text>
        <r>
          <rPr>
            <sz val="11"/>
            <color theme="1"/>
            <rFont val="Calibri"/>
            <family val="2"/>
            <scheme val="minor"/>
          </rPr>
          <t>Балл: 6 из 6</t>
        </r>
      </text>
    </comment>
    <comment ref="CV82" authorId="0" shapeId="0">
      <text>
        <r>
          <rPr>
            <sz val="11"/>
            <color theme="1"/>
            <rFont val="Calibri"/>
            <family val="2"/>
            <scheme val="minor"/>
          </rPr>
          <t>Балл: 6 из 6</t>
        </r>
      </text>
    </comment>
    <comment ref="DB82" authorId="0" shapeId="0">
      <text>
        <r>
          <rPr>
            <sz val="11"/>
            <color theme="1"/>
            <rFont val="Calibri"/>
            <family val="2"/>
            <scheme val="minor"/>
          </rPr>
          <t>Балл: 0 из 6</t>
        </r>
      </text>
    </comment>
    <comment ref="DK82" authorId="0" shapeId="0">
      <text>
        <r>
          <rPr>
            <sz val="11"/>
            <color theme="1"/>
            <rFont val="Calibri"/>
            <family val="2"/>
            <scheme val="minor"/>
          </rPr>
          <t>Балл: 0 из 2</t>
        </r>
      </text>
    </comment>
    <comment ref="DW82" authorId="0" shapeId="0">
      <text>
        <r>
          <rPr>
            <sz val="11"/>
            <color theme="1"/>
            <rFont val="Calibri"/>
            <family val="2"/>
            <scheme val="minor"/>
          </rPr>
          <t>Балл: 4 из 4</t>
        </r>
      </text>
    </comment>
    <comment ref="DY82" authorId="0" shapeId="0">
      <text>
        <r>
          <rPr>
            <sz val="11"/>
            <color theme="1"/>
            <rFont val="Calibri"/>
            <family val="2"/>
            <scheme val="minor"/>
          </rPr>
          <t>Балл: 0 из 4</t>
        </r>
      </text>
    </comment>
    <comment ref="EQ82" authorId="0" shapeId="0">
      <text>
        <r>
          <rPr>
            <sz val="11"/>
            <color theme="1"/>
            <rFont val="Calibri"/>
            <family val="2"/>
            <scheme val="minor"/>
          </rPr>
          <t>Балл: 0 из 4</t>
        </r>
      </text>
    </comment>
    <comment ref="ET82" authorId="0" shapeId="0">
      <text>
        <r>
          <rPr>
            <sz val="11"/>
            <color theme="1"/>
            <rFont val="Calibri"/>
            <family val="2"/>
            <scheme val="minor"/>
          </rPr>
          <t>Балл: 6 из 6</t>
        </r>
      </text>
    </comment>
    <comment ref="FG82" authorId="0" shapeId="0">
      <text>
        <r>
          <rPr>
            <sz val="11"/>
            <color theme="1"/>
            <rFont val="Calibri"/>
            <family val="2"/>
            <scheme val="minor"/>
          </rPr>
          <t>Балл: 0 из 2</t>
        </r>
      </text>
    </comment>
    <comment ref="FV82" authorId="0" shapeId="0">
      <text>
        <r>
          <rPr>
            <sz val="11"/>
            <color theme="1"/>
            <rFont val="Calibri"/>
            <family val="2"/>
            <scheme val="minor"/>
          </rPr>
          <t>Балл: 4 из 4</t>
        </r>
      </text>
    </comment>
    <comment ref="GC82" authorId="0" shapeId="0">
      <text>
        <r>
          <rPr>
            <sz val="11"/>
            <color theme="1"/>
            <rFont val="Calibri"/>
            <family val="2"/>
            <scheme val="minor"/>
          </rPr>
          <t>Балл: 3 из 6</t>
        </r>
      </text>
    </comment>
    <comment ref="J83" authorId="0" shapeId="0">
      <text>
        <r>
          <rPr>
            <sz val="11"/>
            <color theme="1"/>
            <rFont val="Calibri"/>
            <family val="2"/>
            <scheme val="minor"/>
          </rPr>
          <t>Балл: 2 из 2</t>
        </r>
      </text>
    </comment>
    <comment ref="R83" authorId="0" shapeId="0">
      <text>
        <r>
          <rPr>
            <sz val="11"/>
            <color theme="1"/>
            <rFont val="Calibri"/>
            <family val="2"/>
            <scheme val="minor"/>
          </rPr>
          <t>Балл: 2 из 2</t>
        </r>
      </text>
    </comment>
    <comment ref="W83" authorId="0" shapeId="0">
      <text>
        <r>
          <rPr>
            <sz val="11"/>
            <color theme="1"/>
            <rFont val="Calibri"/>
            <family val="2"/>
            <scheme val="minor"/>
          </rPr>
          <t>Балл: 2 из 2</t>
        </r>
      </text>
    </comment>
    <comment ref="AA83" authorId="0" shapeId="0">
      <text>
        <r>
          <rPr>
            <sz val="11"/>
            <color theme="1"/>
            <rFont val="Calibri"/>
            <family val="2"/>
            <scheme val="minor"/>
          </rPr>
          <t>Балл: 2 из 2</t>
        </r>
      </text>
    </comment>
    <comment ref="AG83" authorId="0" shapeId="0">
      <text>
        <r>
          <rPr>
            <sz val="11"/>
            <color theme="1"/>
            <rFont val="Calibri"/>
            <family val="2"/>
            <scheme val="minor"/>
          </rPr>
          <t>Балл: 2 из 2</t>
        </r>
      </text>
    </comment>
    <comment ref="AN83" authorId="0" shapeId="0">
      <text>
        <r>
          <rPr>
            <sz val="11"/>
            <color theme="1"/>
            <rFont val="Calibri"/>
            <family val="2"/>
            <scheme val="minor"/>
          </rPr>
          <t>Балл: 4 из 4</t>
        </r>
      </text>
    </comment>
    <comment ref="AQ83" authorId="0" shapeId="0">
      <text>
        <r>
          <rPr>
            <sz val="11"/>
            <color theme="1"/>
            <rFont val="Calibri"/>
            <family val="2"/>
            <scheme val="minor"/>
          </rPr>
          <t>Балл: 4 из 4</t>
        </r>
      </text>
    </comment>
    <comment ref="AX83" authorId="0" shapeId="0">
      <text>
        <r>
          <rPr>
            <sz val="11"/>
            <color theme="1"/>
            <rFont val="Calibri"/>
            <family val="2"/>
            <scheme val="minor"/>
          </rPr>
          <t>Балл: 4 из 4</t>
        </r>
      </text>
    </comment>
    <comment ref="BF83" authorId="0" shapeId="0">
      <text>
        <r>
          <rPr>
            <sz val="11"/>
            <color theme="1"/>
            <rFont val="Calibri"/>
            <family val="2"/>
            <scheme val="minor"/>
          </rPr>
          <t>Балл: 4 из 4</t>
        </r>
      </text>
    </comment>
    <comment ref="BI83" authorId="0" shapeId="0">
      <text>
        <r>
          <rPr>
            <sz val="11"/>
            <color theme="1"/>
            <rFont val="Calibri"/>
            <family val="2"/>
            <scheme val="minor"/>
          </rPr>
          <t>Балл: 4 из 4</t>
        </r>
      </text>
    </comment>
    <comment ref="BP83" authorId="0" shapeId="0">
      <text>
        <r>
          <rPr>
            <sz val="11"/>
            <color theme="1"/>
            <rFont val="Calibri"/>
            <family val="2"/>
            <scheme val="minor"/>
          </rPr>
          <t>Балл: 4 из 4</t>
        </r>
      </text>
    </comment>
    <comment ref="BU83" authorId="0" shapeId="0">
      <text>
        <r>
          <rPr>
            <sz val="11"/>
            <color theme="1"/>
            <rFont val="Calibri"/>
            <family val="2"/>
            <scheme val="minor"/>
          </rPr>
          <t>Балл: 4 из 4</t>
        </r>
      </text>
    </comment>
    <comment ref="CE83" authorId="0" shapeId="0">
      <text>
        <r>
          <rPr>
            <sz val="11"/>
            <color theme="1"/>
            <rFont val="Calibri"/>
            <family val="2"/>
            <scheme val="minor"/>
          </rPr>
          <t>Балл: 6 из 6</t>
        </r>
      </text>
    </comment>
    <comment ref="CK83" authorId="0" shapeId="0">
      <text>
        <r>
          <rPr>
            <sz val="11"/>
            <color theme="1"/>
            <rFont val="Calibri"/>
            <family val="2"/>
            <scheme val="minor"/>
          </rPr>
          <t>Балл: 0 из 6</t>
        </r>
      </text>
    </comment>
    <comment ref="CR83" authorId="0" shapeId="0">
      <text>
        <r>
          <rPr>
            <sz val="11"/>
            <color theme="1"/>
            <rFont val="Calibri"/>
            <family val="2"/>
            <scheme val="minor"/>
          </rPr>
          <t>Балл: 3 из 6</t>
        </r>
      </text>
    </comment>
    <comment ref="CU83" authorId="0" shapeId="0">
      <text>
        <r>
          <rPr>
            <sz val="11"/>
            <color theme="1"/>
            <rFont val="Calibri"/>
            <family val="2"/>
            <scheme val="minor"/>
          </rPr>
          <t>Балл: 6 из 6</t>
        </r>
      </text>
    </comment>
    <comment ref="CZ83" authorId="0" shapeId="0">
      <text>
        <r>
          <rPr>
            <sz val="11"/>
            <color theme="1"/>
            <rFont val="Calibri"/>
            <family val="2"/>
            <scheme val="minor"/>
          </rPr>
          <t>Балл: 6 из 6</t>
        </r>
      </text>
    </comment>
    <comment ref="DG83" authorId="0" shapeId="0">
      <text>
        <r>
          <rPr>
            <sz val="11"/>
            <color theme="1"/>
            <rFont val="Calibri"/>
            <family val="2"/>
            <scheme val="minor"/>
          </rPr>
          <t>Балл: 2 из 2</t>
        </r>
      </text>
    </comment>
    <comment ref="DT83" authorId="0" shapeId="0">
      <text>
        <r>
          <rPr>
            <sz val="11"/>
            <color theme="1"/>
            <rFont val="Calibri"/>
            <family val="2"/>
            <scheme val="minor"/>
          </rPr>
          <t>Балл: 0 из 4</t>
        </r>
      </text>
    </comment>
    <comment ref="DY83" authorId="0" shapeId="0">
      <text>
        <r>
          <rPr>
            <sz val="11"/>
            <color theme="1"/>
            <rFont val="Calibri"/>
            <family val="2"/>
            <scheme val="minor"/>
          </rPr>
          <t>Балл: 0 из 4</t>
        </r>
      </text>
    </comment>
    <comment ref="EP83" authorId="0" shapeId="0">
      <text>
        <r>
          <rPr>
            <sz val="11"/>
            <color theme="1"/>
            <rFont val="Calibri"/>
            <family val="2"/>
            <scheme val="minor"/>
          </rPr>
          <t>Балл: 0 из 4</t>
        </r>
      </text>
    </comment>
    <comment ref="FB83" authorId="0" shapeId="0">
      <text>
        <r>
          <rPr>
            <sz val="11"/>
            <color theme="1"/>
            <rFont val="Calibri"/>
            <family val="2"/>
            <scheme val="minor"/>
          </rPr>
          <t>Балл: 6 из 6</t>
        </r>
      </text>
    </comment>
    <comment ref="FK83" authorId="0" shapeId="0">
      <text>
        <r>
          <rPr>
            <sz val="11"/>
            <color theme="1"/>
            <rFont val="Calibri"/>
            <family val="2"/>
            <scheme val="minor"/>
          </rPr>
          <t>Балл: 2 из 2</t>
        </r>
      </text>
    </comment>
    <comment ref="FV83" authorId="0" shapeId="0">
      <text>
        <r>
          <rPr>
            <sz val="11"/>
            <color theme="1"/>
            <rFont val="Calibri"/>
            <family val="2"/>
            <scheme val="minor"/>
          </rPr>
          <t>Балл: 0 из 4</t>
        </r>
      </text>
    </comment>
    <comment ref="GE83" authorId="0" shapeId="0">
      <text>
        <r>
          <rPr>
            <sz val="11"/>
            <color theme="1"/>
            <rFont val="Calibri"/>
            <family val="2"/>
            <scheme val="minor"/>
          </rPr>
          <t>Балл: 6 из 6</t>
        </r>
      </text>
    </comment>
    <comment ref="K84" authorId="0" shapeId="0">
      <text>
        <r>
          <rPr>
            <sz val="11"/>
            <color theme="1"/>
            <rFont val="Calibri"/>
            <family val="2"/>
            <scheme val="minor"/>
          </rPr>
          <t>Балл: 2 из 2</t>
        </r>
      </text>
    </comment>
    <comment ref="R84" authorId="0" shapeId="0">
      <text>
        <r>
          <rPr>
            <sz val="11"/>
            <color theme="1"/>
            <rFont val="Calibri"/>
            <family val="2"/>
            <scheme val="minor"/>
          </rPr>
          <t>Балл: 2 из 2</t>
        </r>
      </text>
    </comment>
    <comment ref="S84" authorId="0" shapeId="0">
      <text>
        <r>
          <rPr>
            <sz val="11"/>
            <color theme="1"/>
            <rFont val="Calibri"/>
            <family val="2"/>
            <scheme val="minor"/>
          </rPr>
          <t>Балл: 2 из 2</t>
        </r>
      </text>
    </comment>
    <comment ref="AC84" authorId="0" shapeId="0">
      <text>
        <r>
          <rPr>
            <sz val="11"/>
            <color theme="1"/>
            <rFont val="Calibri"/>
            <family val="2"/>
            <scheme val="minor"/>
          </rPr>
          <t>Балл: 2 из 2</t>
        </r>
      </text>
    </comment>
    <comment ref="AJ84" authorId="0" shapeId="0">
      <text>
        <r>
          <rPr>
            <sz val="11"/>
            <color theme="1"/>
            <rFont val="Calibri"/>
            <family val="2"/>
            <scheme val="minor"/>
          </rPr>
          <t>Балл: 2 из 2</t>
        </r>
      </text>
    </comment>
    <comment ref="AK84" authorId="0" shapeId="0">
      <text>
        <r>
          <rPr>
            <sz val="11"/>
            <color theme="1"/>
            <rFont val="Calibri"/>
            <family val="2"/>
            <scheme val="minor"/>
          </rPr>
          <t>Балл: 4 из 4</t>
        </r>
      </text>
    </comment>
    <comment ref="AT84" authorId="0" shapeId="0">
      <text>
        <r>
          <rPr>
            <sz val="11"/>
            <color theme="1"/>
            <rFont val="Calibri"/>
            <family val="2"/>
            <scheme val="minor"/>
          </rPr>
          <t>Балл: 4 из 4</t>
        </r>
      </text>
    </comment>
    <comment ref="AX84" authorId="0" shapeId="0">
      <text>
        <r>
          <rPr>
            <sz val="11"/>
            <color theme="1"/>
            <rFont val="Calibri"/>
            <family val="2"/>
            <scheme val="minor"/>
          </rPr>
          <t>Балл: 4 из 4</t>
        </r>
      </text>
    </comment>
    <comment ref="BF84" authorId="0" shapeId="0">
      <text>
        <r>
          <rPr>
            <sz val="11"/>
            <color theme="1"/>
            <rFont val="Calibri"/>
            <family val="2"/>
            <scheme val="minor"/>
          </rPr>
          <t>Балл: 4 из 4</t>
        </r>
      </text>
    </comment>
    <comment ref="BJ84" authorId="0" shapeId="0">
      <text>
        <r>
          <rPr>
            <sz val="11"/>
            <color theme="1"/>
            <rFont val="Calibri"/>
            <family val="2"/>
            <scheme val="minor"/>
          </rPr>
          <t>Балл: 0 из 4</t>
        </r>
      </text>
    </comment>
    <comment ref="BT84" authorId="0" shapeId="0">
      <text>
        <r>
          <rPr>
            <sz val="11"/>
            <color theme="1"/>
            <rFont val="Calibri"/>
            <family val="2"/>
            <scheme val="minor"/>
          </rPr>
          <t>Балл: 4 из 4</t>
        </r>
      </text>
    </comment>
    <comment ref="BV84" authorId="0" shapeId="0">
      <text>
        <r>
          <rPr>
            <sz val="11"/>
            <color theme="1"/>
            <rFont val="Calibri"/>
            <family val="2"/>
            <scheme val="minor"/>
          </rPr>
          <t>Балл: 4 из 4</t>
        </r>
      </text>
    </comment>
    <comment ref="CB84" authorId="0" shapeId="0">
      <text>
        <r>
          <rPr>
            <sz val="11"/>
            <color theme="1"/>
            <rFont val="Calibri"/>
            <family val="2"/>
            <scheme val="minor"/>
          </rPr>
          <t>Балл: 0 из 6</t>
        </r>
      </text>
    </comment>
    <comment ref="CL84" authorId="0" shapeId="0">
      <text>
        <r>
          <rPr>
            <sz val="11"/>
            <color theme="1"/>
            <rFont val="Calibri"/>
            <family val="2"/>
            <scheme val="minor"/>
          </rPr>
          <t>Балл: 0 из 6</t>
        </r>
      </text>
    </comment>
    <comment ref="CP84" authorId="0" shapeId="0">
      <text>
        <r>
          <rPr>
            <sz val="11"/>
            <color theme="1"/>
            <rFont val="Calibri"/>
            <family val="2"/>
            <scheme val="minor"/>
          </rPr>
          <t>Балл: 3 из 6</t>
        </r>
      </text>
    </comment>
    <comment ref="CT84" authorId="0" shapeId="0">
      <text>
        <r>
          <rPr>
            <sz val="11"/>
            <color theme="1"/>
            <rFont val="Calibri"/>
            <family val="2"/>
            <scheme val="minor"/>
          </rPr>
          <t>Балл: 6 из 6</t>
        </r>
      </text>
    </comment>
    <comment ref="DD84" authorId="0" shapeId="0">
      <text>
        <r>
          <rPr>
            <sz val="11"/>
            <color theme="1"/>
            <rFont val="Calibri"/>
            <family val="2"/>
            <scheme val="minor"/>
          </rPr>
          <t>Балл: 3 из 6</t>
        </r>
      </text>
    </comment>
    <comment ref="DL84" authorId="0" shapeId="0">
      <text>
        <r>
          <rPr>
            <sz val="11"/>
            <color theme="1"/>
            <rFont val="Calibri"/>
            <family val="2"/>
            <scheme val="minor"/>
          </rPr>
          <t>Балл: 0 из 2</t>
        </r>
      </text>
    </comment>
    <comment ref="DX84" authorId="0" shapeId="0">
      <text>
        <r>
          <rPr>
            <sz val="11"/>
            <color theme="1"/>
            <rFont val="Calibri"/>
            <family val="2"/>
            <scheme val="minor"/>
          </rPr>
          <t>Балл: 0 из 4</t>
        </r>
      </text>
    </comment>
    <comment ref="EC84" authorId="0" shapeId="0">
      <text>
        <r>
          <rPr>
            <sz val="11"/>
            <color theme="1"/>
            <rFont val="Calibri"/>
            <family val="2"/>
            <scheme val="minor"/>
          </rPr>
          <t>Балл: 4 из 4</t>
        </r>
      </text>
    </comment>
    <comment ref="EO84" authorId="0" shapeId="0">
      <text>
        <r>
          <rPr>
            <sz val="11"/>
            <color theme="1"/>
            <rFont val="Calibri"/>
            <family val="2"/>
            <scheme val="minor"/>
          </rPr>
          <t>Балл: 4 из 4</t>
        </r>
      </text>
    </comment>
    <comment ref="ES84" authorId="0" shapeId="0">
      <text>
        <r>
          <rPr>
            <sz val="11"/>
            <color theme="1"/>
            <rFont val="Calibri"/>
            <family val="2"/>
            <scheme val="minor"/>
          </rPr>
          <t>Балл: 6 из 6</t>
        </r>
      </text>
    </comment>
    <comment ref="FK84" authorId="0" shapeId="0">
      <text>
        <r>
          <rPr>
            <sz val="11"/>
            <color theme="1"/>
            <rFont val="Calibri"/>
            <family val="2"/>
            <scheme val="minor"/>
          </rPr>
          <t>Балл: 2 из 2</t>
        </r>
      </text>
    </comment>
    <comment ref="FU84" authorId="0" shapeId="0">
      <text>
        <r>
          <rPr>
            <sz val="11"/>
            <color theme="1"/>
            <rFont val="Calibri"/>
            <family val="2"/>
            <scheme val="minor"/>
          </rPr>
          <t>Балл: 4 из 4</t>
        </r>
      </text>
    </comment>
    <comment ref="GC84" authorId="0" shapeId="0">
      <text>
        <r>
          <rPr>
            <sz val="11"/>
            <color theme="1"/>
            <rFont val="Calibri"/>
            <family val="2"/>
            <scheme val="minor"/>
          </rPr>
          <t>Балл: 3 из 6</t>
        </r>
      </text>
    </comment>
    <comment ref="J85" authorId="0" shapeId="0">
      <text>
        <r>
          <rPr>
            <sz val="11"/>
            <color theme="1"/>
            <rFont val="Calibri"/>
            <family val="2"/>
            <scheme val="minor"/>
          </rPr>
          <t>Балл: 0 из 2</t>
        </r>
      </text>
    </comment>
    <comment ref="Q85" authorId="0" shapeId="0">
      <text>
        <r>
          <rPr>
            <sz val="11"/>
            <color theme="1"/>
            <rFont val="Calibri"/>
            <family val="2"/>
            <scheme val="minor"/>
          </rPr>
          <t>Балл: 0 из 2</t>
        </r>
      </text>
    </comment>
    <comment ref="U85" authorId="0" shapeId="0">
      <text>
        <r>
          <rPr>
            <sz val="11"/>
            <color theme="1"/>
            <rFont val="Calibri"/>
            <family val="2"/>
            <scheme val="minor"/>
          </rPr>
          <t>Балл: 0 из 2</t>
        </r>
      </text>
    </comment>
    <comment ref="AD85" authorId="0" shapeId="0">
      <text>
        <r>
          <rPr>
            <sz val="11"/>
            <color theme="1"/>
            <rFont val="Calibri"/>
            <family val="2"/>
            <scheme val="minor"/>
          </rPr>
          <t>Балл: 0 из 2</t>
        </r>
      </text>
    </comment>
    <comment ref="AE85" authorId="0" shapeId="0">
      <text>
        <r>
          <rPr>
            <sz val="11"/>
            <color theme="1"/>
            <rFont val="Calibri"/>
            <family val="2"/>
            <scheme val="minor"/>
          </rPr>
          <t>Балл: 2 из 2</t>
        </r>
      </text>
    </comment>
    <comment ref="AN85" authorId="0" shapeId="0">
      <text>
        <r>
          <rPr>
            <sz val="11"/>
            <color theme="1"/>
            <rFont val="Calibri"/>
            <family val="2"/>
            <scheme val="minor"/>
          </rPr>
          <t>Балл: 4 из 4</t>
        </r>
      </text>
    </comment>
    <comment ref="AU85" authorId="0" shapeId="0">
      <text>
        <r>
          <rPr>
            <sz val="11"/>
            <color theme="1"/>
            <rFont val="Calibri"/>
            <family val="2"/>
            <scheme val="minor"/>
          </rPr>
          <t>Балл: 4 из 4</t>
        </r>
      </text>
    </comment>
    <comment ref="AY85" authorId="0" shapeId="0">
      <text>
        <r>
          <rPr>
            <sz val="11"/>
            <color theme="1"/>
            <rFont val="Calibri"/>
            <family val="2"/>
            <scheme val="minor"/>
          </rPr>
          <t>Балл: 4 из 4</t>
        </r>
      </text>
    </comment>
    <comment ref="BC85" authorId="0" shapeId="0">
      <text>
        <r>
          <rPr>
            <sz val="11"/>
            <color theme="1"/>
            <rFont val="Calibri"/>
            <family val="2"/>
            <scheme val="minor"/>
          </rPr>
          <t>Балл: 4 из 4</t>
        </r>
      </text>
    </comment>
    <comment ref="BN85" authorId="0" shapeId="0">
      <text>
        <r>
          <rPr>
            <sz val="11"/>
            <color theme="1"/>
            <rFont val="Calibri"/>
            <family val="2"/>
            <scheme val="minor"/>
          </rPr>
          <t>Балл: 4 из 4</t>
        </r>
      </text>
    </comment>
    <comment ref="BS85" authorId="0" shapeId="0">
      <text>
        <r>
          <rPr>
            <sz val="11"/>
            <color theme="1"/>
            <rFont val="Calibri"/>
            <family val="2"/>
            <scheme val="minor"/>
          </rPr>
          <t>Балл: 0 из 4</t>
        </r>
      </text>
    </comment>
    <comment ref="BZ85" authorId="0" shapeId="0">
      <text>
        <r>
          <rPr>
            <sz val="11"/>
            <color theme="1"/>
            <rFont val="Calibri"/>
            <family val="2"/>
            <scheme val="minor"/>
          </rPr>
          <t>Балл: 4 из 4</t>
        </r>
      </text>
    </comment>
    <comment ref="CD85" authorId="0" shapeId="0">
      <text>
        <r>
          <rPr>
            <sz val="11"/>
            <color theme="1"/>
            <rFont val="Calibri"/>
            <family val="2"/>
            <scheme val="minor"/>
          </rPr>
          <t>Балл: 6 из 6</t>
        </r>
      </text>
    </comment>
    <comment ref="CG85" authorId="0" shapeId="0">
      <text>
        <r>
          <rPr>
            <sz val="11"/>
            <color theme="1"/>
            <rFont val="Calibri"/>
            <family val="2"/>
            <scheme val="minor"/>
          </rPr>
          <t>Балл: 0 из 6</t>
        </r>
      </text>
    </comment>
    <comment ref="CP85" authorId="0" shapeId="0">
      <text>
        <r>
          <rPr>
            <sz val="11"/>
            <color theme="1"/>
            <rFont val="Calibri"/>
            <family val="2"/>
            <scheme val="minor"/>
          </rPr>
          <t>Балл: 3 из 6</t>
        </r>
      </text>
    </comment>
    <comment ref="CS85" authorId="0" shapeId="0">
      <text>
        <r>
          <rPr>
            <sz val="11"/>
            <color theme="1"/>
            <rFont val="Calibri"/>
            <family val="2"/>
            <scheme val="minor"/>
          </rPr>
          <t>Балл: 4 из 6</t>
        </r>
      </text>
    </comment>
    <comment ref="DA85" authorId="0" shapeId="0">
      <text>
        <r>
          <rPr>
            <sz val="11"/>
            <color theme="1"/>
            <rFont val="Calibri"/>
            <family val="2"/>
            <scheme val="minor"/>
          </rPr>
          <t>Балл: 2 из 6</t>
        </r>
      </text>
    </comment>
    <comment ref="DJ85" authorId="0" shapeId="0">
      <text>
        <r>
          <rPr>
            <sz val="11"/>
            <color theme="1"/>
            <rFont val="Calibri"/>
            <family val="2"/>
            <scheme val="minor"/>
          </rPr>
          <t>Балл: 2 из 2</t>
        </r>
      </text>
    </comment>
    <comment ref="DX85" authorId="0" shapeId="0">
      <text>
        <r>
          <rPr>
            <sz val="11"/>
            <color theme="1"/>
            <rFont val="Calibri"/>
            <family val="2"/>
            <scheme val="minor"/>
          </rPr>
          <t>Балл: 0 из 4</t>
        </r>
      </text>
    </comment>
    <comment ref="EA85" authorId="0" shapeId="0">
      <text>
        <r>
          <rPr>
            <sz val="11"/>
            <color theme="1"/>
            <rFont val="Calibri"/>
            <family val="2"/>
            <scheme val="minor"/>
          </rPr>
          <t>Балл: 0 из 4</t>
        </r>
      </text>
    </comment>
    <comment ref="EJ85" authorId="0" shapeId="0">
      <text>
        <r>
          <rPr>
            <sz val="11"/>
            <color theme="1"/>
            <rFont val="Calibri"/>
            <family val="2"/>
            <scheme val="minor"/>
          </rPr>
          <t>Балл: 0 из 4</t>
        </r>
      </text>
    </comment>
    <comment ref="FB85" authorId="0" shapeId="0">
      <text>
        <r>
          <rPr>
            <sz val="11"/>
            <color theme="1"/>
            <rFont val="Calibri"/>
            <family val="2"/>
            <scheme val="minor"/>
          </rPr>
          <t>Балл: 6 из 6</t>
        </r>
      </text>
    </comment>
    <comment ref="FI85" authorId="0" shapeId="0">
      <text>
        <r>
          <rPr>
            <sz val="11"/>
            <color theme="1"/>
            <rFont val="Calibri"/>
            <family val="2"/>
            <scheme val="minor"/>
          </rPr>
          <t>Балл: 2 из 2</t>
        </r>
      </text>
    </comment>
    <comment ref="FO85" authorId="0" shapeId="0">
      <text>
        <r>
          <rPr>
            <sz val="11"/>
            <color theme="1"/>
            <rFont val="Calibri"/>
            <family val="2"/>
            <scheme val="minor"/>
          </rPr>
          <t>Балл: 4 из 4</t>
        </r>
      </text>
    </comment>
    <comment ref="GB85" authorId="0" shapeId="0">
      <text>
        <r>
          <rPr>
            <sz val="11"/>
            <color theme="1"/>
            <rFont val="Calibri"/>
            <family val="2"/>
            <scheme val="minor"/>
          </rPr>
          <t>Балл: 0 из 6</t>
        </r>
      </text>
    </comment>
    <comment ref="J86" authorId="0" shapeId="0">
      <text>
        <r>
          <rPr>
            <sz val="11"/>
            <color theme="1"/>
            <rFont val="Calibri"/>
            <family val="2"/>
            <scheme val="minor"/>
          </rPr>
          <t>Балл: 2 из 2</t>
        </r>
      </text>
    </comment>
    <comment ref="N86" authorId="0" shapeId="0">
      <text>
        <r>
          <rPr>
            <sz val="11"/>
            <color theme="1"/>
            <rFont val="Calibri"/>
            <family val="2"/>
            <scheme val="minor"/>
          </rPr>
          <t>Балл: 0 из 2</t>
        </r>
      </text>
    </comment>
    <comment ref="V86" authorId="0" shapeId="0">
      <text>
        <r>
          <rPr>
            <sz val="11"/>
            <color theme="1"/>
            <rFont val="Calibri"/>
            <family val="2"/>
            <scheme val="minor"/>
          </rPr>
          <t>Балл: 0 из 2</t>
        </r>
      </text>
    </comment>
    <comment ref="AA86" authorId="0" shapeId="0">
      <text>
        <r>
          <rPr>
            <sz val="11"/>
            <color theme="1"/>
            <rFont val="Calibri"/>
            <family val="2"/>
            <scheme val="minor"/>
          </rPr>
          <t>Балл: 2 из 2</t>
        </r>
      </text>
    </comment>
    <comment ref="AJ86" authorId="0" shapeId="0">
      <text>
        <r>
          <rPr>
            <sz val="11"/>
            <color theme="1"/>
            <rFont val="Calibri"/>
            <family val="2"/>
            <scheme val="minor"/>
          </rPr>
          <t>Балл: 2 из 2</t>
        </r>
      </text>
    </comment>
    <comment ref="AM86" authorId="0" shapeId="0">
      <text>
        <r>
          <rPr>
            <sz val="11"/>
            <color theme="1"/>
            <rFont val="Calibri"/>
            <family val="2"/>
            <scheme val="minor"/>
          </rPr>
          <t>Балл: 0 из 4</t>
        </r>
      </text>
    </comment>
    <comment ref="AQ86" authorId="0" shapeId="0">
      <text>
        <r>
          <rPr>
            <sz val="11"/>
            <color theme="1"/>
            <rFont val="Calibri"/>
            <family val="2"/>
            <scheme val="minor"/>
          </rPr>
          <t>Балл: 0 из 4</t>
        </r>
      </text>
    </comment>
    <comment ref="BB86" authorId="0" shapeId="0">
      <text>
        <r>
          <rPr>
            <sz val="11"/>
            <color theme="1"/>
            <rFont val="Calibri"/>
            <family val="2"/>
            <scheme val="minor"/>
          </rPr>
          <t>Балл: 4 из 4</t>
        </r>
      </text>
    </comment>
    <comment ref="BH86" authorId="0" shapeId="0">
      <text>
        <r>
          <rPr>
            <sz val="11"/>
            <color theme="1"/>
            <rFont val="Calibri"/>
            <family val="2"/>
            <scheme val="minor"/>
          </rPr>
          <t>Балл: 4 из 4</t>
        </r>
      </text>
    </comment>
    <comment ref="BK86" authorId="0" shapeId="0">
      <text>
        <r>
          <rPr>
            <sz val="11"/>
            <color theme="1"/>
            <rFont val="Calibri"/>
            <family val="2"/>
            <scheme val="minor"/>
          </rPr>
          <t>Балл: 0 из 4</t>
        </r>
      </text>
    </comment>
    <comment ref="BO86" authorId="0" shapeId="0">
      <text>
        <r>
          <rPr>
            <sz val="11"/>
            <color theme="1"/>
            <rFont val="Calibri"/>
            <family val="2"/>
            <scheme val="minor"/>
          </rPr>
          <t>Балл: 4 из 4</t>
        </r>
      </text>
    </comment>
    <comment ref="BX86" authorId="0" shapeId="0">
      <text>
        <r>
          <rPr>
            <sz val="11"/>
            <color theme="1"/>
            <rFont val="Calibri"/>
            <family val="2"/>
            <scheme val="minor"/>
          </rPr>
          <t>Балл: 2 из 4</t>
        </r>
      </text>
    </comment>
    <comment ref="CA86" authorId="0" shapeId="0">
      <text>
        <r>
          <rPr>
            <sz val="11"/>
            <color theme="1"/>
            <rFont val="Calibri"/>
            <family val="2"/>
            <scheme val="minor"/>
          </rPr>
          <t>Балл: 6 из 6</t>
        </r>
      </text>
    </comment>
    <comment ref="CG86" authorId="0" shapeId="0">
      <text>
        <r>
          <rPr>
            <sz val="11"/>
            <color theme="1"/>
            <rFont val="Calibri"/>
            <family val="2"/>
            <scheme val="minor"/>
          </rPr>
          <t>Балл: 0 из 6</t>
        </r>
      </text>
    </comment>
    <comment ref="CQ86" authorId="0" shapeId="0">
      <text>
        <r>
          <rPr>
            <sz val="11"/>
            <color theme="1"/>
            <rFont val="Calibri"/>
            <family val="2"/>
            <scheme val="minor"/>
          </rPr>
          <t>Балл: 6 из 6</t>
        </r>
      </text>
    </comment>
    <comment ref="CV86" authorId="0" shapeId="0">
      <text>
        <r>
          <rPr>
            <sz val="11"/>
            <color theme="1"/>
            <rFont val="Calibri"/>
            <family val="2"/>
            <scheme val="minor"/>
          </rPr>
          <t>Балл: 6 из 6</t>
        </r>
      </text>
    </comment>
    <comment ref="CY86" authorId="0" shapeId="0">
      <text>
        <r>
          <rPr>
            <sz val="11"/>
            <color theme="1"/>
            <rFont val="Calibri"/>
            <family val="2"/>
            <scheme val="minor"/>
          </rPr>
          <t>Балл: 6 из 6</t>
        </r>
      </text>
    </comment>
    <comment ref="DG86" authorId="0" shapeId="0">
      <text>
        <r>
          <rPr>
            <sz val="11"/>
            <color theme="1"/>
            <rFont val="Calibri"/>
            <family val="2"/>
            <scheme val="minor"/>
          </rPr>
          <t>Балл: 2 из 2</t>
        </r>
      </text>
    </comment>
    <comment ref="DV86" authorId="0" shapeId="0">
      <text>
        <r>
          <rPr>
            <sz val="11"/>
            <color theme="1"/>
            <rFont val="Calibri"/>
            <family val="2"/>
            <scheme val="minor"/>
          </rPr>
          <t>Балл: 4 из 4</t>
        </r>
      </text>
    </comment>
    <comment ref="EE86" authorId="0" shapeId="0">
      <text>
        <r>
          <rPr>
            <sz val="11"/>
            <color theme="1"/>
            <rFont val="Calibri"/>
            <family val="2"/>
            <scheme val="minor"/>
          </rPr>
          <t>Балл: 4 из 4</t>
        </r>
      </text>
    </comment>
    <comment ref="ER86" authorId="0" shapeId="0">
      <text>
        <r>
          <rPr>
            <sz val="11"/>
            <color theme="1"/>
            <rFont val="Calibri"/>
            <family val="2"/>
            <scheme val="minor"/>
          </rPr>
          <t>Балл: 0 из 4</t>
        </r>
      </text>
    </comment>
    <comment ref="EX86" authorId="0" shapeId="0">
      <text>
        <r>
          <rPr>
            <sz val="11"/>
            <color theme="1"/>
            <rFont val="Calibri"/>
            <family val="2"/>
            <scheme val="minor"/>
          </rPr>
          <t>Балл: 6 из 6</t>
        </r>
      </text>
    </comment>
    <comment ref="FL86" authorId="0" shapeId="0">
      <text>
        <r>
          <rPr>
            <sz val="11"/>
            <color theme="1"/>
            <rFont val="Calibri"/>
            <family val="2"/>
            <scheme val="minor"/>
          </rPr>
          <t>Балл: 0 из 2</t>
        </r>
      </text>
    </comment>
    <comment ref="FU86" authorId="0" shapeId="0">
      <text>
        <r>
          <rPr>
            <sz val="11"/>
            <color theme="1"/>
            <rFont val="Calibri"/>
            <family val="2"/>
            <scheme val="minor"/>
          </rPr>
          <t>Балл: 4 из 4</t>
        </r>
      </text>
    </comment>
    <comment ref="FY86" authorId="0" shapeId="0">
      <text>
        <r>
          <rPr>
            <sz val="11"/>
            <color theme="1"/>
            <rFont val="Calibri"/>
            <family val="2"/>
            <scheme val="minor"/>
          </rPr>
          <t>Балл: 6 из 6</t>
        </r>
      </text>
    </comment>
    <comment ref="L87" authorId="0" shapeId="0">
      <text>
        <r>
          <rPr>
            <sz val="11"/>
            <color theme="1"/>
            <rFont val="Calibri"/>
            <family val="2"/>
            <scheme val="minor"/>
          </rPr>
          <t>Балл: 0 из 2</t>
        </r>
      </text>
    </comment>
    <comment ref="N87" authorId="0" shapeId="0">
      <text>
        <r>
          <rPr>
            <sz val="11"/>
            <color theme="1"/>
            <rFont val="Calibri"/>
            <family val="2"/>
            <scheme val="minor"/>
          </rPr>
          <t>Балл: 2 из 2</t>
        </r>
      </text>
    </comment>
    <comment ref="U87" authorId="0" shapeId="0">
      <text>
        <r>
          <rPr>
            <sz val="11"/>
            <color theme="1"/>
            <rFont val="Calibri"/>
            <family val="2"/>
            <scheme val="minor"/>
          </rPr>
          <t>Балл: 0 из 2</t>
        </r>
      </text>
    </comment>
    <comment ref="AD87" authorId="0" shapeId="0">
      <text>
        <r>
          <rPr>
            <sz val="11"/>
            <color theme="1"/>
            <rFont val="Calibri"/>
            <family val="2"/>
            <scheme val="minor"/>
          </rPr>
          <t>Балл: 0 из 2</t>
        </r>
      </text>
    </comment>
    <comment ref="AE87" authorId="0" shapeId="0">
      <text>
        <r>
          <rPr>
            <sz val="11"/>
            <color theme="1"/>
            <rFont val="Calibri"/>
            <family val="2"/>
            <scheme val="minor"/>
          </rPr>
          <t>Балл: 0 из 2</t>
        </r>
      </text>
    </comment>
    <comment ref="AM87" authorId="0" shapeId="0">
      <text>
        <r>
          <rPr>
            <sz val="11"/>
            <color theme="1"/>
            <rFont val="Calibri"/>
            <family val="2"/>
            <scheme val="minor"/>
          </rPr>
          <t>Балл: 4 из 4</t>
        </r>
      </text>
    </comment>
    <comment ref="AQ87" authorId="0" shapeId="0">
      <text>
        <r>
          <rPr>
            <sz val="11"/>
            <color theme="1"/>
            <rFont val="Calibri"/>
            <family val="2"/>
            <scheme val="minor"/>
          </rPr>
          <t>Балл: 4 из 4</t>
        </r>
      </text>
    </comment>
    <comment ref="AX87" authorId="0" shapeId="0">
      <text>
        <r>
          <rPr>
            <sz val="11"/>
            <color theme="1"/>
            <rFont val="Calibri"/>
            <family val="2"/>
            <scheme val="minor"/>
          </rPr>
          <t>Балл: 4 из 4</t>
        </r>
      </text>
    </comment>
    <comment ref="BE87" authorId="0" shapeId="0">
      <text>
        <r>
          <rPr>
            <sz val="11"/>
            <color theme="1"/>
            <rFont val="Calibri"/>
            <family val="2"/>
            <scheme val="minor"/>
          </rPr>
          <t>Балл: 4 из 4</t>
        </r>
      </text>
    </comment>
    <comment ref="BN87" authorId="0" shapeId="0">
      <text>
        <r>
          <rPr>
            <sz val="11"/>
            <color theme="1"/>
            <rFont val="Calibri"/>
            <family val="2"/>
            <scheme val="minor"/>
          </rPr>
          <t>Балл: 4 из 4</t>
        </r>
      </text>
    </comment>
    <comment ref="BP87" authorId="0" shapeId="0">
      <text>
        <r>
          <rPr>
            <sz val="11"/>
            <color theme="1"/>
            <rFont val="Calibri"/>
            <family val="2"/>
            <scheme val="minor"/>
          </rPr>
          <t>Балл: 4 из 4</t>
        </r>
      </text>
    </comment>
    <comment ref="BX87" authorId="0" shapeId="0">
      <text>
        <r>
          <rPr>
            <sz val="11"/>
            <color theme="1"/>
            <rFont val="Calibri"/>
            <family val="2"/>
            <scheme val="minor"/>
          </rPr>
          <t>Балл: 4 из 4</t>
        </r>
      </text>
    </comment>
    <comment ref="CC87" authorId="0" shapeId="0">
      <text>
        <r>
          <rPr>
            <sz val="11"/>
            <color theme="1"/>
            <rFont val="Calibri"/>
            <family val="2"/>
            <scheme val="minor"/>
          </rPr>
          <t>Балл: 6 из 6</t>
        </r>
      </text>
    </comment>
    <comment ref="CK87" authorId="0" shapeId="0">
      <text>
        <r>
          <rPr>
            <sz val="11"/>
            <color theme="1"/>
            <rFont val="Calibri"/>
            <family val="2"/>
            <scheme val="minor"/>
          </rPr>
          <t>Балл: 0 из 6</t>
        </r>
      </text>
    </comment>
    <comment ref="CR87" authorId="0" shapeId="0">
      <text>
        <r>
          <rPr>
            <sz val="11"/>
            <color theme="1"/>
            <rFont val="Calibri"/>
            <family val="2"/>
            <scheme val="minor"/>
          </rPr>
          <t>Балл: 3 из 6</t>
        </r>
      </text>
    </comment>
    <comment ref="CU87" authorId="0" shapeId="0">
      <text>
        <r>
          <rPr>
            <sz val="11"/>
            <color theme="1"/>
            <rFont val="Calibri"/>
            <family val="2"/>
            <scheme val="minor"/>
          </rPr>
          <t>Балл: 2 из 6</t>
        </r>
      </text>
    </comment>
    <comment ref="CY87" authorId="0" shapeId="0">
      <text>
        <r>
          <rPr>
            <sz val="11"/>
            <color theme="1"/>
            <rFont val="Calibri"/>
            <family val="2"/>
            <scheme val="minor"/>
          </rPr>
          <t>Балл: 2 из 6</t>
        </r>
      </text>
    </comment>
    <comment ref="DI87" authorId="0" shapeId="0">
      <text>
        <r>
          <rPr>
            <sz val="11"/>
            <color theme="1"/>
            <rFont val="Calibri"/>
            <family val="2"/>
            <scheme val="minor"/>
          </rPr>
          <t>Балл: 2 из 2</t>
        </r>
      </text>
    </comment>
    <comment ref="DS87" authorId="0" shapeId="0">
      <text>
        <r>
          <rPr>
            <sz val="11"/>
            <color theme="1"/>
            <rFont val="Calibri"/>
            <family val="2"/>
            <scheme val="minor"/>
          </rPr>
          <t>Балл: 0 из 4</t>
        </r>
      </text>
    </comment>
    <comment ref="EC87" authorId="0" shapeId="0">
      <text>
        <r>
          <rPr>
            <sz val="11"/>
            <color theme="1"/>
            <rFont val="Calibri"/>
            <family val="2"/>
            <scheme val="minor"/>
          </rPr>
          <t>Балл: 0 из 4</t>
        </r>
      </text>
    </comment>
    <comment ref="EQ87" authorId="0" shapeId="0">
      <text>
        <r>
          <rPr>
            <sz val="11"/>
            <color theme="1"/>
            <rFont val="Calibri"/>
            <family val="2"/>
            <scheme val="minor"/>
          </rPr>
          <t>Балл: 0 из 4</t>
        </r>
      </text>
    </comment>
    <comment ref="ES87" authorId="0" shapeId="0">
      <text>
        <r>
          <rPr>
            <sz val="11"/>
            <color theme="1"/>
            <rFont val="Calibri"/>
            <family val="2"/>
            <scheme val="minor"/>
          </rPr>
          <t>Балл: 6 из 6</t>
        </r>
      </text>
    </comment>
    <comment ref="FF87" authorId="0" shapeId="0">
      <text>
        <r>
          <rPr>
            <sz val="11"/>
            <color theme="1"/>
            <rFont val="Calibri"/>
            <family val="2"/>
            <scheme val="minor"/>
          </rPr>
          <t>Балл: 2 из 2</t>
        </r>
      </text>
    </comment>
    <comment ref="FS87" authorId="0" shapeId="0">
      <text>
        <r>
          <rPr>
            <sz val="11"/>
            <color theme="1"/>
            <rFont val="Calibri"/>
            <family val="2"/>
            <scheme val="minor"/>
          </rPr>
          <t>Балл: 0 из 4</t>
        </r>
      </text>
    </comment>
    <comment ref="FX87" authorId="0" shapeId="0">
      <text>
        <r>
          <rPr>
            <sz val="11"/>
            <color theme="1"/>
            <rFont val="Calibri"/>
            <family val="2"/>
            <scheme val="minor"/>
          </rPr>
          <t>Балл: 3 из 6</t>
        </r>
      </text>
    </comment>
    <comment ref="J88" authorId="0" shapeId="0">
      <text>
        <r>
          <rPr>
            <sz val="11"/>
            <color theme="1"/>
            <rFont val="Calibri"/>
            <family val="2"/>
            <scheme val="minor"/>
          </rPr>
          <t>Балл: 0 из 2</t>
        </r>
      </text>
    </comment>
    <comment ref="P88" authorId="0" shapeId="0">
      <text>
        <r>
          <rPr>
            <sz val="11"/>
            <color theme="1"/>
            <rFont val="Calibri"/>
            <family val="2"/>
            <scheme val="minor"/>
          </rPr>
          <t>Балл: 0 из 2</t>
        </r>
      </text>
    </comment>
    <comment ref="T88" authorId="0" shapeId="0">
      <text>
        <r>
          <rPr>
            <sz val="11"/>
            <color theme="1"/>
            <rFont val="Calibri"/>
            <family val="2"/>
            <scheme val="minor"/>
          </rPr>
          <t>Балл: 2 из 2</t>
        </r>
      </text>
    </comment>
    <comment ref="AB88" authorId="0" shapeId="0">
      <text>
        <r>
          <rPr>
            <sz val="11"/>
            <color theme="1"/>
            <rFont val="Calibri"/>
            <family val="2"/>
            <scheme val="minor"/>
          </rPr>
          <t>Балл: 0 из 2</t>
        </r>
      </text>
    </comment>
    <comment ref="AI88" authorId="0" shapeId="0">
      <text>
        <r>
          <rPr>
            <sz val="11"/>
            <color theme="1"/>
            <rFont val="Calibri"/>
            <family val="2"/>
            <scheme val="minor"/>
          </rPr>
          <t>Балл: 0 из 2</t>
        </r>
      </text>
    </comment>
    <comment ref="AO88" authorId="0" shapeId="0">
      <text>
        <r>
          <rPr>
            <sz val="11"/>
            <color theme="1"/>
            <rFont val="Calibri"/>
            <family val="2"/>
            <scheme val="minor"/>
          </rPr>
          <t>Балл: 4 из 4</t>
        </r>
      </text>
    </comment>
    <comment ref="AS88" authorId="0" shapeId="0">
      <text>
        <r>
          <rPr>
            <sz val="11"/>
            <color theme="1"/>
            <rFont val="Calibri"/>
            <family val="2"/>
            <scheme val="minor"/>
          </rPr>
          <t>Балл: 0 из 4</t>
        </r>
      </text>
    </comment>
    <comment ref="AZ88" authorId="0" shapeId="0">
      <text>
        <r>
          <rPr>
            <sz val="11"/>
            <color theme="1"/>
            <rFont val="Calibri"/>
            <family val="2"/>
            <scheme val="minor"/>
          </rPr>
          <t>Балл: 4 из 4</t>
        </r>
      </text>
    </comment>
    <comment ref="BC88" authorId="0" shapeId="0">
      <text>
        <r>
          <rPr>
            <sz val="11"/>
            <color theme="1"/>
            <rFont val="Calibri"/>
            <family val="2"/>
            <scheme val="minor"/>
          </rPr>
          <t>Балл: 4 из 4</t>
        </r>
      </text>
    </comment>
    <comment ref="BK88" authorId="0" shapeId="0">
      <text>
        <r>
          <rPr>
            <sz val="11"/>
            <color theme="1"/>
            <rFont val="Calibri"/>
            <family val="2"/>
            <scheme val="minor"/>
          </rPr>
          <t>Балл: 0 из 4</t>
        </r>
      </text>
    </comment>
    <comment ref="BR88" authorId="0" shapeId="0">
      <text>
        <r>
          <rPr>
            <sz val="11"/>
            <color theme="1"/>
            <rFont val="Calibri"/>
            <family val="2"/>
            <scheme val="minor"/>
          </rPr>
          <t>Балл: 0 из 4</t>
        </r>
      </text>
    </comment>
    <comment ref="BZ88" authorId="0" shapeId="0">
      <text>
        <r>
          <rPr>
            <sz val="11"/>
            <color theme="1"/>
            <rFont val="Calibri"/>
            <family val="2"/>
            <scheme val="minor"/>
          </rPr>
          <t>Балл: 4 из 4</t>
        </r>
      </text>
    </comment>
    <comment ref="CC88" authorId="0" shapeId="0">
      <text>
        <r>
          <rPr>
            <sz val="11"/>
            <color theme="1"/>
            <rFont val="Calibri"/>
            <family val="2"/>
            <scheme val="minor"/>
          </rPr>
          <t>Балл: 6 из 6</t>
        </r>
      </text>
    </comment>
    <comment ref="CL88" authorId="0" shapeId="0">
      <text>
        <r>
          <rPr>
            <sz val="11"/>
            <color theme="1"/>
            <rFont val="Calibri"/>
            <family val="2"/>
            <scheme val="minor"/>
          </rPr>
          <t>Балл: 0 из 6</t>
        </r>
      </text>
    </comment>
    <comment ref="CR88" authorId="0" shapeId="0">
      <text>
        <r>
          <rPr>
            <sz val="11"/>
            <color theme="1"/>
            <rFont val="Calibri"/>
            <family val="2"/>
            <scheme val="minor"/>
          </rPr>
          <t>Балл: 3 из 6</t>
        </r>
      </text>
    </comment>
    <comment ref="CS88" authorId="0" shapeId="0">
      <text>
        <r>
          <rPr>
            <sz val="11"/>
            <color theme="1"/>
            <rFont val="Calibri"/>
            <family val="2"/>
            <scheme val="minor"/>
          </rPr>
          <t>Балл: 4 из 6</t>
        </r>
      </text>
    </comment>
    <comment ref="CZ88" authorId="0" shapeId="0">
      <text>
        <r>
          <rPr>
            <sz val="11"/>
            <color theme="1"/>
            <rFont val="Calibri"/>
            <family val="2"/>
            <scheme val="minor"/>
          </rPr>
          <t>Балл: 6 из 6</t>
        </r>
      </text>
    </comment>
    <comment ref="DM88" authorId="0" shapeId="0">
      <text>
        <r>
          <rPr>
            <sz val="11"/>
            <color theme="1"/>
            <rFont val="Calibri"/>
            <family val="2"/>
            <scheme val="minor"/>
          </rPr>
          <t>Балл: 2 из 2</t>
        </r>
      </text>
    </comment>
    <comment ref="DS88" authorId="0" shapeId="0">
      <text>
        <r>
          <rPr>
            <sz val="11"/>
            <color theme="1"/>
            <rFont val="Calibri"/>
            <family val="2"/>
            <scheme val="minor"/>
          </rPr>
          <t>Балл: 0 из 4</t>
        </r>
      </text>
    </comment>
    <comment ref="DZ88" authorId="0" shapeId="0">
      <text>
        <r>
          <rPr>
            <sz val="11"/>
            <color theme="1"/>
            <rFont val="Calibri"/>
            <family val="2"/>
            <scheme val="minor"/>
          </rPr>
          <t>Балл: 0 из 4</t>
        </r>
      </text>
    </comment>
    <comment ref="EI88" authorId="0" shapeId="0">
      <text>
        <r>
          <rPr>
            <sz val="11"/>
            <color theme="1"/>
            <rFont val="Calibri"/>
            <family val="2"/>
            <scheme val="minor"/>
          </rPr>
          <t>Балл: 0 из 4</t>
        </r>
      </text>
    </comment>
    <comment ref="EZ88" authorId="0" shapeId="0">
      <text>
        <r>
          <rPr>
            <sz val="11"/>
            <color theme="1"/>
            <rFont val="Calibri"/>
            <family val="2"/>
            <scheme val="minor"/>
          </rPr>
          <t>Балл: 6 из 6</t>
        </r>
      </text>
    </comment>
    <comment ref="FE88" authorId="0" shapeId="0">
      <text>
        <r>
          <rPr>
            <sz val="11"/>
            <color theme="1"/>
            <rFont val="Calibri"/>
            <family val="2"/>
            <scheme val="minor"/>
          </rPr>
          <t>Балл: 2 из 2</t>
        </r>
      </text>
    </comment>
    <comment ref="FS88" authorId="0" shapeId="0">
      <text>
        <r>
          <rPr>
            <sz val="11"/>
            <color theme="1"/>
            <rFont val="Calibri"/>
            <family val="2"/>
            <scheme val="minor"/>
          </rPr>
          <t>Балл: 4 из 4</t>
        </r>
      </text>
    </comment>
    <comment ref="GC88" authorId="0" shapeId="0">
      <text>
        <r>
          <rPr>
            <sz val="11"/>
            <color theme="1"/>
            <rFont val="Calibri"/>
            <family val="2"/>
            <scheme val="minor"/>
          </rPr>
          <t>Балл: 3 из 6</t>
        </r>
      </text>
    </comment>
    <comment ref="K89" authorId="0" shapeId="0">
      <text>
        <r>
          <rPr>
            <sz val="11"/>
            <color theme="1"/>
            <rFont val="Calibri"/>
            <family val="2"/>
            <scheme val="minor"/>
          </rPr>
          <t>Балл: 0 из 2</t>
        </r>
      </text>
    </comment>
    <comment ref="O89" authorId="0" shapeId="0">
      <text>
        <r>
          <rPr>
            <sz val="11"/>
            <color theme="1"/>
            <rFont val="Calibri"/>
            <family val="2"/>
            <scheme val="minor"/>
          </rPr>
          <t>Балл: 0 из 2</t>
        </r>
      </text>
    </comment>
    <comment ref="X89" authorId="0" shapeId="0">
      <text>
        <r>
          <rPr>
            <sz val="11"/>
            <color theme="1"/>
            <rFont val="Calibri"/>
            <family val="2"/>
            <scheme val="minor"/>
          </rPr>
          <t>Балл: 0 из 2</t>
        </r>
      </text>
    </comment>
    <comment ref="AA89" authorId="0" shapeId="0">
      <text>
        <r>
          <rPr>
            <sz val="11"/>
            <color theme="1"/>
            <rFont val="Calibri"/>
            <family val="2"/>
            <scheme val="minor"/>
          </rPr>
          <t>Балл: 2 из 2</t>
        </r>
      </text>
    </comment>
    <comment ref="AF89" authorId="0" shapeId="0">
      <text>
        <r>
          <rPr>
            <sz val="11"/>
            <color theme="1"/>
            <rFont val="Calibri"/>
            <family val="2"/>
            <scheme val="minor"/>
          </rPr>
          <t>Балл: 0 из 2</t>
        </r>
      </text>
    </comment>
    <comment ref="AN89" authorId="0" shapeId="0">
      <text>
        <r>
          <rPr>
            <sz val="11"/>
            <color theme="1"/>
            <rFont val="Calibri"/>
            <family val="2"/>
            <scheme val="minor"/>
          </rPr>
          <t>Балл: 4 из 4</t>
        </r>
      </text>
    </comment>
    <comment ref="AT89" authorId="0" shapeId="0">
      <text>
        <r>
          <rPr>
            <sz val="11"/>
            <color theme="1"/>
            <rFont val="Calibri"/>
            <family val="2"/>
            <scheme val="minor"/>
          </rPr>
          <t>Балл: 4 из 4</t>
        </r>
      </text>
    </comment>
    <comment ref="AY89" authorId="0" shapeId="0">
      <text>
        <r>
          <rPr>
            <sz val="11"/>
            <color theme="1"/>
            <rFont val="Calibri"/>
            <family val="2"/>
            <scheme val="minor"/>
          </rPr>
          <t>Балл: 4 из 4</t>
        </r>
      </text>
    </comment>
    <comment ref="BD89" authorId="0" shapeId="0">
      <text>
        <r>
          <rPr>
            <sz val="11"/>
            <color theme="1"/>
            <rFont val="Calibri"/>
            <family val="2"/>
            <scheme val="minor"/>
          </rPr>
          <t>Балл: 4 из 4</t>
        </r>
      </text>
    </comment>
    <comment ref="BL89" authorId="0" shapeId="0">
      <text>
        <r>
          <rPr>
            <sz val="11"/>
            <color theme="1"/>
            <rFont val="Calibri"/>
            <family val="2"/>
            <scheme val="minor"/>
          </rPr>
          <t>Балл: 4 из 4</t>
        </r>
      </text>
    </comment>
    <comment ref="BT89" authorId="0" shapeId="0">
      <text>
        <r>
          <rPr>
            <sz val="11"/>
            <color theme="1"/>
            <rFont val="Calibri"/>
            <family val="2"/>
            <scheme val="minor"/>
          </rPr>
          <t>Балл: 0 из 4</t>
        </r>
      </text>
    </comment>
    <comment ref="BZ89" authorId="0" shapeId="0">
      <text>
        <r>
          <rPr>
            <sz val="11"/>
            <color theme="1"/>
            <rFont val="Calibri"/>
            <family val="2"/>
            <scheme val="minor"/>
          </rPr>
          <t>Балл: 4 из 4</t>
        </r>
      </text>
    </comment>
    <comment ref="CC89" authorId="0" shapeId="0">
      <text>
        <r>
          <rPr>
            <sz val="11"/>
            <color theme="1"/>
            <rFont val="Calibri"/>
            <family val="2"/>
            <scheme val="minor"/>
          </rPr>
          <t>Балл: 6 из 6</t>
        </r>
      </text>
    </comment>
    <comment ref="CI89" authorId="0" shapeId="0">
      <text>
        <r>
          <rPr>
            <sz val="11"/>
            <color theme="1"/>
            <rFont val="Calibri"/>
            <family val="2"/>
            <scheme val="minor"/>
          </rPr>
          <t>Балл: 0 из 6</t>
        </r>
      </text>
    </comment>
    <comment ref="CN89" authorId="0" shapeId="0">
      <text>
        <r>
          <rPr>
            <sz val="11"/>
            <color theme="1"/>
            <rFont val="Calibri"/>
            <family val="2"/>
            <scheme val="minor"/>
          </rPr>
          <t>Балл: 0 из 6</t>
        </r>
      </text>
    </comment>
    <comment ref="CW89" authorId="0" shapeId="0">
      <text>
        <r>
          <rPr>
            <sz val="11"/>
            <color theme="1"/>
            <rFont val="Calibri"/>
            <family val="2"/>
            <scheme val="minor"/>
          </rPr>
          <t>Балл: 2 из 6</t>
        </r>
      </text>
    </comment>
    <comment ref="CY89" authorId="0" shapeId="0">
      <text>
        <r>
          <rPr>
            <sz val="11"/>
            <color theme="1"/>
            <rFont val="Calibri"/>
            <family val="2"/>
            <scheme val="minor"/>
          </rPr>
          <t>Балл: 6 из 6</t>
        </r>
      </text>
    </comment>
    <comment ref="DF89" authorId="0" shapeId="0">
      <text>
        <r>
          <rPr>
            <sz val="11"/>
            <color theme="1"/>
            <rFont val="Calibri"/>
            <family val="2"/>
            <scheme val="minor"/>
          </rPr>
          <t>Балл: 2 из 2</t>
        </r>
      </text>
    </comment>
    <comment ref="DX89" authorId="0" shapeId="0">
      <text>
        <r>
          <rPr>
            <sz val="11"/>
            <color theme="1"/>
            <rFont val="Calibri"/>
            <family val="2"/>
            <scheme val="minor"/>
          </rPr>
          <t>Балл: 0 из 4</t>
        </r>
      </text>
    </comment>
    <comment ref="EF89" authorId="0" shapeId="0">
      <text>
        <r>
          <rPr>
            <sz val="11"/>
            <color theme="1"/>
            <rFont val="Calibri"/>
            <family val="2"/>
            <scheme val="minor"/>
          </rPr>
          <t>Балл: 0 из 4</t>
        </r>
      </text>
    </comment>
    <comment ref="EN89" authorId="0" shapeId="0">
      <text>
        <r>
          <rPr>
            <sz val="11"/>
            <color theme="1"/>
            <rFont val="Calibri"/>
            <family val="2"/>
            <scheme val="minor"/>
          </rPr>
          <t>Балл: 0 из 4</t>
        </r>
      </text>
    </comment>
    <comment ref="EU89" authorId="0" shapeId="0">
      <text>
        <r>
          <rPr>
            <sz val="11"/>
            <color theme="1"/>
            <rFont val="Calibri"/>
            <family val="2"/>
            <scheme val="minor"/>
          </rPr>
          <t>Балл: 6 из 6</t>
        </r>
      </text>
    </comment>
    <comment ref="FE89" authorId="0" shapeId="0">
      <text>
        <r>
          <rPr>
            <sz val="11"/>
            <color theme="1"/>
            <rFont val="Calibri"/>
            <family val="2"/>
            <scheme val="minor"/>
          </rPr>
          <t>Балл: 0 из 2</t>
        </r>
      </text>
    </comment>
    <comment ref="FP89" authorId="0" shapeId="0">
      <text>
        <r>
          <rPr>
            <sz val="11"/>
            <color theme="1"/>
            <rFont val="Calibri"/>
            <family val="2"/>
            <scheme val="minor"/>
          </rPr>
          <t>Балл: 0 из 4</t>
        </r>
      </text>
    </comment>
    <comment ref="GE89" authorId="0" shapeId="0">
      <text>
        <r>
          <rPr>
            <sz val="11"/>
            <color theme="1"/>
            <rFont val="Calibri"/>
            <family val="2"/>
            <scheme val="minor"/>
          </rPr>
          <t>Балл: 6 из 6</t>
        </r>
      </text>
    </comment>
    <comment ref="I90" authorId="0" shapeId="0">
      <text>
        <r>
          <rPr>
            <sz val="11"/>
            <color theme="1"/>
            <rFont val="Calibri"/>
            <family val="2"/>
            <scheme val="minor"/>
          </rPr>
          <t>Балл: 0 из 2</t>
        </r>
      </text>
    </comment>
    <comment ref="M90" authorId="0" shapeId="0">
      <text>
        <r>
          <rPr>
            <sz val="11"/>
            <color theme="1"/>
            <rFont val="Calibri"/>
            <family val="2"/>
            <scheme val="minor"/>
          </rPr>
          <t>Балл: 2 из 2</t>
        </r>
      </text>
    </comment>
    <comment ref="U90" authorId="0" shapeId="0">
      <text>
        <r>
          <rPr>
            <sz val="11"/>
            <color theme="1"/>
            <rFont val="Calibri"/>
            <family val="2"/>
            <scheme val="minor"/>
          </rPr>
          <t>Балл: 2 из 2</t>
        </r>
      </text>
    </comment>
    <comment ref="AA90" authorId="0" shapeId="0">
      <text>
        <r>
          <rPr>
            <sz val="11"/>
            <color theme="1"/>
            <rFont val="Calibri"/>
            <family val="2"/>
            <scheme val="minor"/>
          </rPr>
          <t>Балл: 2 из 2</t>
        </r>
      </text>
    </comment>
    <comment ref="AE90" authorId="0" shapeId="0">
      <text>
        <r>
          <rPr>
            <sz val="11"/>
            <color theme="1"/>
            <rFont val="Calibri"/>
            <family val="2"/>
            <scheme val="minor"/>
          </rPr>
          <t>Балл: 0 из 2</t>
        </r>
      </text>
    </comment>
    <comment ref="AM90" authorId="0" shapeId="0">
      <text>
        <r>
          <rPr>
            <sz val="11"/>
            <color theme="1"/>
            <rFont val="Calibri"/>
            <family val="2"/>
            <scheme val="minor"/>
          </rPr>
          <t>Балл: 4 из 4</t>
        </r>
      </text>
    </comment>
    <comment ref="AT90" authorId="0" shapeId="0">
      <text>
        <r>
          <rPr>
            <sz val="11"/>
            <color theme="1"/>
            <rFont val="Calibri"/>
            <family val="2"/>
            <scheme val="minor"/>
          </rPr>
          <t>Балл: 0 из 4</t>
        </r>
      </text>
    </comment>
    <comment ref="AX90" authorId="0" shapeId="0">
      <text>
        <r>
          <rPr>
            <sz val="11"/>
            <color theme="1"/>
            <rFont val="Calibri"/>
            <family val="2"/>
            <scheme val="minor"/>
          </rPr>
          <t>Балл: 4 из 4</t>
        </r>
      </text>
    </comment>
    <comment ref="BH90" authorId="0" shapeId="0">
      <text>
        <r>
          <rPr>
            <sz val="11"/>
            <color theme="1"/>
            <rFont val="Calibri"/>
            <family val="2"/>
            <scheme val="minor"/>
          </rPr>
          <t>Балл: 4 из 4</t>
        </r>
      </text>
    </comment>
    <comment ref="BI90" authorId="0" shapeId="0">
      <text>
        <r>
          <rPr>
            <sz val="11"/>
            <color theme="1"/>
            <rFont val="Calibri"/>
            <family val="2"/>
            <scheme val="minor"/>
          </rPr>
          <t>Балл: 0 из 4</t>
        </r>
      </text>
    </comment>
    <comment ref="BQ90" authorId="0" shapeId="0">
      <text>
        <r>
          <rPr>
            <sz val="11"/>
            <color theme="1"/>
            <rFont val="Calibri"/>
            <family val="2"/>
            <scheme val="minor"/>
          </rPr>
          <t>Балл: 4 из 4</t>
        </r>
      </text>
    </comment>
    <comment ref="BZ90" authorId="0" shapeId="0">
      <text>
        <r>
          <rPr>
            <sz val="11"/>
            <color theme="1"/>
            <rFont val="Calibri"/>
            <family val="2"/>
            <scheme val="minor"/>
          </rPr>
          <t>Балл: 4 из 4</t>
        </r>
      </text>
    </comment>
    <comment ref="CF90" authorId="0" shapeId="0">
      <text>
        <r>
          <rPr>
            <sz val="11"/>
            <color theme="1"/>
            <rFont val="Calibri"/>
            <family val="2"/>
            <scheme val="minor"/>
          </rPr>
          <t>Балл: 6 из 6</t>
        </r>
      </text>
    </comment>
    <comment ref="CI90" authorId="0" shapeId="0">
      <text>
        <r>
          <rPr>
            <sz val="11"/>
            <color theme="1"/>
            <rFont val="Calibri"/>
            <family val="2"/>
            <scheme val="minor"/>
          </rPr>
          <t>Балл: 0 из 6</t>
        </r>
      </text>
    </comment>
    <comment ref="CP90" authorId="0" shapeId="0">
      <text>
        <r>
          <rPr>
            <sz val="11"/>
            <color theme="1"/>
            <rFont val="Calibri"/>
            <family val="2"/>
            <scheme val="minor"/>
          </rPr>
          <t>Балл: 3 из 6</t>
        </r>
      </text>
    </comment>
    <comment ref="CT90" authorId="0" shapeId="0">
      <text>
        <r>
          <rPr>
            <sz val="11"/>
            <color theme="1"/>
            <rFont val="Calibri"/>
            <family val="2"/>
            <scheme val="minor"/>
          </rPr>
          <t>Балл: 6 из 6</t>
        </r>
      </text>
    </comment>
    <comment ref="DD90" authorId="0" shapeId="0">
      <text>
        <r>
          <rPr>
            <sz val="11"/>
            <color theme="1"/>
            <rFont val="Calibri"/>
            <family val="2"/>
            <scheme val="minor"/>
          </rPr>
          <t>Балл: 6 из 6</t>
        </r>
      </text>
    </comment>
    <comment ref="DL90" authorId="0" shapeId="0">
      <text>
        <r>
          <rPr>
            <sz val="11"/>
            <color theme="1"/>
            <rFont val="Calibri"/>
            <family val="2"/>
            <scheme val="minor"/>
          </rPr>
          <t>Балл: 0 из 2</t>
        </r>
      </text>
    </comment>
    <comment ref="DQ90" authorId="0" shapeId="0">
      <text>
        <r>
          <rPr>
            <sz val="11"/>
            <color theme="1"/>
            <rFont val="Calibri"/>
            <family val="2"/>
            <scheme val="minor"/>
          </rPr>
          <t>Балл: 0 из 4</t>
        </r>
      </text>
    </comment>
    <comment ref="EA90" authorId="0" shapeId="0">
      <text>
        <r>
          <rPr>
            <sz val="11"/>
            <color theme="1"/>
            <rFont val="Calibri"/>
            <family val="2"/>
            <scheme val="minor"/>
          </rPr>
          <t>Балл: 0 из 4</t>
        </r>
      </text>
    </comment>
    <comment ref="EP90" authorId="0" shapeId="0">
      <text>
        <r>
          <rPr>
            <sz val="11"/>
            <color theme="1"/>
            <rFont val="Calibri"/>
            <family val="2"/>
            <scheme val="minor"/>
          </rPr>
          <t>Балл: 0 из 4</t>
        </r>
      </text>
    </comment>
    <comment ref="EZ90" authorId="0" shapeId="0">
      <text>
        <r>
          <rPr>
            <sz val="11"/>
            <color theme="1"/>
            <rFont val="Calibri"/>
            <family val="2"/>
            <scheme val="minor"/>
          </rPr>
          <t>Балл: 6 из 6</t>
        </r>
      </text>
    </comment>
    <comment ref="FH90" authorId="0" shapeId="0">
      <text>
        <r>
          <rPr>
            <sz val="11"/>
            <color theme="1"/>
            <rFont val="Calibri"/>
            <family val="2"/>
            <scheme val="minor"/>
          </rPr>
          <t>Балл: 2 из 2</t>
        </r>
      </text>
    </comment>
    <comment ref="FV90" authorId="0" shapeId="0">
      <text>
        <r>
          <rPr>
            <sz val="11"/>
            <color theme="1"/>
            <rFont val="Calibri"/>
            <family val="2"/>
            <scheme val="minor"/>
          </rPr>
          <t>Балл: 4 из 4</t>
        </r>
      </text>
    </comment>
    <comment ref="FW90" authorId="0" shapeId="0">
      <text>
        <r>
          <rPr>
            <sz val="11"/>
            <color theme="1"/>
            <rFont val="Calibri"/>
            <family val="2"/>
            <scheme val="minor"/>
          </rPr>
          <t>Балл: 6 из 6</t>
        </r>
      </text>
    </comment>
    <comment ref="L91" authorId="0" shapeId="0">
      <text>
        <r>
          <rPr>
            <sz val="11"/>
            <color theme="1"/>
            <rFont val="Calibri"/>
            <family val="2"/>
            <scheme val="minor"/>
          </rPr>
          <t>Балл: 0 из 2</t>
        </r>
      </text>
    </comment>
    <comment ref="X91" authorId="0" shapeId="0">
      <text>
        <r>
          <rPr>
            <sz val="11"/>
            <color theme="1"/>
            <rFont val="Calibri"/>
            <family val="2"/>
            <scheme val="minor"/>
          </rPr>
          <t>Балл: 0 из 2</t>
        </r>
      </text>
    </comment>
    <comment ref="Y91" authorId="0" shapeId="0">
      <text>
        <r>
          <rPr>
            <sz val="11"/>
            <color theme="1"/>
            <rFont val="Calibri"/>
            <family val="2"/>
            <scheme val="minor"/>
          </rPr>
          <t>Балл: 2 из 2</t>
        </r>
      </text>
    </comment>
    <comment ref="AH91" authorId="0" shapeId="0">
      <text>
        <r>
          <rPr>
            <sz val="11"/>
            <color theme="1"/>
            <rFont val="Calibri"/>
            <family val="2"/>
            <scheme val="minor"/>
          </rPr>
          <t>Балл: 0 из 2</t>
        </r>
      </text>
    </comment>
    <comment ref="AL91" authorId="0" shapeId="0">
      <text>
        <r>
          <rPr>
            <sz val="11"/>
            <color theme="1"/>
            <rFont val="Calibri"/>
            <family val="2"/>
            <scheme val="minor"/>
          </rPr>
          <t>Балл: 0 из 4</t>
        </r>
      </text>
    </comment>
    <comment ref="AU91" authorId="0" shapeId="0">
      <text>
        <r>
          <rPr>
            <sz val="11"/>
            <color theme="1"/>
            <rFont val="Calibri"/>
            <family val="2"/>
            <scheme val="minor"/>
          </rPr>
          <t>Балл: 0 из 4</t>
        </r>
      </text>
    </comment>
    <comment ref="AZ91" authorId="0" shapeId="0">
      <text>
        <r>
          <rPr>
            <sz val="11"/>
            <color theme="1"/>
            <rFont val="Calibri"/>
            <family val="2"/>
            <scheme val="minor"/>
          </rPr>
          <t>Балл: 4 из 4</t>
        </r>
      </text>
    </comment>
    <comment ref="BF91" authorId="0" shapeId="0">
      <text>
        <r>
          <rPr>
            <sz val="11"/>
            <color theme="1"/>
            <rFont val="Calibri"/>
            <family val="2"/>
            <scheme val="minor"/>
          </rPr>
          <t>Балл: 4 из 4</t>
        </r>
      </text>
    </comment>
    <comment ref="BL91" authorId="0" shapeId="0">
      <text>
        <r>
          <rPr>
            <sz val="11"/>
            <color theme="1"/>
            <rFont val="Calibri"/>
            <family val="2"/>
            <scheme val="minor"/>
          </rPr>
          <t>Балл: 0 из 4</t>
        </r>
      </text>
    </comment>
    <comment ref="BR91" authorId="0" shapeId="0">
      <text>
        <r>
          <rPr>
            <sz val="11"/>
            <color theme="1"/>
            <rFont val="Calibri"/>
            <family val="2"/>
            <scheme val="minor"/>
          </rPr>
          <t>Балл: 0 из 4</t>
        </r>
      </text>
    </comment>
    <comment ref="BZ91" authorId="0" shapeId="0">
      <text>
        <r>
          <rPr>
            <sz val="11"/>
            <color theme="1"/>
            <rFont val="Calibri"/>
            <family val="2"/>
            <scheme val="minor"/>
          </rPr>
          <t>Балл: 4 из 4</t>
        </r>
      </text>
    </comment>
    <comment ref="CD91" authorId="0" shapeId="0">
      <text>
        <r>
          <rPr>
            <sz val="11"/>
            <color theme="1"/>
            <rFont val="Calibri"/>
            <family val="2"/>
            <scheme val="minor"/>
          </rPr>
          <t>Балл: 6 из 6</t>
        </r>
      </text>
    </comment>
    <comment ref="CJ91" authorId="0" shapeId="0">
      <text>
        <r>
          <rPr>
            <sz val="11"/>
            <color theme="1"/>
            <rFont val="Calibri"/>
            <family val="2"/>
            <scheme val="minor"/>
          </rPr>
          <t>Балл: 6 из 6</t>
        </r>
      </text>
    </comment>
    <comment ref="CP91" authorId="0" shapeId="0">
      <text>
        <r>
          <rPr>
            <sz val="11"/>
            <color theme="1"/>
            <rFont val="Calibri"/>
            <family val="2"/>
            <scheme val="minor"/>
          </rPr>
          <t>Балл: 3 из 6</t>
        </r>
      </text>
    </comment>
    <comment ref="CS91" authorId="0" shapeId="0">
      <text>
        <r>
          <rPr>
            <sz val="11"/>
            <color theme="1"/>
            <rFont val="Calibri"/>
            <family val="2"/>
            <scheme val="minor"/>
          </rPr>
          <t>Балл: 0 из 6</t>
        </r>
      </text>
    </comment>
    <comment ref="DB91" authorId="0" shapeId="0">
      <text>
        <r>
          <rPr>
            <sz val="11"/>
            <color theme="1"/>
            <rFont val="Calibri"/>
            <family val="2"/>
            <scheme val="minor"/>
          </rPr>
          <t>Балл: 6 из 6</t>
        </r>
      </text>
    </comment>
    <comment ref="DI91" authorId="0" shapeId="0">
      <text>
        <r>
          <rPr>
            <sz val="11"/>
            <color theme="1"/>
            <rFont val="Calibri"/>
            <family val="2"/>
            <scheme val="minor"/>
          </rPr>
          <t>Балл: 2 из 2</t>
        </r>
      </text>
    </comment>
    <comment ref="DR91" authorId="0" shapeId="0">
      <text>
        <r>
          <rPr>
            <sz val="11"/>
            <color theme="1"/>
            <rFont val="Calibri"/>
            <family val="2"/>
            <scheme val="minor"/>
          </rPr>
          <t>Балл: 0 из 4</t>
        </r>
      </text>
    </comment>
    <comment ref="EH91" authorId="0" shapeId="0">
      <text>
        <r>
          <rPr>
            <sz val="11"/>
            <color theme="1"/>
            <rFont val="Calibri"/>
            <family val="2"/>
            <scheme val="minor"/>
          </rPr>
          <t>Балл: 4 из 4</t>
        </r>
      </text>
    </comment>
    <comment ref="EM91" authorId="0" shapeId="0">
      <text>
        <r>
          <rPr>
            <sz val="11"/>
            <color theme="1"/>
            <rFont val="Calibri"/>
            <family val="2"/>
            <scheme val="minor"/>
          </rPr>
          <t>Балл: 0 из 4</t>
        </r>
      </text>
    </comment>
    <comment ref="EW91" authorId="0" shapeId="0">
      <text>
        <r>
          <rPr>
            <sz val="11"/>
            <color theme="1"/>
            <rFont val="Calibri"/>
            <family val="2"/>
            <scheme val="minor"/>
          </rPr>
          <t>Балл: 6 из 6</t>
        </r>
      </text>
    </comment>
    <comment ref="FH91" authorId="0" shapeId="0">
      <text>
        <r>
          <rPr>
            <sz val="11"/>
            <color theme="1"/>
            <rFont val="Calibri"/>
            <family val="2"/>
            <scheme val="minor"/>
          </rPr>
          <t>Балл: 2 из 2</t>
        </r>
      </text>
    </comment>
    <comment ref="FP91" authorId="0" shapeId="0">
      <text>
        <r>
          <rPr>
            <sz val="11"/>
            <color theme="1"/>
            <rFont val="Calibri"/>
            <family val="2"/>
            <scheme val="minor"/>
          </rPr>
          <t>Балл: 4 из 4</t>
        </r>
      </text>
    </comment>
    <comment ref="GF91" authorId="0" shapeId="0">
      <text>
        <r>
          <rPr>
            <sz val="11"/>
            <color theme="1"/>
            <rFont val="Calibri"/>
            <family val="2"/>
            <scheme val="minor"/>
          </rPr>
          <t>Балл: 3 из 6</t>
        </r>
      </text>
    </comment>
    <comment ref="K92" authorId="0" shapeId="0">
      <text>
        <r>
          <rPr>
            <sz val="11"/>
            <color theme="1"/>
            <rFont val="Calibri"/>
            <family val="2"/>
            <scheme val="minor"/>
          </rPr>
          <t>Балл: 0 из 2</t>
        </r>
      </text>
    </comment>
    <comment ref="P92" authorId="0" shapeId="0">
      <text>
        <r>
          <rPr>
            <sz val="11"/>
            <color theme="1"/>
            <rFont val="Calibri"/>
            <family val="2"/>
            <scheme val="minor"/>
          </rPr>
          <t>Балл: 0 из 2</t>
        </r>
      </text>
    </comment>
    <comment ref="V92" authorId="0" shapeId="0">
      <text>
        <r>
          <rPr>
            <sz val="11"/>
            <color theme="1"/>
            <rFont val="Calibri"/>
            <family val="2"/>
            <scheme val="minor"/>
          </rPr>
          <t>Балл: 0 из 2</t>
        </r>
      </text>
    </comment>
    <comment ref="Y92" authorId="0" shapeId="0">
      <text>
        <r>
          <rPr>
            <sz val="11"/>
            <color theme="1"/>
            <rFont val="Calibri"/>
            <family val="2"/>
            <scheme val="minor"/>
          </rPr>
          <t>Балл: 0 из 2</t>
        </r>
      </text>
    </comment>
    <comment ref="AJ92" authorId="0" shapeId="0">
      <text>
        <r>
          <rPr>
            <sz val="11"/>
            <color theme="1"/>
            <rFont val="Calibri"/>
            <family val="2"/>
            <scheme val="minor"/>
          </rPr>
          <t>Балл: 2 из 2</t>
        </r>
      </text>
    </comment>
    <comment ref="AO92" authorId="0" shapeId="0">
      <text>
        <r>
          <rPr>
            <sz val="11"/>
            <color theme="1"/>
            <rFont val="Calibri"/>
            <family val="2"/>
            <scheme val="minor"/>
          </rPr>
          <t>Балл: 4 из 4</t>
        </r>
      </text>
    </comment>
    <comment ref="AU92" authorId="0" shapeId="0">
      <text>
        <r>
          <rPr>
            <sz val="11"/>
            <color theme="1"/>
            <rFont val="Calibri"/>
            <family val="2"/>
            <scheme val="minor"/>
          </rPr>
          <t>Балл: 4 из 4</t>
        </r>
      </text>
    </comment>
    <comment ref="BB92" authorId="0" shapeId="0">
      <text>
        <r>
          <rPr>
            <sz val="11"/>
            <color theme="1"/>
            <rFont val="Calibri"/>
            <family val="2"/>
            <scheme val="minor"/>
          </rPr>
          <t>Балл: 4 из 4</t>
        </r>
      </text>
    </comment>
    <comment ref="BE92" authorId="0" shapeId="0">
      <text>
        <r>
          <rPr>
            <sz val="11"/>
            <color theme="1"/>
            <rFont val="Calibri"/>
            <family val="2"/>
            <scheme val="minor"/>
          </rPr>
          <t>Балл: 4 из 4</t>
        </r>
      </text>
    </comment>
    <comment ref="BL92" authorId="0" shapeId="0">
      <text>
        <r>
          <rPr>
            <sz val="11"/>
            <color theme="1"/>
            <rFont val="Calibri"/>
            <family val="2"/>
            <scheme val="minor"/>
          </rPr>
          <t>Балл: 0 из 4</t>
        </r>
      </text>
    </comment>
    <comment ref="BR92" authorId="0" shapeId="0">
      <text>
        <r>
          <rPr>
            <sz val="11"/>
            <color theme="1"/>
            <rFont val="Calibri"/>
            <family val="2"/>
            <scheme val="minor"/>
          </rPr>
          <t>Балл: 0 из 4</t>
        </r>
      </text>
    </comment>
    <comment ref="BZ92" authorId="0" shapeId="0">
      <text>
        <r>
          <rPr>
            <sz val="11"/>
            <color theme="1"/>
            <rFont val="Calibri"/>
            <family val="2"/>
            <scheme val="minor"/>
          </rPr>
          <t>Балл: 4 из 4</t>
        </r>
      </text>
    </comment>
    <comment ref="CD92" authorId="0" shapeId="0">
      <text>
        <r>
          <rPr>
            <sz val="11"/>
            <color theme="1"/>
            <rFont val="Calibri"/>
            <family val="2"/>
            <scheme val="minor"/>
          </rPr>
          <t>Балл: 6 из 6</t>
        </r>
      </text>
    </comment>
    <comment ref="CG92" authorId="0" shapeId="0">
      <text>
        <r>
          <rPr>
            <sz val="11"/>
            <color theme="1"/>
            <rFont val="Calibri"/>
            <family val="2"/>
            <scheme val="minor"/>
          </rPr>
          <t>Балл: 6 из 6</t>
        </r>
      </text>
    </comment>
    <comment ref="CR92" authorId="0" shapeId="0">
      <text>
        <r>
          <rPr>
            <sz val="11"/>
            <color theme="1"/>
            <rFont val="Calibri"/>
            <family val="2"/>
            <scheme val="minor"/>
          </rPr>
          <t>Балл: 0 из 6</t>
        </r>
      </text>
    </comment>
    <comment ref="CV92" authorId="0" shapeId="0">
      <text>
        <r>
          <rPr>
            <sz val="11"/>
            <color theme="1"/>
            <rFont val="Calibri"/>
            <family val="2"/>
            <scheme val="minor"/>
          </rPr>
          <t>Балл: 6 из 6</t>
        </r>
      </text>
    </comment>
    <comment ref="CY92" authorId="0" shapeId="0">
      <text>
        <r>
          <rPr>
            <sz val="11"/>
            <color theme="1"/>
            <rFont val="Calibri"/>
            <family val="2"/>
            <scheme val="minor"/>
          </rPr>
          <t>Балл: 4 из 6</t>
        </r>
      </text>
    </comment>
    <comment ref="DN92" authorId="0" shapeId="0">
      <text>
        <r>
          <rPr>
            <sz val="11"/>
            <color theme="1"/>
            <rFont val="Calibri"/>
            <family val="2"/>
            <scheme val="minor"/>
          </rPr>
          <t>Балл: 2 из 2</t>
        </r>
      </text>
    </comment>
    <comment ref="DO92" authorId="0" shapeId="0">
      <text>
        <r>
          <rPr>
            <sz val="11"/>
            <color theme="1"/>
            <rFont val="Calibri"/>
            <family val="2"/>
            <scheme val="minor"/>
          </rPr>
          <t>Балл: 0 из 4</t>
        </r>
      </text>
    </comment>
    <comment ref="EE92" authorId="0" shapeId="0">
      <text>
        <r>
          <rPr>
            <sz val="11"/>
            <color theme="1"/>
            <rFont val="Calibri"/>
            <family val="2"/>
            <scheme val="minor"/>
          </rPr>
          <t>Балл: 0 из 4</t>
        </r>
      </text>
    </comment>
    <comment ref="EP92" authorId="0" shapeId="0">
      <text>
        <r>
          <rPr>
            <sz val="11"/>
            <color theme="1"/>
            <rFont val="Calibri"/>
            <family val="2"/>
            <scheme val="minor"/>
          </rPr>
          <t>Балл: 0 из 4</t>
        </r>
      </text>
    </comment>
    <comment ref="EU92" authorId="0" shapeId="0">
      <text>
        <r>
          <rPr>
            <sz val="11"/>
            <color theme="1"/>
            <rFont val="Calibri"/>
            <family val="2"/>
            <scheme val="minor"/>
          </rPr>
          <t>Балл: 2 из 6</t>
        </r>
      </text>
    </comment>
    <comment ref="FF92" authorId="0" shapeId="0">
      <text>
        <r>
          <rPr>
            <sz val="11"/>
            <color theme="1"/>
            <rFont val="Calibri"/>
            <family val="2"/>
            <scheme val="minor"/>
          </rPr>
          <t>Балл: 2 из 2</t>
        </r>
      </text>
    </comment>
    <comment ref="FO92" authorId="0" shapeId="0">
      <text>
        <r>
          <rPr>
            <sz val="11"/>
            <color theme="1"/>
            <rFont val="Calibri"/>
            <family val="2"/>
            <scheme val="minor"/>
          </rPr>
          <t>Балл: 4 из 4</t>
        </r>
      </text>
    </comment>
    <comment ref="GD92" authorId="0" shapeId="0">
      <text>
        <r>
          <rPr>
            <sz val="11"/>
            <color theme="1"/>
            <rFont val="Calibri"/>
            <family val="2"/>
            <scheme val="minor"/>
          </rPr>
          <t>Балл: 3 из 6</t>
        </r>
      </text>
    </comment>
    <comment ref="L93" authorId="0" shapeId="0">
      <text>
        <r>
          <rPr>
            <sz val="11"/>
            <color theme="1"/>
            <rFont val="Calibri"/>
            <family val="2"/>
            <scheme val="minor"/>
          </rPr>
          <t>Балл: 2 из 2</t>
        </r>
      </text>
    </comment>
    <comment ref="M93" authorId="0" shapeId="0">
      <text>
        <r>
          <rPr>
            <sz val="11"/>
            <color theme="1"/>
            <rFont val="Calibri"/>
            <family val="2"/>
            <scheme val="minor"/>
          </rPr>
          <t>Балл: 0 из 2</t>
        </r>
      </text>
    </comment>
    <comment ref="V93" authorId="0" shapeId="0">
      <text>
        <r>
          <rPr>
            <sz val="11"/>
            <color theme="1"/>
            <rFont val="Calibri"/>
            <family val="2"/>
            <scheme val="minor"/>
          </rPr>
          <t>Балл: 2 из 2</t>
        </r>
      </text>
    </comment>
    <comment ref="AC93" authorId="0" shapeId="0">
      <text>
        <r>
          <rPr>
            <sz val="11"/>
            <color theme="1"/>
            <rFont val="Calibri"/>
            <family val="2"/>
            <scheme val="minor"/>
          </rPr>
          <t>Балл: 0 из 2</t>
        </r>
      </text>
    </comment>
    <comment ref="AG93" authorId="0" shapeId="0">
      <text>
        <r>
          <rPr>
            <sz val="11"/>
            <color theme="1"/>
            <rFont val="Calibri"/>
            <family val="2"/>
            <scheme val="minor"/>
          </rPr>
          <t>Балл: 0 из 2</t>
        </r>
      </text>
    </comment>
    <comment ref="AP93" authorId="0" shapeId="0">
      <text>
        <r>
          <rPr>
            <sz val="11"/>
            <color theme="1"/>
            <rFont val="Calibri"/>
            <family val="2"/>
            <scheme val="minor"/>
          </rPr>
          <t>Балл: 4 из 4</t>
        </r>
      </text>
    </comment>
    <comment ref="AU93" authorId="0" shapeId="0">
      <text>
        <r>
          <rPr>
            <sz val="11"/>
            <color theme="1"/>
            <rFont val="Calibri"/>
            <family val="2"/>
            <scheme val="minor"/>
          </rPr>
          <t>Балл: 4 из 4</t>
        </r>
      </text>
    </comment>
    <comment ref="AW93" authorId="0" shapeId="0">
      <text>
        <r>
          <rPr>
            <sz val="11"/>
            <color theme="1"/>
            <rFont val="Calibri"/>
            <family val="2"/>
            <scheme val="minor"/>
          </rPr>
          <t>Балл: 4 из 4</t>
        </r>
      </text>
    </comment>
    <comment ref="BH93" authorId="0" shapeId="0">
      <text>
        <r>
          <rPr>
            <sz val="11"/>
            <color theme="1"/>
            <rFont val="Calibri"/>
            <family val="2"/>
            <scheme val="minor"/>
          </rPr>
          <t>Балл: 4 из 4</t>
        </r>
      </text>
    </comment>
    <comment ref="BM93" authorId="0" shapeId="0">
      <text>
        <r>
          <rPr>
            <sz val="11"/>
            <color theme="1"/>
            <rFont val="Calibri"/>
            <family val="2"/>
            <scheme val="minor"/>
          </rPr>
          <t>Балл: 0 из 4</t>
        </r>
      </text>
    </comment>
    <comment ref="BR93" authorId="0" shapeId="0">
      <text>
        <r>
          <rPr>
            <sz val="11"/>
            <color theme="1"/>
            <rFont val="Calibri"/>
            <family val="2"/>
            <scheme val="minor"/>
          </rPr>
          <t>Балл: 4 из 4</t>
        </r>
      </text>
    </comment>
    <comment ref="BU93" authorId="0" shapeId="0">
      <text>
        <r>
          <rPr>
            <sz val="11"/>
            <color theme="1"/>
            <rFont val="Calibri"/>
            <family val="2"/>
            <scheme val="minor"/>
          </rPr>
          <t>Балл: 4 из 4</t>
        </r>
      </text>
    </comment>
    <comment ref="CC93" authorId="0" shapeId="0">
      <text>
        <r>
          <rPr>
            <sz val="11"/>
            <color theme="1"/>
            <rFont val="Calibri"/>
            <family val="2"/>
            <scheme val="minor"/>
          </rPr>
          <t>Балл: 6 из 6</t>
        </r>
      </text>
    </comment>
    <comment ref="CI93" authorId="0" shapeId="0">
      <text>
        <r>
          <rPr>
            <sz val="11"/>
            <color theme="1"/>
            <rFont val="Calibri"/>
            <family val="2"/>
            <scheme val="minor"/>
          </rPr>
          <t>Балл: 0 из 6</t>
        </r>
      </text>
    </comment>
    <comment ref="CO93" authorId="0" shapeId="0">
      <text>
        <r>
          <rPr>
            <sz val="11"/>
            <color theme="1"/>
            <rFont val="Calibri"/>
            <family val="2"/>
            <scheme val="minor"/>
          </rPr>
          <t>Балл: 3 из 6</t>
        </r>
      </text>
    </comment>
    <comment ref="CT93" authorId="0" shapeId="0">
      <text>
        <r>
          <rPr>
            <sz val="11"/>
            <color theme="1"/>
            <rFont val="Calibri"/>
            <family val="2"/>
            <scheme val="minor"/>
          </rPr>
          <t>Балл: 6 из 6</t>
        </r>
      </text>
    </comment>
    <comment ref="DD93" authorId="0" shapeId="0">
      <text>
        <r>
          <rPr>
            <sz val="11"/>
            <color theme="1"/>
            <rFont val="Calibri"/>
            <family val="2"/>
            <scheme val="minor"/>
          </rPr>
          <t>Балл: 3 из 6</t>
        </r>
      </text>
    </comment>
    <comment ref="DK93" authorId="0" shapeId="0">
      <text>
        <r>
          <rPr>
            <sz val="11"/>
            <color theme="1"/>
            <rFont val="Calibri"/>
            <family val="2"/>
            <scheme val="minor"/>
          </rPr>
          <t>Балл: 0 из 2</t>
        </r>
      </text>
    </comment>
    <comment ref="DT93" authorId="0" shapeId="0">
      <text>
        <r>
          <rPr>
            <sz val="11"/>
            <color theme="1"/>
            <rFont val="Calibri"/>
            <family val="2"/>
            <scheme val="minor"/>
          </rPr>
          <t>Балл: 0 из 4</t>
        </r>
      </text>
    </comment>
    <comment ref="EF93" authorId="0" shapeId="0">
      <text>
        <r>
          <rPr>
            <sz val="11"/>
            <color theme="1"/>
            <rFont val="Calibri"/>
            <family val="2"/>
            <scheme val="minor"/>
          </rPr>
          <t>Балл: 0 из 4</t>
        </r>
      </text>
    </comment>
    <comment ref="ER93" authorId="0" shapeId="0">
      <text>
        <r>
          <rPr>
            <sz val="11"/>
            <color theme="1"/>
            <rFont val="Calibri"/>
            <family val="2"/>
            <scheme val="minor"/>
          </rPr>
          <t>Балл: 0 из 4</t>
        </r>
      </text>
    </comment>
    <comment ref="EV93" authorId="0" shapeId="0">
      <text>
        <r>
          <rPr>
            <sz val="11"/>
            <color theme="1"/>
            <rFont val="Calibri"/>
            <family val="2"/>
            <scheme val="minor"/>
          </rPr>
          <t>Балл: 6 из 6</t>
        </r>
      </text>
    </comment>
    <comment ref="FI93" authorId="0" shapeId="0">
      <text>
        <r>
          <rPr>
            <sz val="11"/>
            <color theme="1"/>
            <rFont val="Calibri"/>
            <family val="2"/>
            <scheme val="minor"/>
          </rPr>
          <t>Балл: 2 из 2</t>
        </r>
      </text>
    </comment>
    <comment ref="FQ93" authorId="0" shapeId="0">
      <text>
        <r>
          <rPr>
            <sz val="11"/>
            <color theme="1"/>
            <rFont val="Calibri"/>
            <family val="2"/>
            <scheme val="minor"/>
          </rPr>
          <t>Балл: 4 из 4</t>
        </r>
      </text>
    </comment>
    <comment ref="FW93" authorId="0" shapeId="0">
      <text>
        <r>
          <rPr>
            <sz val="11"/>
            <color theme="1"/>
            <rFont val="Calibri"/>
            <family val="2"/>
            <scheme val="minor"/>
          </rPr>
          <t>Балл: 6 из 6</t>
        </r>
      </text>
    </comment>
    <comment ref="I94" authorId="0" shapeId="0">
      <text>
        <r>
          <rPr>
            <sz val="11"/>
            <color theme="1"/>
            <rFont val="Calibri"/>
            <family val="2"/>
            <scheme val="minor"/>
          </rPr>
          <t>Балл: 2 из 2</t>
        </r>
      </text>
    </comment>
    <comment ref="R94" authorId="0" shapeId="0">
      <text>
        <r>
          <rPr>
            <sz val="11"/>
            <color theme="1"/>
            <rFont val="Calibri"/>
            <family val="2"/>
            <scheme val="minor"/>
          </rPr>
          <t>Балл: 0 из 2</t>
        </r>
      </text>
    </comment>
    <comment ref="X94" authorId="0" shapeId="0">
      <text>
        <r>
          <rPr>
            <sz val="11"/>
            <color theme="1"/>
            <rFont val="Calibri"/>
            <family val="2"/>
            <scheme val="minor"/>
          </rPr>
          <t>Балл: 0 из 2</t>
        </r>
      </text>
    </comment>
    <comment ref="Y94" authorId="0" shapeId="0">
      <text>
        <r>
          <rPr>
            <sz val="11"/>
            <color theme="1"/>
            <rFont val="Calibri"/>
            <family val="2"/>
            <scheme val="minor"/>
          </rPr>
          <t>Балл: 0 из 2</t>
        </r>
      </text>
    </comment>
    <comment ref="AG94" authorId="0" shapeId="0">
      <text>
        <r>
          <rPr>
            <sz val="11"/>
            <color theme="1"/>
            <rFont val="Calibri"/>
            <family val="2"/>
            <scheme val="minor"/>
          </rPr>
          <t>Балл: 0 из 2</t>
        </r>
      </text>
    </comment>
    <comment ref="AP94" authorId="0" shapeId="0">
      <text>
        <r>
          <rPr>
            <sz val="11"/>
            <color theme="1"/>
            <rFont val="Calibri"/>
            <family val="2"/>
            <scheme val="minor"/>
          </rPr>
          <t>Балл: 0 из 4</t>
        </r>
      </text>
    </comment>
    <comment ref="AT94" authorId="0" shapeId="0">
      <text>
        <r>
          <rPr>
            <sz val="11"/>
            <color theme="1"/>
            <rFont val="Calibri"/>
            <family val="2"/>
            <scheme val="minor"/>
          </rPr>
          <t>Балл: 4 из 4</t>
        </r>
      </text>
    </comment>
    <comment ref="AX94" authorId="0" shapeId="0">
      <text>
        <r>
          <rPr>
            <sz val="11"/>
            <color theme="1"/>
            <rFont val="Calibri"/>
            <family val="2"/>
            <scheme val="minor"/>
          </rPr>
          <t>Балл: 4 из 4</t>
        </r>
      </text>
    </comment>
    <comment ref="BD94" authorId="0" shapeId="0">
      <text>
        <r>
          <rPr>
            <sz val="11"/>
            <color theme="1"/>
            <rFont val="Calibri"/>
            <family val="2"/>
            <scheme val="minor"/>
          </rPr>
          <t>Балл: 4 из 4</t>
        </r>
      </text>
    </comment>
    <comment ref="BN94" authorId="0" shapeId="0">
      <text>
        <r>
          <rPr>
            <sz val="11"/>
            <color theme="1"/>
            <rFont val="Calibri"/>
            <family val="2"/>
            <scheme val="minor"/>
          </rPr>
          <t>Балл: 4 из 4</t>
        </r>
      </text>
    </comment>
    <comment ref="BR94" authorId="0" shapeId="0">
      <text>
        <r>
          <rPr>
            <sz val="11"/>
            <color theme="1"/>
            <rFont val="Calibri"/>
            <family val="2"/>
            <scheme val="minor"/>
          </rPr>
          <t>Балл: 4 из 4</t>
        </r>
      </text>
    </comment>
    <comment ref="BZ94" authorId="0" shapeId="0">
      <text>
        <r>
          <rPr>
            <sz val="11"/>
            <color theme="1"/>
            <rFont val="Calibri"/>
            <family val="2"/>
            <scheme val="minor"/>
          </rPr>
          <t>Балл: 2 из 4</t>
        </r>
      </text>
    </comment>
    <comment ref="CC94" authorId="0" shapeId="0">
      <text>
        <r>
          <rPr>
            <sz val="11"/>
            <color theme="1"/>
            <rFont val="Calibri"/>
            <family val="2"/>
            <scheme val="minor"/>
          </rPr>
          <t>Балл: 3 из 6</t>
        </r>
      </text>
    </comment>
    <comment ref="CI94" authorId="0" shapeId="0">
      <text>
        <r>
          <rPr>
            <sz val="11"/>
            <color theme="1"/>
            <rFont val="Calibri"/>
            <family val="2"/>
            <scheme val="minor"/>
          </rPr>
          <t>Балл: 0 из 6</t>
        </r>
      </text>
    </comment>
    <comment ref="CO94" authorId="0" shapeId="0">
      <text>
        <r>
          <rPr>
            <sz val="11"/>
            <color theme="1"/>
            <rFont val="Calibri"/>
            <family val="2"/>
            <scheme val="minor"/>
          </rPr>
          <t>Балл: 0 из 6</t>
        </r>
      </text>
    </comment>
    <comment ref="CX94" authorId="0" shapeId="0">
      <text>
        <r>
          <rPr>
            <sz val="11"/>
            <color theme="1"/>
            <rFont val="Calibri"/>
            <family val="2"/>
            <scheme val="minor"/>
          </rPr>
          <t>Балл: 2 из 6</t>
        </r>
      </text>
    </comment>
    <comment ref="DC94" authorId="0" shapeId="0">
      <text>
        <r>
          <rPr>
            <sz val="11"/>
            <color theme="1"/>
            <rFont val="Calibri"/>
            <family val="2"/>
            <scheme val="minor"/>
          </rPr>
          <t>Балл: 3 из 6</t>
        </r>
      </text>
    </comment>
    <comment ref="DN94" authorId="0" shapeId="0">
      <text>
        <r>
          <rPr>
            <sz val="11"/>
            <color theme="1"/>
            <rFont val="Calibri"/>
            <family val="2"/>
            <scheme val="minor"/>
          </rPr>
          <t>Балл: 2 из 2</t>
        </r>
      </text>
    </comment>
    <comment ref="DR94" authorId="0" shapeId="0">
      <text>
        <r>
          <rPr>
            <sz val="11"/>
            <color theme="1"/>
            <rFont val="Calibri"/>
            <family val="2"/>
            <scheme val="minor"/>
          </rPr>
          <t>Балл: 0 из 4</t>
        </r>
      </text>
    </comment>
    <comment ref="ED94" authorId="0" shapeId="0">
      <text>
        <r>
          <rPr>
            <sz val="11"/>
            <color theme="1"/>
            <rFont val="Calibri"/>
            <family val="2"/>
            <scheme val="minor"/>
          </rPr>
          <t>Балл: 4 из 4</t>
        </r>
      </text>
    </comment>
    <comment ref="EP94" authorId="0" shapeId="0">
      <text>
        <r>
          <rPr>
            <sz val="11"/>
            <color theme="1"/>
            <rFont val="Calibri"/>
            <family val="2"/>
            <scheme val="minor"/>
          </rPr>
          <t>Балл: 0 из 4</t>
        </r>
      </text>
    </comment>
    <comment ref="EZ94" authorId="0" shapeId="0">
      <text>
        <r>
          <rPr>
            <sz val="11"/>
            <color theme="1"/>
            <rFont val="Calibri"/>
            <family val="2"/>
            <scheme val="minor"/>
          </rPr>
          <t>Балл: 4 из 6</t>
        </r>
      </text>
    </comment>
    <comment ref="FG94" authorId="0" shapeId="0">
      <text>
        <r>
          <rPr>
            <sz val="11"/>
            <color theme="1"/>
            <rFont val="Calibri"/>
            <family val="2"/>
            <scheme val="minor"/>
          </rPr>
          <t>Балл: 2 из 2</t>
        </r>
      </text>
    </comment>
    <comment ref="FV94" authorId="0" shapeId="0">
      <text>
        <r>
          <rPr>
            <sz val="11"/>
            <color theme="1"/>
            <rFont val="Calibri"/>
            <family val="2"/>
            <scheme val="minor"/>
          </rPr>
          <t>Балл: 4 из 4</t>
        </r>
      </text>
    </comment>
    <comment ref="FY94" authorId="0" shapeId="0">
      <text>
        <r>
          <rPr>
            <sz val="11"/>
            <color theme="1"/>
            <rFont val="Calibri"/>
            <family val="2"/>
            <scheme val="minor"/>
          </rPr>
          <t>Балл: 6 из 6</t>
        </r>
      </text>
    </comment>
    <comment ref="K95" authorId="0" shapeId="0">
      <text>
        <r>
          <rPr>
            <sz val="11"/>
            <color theme="1"/>
            <rFont val="Calibri"/>
            <family val="2"/>
            <scheme val="minor"/>
          </rPr>
          <t>Балл: 0 из 2</t>
        </r>
      </text>
    </comment>
    <comment ref="O95" authorId="0" shapeId="0">
      <text>
        <r>
          <rPr>
            <sz val="11"/>
            <color theme="1"/>
            <rFont val="Calibri"/>
            <family val="2"/>
            <scheme val="minor"/>
          </rPr>
          <t>Балл: 0 из 2</t>
        </r>
      </text>
    </comment>
    <comment ref="V95" authorId="0" shapeId="0">
      <text>
        <r>
          <rPr>
            <sz val="11"/>
            <color theme="1"/>
            <rFont val="Calibri"/>
            <family val="2"/>
            <scheme val="minor"/>
          </rPr>
          <t>Балл: 0 из 2</t>
        </r>
      </text>
    </comment>
    <comment ref="AC95" authorId="0" shapeId="0">
      <text>
        <r>
          <rPr>
            <sz val="11"/>
            <color theme="1"/>
            <rFont val="Calibri"/>
            <family val="2"/>
            <scheme val="minor"/>
          </rPr>
          <t>Балл: 0 из 2</t>
        </r>
      </text>
    </comment>
    <comment ref="AH95" authorId="0" shapeId="0">
      <text>
        <r>
          <rPr>
            <sz val="11"/>
            <color theme="1"/>
            <rFont val="Calibri"/>
            <family val="2"/>
            <scheme val="minor"/>
          </rPr>
          <t>Балл: 2 из 2</t>
        </r>
      </text>
    </comment>
    <comment ref="AK95" authorId="0" shapeId="0">
      <text>
        <r>
          <rPr>
            <sz val="11"/>
            <color theme="1"/>
            <rFont val="Calibri"/>
            <family val="2"/>
            <scheme val="minor"/>
          </rPr>
          <t>Балл: 4 из 4</t>
        </r>
      </text>
    </comment>
    <comment ref="AR95" authorId="0" shapeId="0">
      <text>
        <r>
          <rPr>
            <sz val="11"/>
            <color theme="1"/>
            <rFont val="Calibri"/>
            <family val="2"/>
            <scheme val="minor"/>
          </rPr>
          <t>Балл: 0 из 4</t>
        </r>
      </text>
    </comment>
    <comment ref="BB95" authorId="0" shapeId="0">
      <text>
        <r>
          <rPr>
            <sz val="11"/>
            <color theme="1"/>
            <rFont val="Calibri"/>
            <family val="2"/>
            <scheme val="minor"/>
          </rPr>
          <t>Балл: 4 из 4</t>
        </r>
      </text>
    </comment>
    <comment ref="BC95" authorId="0" shapeId="0">
      <text>
        <r>
          <rPr>
            <sz val="11"/>
            <color theme="1"/>
            <rFont val="Calibri"/>
            <family val="2"/>
            <scheme val="minor"/>
          </rPr>
          <t>Балл: 4 из 4</t>
        </r>
      </text>
    </comment>
    <comment ref="BN95" authorId="0" shapeId="0">
      <text>
        <r>
          <rPr>
            <sz val="11"/>
            <color theme="1"/>
            <rFont val="Calibri"/>
            <family val="2"/>
            <scheme val="minor"/>
          </rPr>
          <t>Балл: 4 из 4</t>
        </r>
      </text>
    </comment>
    <comment ref="BP95" authorId="0" shapeId="0">
      <text>
        <r>
          <rPr>
            <sz val="11"/>
            <color theme="1"/>
            <rFont val="Calibri"/>
            <family val="2"/>
            <scheme val="minor"/>
          </rPr>
          <t>Балл: 0 из 4</t>
        </r>
      </text>
    </comment>
    <comment ref="BU95" authorId="0" shapeId="0">
      <text>
        <r>
          <rPr>
            <sz val="11"/>
            <color theme="1"/>
            <rFont val="Calibri"/>
            <family val="2"/>
            <scheme val="minor"/>
          </rPr>
          <t>Балл: 4 из 4</t>
        </r>
      </text>
    </comment>
    <comment ref="CB95" authorId="0" shapeId="0">
      <text>
        <r>
          <rPr>
            <sz val="11"/>
            <color theme="1"/>
            <rFont val="Calibri"/>
            <family val="2"/>
            <scheme val="minor"/>
          </rPr>
          <t>Балл: 6 из 6</t>
        </r>
      </text>
    </comment>
    <comment ref="CG95" authorId="0" shapeId="0">
      <text>
        <r>
          <rPr>
            <sz val="11"/>
            <color theme="1"/>
            <rFont val="Calibri"/>
            <family val="2"/>
            <scheme val="minor"/>
          </rPr>
          <t>Балл: 6 из 6</t>
        </r>
      </text>
    </comment>
    <comment ref="CN95" authorId="0" shapeId="0">
      <text>
        <r>
          <rPr>
            <sz val="11"/>
            <color theme="1"/>
            <rFont val="Calibri"/>
            <family val="2"/>
            <scheme val="minor"/>
          </rPr>
          <t>Балл: 6 из 6</t>
        </r>
      </text>
    </comment>
    <comment ref="CU95" authorId="0" shapeId="0">
      <text>
        <r>
          <rPr>
            <sz val="11"/>
            <color theme="1"/>
            <rFont val="Calibri"/>
            <family val="2"/>
            <scheme val="minor"/>
          </rPr>
          <t>Балл: 6 из 6</t>
        </r>
      </text>
    </comment>
    <comment ref="DB95" authorId="0" shapeId="0">
      <text>
        <r>
          <rPr>
            <sz val="11"/>
            <color theme="1"/>
            <rFont val="Calibri"/>
            <family val="2"/>
            <scheme val="minor"/>
          </rPr>
          <t>Балл: 6 из 6</t>
        </r>
      </text>
    </comment>
    <comment ref="DK95" authorId="0" shapeId="0">
      <text>
        <r>
          <rPr>
            <sz val="11"/>
            <color theme="1"/>
            <rFont val="Calibri"/>
            <family val="2"/>
            <scheme val="minor"/>
          </rPr>
          <t>Балл: 0 из 2</t>
        </r>
      </text>
    </comment>
    <comment ref="DP95" authorId="0" shapeId="0">
      <text>
        <r>
          <rPr>
            <sz val="11"/>
            <color theme="1"/>
            <rFont val="Calibri"/>
            <family val="2"/>
            <scheme val="minor"/>
          </rPr>
          <t>Балл: 0 из 4</t>
        </r>
      </text>
    </comment>
    <comment ref="DY95" authorId="0" shapeId="0">
      <text>
        <r>
          <rPr>
            <sz val="11"/>
            <color theme="1"/>
            <rFont val="Calibri"/>
            <family val="2"/>
            <scheme val="minor"/>
          </rPr>
          <t>Балл: 0 из 4</t>
        </r>
      </text>
    </comment>
    <comment ref="EI95" authorId="0" shapeId="0">
      <text>
        <r>
          <rPr>
            <sz val="11"/>
            <color theme="1"/>
            <rFont val="Calibri"/>
            <family val="2"/>
            <scheme val="minor"/>
          </rPr>
          <t>Балл: 0 из 4</t>
        </r>
      </text>
    </comment>
    <comment ref="EZ95" authorId="0" shapeId="0">
      <text>
        <r>
          <rPr>
            <sz val="11"/>
            <color theme="1"/>
            <rFont val="Calibri"/>
            <family val="2"/>
            <scheme val="minor"/>
          </rPr>
          <t>Балл: 6 из 6</t>
        </r>
      </text>
    </comment>
    <comment ref="FF95" authorId="0" shapeId="0">
      <text>
        <r>
          <rPr>
            <sz val="11"/>
            <color theme="1"/>
            <rFont val="Calibri"/>
            <family val="2"/>
            <scheme val="minor"/>
          </rPr>
          <t>Балл: 0 из 2</t>
        </r>
      </text>
    </comment>
    <comment ref="FS95" authorId="0" shapeId="0">
      <text>
        <r>
          <rPr>
            <sz val="11"/>
            <color theme="1"/>
            <rFont val="Calibri"/>
            <family val="2"/>
            <scheme val="minor"/>
          </rPr>
          <t>Балл: 0 из 4</t>
        </r>
      </text>
    </comment>
    <comment ref="FW95" authorId="0" shapeId="0">
      <text>
        <r>
          <rPr>
            <sz val="11"/>
            <color theme="1"/>
            <rFont val="Calibri"/>
            <family val="2"/>
            <scheme val="minor"/>
          </rPr>
          <t>Балл: 6 из 6</t>
        </r>
      </text>
    </comment>
    <comment ref="J96" authorId="0" shapeId="0">
      <text>
        <r>
          <rPr>
            <sz val="11"/>
            <color theme="1"/>
            <rFont val="Calibri"/>
            <family val="2"/>
            <scheme val="minor"/>
          </rPr>
          <t>Балл: 2 из 2</t>
        </r>
      </text>
    </comment>
    <comment ref="P96" authorId="0" shapeId="0">
      <text>
        <r>
          <rPr>
            <sz val="11"/>
            <color theme="1"/>
            <rFont val="Calibri"/>
            <family val="2"/>
            <scheme val="minor"/>
          </rPr>
          <t>Балл: 0 из 2</t>
        </r>
      </text>
    </comment>
    <comment ref="U96" authorId="0" shapeId="0">
      <text>
        <r>
          <rPr>
            <sz val="11"/>
            <color theme="1"/>
            <rFont val="Calibri"/>
            <family val="2"/>
            <scheme val="minor"/>
          </rPr>
          <t>Балл: 0 из 2</t>
        </r>
      </text>
    </comment>
    <comment ref="Y96" authorId="0" shapeId="0">
      <text>
        <r>
          <rPr>
            <sz val="11"/>
            <color theme="1"/>
            <rFont val="Calibri"/>
            <family val="2"/>
            <scheme val="minor"/>
          </rPr>
          <t>Балл: 0 из 2</t>
        </r>
      </text>
    </comment>
    <comment ref="AH96" authorId="0" shapeId="0">
      <text>
        <r>
          <rPr>
            <sz val="11"/>
            <color theme="1"/>
            <rFont val="Calibri"/>
            <family val="2"/>
            <scheme val="minor"/>
          </rPr>
          <t>Балл: 2 из 2</t>
        </r>
      </text>
    </comment>
    <comment ref="AO96" authorId="0" shapeId="0">
      <text>
        <r>
          <rPr>
            <sz val="11"/>
            <color theme="1"/>
            <rFont val="Calibri"/>
            <family val="2"/>
            <scheme val="minor"/>
          </rPr>
          <t>Балл: 4 из 4</t>
        </r>
      </text>
    </comment>
    <comment ref="AR96" authorId="0" shapeId="0">
      <text>
        <r>
          <rPr>
            <sz val="11"/>
            <color theme="1"/>
            <rFont val="Calibri"/>
            <family val="2"/>
            <scheme val="minor"/>
          </rPr>
          <t>Балл: 0 из 4</t>
        </r>
      </text>
    </comment>
    <comment ref="BA96" authorId="0" shapeId="0">
      <text>
        <r>
          <rPr>
            <sz val="11"/>
            <color theme="1"/>
            <rFont val="Calibri"/>
            <family val="2"/>
            <scheme val="minor"/>
          </rPr>
          <t>Балл: 4 из 4</t>
        </r>
      </text>
    </comment>
    <comment ref="BC96" authorId="0" shapeId="0">
      <text>
        <r>
          <rPr>
            <sz val="11"/>
            <color theme="1"/>
            <rFont val="Calibri"/>
            <family val="2"/>
            <scheme val="minor"/>
          </rPr>
          <t>Балл: 4 из 4</t>
        </r>
      </text>
    </comment>
    <comment ref="BJ96" authorId="0" shapeId="0">
      <text>
        <r>
          <rPr>
            <sz val="11"/>
            <color theme="1"/>
            <rFont val="Calibri"/>
            <family val="2"/>
            <scheme val="minor"/>
          </rPr>
          <t>Балл: 0 из 4</t>
        </r>
      </text>
    </comment>
    <comment ref="BQ96" authorId="0" shapeId="0">
      <text>
        <r>
          <rPr>
            <sz val="11"/>
            <color theme="1"/>
            <rFont val="Calibri"/>
            <family val="2"/>
            <scheme val="minor"/>
          </rPr>
          <t>Балл: 4 из 4</t>
        </r>
      </text>
    </comment>
    <comment ref="BW96" authorId="0" shapeId="0">
      <text>
        <r>
          <rPr>
            <sz val="11"/>
            <color theme="1"/>
            <rFont val="Calibri"/>
            <family val="2"/>
            <scheme val="minor"/>
          </rPr>
          <t>Балл: 0 из 4</t>
        </r>
      </text>
    </comment>
    <comment ref="CF96" authorId="0" shapeId="0">
      <text>
        <r>
          <rPr>
            <sz val="11"/>
            <color theme="1"/>
            <rFont val="Calibri"/>
            <family val="2"/>
            <scheme val="minor"/>
          </rPr>
          <t>Балл: 6 из 6</t>
        </r>
      </text>
    </comment>
    <comment ref="CG96" authorId="0" shapeId="0">
      <text>
        <r>
          <rPr>
            <sz val="11"/>
            <color theme="1"/>
            <rFont val="Calibri"/>
            <family val="2"/>
            <scheme val="minor"/>
          </rPr>
          <t>Балл: 0 из 6</t>
        </r>
      </text>
    </comment>
    <comment ref="CP96" authorId="0" shapeId="0">
      <text>
        <r>
          <rPr>
            <sz val="11"/>
            <color theme="1"/>
            <rFont val="Calibri"/>
            <family val="2"/>
            <scheme val="minor"/>
          </rPr>
          <t>Балл: 6 из 6</t>
        </r>
      </text>
    </comment>
    <comment ref="CS96" authorId="0" shapeId="0">
      <text>
        <r>
          <rPr>
            <sz val="11"/>
            <color theme="1"/>
            <rFont val="Calibri"/>
            <family val="2"/>
            <scheme val="minor"/>
          </rPr>
          <t>Балл: 4 из 6</t>
        </r>
      </text>
    </comment>
    <comment ref="DA96" authorId="0" shapeId="0">
      <text>
        <r>
          <rPr>
            <sz val="11"/>
            <color theme="1"/>
            <rFont val="Calibri"/>
            <family val="2"/>
            <scheme val="minor"/>
          </rPr>
          <t>Балл: 6 из 6</t>
        </r>
      </text>
    </comment>
    <comment ref="DL96" authorId="0" shapeId="0">
      <text>
        <r>
          <rPr>
            <sz val="11"/>
            <color theme="1"/>
            <rFont val="Calibri"/>
            <family val="2"/>
            <scheme val="minor"/>
          </rPr>
          <t>Балл: 2 из 2</t>
        </r>
      </text>
    </comment>
    <comment ref="DW96" authorId="0" shapeId="0">
      <text>
        <r>
          <rPr>
            <sz val="11"/>
            <color theme="1"/>
            <rFont val="Calibri"/>
            <family val="2"/>
            <scheme val="minor"/>
          </rPr>
          <t>Балл: 4 из 4</t>
        </r>
      </text>
    </comment>
    <comment ref="ED96" authorId="0" shapeId="0">
      <text>
        <r>
          <rPr>
            <sz val="11"/>
            <color theme="1"/>
            <rFont val="Calibri"/>
            <family val="2"/>
            <scheme val="minor"/>
          </rPr>
          <t>Балл: 0 из 4</t>
        </r>
      </text>
    </comment>
    <comment ref="EK96" authorId="0" shapeId="0">
      <text>
        <r>
          <rPr>
            <sz val="11"/>
            <color theme="1"/>
            <rFont val="Calibri"/>
            <family val="2"/>
            <scheme val="minor"/>
          </rPr>
          <t>Балл: 0 из 4</t>
        </r>
      </text>
    </comment>
    <comment ref="EX96" authorId="0" shapeId="0">
      <text>
        <r>
          <rPr>
            <sz val="11"/>
            <color theme="1"/>
            <rFont val="Calibri"/>
            <family val="2"/>
            <scheme val="minor"/>
          </rPr>
          <t>Балл: 6 из 6</t>
        </r>
      </text>
    </comment>
    <comment ref="FK96" authorId="0" shapeId="0">
      <text>
        <r>
          <rPr>
            <sz val="11"/>
            <color theme="1"/>
            <rFont val="Calibri"/>
            <family val="2"/>
            <scheme val="minor"/>
          </rPr>
          <t>Балл: 2 из 2</t>
        </r>
      </text>
    </comment>
    <comment ref="FR96" authorId="0" shapeId="0">
      <text>
        <r>
          <rPr>
            <sz val="11"/>
            <color theme="1"/>
            <rFont val="Calibri"/>
            <family val="2"/>
            <scheme val="minor"/>
          </rPr>
          <t>Балл: 0 из 4</t>
        </r>
      </text>
    </comment>
    <comment ref="FY96" authorId="0" shapeId="0">
      <text>
        <r>
          <rPr>
            <sz val="11"/>
            <color theme="1"/>
            <rFont val="Calibri"/>
            <family val="2"/>
            <scheme val="minor"/>
          </rPr>
          <t>Балл: 6 из 6</t>
        </r>
      </text>
    </comment>
    <comment ref="J97" authorId="0" shapeId="0">
      <text>
        <r>
          <rPr>
            <sz val="11"/>
            <color theme="1"/>
            <rFont val="Calibri"/>
            <family val="2"/>
            <scheme val="minor"/>
          </rPr>
          <t>Балл: 2 из 2</t>
        </r>
      </text>
    </comment>
    <comment ref="M97" authorId="0" shapeId="0">
      <text>
        <r>
          <rPr>
            <sz val="11"/>
            <color theme="1"/>
            <rFont val="Calibri"/>
            <family val="2"/>
            <scheme val="minor"/>
          </rPr>
          <t>Балл: 0 из 2</t>
        </r>
      </text>
    </comment>
    <comment ref="W97" authorId="0" shapeId="0">
      <text>
        <r>
          <rPr>
            <sz val="11"/>
            <color theme="1"/>
            <rFont val="Calibri"/>
            <family val="2"/>
            <scheme val="minor"/>
          </rPr>
          <t>Балл: 2 из 2</t>
        </r>
      </text>
    </comment>
    <comment ref="AB97" authorId="0" shapeId="0">
      <text>
        <r>
          <rPr>
            <sz val="11"/>
            <color theme="1"/>
            <rFont val="Calibri"/>
            <family val="2"/>
            <scheme val="minor"/>
          </rPr>
          <t>Балл: 0 из 2</t>
        </r>
      </text>
    </comment>
    <comment ref="AF97" authorId="0" shapeId="0">
      <text>
        <r>
          <rPr>
            <sz val="11"/>
            <color theme="1"/>
            <rFont val="Calibri"/>
            <family val="2"/>
            <scheme val="minor"/>
          </rPr>
          <t>Балл: 2 из 2</t>
        </r>
      </text>
    </comment>
    <comment ref="AL97" authorId="0" shapeId="0">
      <text>
        <r>
          <rPr>
            <sz val="11"/>
            <color theme="1"/>
            <rFont val="Calibri"/>
            <family val="2"/>
            <scheme val="minor"/>
          </rPr>
          <t>Балл: 4 из 4</t>
        </r>
      </text>
    </comment>
    <comment ref="AQ97" authorId="0" shapeId="0">
      <text>
        <r>
          <rPr>
            <sz val="11"/>
            <color theme="1"/>
            <rFont val="Calibri"/>
            <family val="2"/>
            <scheme val="minor"/>
          </rPr>
          <t>Балл: 4 из 4</t>
        </r>
      </text>
    </comment>
    <comment ref="AZ97" authorId="0" shapeId="0">
      <text>
        <r>
          <rPr>
            <sz val="11"/>
            <color theme="1"/>
            <rFont val="Calibri"/>
            <family val="2"/>
            <scheme val="minor"/>
          </rPr>
          <t>Балл: 4 из 4</t>
        </r>
      </text>
    </comment>
    <comment ref="BC97" authorId="0" shapeId="0">
      <text>
        <r>
          <rPr>
            <sz val="11"/>
            <color theme="1"/>
            <rFont val="Calibri"/>
            <family val="2"/>
            <scheme val="minor"/>
          </rPr>
          <t>Балл: 4 из 4</t>
        </r>
      </text>
    </comment>
    <comment ref="BJ97" authorId="0" shapeId="0">
      <text>
        <r>
          <rPr>
            <sz val="11"/>
            <color theme="1"/>
            <rFont val="Calibri"/>
            <family val="2"/>
            <scheme val="minor"/>
          </rPr>
          <t>Балл: 0 из 4</t>
        </r>
      </text>
    </comment>
    <comment ref="BT97" authorId="0" shapeId="0">
      <text>
        <r>
          <rPr>
            <sz val="11"/>
            <color theme="1"/>
            <rFont val="Calibri"/>
            <family val="2"/>
            <scheme val="minor"/>
          </rPr>
          <t>Балл: 0 из 4</t>
        </r>
      </text>
    </comment>
    <comment ref="BY97" authorId="0" shapeId="0">
      <text>
        <r>
          <rPr>
            <sz val="11"/>
            <color theme="1"/>
            <rFont val="Calibri"/>
            <family val="2"/>
            <scheme val="minor"/>
          </rPr>
          <t>Балл: 4 из 4</t>
        </r>
      </text>
    </comment>
    <comment ref="CF97" authorId="0" shapeId="0">
      <text>
        <r>
          <rPr>
            <sz val="11"/>
            <color theme="1"/>
            <rFont val="Calibri"/>
            <family val="2"/>
            <scheme val="minor"/>
          </rPr>
          <t>Балл: 6 из 6</t>
        </r>
      </text>
    </comment>
    <comment ref="CJ97" authorId="0" shapeId="0">
      <text>
        <r>
          <rPr>
            <sz val="11"/>
            <color theme="1"/>
            <rFont val="Calibri"/>
            <family val="2"/>
            <scheme val="minor"/>
          </rPr>
          <t>Балл: 0 из 6</t>
        </r>
      </text>
    </comment>
    <comment ref="CM97" authorId="0" shapeId="0">
      <text>
        <r>
          <rPr>
            <sz val="11"/>
            <color theme="1"/>
            <rFont val="Calibri"/>
            <family val="2"/>
            <scheme val="minor"/>
          </rPr>
          <t>Балл: 6 из 6</t>
        </r>
      </text>
    </comment>
    <comment ref="CV97" authorId="0" shapeId="0">
      <text>
        <r>
          <rPr>
            <sz val="11"/>
            <color theme="1"/>
            <rFont val="Calibri"/>
            <family val="2"/>
            <scheme val="minor"/>
          </rPr>
          <t>Балл: 6 из 6</t>
        </r>
      </text>
    </comment>
    <comment ref="DD97" authorId="0" shapeId="0">
      <text>
        <r>
          <rPr>
            <sz val="11"/>
            <color theme="1"/>
            <rFont val="Calibri"/>
            <family val="2"/>
            <scheme val="minor"/>
          </rPr>
          <t>Балл: 6 из 6</t>
        </r>
      </text>
    </comment>
    <comment ref="DL97" authorId="0" shapeId="0">
      <text>
        <r>
          <rPr>
            <sz val="11"/>
            <color theme="1"/>
            <rFont val="Calibri"/>
            <family val="2"/>
            <scheme val="minor"/>
          </rPr>
          <t>Балл: 0 из 2</t>
        </r>
      </text>
    </comment>
    <comment ref="DP97" authorId="0" shapeId="0">
      <text>
        <r>
          <rPr>
            <sz val="11"/>
            <color theme="1"/>
            <rFont val="Calibri"/>
            <family val="2"/>
            <scheme val="minor"/>
          </rPr>
          <t>Балл: 0 из 4</t>
        </r>
      </text>
    </comment>
    <comment ref="EG97" authorId="0" shapeId="0">
      <text>
        <r>
          <rPr>
            <sz val="11"/>
            <color theme="1"/>
            <rFont val="Calibri"/>
            <family val="2"/>
            <scheme val="minor"/>
          </rPr>
          <t>Балл: 4 из 4</t>
        </r>
      </text>
    </comment>
    <comment ref="EN97" authorId="0" shapeId="0">
      <text>
        <r>
          <rPr>
            <sz val="11"/>
            <color theme="1"/>
            <rFont val="Calibri"/>
            <family val="2"/>
            <scheme val="minor"/>
          </rPr>
          <t>Балл: 0 из 4</t>
        </r>
      </text>
    </comment>
    <comment ref="FA97" authorId="0" shapeId="0">
      <text>
        <r>
          <rPr>
            <sz val="11"/>
            <color theme="1"/>
            <rFont val="Calibri"/>
            <family val="2"/>
            <scheme val="minor"/>
          </rPr>
          <t>Балл: 6 из 6</t>
        </r>
      </text>
    </comment>
    <comment ref="FF97" authorId="0" shapeId="0">
      <text>
        <r>
          <rPr>
            <sz val="11"/>
            <color theme="1"/>
            <rFont val="Calibri"/>
            <family val="2"/>
            <scheme val="minor"/>
          </rPr>
          <t>Балл: 2 из 2</t>
        </r>
      </text>
    </comment>
    <comment ref="FM97" authorId="0" shapeId="0">
      <text>
        <r>
          <rPr>
            <sz val="11"/>
            <color theme="1"/>
            <rFont val="Calibri"/>
            <family val="2"/>
            <scheme val="minor"/>
          </rPr>
          <t>Балл: 0 из 4</t>
        </r>
      </text>
    </comment>
    <comment ref="GC97" authorId="0" shapeId="0">
      <text>
        <r>
          <rPr>
            <sz val="11"/>
            <color theme="1"/>
            <rFont val="Calibri"/>
            <family val="2"/>
            <scheme val="minor"/>
          </rPr>
          <t>Балл: 3 из 6</t>
        </r>
      </text>
    </comment>
    <comment ref="I98" authorId="0" shapeId="0">
      <text>
        <r>
          <rPr>
            <sz val="11"/>
            <color theme="1"/>
            <rFont val="Calibri"/>
            <family val="2"/>
            <scheme val="minor"/>
          </rPr>
          <t>Балл: 2 из 2</t>
        </r>
      </text>
    </comment>
    <comment ref="P98" authorId="0" shapeId="0">
      <text>
        <r>
          <rPr>
            <sz val="11"/>
            <color theme="1"/>
            <rFont val="Calibri"/>
            <family val="2"/>
            <scheme val="minor"/>
          </rPr>
          <t>Балл: 0 из 2</t>
        </r>
      </text>
    </comment>
    <comment ref="W98" authorId="0" shapeId="0">
      <text>
        <r>
          <rPr>
            <sz val="11"/>
            <color theme="1"/>
            <rFont val="Calibri"/>
            <family val="2"/>
            <scheme val="minor"/>
          </rPr>
          <t>Балл: 0 из 2</t>
        </r>
      </text>
    </comment>
    <comment ref="Z98" authorId="0" shapeId="0">
      <text>
        <r>
          <rPr>
            <sz val="11"/>
            <color theme="1"/>
            <rFont val="Calibri"/>
            <family val="2"/>
            <scheme val="minor"/>
          </rPr>
          <t>Балл: 0 из 2</t>
        </r>
      </text>
    </comment>
    <comment ref="AF98" authorId="0" shapeId="0">
      <text>
        <r>
          <rPr>
            <sz val="11"/>
            <color theme="1"/>
            <rFont val="Calibri"/>
            <family val="2"/>
            <scheme val="minor"/>
          </rPr>
          <t>Балл: 2 из 2</t>
        </r>
      </text>
    </comment>
    <comment ref="AO98" authorId="0" shapeId="0">
      <text>
        <r>
          <rPr>
            <sz val="11"/>
            <color theme="1"/>
            <rFont val="Calibri"/>
            <family val="2"/>
            <scheme val="minor"/>
          </rPr>
          <t>Балл: 4 из 4</t>
        </r>
      </text>
    </comment>
    <comment ref="AQ98" authorId="0" shapeId="0">
      <text>
        <r>
          <rPr>
            <sz val="11"/>
            <color theme="1"/>
            <rFont val="Calibri"/>
            <family val="2"/>
            <scheme val="minor"/>
          </rPr>
          <t>Балл: 4 из 4</t>
        </r>
      </text>
    </comment>
    <comment ref="BB98" authorId="0" shapeId="0">
      <text>
        <r>
          <rPr>
            <sz val="11"/>
            <color theme="1"/>
            <rFont val="Calibri"/>
            <family val="2"/>
            <scheme val="minor"/>
          </rPr>
          <t>Балл: 4 из 4</t>
        </r>
      </text>
    </comment>
    <comment ref="BG98" authorId="0" shapeId="0">
      <text>
        <r>
          <rPr>
            <sz val="11"/>
            <color theme="1"/>
            <rFont val="Calibri"/>
            <family val="2"/>
            <scheme val="minor"/>
          </rPr>
          <t>Балл: 4 из 4</t>
        </r>
      </text>
    </comment>
    <comment ref="BN98" authorId="0" shapeId="0">
      <text>
        <r>
          <rPr>
            <sz val="11"/>
            <color theme="1"/>
            <rFont val="Calibri"/>
            <family val="2"/>
            <scheme val="minor"/>
          </rPr>
          <t>Балл: 4 из 4</t>
        </r>
      </text>
    </comment>
    <comment ref="BR98" authorId="0" shapeId="0">
      <text>
        <r>
          <rPr>
            <sz val="11"/>
            <color theme="1"/>
            <rFont val="Calibri"/>
            <family val="2"/>
            <scheme val="minor"/>
          </rPr>
          <t>Балл: 4 из 4</t>
        </r>
      </text>
    </comment>
    <comment ref="BY98" authorId="0" shapeId="0">
      <text>
        <r>
          <rPr>
            <sz val="11"/>
            <color theme="1"/>
            <rFont val="Calibri"/>
            <family val="2"/>
            <scheme val="minor"/>
          </rPr>
          <t>Балл: 0 из 4</t>
        </r>
      </text>
    </comment>
    <comment ref="CB98" authorId="0" shapeId="0">
      <text>
        <r>
          <rPr>
            <sz val="11"/>
            <color theme="1"/>
            <rFont val="Calibri"/>
            <family val="2"/>
            <scheme val="minor"/>
          </rPr>
          <t>Балл: 6 из 6</t>
        </r>
      </text>
    </comment>
    <comment ref="CH98" authorId="0" shapeId="0">
      <text>
        <r>
          <rPr>
            <sz val="11"/>
            <color theme="1"/>
            <rFont val="Calibri"/>
            <family val="2"/>
            <scheme val="minor"/>
          </rPr>
          <t>Балл: 0 из 6</t>
        </r>
      </text>
    </comment>
    <comment ref="CN98" authorId="0" shapeId="0">
      <text>
        <r>
          <rPr>
            <sz val="11"/>
            <color theme="1"/>
            <rFont val="Calibri"/>
            <family val="2"/>
            <scheme val="minor"/>
          </rPr>
          <t>Балл: 6 из 6</t>
        </r>
      </text>
    </comment>
    <comment ref="CT98" authorId="0" shapeId="0">
      <text>
        <r>
          <rPr>
            <sz val="11"/>
            <color theme="1"/>
            <rFont val="Calibri"/>
            <family val="2"/>
            <scheme val="minor"/>
          </rPr>
          <t>Балл: 6 из 6</t>
        </r>
      </text>
    </comment>
    <comment ref="CY98" authorId="0" shapeId="0">
      <text>
        <r>
          <rPr>
            <sz val="11"/>
            <color theme="1"/>
            <rFont val="Calibri"/>
            <family val="2"/>
            <scheme val="minor"/>
          </rPr>
          <t>Балл: 6 из 6</t>
        </r>
      </text>
    </comment>
    <comment ref="DN98" authorId="0" shapeId="0">
      <text>
        <r>
          <rPr>
            <sz val="11"/>
            <color theme="1"/>
            <rFont val="Calibri"/>
            <family val="2"/>
            <scheme val="minor"/>
          </rPr>
          <t>Балл: 2 из 2</t>
        </r>
      </text>
    </comment>
    <comment ref="DU98" authorId="0" shapeId="0">
      <text>
        <r>
          <rPr>
            <sz val="11"/>
            <color theme="1"/>
            <rFont val="Calibri"/>
            <family val="2"/>
            <scheme val="minor"/>
          </rPr>
          <t>Балл: 0 из 4</t>
        </r>
      </text>
    </comment>
    <comment ref="EH98" authorId="0" shapeId="0">
      <text>
        <r>
          <rPr>
            <sz val="11"/>
            <color theme="1"/>
            <rFont val="Calibri"/>
            <family val="2"/>
            <scheme val="minor"/>
          </rPr>
          <t>Балл: 0 из 4</t>
        </r>
      </text>
    </comment>
    <comment ref="EI98" authorId="0" shapeId="0">
      <text>
        <r>
          <rPr>
            <sz val="11"/>
            <color theme="1"/>
            <rFont val="Calibri"/>
            <family val="2"/>
            <scheme val="minor"/>
          </rPr>
          <t>Балл: 0 из 4</t>
        </r>
      </text>
    </comment>
    <comment ref="FA98" authorId="0" shapeId="0">
      <text>
        <r>
          <rPr>
            <sz val="11"/>
            <color theme="1"/>
            <rFont val="Calibri"/>
            <family val="2"/>
            <scheme val="minor"/>
          </rPr>
          <t>Балл: 6 из 6</t>
        </r>
      </text>
    </comment>
    <comment ref="FI98" authorId="0" shapeId="0">
      <text>
        <r>
          <rPr>
            <sz val="11"/>
            <color theme="1"/>
            <rFont val="Calibri"/>
            <family val="2"/>
            <scheme val="minor"/>
          </rPr>
          <t>Балл: 2 из 2</t>
        </r>
      </text>
    </comment>
    <comment ref="FV98" authorId="0" shapeId="0">
      <text>
        <r>
          <rPr>
            <sz val="11"/>
            <color theme="1"/>
            <rFont val="Calibri"/>
            <family val="2"/>
            <scheme val="minor"/>
          </rPr>
          <t>Балл: 4 из 4</t>
        </r>
      </text>
    </comment>
    <comment ref="FX98" authorId="0" shapeId="0">
      <text>
        <r>
          <rPr>
            <sz val="11"/>
            <color theme="1"/>
            <rFont val="Calibri"/>
            <family val="2"/>
            <scheme val="minor"/>
          </rPr>
          <t>Балл: 6 из 6</t>
        </r>
      </text>
    </comment>
    <comment ref="H99" authorId="0" shapeId="0">
      <text>
        <r>
          <rPr>
            <sz val="11"/>
            <color theme="1"/>
            <rFont val="Calibri"/>
            <family val="2"/>
            <scheme val="minor"/>
          </rPr>
          <t>Балл: 0 из 2</t>
        </r>
      </text>
    </comment>
    <comment ref="Q99" authorId="0" shapeId="0">
      <text>
        <r>
          <rPr>
            <sz val="11"/>
            <color theme="1"/>
            <rFont val="Calibri"/>
            <family val="2"/>
            <scheme val="minor"/>
          </rPr>
          <t>Балл: 0 из 2</t>
        </r>
      </text>
    </comment>
    <comment ref="W99" authorId="0" shapeId="0">
      <text>
        <r>
          <rPr>
            <sz val="11"/>
            <color theme="1"/>
            <rFont val="Calibri"/>
            <family val="2"/>
            <scheme val="minor"/>
          </rPr>
          <t>Балл: 2 из 2</t>
        </r>
      </text>
    </comment>
    <comment ref="AB99" authorId="0" shapeId="0">
      <text>
        <r>
          <rPr>
            <sz val="11"/>
            <color theme="1"/>
            <rFont val="Calibri"/>
            <family val="2"/>
            <scheme val="minor"/>
          </rPr>
          <t>Балл: 2 из 2</t>
        </r>
      </text>
    </comment>
    <comment ref="AI99" authorId="0" shapeId="0">
      <text>
        <r>
          <rPr>
            <sz val="11"/>
            <color theme="1"/>
            <rFont val="Calibri"/>
            <family val="2"/>
            <scheme val="minor"/>
          </rPr>
          <t>Балл: 0 из 2</t>
        </r>
      </text>
    </comment>
    <comment ref="AP99" authorId="0" shapeId="0">
      <text>
        <r>
          <rPr>
            <sz val="11"/>
            <color theme="1"/>
            <rFont val="Calibri"/>
            <family val="2"/>
            <scheme val="minor"/>
          </rPr>
          <t>Балл: 4 из 4</t>
        </r>
      </text>
    </comment>
    <comment ref="AQ99" authorId="0" shapeId="0">
      <text>
        <r>
          <rPr>
            <sz val="11"/>
            <color theme="1"/>
            <rFont val="Calibri"/>
            <family val="2"/>
            <scheme val="minor"/>
          </rPr>
          <t>Балл: 4 из 4</t>
        </r>
      </text>
    </comment>
    <comment ref="BA99" authorId="0" shapeId="0">
      <text>
        <r>
          <rPr>
            <sz val="11"/>
            <color theme="1"/>
            <rFont val="Calibri"/>
            <family val="2"/>
            <scheme val="minor"/>
          </rPr>
          <t>Балл: 0 из 4</t>
        </r>
      </text>
    </comment>
    <comment ref="BG99" authorId="0" shapeId="0">
      <text>
        <r>
          <rPr>
            <sz val="11"/>
            <color theme="1"/>
            <rFont val="Calibri"/>
            <family val="2"/>
            <scheme val="minor"/>
          </rPr>
          <t>Балл: 0 из 4</t>
        </r>
      </text>
    </comment>
    <comment ref="BJ99" authorId="0" shapeId="0">
      <text>
        <r>
          <rPr>
            <sz val="11"/>
            <color theme="1"/>
            <rFont val="Calibri"/>
            <family val="2"/>
            <scheme val="minor"/>
          </rPr>
          <t>Балл: 0 из 4</t>
        </r>
      </text>
    </comment>
    <comment ref="BR99" authorId="0" shapeId="0">
      <text>
        <r>
          <rPr>
            <sz val="11"/>
            <color theme="1"/>
            <rFont val="Calibri"/>
            <family val="2"/>
            <scheme val="minor"/>
          </rPr>
          <t>Балл: 4 из 4</t>
        </r>
      </text>
    </comment>
    <comment ref="BZ99" authorId="0" shapeId="0">
      <text>
        <r>
          <rPr>
            <sz val="11"/>
            <color theme="1"/>
            <rFont val="Calibri"/>
            <family val="2"/>
            <scheme val="minor"/>
          </rPr>
          <t>Балл: 2 из 4</t>
        </r>
      </text>
    </comment>
    <comment ref="CC99" authorId="0" shapeId="0">
      <text>
        <r>
          <rPr>
            <sz val="11"/>
            <color theme="1"/>
            <rFont val="Calibri"/>
            <family val="2"/>
            <scheme val="minor"/>
          </rPr>
          <t>Балл: 3 из 6</t>
        </r>
      </text>
    </comment>
    <comment ref="CG99" authorId="0" shapeId="0">
      <text>
        <r>
          <rPr>
            <sz val="11"/>
            <color theme="1"/>
            <rFont val="Calibri"/>
            <family val="2"/>
            <scheme val="minor"/>
          </rPr>
          <t>Балл: 6 из 6</t>
        </r>
      </text>
    </comment>
    <comment ref="CM99" authorId="0" shapeId="0">
      <text>
        <r>
          <rPr>
            <sz val="11"/>
            <color theme="1"/>
            <rFont val="Calibri"/>
            <family val="2"/>
            <scheme val="minor"/>
          </rPr>
          <t>Балл: 6 из 6</t>
        </r>
      </text>
    </comment>
    <comment ref="CX99" authorId="0" shapeId="0">
      <text>
        <r>
          <rPr>
            <sz val="11"/>
            <color theme="1"/>
            <rFont val="Calibri"/>
            <family val="2"/>
            <scheme val="minor"/>
          </rPr>
          <t>Балл: 4 из 6</t>
        </r>
      </text>
    </comment>
    <comment ref="DC99" authorId="0" shapeId="0">
      <text>
        <r>
          <rPr>
            <sz val="11"/>
            <color theme="1"/>
            <rFont val="Calibri"/>
            <family val="2"/>
            <scheme val="minor"/>
          </rPr>
          <t>Балл: 6 из 6</t>
        </r>
      </text>
    </comment>
    <comment ref="DL99" authorId="0" shapeId="0">
      <text>
        <r>
          <rPr>
            <sz val="11"/>
            <color theme="1"/>
            <rFont val="Calibri"/>
            <family val="2"/>
            <scheme val="minor"/>
          </rPr>
          <t>Балл: 2 из 2</t>
        </r>
      </text>
    </comment>
    <comment ref="DS99" authorId="0" shapeId="0">
      <text>
        <r>
          <rPr>
            <sz val="11"/>
            <color theme="1"/>
            <rFont val="Calibri"/>
            <family val="2"/>
            <scheme val="minor"/>
          </rPr>
          <t>Балл: 0 из 4</t>
        </r>
      </text>
    </comment>
    <comment ref="EA99" authorId="0" shapeId="0">
      <text>
        <r>
          <rPr>
            <sz val="11"/>
            <color theme="1"/>
            <rFont val="Calibri"/>
            <family val="2"/>
            <scheme val="minor"/>
          </rPr>
          <t>Балл: 0 из 4</t>
        </r>
      </text>
    </comment>
    <comment ref="EN99" authorId="0" shapeId="0">
      <text>
        <r>
          <rPr>
            <sz val="11"/>
            <color theme="1"/>
            <rFont val="Calibri"/>
            <family val="2"/>
            <scheme val="minor"/>
          </rPr>
          <t>Балл: 0 из 4</t>
        </r>
      </text>
    </comment>
    <comment ref="EX99" authorId="0" shapeId="0">
      <text>
        <r>
          <rPr>
            <sz val="11"/>
            <color theme="1"/>
            <rFont val="Calibri"/>
            <family val="2"/>
            <scheme val="minor"/>
          </rPr>
          <t>Балл: 6 из 6</t>
        </r>
      </text>
    </comment>
    <comment ref="FI99" authorId="0" shapeId="0">
      <text>
        <r>
          <rPr>
            <sz val="11"/>
            <color theme="1"/>
            <rFont val="Calibri"/>
            <family val="2"/>
            <scheme val="minor"/>
          </rPr>
          <t>Балл: 2 из 2</t>
        </r>
      </text>
    </comment>
    <comment ref="FV99" authorId="0" shapeId="0">
      <text>
        <r>
          <rPr>
            <sz val="11"/>
            <color theme="1"/>
            <rFont val="Calibri"/>
            <family val="2"/>
            <scheme val="minor"/>
          </rPr>
          <t>Балл: 4 из 4</t>
        </r>
      </text>
    </comment>
    <comment ref="FX99" authorId="0" shapeId="0">
      <text>
        <r>
          <rPr>
            <sz val="11"/>
            <color theme="1"/>
            <rFont val="Calibri"/>
            <family val="2"/>
            <scheme val="minor"/>
          </rPr>
          <t>Балл: 0 из 6</t>
        </r>
      </text>
    </comment>
    <comment ref="J100" authorId="0" shapeId="0">
      <text>
        <r>
          <rPr>
            <sz val="11"/>
            <color theme="1"/>
            <rFont val="Calibri"/>
            <family val="2"/>
            <scheme val="minor"/>
          </rPr>
          <t>Балл: 0 из 2</t>
        </r>
      </text>
    </comment>
    <comment ref="N100" authorId="0" shapeId="0">
      <text>
        <r>
          <rPr>
            <sz val="11"/>
            <color theme="1"/>
            <rFont val="Calibri"/>
            <family val="2"/>
            <scheme val="minor"/>
          </rPr>
          <t>Балл: 0 из 2</t>
        </r>
      </text>
    </comment>
    <comment ref="X100" authorId="0" shapeId="0">
      <text>
        <r>
          <rPr>
            <sz val="11"/>
            <color theme="1"/>
            <rFont val="Calibri"/>
            <family val="2"/>
            <scheme val="minor"/>
          </rPr>
          <t>Балл: 0 из 2</t>
        </r>
      </text>
    </comment>
    <comment ref="Z100" authorId="0" shapeId="0">
      <text>
        <r>
          <rPr>
            <sz val="11"/>
            <color theme="1"/>
            <rFont val="Calibri"/>
            <family val="2"/>
            <scheme val="minor"/>
          </rPr>
          <t>Балл: 2 из 2</t>
        </r>
      </text>
    </comment>
    <comment ref="AF100" authorId="0" shapeId="0">
      <text>
        <r>
          <rPr>
            <sz val="11"/>
            <color theme="1"/>
            <rFont val="Calibri"/>
            <family val="2"/>
            <scheme val="minor"/>
          </rPr>
          <t>Балл: 2 из 2</t>
        </r>
      </text>
    </comment>
    <comment ref="AM100" authorId="0" shapeId="0">
      <text>
        <r>
          <rPr>
            <sz val="11"/>
            <color theme="1"/>
            <rFont val="Calibri"/>
            <family val="2"/>
            <scheme val="minor"/>
          </rPr>
          <t>Балл: 4 из 4</t>
        </r>
      </text>
    </comment>
    <comment ref="AR100" authorId="0" shapeId="0">
      <text>
        <r>
          <rPr>
            <sz val="11"/>
            <color theme="1"/>
            <rFont val="Calibri"/>
            <family val="2"/>
            <scheme val="minor"/>
          </rPr>
          <t>Балл: 0 из 4</t>
        </r>
      </text>
    </comment>
    <comment ref="AX100" authorId="0" shapeId="0">
      <text>
        <r>
          <rPr>
            <sz val="11"/>
            <color theme="1"/>
            <rFont val="Calibri"/>
            <family val="2"/>
            <scheme val="minor"/>
          </rPr>
          <t>Балл: 4 из 4</t>
        </r>
      </text>
    </comment>
    <comment ref="BH100" authorId="0" shapeId="0">
      <text>
        <r>
          <rPr>
            <sz val="11"/>
            <color theme="1"/>
            <rFont val="Calibri"/>
            <family val="2"/>
            <scheme val="minor"/>
          </rPr>
          <t>Балл: 0 из 4</t>
        </r>
      </text>
    </comment>
    <comment ref="BK100" authorId="0" shapeId="0">
      <text>
        <r>
          <rPr>
            <sz val="11"/>
            <color theme="1"/>
            <rFont val="Calibri"/>
            <family val="2"/>
            <scheme val="minor"/>
          </rPr>
          <t>Балл: 0 из 4</t>
        </r>
      </text>
    </comment>
    <comment ref="BR100" authorId="0" shapeId="0">
      <text>
        <r>
          <rPr>
            <sz val="11"/>
            <color theme="1"/>
            <rFont val="Calibri"/>
            <family val="2"/>
            <scheme val="minor"/>
          </rPr>
          <t>Балл: 4 из 4</t>
        </r>
      </text>
    </comment>
    <comment ref="BY100" authorId="0" shapeId="0">
      <text>
        <r>
          <rPr>
            <sz val="11"/>
            <color theme="1"/>
            <rFont val="Calibri"/>
            <family val="2"/>
            <scheme val="minor"/>
          </rPr>
          <t>Балл: 4 из 4</t>
        </r>
      </text>
    </comment>
    <comment ref="CE100" authorId="0" shapeId="0">
      <text>
        <r>
          <rPr>
            <sz val="11"/>
            <color theme="1"/>
            <rFont val="Calibri"/>
            <family val="2"/>
            <scheme val="minor"/>
          </rPr>
          <t>Балл: 6 из 6</t>
        </r>
      </text>
    </comment>
    <comment ref="CG100" authorId="0" shapeId="0">
      <text>
        <r>
          <rPr>
            <sz val="11"/>
            <color theme="1"/>
            <rFont val="Calibri"/>
            <family val="2"/>
            <scheme val="minor"/>
          </rPr>
          <t>Балл: 0 из 6</t>
        </r>
      </text>
    </comment>
    <comment ref="CR100" authorId="0" shapeId="0">
      <text>
        <r>
          <rPr>
            <sz val="11"/>
            <color theme="1"/>
            <rFont val="Calibri"/>
            <family val="2"/>
            <scheme val="minor"/>
          </rPr>
          <t>Балл: 6 из 6</t>
        </r>
      </text>
    </comment>
    <comment ref="CW100" authorId="0" shapeId="0">
      <text>
        <r>
          <rPr>
            <sz val="11"/>
            <color theme="1"/>
            <rFont val="Calibri"/>
            <family val="2"/>
            <scheme val="minor"/>
          </rPr>
          <t>Балл: 4 из 6</t>
        </r>
      </text>
    </comment>
    <comment ref="DA100" authorId="0" shapeId="0">
      <text>
        <r>
          <rPr>
            <sz val="11"/>
            <color theme="1"/>
            <rFont val="Calibri"/>
            <family val="2"/>
            <scheme val="minor"/>
          </rPr>
          <t>Балл: 6 из 6</t>
        </r>
      </text>
    </comment>
    <comment ref="DE100" authorId="0" shapeId="0">
      <text>
        <r>
          <rPr>
            <sz val="11"/>
            <color theme="1"/>
            <rFont val="Calibri"/>
            <family val="2"/>
            <scheme val="minor"/>
          </rPr>
          <t>Балл: 2 из 2</t>
        </r>
      </text>
    </comment>
    <comment ref="DP100" authorId="0" shapeId="0">
      <text>
        <r>
          <rPr>
            <sz val="11"/>
            <color theme="1"/>
            <rFont val="Calibri"/>
            <family val="2"/>
            <scheme val="minor"/>
          </rPr>
          <t>Балл: 0 из 4</t>
        </r>
      </text>
    </comment>
    <comment ref="EA100" authorId="0" shapeId="0">
      <text>
        <r>
          <rPr>
            <sz val="11"/>
            <color theme="1"/>
            <rFont val="Calibri"/>
            <family val="2"/>
            <scheme val="minor"/>
          </rPr>
          <t>Балл: 0 из 4</t>
        </r>
      </text>
    </comment>
    <comment ref="EN100" authorId="0" shapeId="0">
      <text>
        <r>
          <rPr>
            <sz val="11"/>
            <color theme="1"/>
            <rFont val="Calibri"/>
            <family val="2"/>
            <scheme val="minor"/>
          </rPr>
          <t>Балл: 0 из 4</t>
        </r>
      </text>
    </comment>
    <comment ref="EX100" authorId="0" shapeId="0">
      <text>
        <r>
          <rPr>
            <sz val="11"/>
            <color theme="1"/>
            <rFont val="Calibri"/>
            <family val="2"/>
            <scheme val="minor"/>
          </rPr>
          <t>Балл: 6 из 6</t>
        </r>
      </text>
    </comment>
    <comment ref="FI100" authorId="0" shapeId="0">
      <text>
        <r>
          <rPr>
            <sz val="11"/>
            <color theme="1"/>
            <rFont val="Calibri"/>
            <family val="2"/>
            <scheme val="minor"/>
          </rPr>
          <t>Балл: 2 из 2</t>
        </r>
      </text>
    </comment>
    <comment ref="FN100" authorId="0" shapeId="0">
      <text>
        <r>
          <rPr>
            <sz val="11"/>
            <color theme="1"/>
            <rFont val="Calibri"/>
            <family val="2"/>
            <scheme val="minor"/>
          </rPr>
          <t>Балл: 0 из 4</t>
        </r>
      </text>
    </comment>
    <comment ref="GD100" authorId="0" shapeId="0">
      <text>
        <r>
          <rPr>
            <sz val="11"/>
            <color theme="1"/>
            <rFont val="Calibri"/>
            <family val="2"/>
            <scheme val="minor"/>
          </rPr>
          <t>Балл: 0 из 6</t>
        </r>
      </text>
    </comment>
    <comment ref="L101" authorId="0" shapeId="0">
      <text>
        <r>
          <rPr>
            <sz val="11"/>
            <color theme="1"/>
            <rFont val="Calibri"/>
            <family val="2"/>
            <scheme val="minor"/>
          </rPr>
          <t>Балл: 2 из 2</t>
        </r>
      </text>
    </comment>
    <comment ref="O101" authorId="0" shapeId="0">
      <text>
        <r>
          <rPr>
            <sz val="11"/>
            <color theme="1"/>
            <rFont val="Calibri"/>
            <family val="2"/>
            <scheme val="minor"/>
          </rPr>
          <t>Балл: 2 из 2</t>
        </r>
      </text>
    </comment>
    <comment ref="X101" authorId="0" shapeId="0">
      <text>
        <r>
          <rPr>
            <sz val="11"/>
            <color theme="1"/>
            <rFont val="Calibri"/>
            <family val="2"/>
            <scheme val="minor"/>
          </rPr>
          <t>Балл: 0 из 2</t>
        </r>
      </text>
    </comment>
    <comment ref="AD101" authorId="0" shapeId="0">
      <text>
        <r>
          <rPr>
            <sz val="11"/>
            <color theme="1"/>
            <rFont val="Calibri"/>
            <family val="2"/>
            <scheme val="minor"/>
          </rPr>
          <t>Балл: 2 из 2</t>
        </r>
      </text>
    </comment>
    <comment ref="AJ101" authorId="0" shapeId="0">
      <text>
        <r>
          <rPr>
            <sz val="11"/>
            <color theme="1"/>
            <rFont val="Calibri"/>
            <family val="2"/>
            <scheme val="minor"/>
          </rPr>
          <t>Балл: 2 из 2</t>
        </r>
      </text>
    </comment>
    <comment ref="AN101" authorId="0" shapeId="0">
      <text>
        <r>
          <rPr>
            <sz val="11"/>
            <color theme="1"/>
            <rFont val="Calibri"/>
            <family val="2"/>
            <scheme val="minor"/>
          </rPr>
          <t>Балл: 4 из 4</t>
        </r>
      </text>
    </comment>
    <comment ref="AV101" authorId="0" shapeId="0">
      <text>
        <r>
          <rPr>
            <sz val="11"/>
            <color theme="1"/>
            <rFont val="Calibri"/>
            <family val="2"/>
            <scheme val="minor"/>
          </rPr>
          <t>Балл: 0 из 4</t>
        </r>
      </text>
    </comment>
    <comment ref="AX101" authorId="0" shapeId="0">
      <text>
        <r>
          <rPr>
            <sz val="11"/>
            <color theme="1"/>
            <rFont val="Calibri"/>
            <family val="2"/>
            <scheme val="minor"/>
          </rPr>
          <t>Балл: 0 из 4</t>
        </r>
      </text>
    </comment>
    <comment ref="BD101" authorId="0" shapeId="0">
      <text>
        <r>
          <rPr>
            <sz val="11"/>
            <color theme="1"/>
            <rFont val="Calibri"/>
            <family val="2"/>
            <scheme val="minor"/>
          </rPr>
          <t>Балл: 4 из 4</t>
        </r>
      </text>
    </comment>
    <comment ref="BM101" authorId="0" shapeId="0">
      <text>
        <r>
          <rPr>
            <sz val="11"/>
            <color theme="1"/>
            <rFont val="Calibri"/>
            <family val="2"/>
            <scheme val="minor"/>
          </rPr>
          <t>Балл: 0 из 4</t>
        </r>
      </text>
    </comment>
    <comment ref="BP101" authorId="0" shapeId="0">
      <text>
        <r>
          <rPr>
            <sz val="11"/>
            <color theme="1"/>
            <rFont val="Calibri"/>
            <family val="2"/>
            <scheme val="minor"/>
          </rPr>
          <t>Балл: 4 из 4</t>
        </r>
      </text>
    </comment>
    <comment ref="BV101" authorId="0" shapeId="0">
      <text>
        <r>
          <rPr>
            <sz val="11"/>
            <color theme="1"/>
            <rFont val="Calibri"/>
            <family val="2"/>
            <scheme val="minor"/>
          </rPr>
          <t>Балл: 0 из 4</t>
        </r>
      </text>
    </comment>
    <comment ref="CC101" authorId="0" shapeId="0">
      <text>
        <r>
          <rPr>
            <sz val="11"/>
            <color theme="1"/>
            <rFont val="Calibri"/>
            <family val="2"/>
            <scheme val="minor"/>
          </rPr>
          <t>Балл: 3 из 6</t>
        </r>
      </text>
    </comment>
    <comment ref="CG101" authorId="0" shapeId="0">
      <text>
        <r>
          <rPr>
            <sz val="11"/>
            <color theme="1"/>
            <rFont val="Calibri"/>
            <family val="2"/>
            <scheme val="minor"/>
          </rPr>
          <t>Балл: 6 из 6</t>
        </r>
      </text>
    </comment>
    <comment ref="CM101" authorId="0" shapeId="0">
      <text>
        <r>
          <rPr>
            <sz val="11"/>
            <color theme="1"/>
            <rFont val="Calibri"/>
            <family val="2"/>
            <scheme val="minor"/>
          </rPr>
          <t>Балл: 3 из 6</t>
        </r>
      </text>
    </comment>
    <comment ref="CT101" authorId="0" shapeId="0">
      <text>
        <r>
          <rPr>
            <sz val="11"/>
            <color theme="1"/>
            <rFont val="Calibri"/>
            <family val="2"/>
            <scheme val="minor"/>
          </rPr>
          <t>Балл: 6 из 6</t>
        </r>
      </text>
    </comment>
    <comment ref="DA101" authorId="0" shapeId="0">
      <text>
        <r>
          <rPr>
            <sz val="11"/>
            <color theme="1"/>
            <rFont val="Calibri"/>
            <family val="2"/>
            <scheme val="minor"/>
          </rPr>
          <t>Балл: 4 из 6</t>
        </r>
      </text>
    </comment>
    <comment ref="DK101" authorId="0" shapeId="0">
      <text>
        <r>
          <rPr>
            <sz val="11"/>
            <color theme="1"/>
            <rFont val="Calibri"/>
            <family val="2"/>
            <scheme val="minor"/>
          </rPr>
          <t>Балл: 0 из 2</t>
        </r>
      </text>
    </comment>
    <comment ref="DO101" authorId="0" shapeId="0">
      <text>
        <r>
          <rPr>
            <sz val="11"/>
            <color theme="1"/>
            <rFont val="Calibri"/>
            <family val="2"/>
            <scheme val="minor"/>
          </rPr>
          <t>Балл: 0 из 4</t>
        </r>
      </text>
    </comment>
    <comment ref="EA101" authorId="0" shapeId="0">
      <text>
        <r>
          <rPr>
            <sz val="11"/>
            <color theme="1"/>
            <rFont val="Calibri"/>
            <family val="2"/>
            <scheme val="minor"/>
          </rPr>
          <t>Балл: 0 из 4</t>
        </r>
      </text>
    </comment>
    <comment ref="ER101" authorId="0" shapeId="0">
      <text>
        <r>
          <rPr>
            <sz val="11"/>
            <color theme="1"/>
            <rFont val="Calibri"/>
            <family val="2"/>
            <scheme val="minor"/>
          </rPr>
          <t>Балл: 0 из 4</t>
        </r>
      </text>
    </comment>
    <comment ref="EV101" authorId="0" shapeId="0">
      <text>
        <r>
          <rPr>
            <sz val="11"/>
            <color theme="1"/>
            <rFont val="Calibri"/>
            <family val="2"/>
            <scheme val="minor"/>
          </rPr>
          <t>Балл: 6 из 6</t>
        </r>
      </text>
    </comment>
    <comment ref="FE101" authorId="0" shapeId="0">
      <text>
        <r>
          <rPr>
            <sz val="11"/>
            <color theme="1"/>
            <rFont val="Calibri"/>
            <family val="2"/>
            <scheme val="minor"/>
          </rPr>
          <t>Балл: 0 из 2</t>
        </r>
      </text>
    </comment>
    <comment ref="FS101" authorId="0" shapeId="0">
      <text>
        <r>
          <rPr>
            <sz val="11"/>
            <color theme="1"/>
            <rFont val="Calibri"/>
            <family val="2"/>
            <scheme val="minor"/>
          </rPr>
          <t>Балл: 4 из 4</t>
        </r>
      </text>
    </comment>
    <comment ref="FX101" authorId="0" shapeId="0">
      <text>
        <r>
          <rPr>
            <sz val="11"/>
            <color theme="1"/>
            <rFont val="Calibri"/>
            <family val="2"/>
            <scheme val="minor"/>
          </rPr>
          <t>Балл: 6 из 6</t>
        </r>
      </text>
    </comment>
    <comment ref="H102" authorId="0" shapeId="0">
      <text>
        <r>
          <rPr>
            <sz val="11"/>
            <color theme="1"/>
            <rFont val="Calibri"/>
            <family val="2"/>
            <scheme val="minor"/>
          </rPr>
          <t>Балл: 2 из 2</t>
        </r>
      </text>
    </comment>
    <comment ref="M102" authorId="0" shapeId="0">
      <text>
        <r>
          <rPr>
            <sz val="11"/>
            <color theme="1"/>
            <rFont val="Calibri"/>
            <family val="2"/>
            <scheme val="minor"/>
          </rPr>
          <t>Балл: 0 из 2</t>
        </r>
      </text>
    </comment>
    <comment ref="U102" authorId="0" shapeId="0">
      <text>
        <r>
          <rPr>
            <sz val="11"/>
            <color theme="1"/>
            <rFont val="Calibri"/>
            <family val="2"/>
            <scheme val="minor"/>
          </rPr>
          <t>Балл: 2 из 2</t>
        </r>
      </text>
    </comment>
    <comment ref="AC102" authorId="0" shapeId="0">
      <text>
        <r>
          <rPr>
            <sz val="11"/>
            <color theme="1"/>
            <rFont val="Calibri"/>
            <family val="2"/>
            <scheme val="minor"/>
          </rPr>
          <t>Балл: 2 из 2</t>
        </r>
      </text>
    </comment>
    <comment ref="AE102" authorId="0" shapeId="0">
      <text>
        <r>
          <rPr>
            <sz val="11"/>
            <color theme="1"/>
            <rFont val="Calibri"/>
            <family val="2"/>
            <scheme val="minor"/>
          </rPr>
          <t>Балл: 2 из 2</t>
        </r>
      </text>
    </comment>
    <comment ref="AP102" authorId="0" shapeId="0">
      <text>
        <r>
          <rPr>
            <sz val="11"/>
            <color theme="1"/>
            <rFont val="Calibri"/>
            <family val="2"/>
            <scheme val="minor"/>
          </rPr>
          <t>Балл: 4 из 4</t>
        </r>
      </text>
    </comment>
    <comment ref="AT102" authorId="0" shapeId="0">
      <text>
        <r>
          <rPr>
            <sz val="11"/>
            <color theme="1"/>
            <rFont val="Calibri"/>
            <family val="2"/>
            <scheme val="minor"/>
          </rPr>
          <t>Балл: 4 из 4</t>
        </r>
      </text>
    </comment>
    <comment ref="AZ102" authorId="0" shapeId="0">
      <text>
        <r>
          <rPr>
            <sz val="11"/>
            <color theme="1"/>
            <rFont val="Calibri"/>
            <family val="2"/>
            <scheme val="minor"/>
          </rPr>
          <t>Балл: 0 из 4</t>
        </r>
      </text>
    </comment>
    <comment ref="BF102" authorId="0" shapeId="0">
      <text>
        <r>
          <rPr>
            <sz val="11"/>
            <color theme="1"/>
            <rFont val="Calibri"/>
            <family val="2"/>
            <scheme val="minor"/>
          </rPr>
          <t>Балл: 0 из 4</t>
        </r>
      </text>
    </comment>
    <comment ref="BM102" authorId="0" shapeId="0">
      <text>
        <r>
          <rPr>
            <sz val="11"/>
            <color theme="1"/>
            <rFont val="Calibri"/>
            <family val="2"/>
            <scheme val="minor"/>
          </rPr>
          <t>Балл: 4 из 4</t>
        </r>
      </text>
    </comment>
    <comment ref="BQ102" authorId="0" shapeId="0">
      <text>
        <r>
          <rPr>
            <sz val="11"/>
            <color theme="1"/>
            <rFont val="Calibri"/>
            <family val="2"/>
            <scheme val="minor"/>
          </rPr>
          <t>Балл: 4 из 4</t>
        </r>
      </text>
    </comment>
    <comment ref="BZ102" authorId="0" shapeId="0">
      <text>
        <r>
          <rPr>
            <sz val="11"/>
            <color theme="1"/>
            <rFont val="Calibri"/>
            <family val="2"/>
            <scheme val="minor"/>
          </rPr>
          <t>Балл: 4 из 4</t>
        </r>
      </text>
    </comment>
    <comment ref="CD102" authorId="0" shapeId="0">
      <text>
        <r>
          <rPr>
            <sz val="11"/>
            <color theme="1"/>
            <rFont val="Calibri"/>
            <family val="2"/>
            <scheme val="minor"/>
          </rPr>
          <t>Балл: 6 из 6</t>
        </r>
      </text>
    </comment>
    <comment ref="CH102" authorId="0" shapeId="0">
      <text>
        <r>
          <rPr>
            <sz val="11"/>
            <color theme="1"/>
            <rFont val="Calibri"/>
            <family val="2"/>
            <scheme val="minor"/>
          </rPr>
          <t>Балл: 6 из 6</t>
        </r>
      </text>
    </comment>
    <comment ref="CP102" authorId="0" shapeId="0">
      <text>
        <r>
          <rPr>
            <sz val="11"/>
            <color theme="1"/>
            <rFont val="Calibri"/>
            <family val="2"/>
            <scheme val="minor"/>
          </rPr>
          <t>Балл: 3 из 6</t>
        </r>
      </text>
    </comment>
    <comment ref="CX102" authorId="0" shapeId="0">
      <text>
        <r>
          <rPr>
            <sz val="11"/>
            <color theme="1"/>
            <rFont val="Calibri"/>
            <family val="2"/>
            <scheme val="minor"/>
          </rPr>
          <t>Балл: 4 из 6</t>
        </r>
      </text>
    </comment>
    <comment ref="CZ102" authorId="0" shapeId="0">
      <text>
        <r>
          <rPr>
            <sz val="11"/>
            <color theme="1"/>
            <rFont val="Calibri"/>
            <family val="2"/>
            <scheme val="minor"/>
          </rPr>
          <t>Балл: 6 из 6</t>
        </r>
      </text>
    </comment>
    <comment ref="DG102" authorId="0" shapeId="0">
      <text>
        <r>
          <rPr>
            <sz val="11"/>
            <color theme="1"/>
            <rFont val="Calibri"/>
            <family val="2"/>
            <scheme val="minor"/>
          </rPr>
          <t>Балл: 2 из 2</t>
        </r>
      </text>
    </comment>
    <comment ref="DT102" authorId="0" shapeId="0">
      <text>
        <r>
          <rPr>
            <sz val="11"/>
            <color theme="1"/>
            <rFont val="Calibri"/>
            <family val="2"/>
            <scheme val="minor"/>
          </rPr>
          <t>Балл: 0 из 4</t>
        </r>
      </text>
    </comment>
    <comment ref="EG102" authorId="0" shapeId="0">
      <text>
        <r>
          <rPr>
            <sz val="11"/>
            <color theme="1"/>
            <rFont val="Calibri"/>
            <family val="2"/>
            <scheme val="minor"/>
          </rPr>
          <t>Балл: 4 из 4</t>
        </r>
      </text>
    </comment>
    <comment ref="EQ102" authorId="0" shapeId="0">
      <text>
        <r>
          <rPr>
            <sz val="11"/>
            <color theme="1"/>
            <rFont val="Calibri"/>
            <family val="2"/>
            <scheme val="minor"/>
          </rPr>
          <t>Балл: 0 из 4</t>
        </r>
      </text>
    </comment>
    <comment ref="EX102" authorId="0" shapeId="0">
      <text>
        <r>
          <rPr>
            <sz val="11"/>
            <color theme="1"/>
            <rFont val="Calibri"/>
            <family val="2"/>
            <scheme val="minor"/>
          </rPr>
          <t>Балл: 6 из 6</t>
        </r>
      </text>
    </comment>
    <comment ref="FJ102" authorId="0" shapeId="0">
      <text>
        <r>
          <rPr>
            <sz val="11"/>
            <color theme="1"/>
            <rFont val="Calibri"/>
            <family val="2"/>
            <scheme val="minor"/>
          </rPr>
          <t>Балл: 2 из 2</t>
        </r>
      </text>
    </comment>
    <comment ref="FR102" authorId="0" shapeId="0">
      <text>
        <r>
          <rPr>
            <sz val="11"/>
            <color theme="1"/>
            <rFont val="Calibri"/>
            <family val="2"/>
            <scheme val="minor"/>
          </rPr>
          <t>Балл: 0 из 4</t>
        </r>
      </text>
    </comment>
    <comment ref="GB102" authorId="0" shapeId="0">
      <text>
        <r>
          <rPr>
            <sz val="11"/>
            <color theme="1"/>
            <rFont val="Calibri"/>
            <family val="2"/>
            <scheme val="minor"/>
          </rPr>
          <t>Балл: 0 из 6</t>
        </r>
      </text>
    </comment>
    <comment ref="G103" authorId="0" shapeId="0">
      <text>
        <r>
          <rPr>
            <sz val="11"/>
            <color theme="1"/>
            <rFont val="Calibri"/>
            <family val="2"/>
            <scheme val="minor"/>
          </rPr>
          <t>Балл: 0 из 2</t>
        </r>
      </text>
    </comment>
    <comment ref="P103" authorId="0" shapeId="0">
      <text>
        <r>
          <rPr>
            <sz val="11"/>
            <color theme="1"/>
            <rFont val="Calibri"/>
            <family val="2"/>
            <scheme val="minor"/>
          </rPr>
          <t>Балл: 0 из 2</t>
        </r>
      </text>
    </comment>
    <comment ref="W103" authorId="0" shapeId="0">
      <text>
        <r>
          <rPr>
            <sz val="11"/>
            <color theme="1"/>
            <rFont val="Calibri"/>
            <family val="2"/>
            <scheme val="minor"/>
          </rPr>
          <t>Балл: 2 из 2</t>
        </r>
      </text>
    </comment>
    <comment ref="AB103" authorId="0" shapeId="0">
      <text>
        <r>
          <rPr>
            <sz val="11"/>
            <color theme="1"/>
            <rFont val="Calibri"/>
            <family val="2"/>
            <scheme val="minor"/>
          </rPr>
          <t>Балл: 2 из 2</t>
        </r>
      </text>
    </comment>
    <comment ref="AG103" authorId="0" shapeId="0">
      <text>
        <r>
          <rPr>
            <sz val="11"/>
            <color theme="1"/>
            <rFont val="Calibri"/>
            <family val="2"/>
            <scheme val="minor"/>
          </rPr>
          <t>Балл: 0 из 2</t>
        </r>
      </text>
    </comment>
    <comment ref="AO103" authorId="0" shapeId="0">
      <text>
        <r>
          <rPr>
            <sz val="11"/>
            <color theme="1"/>
            <rFont val="Calibri"/>
            <family val="2"/>
            <scheme val="minor"/>
          </rPr>
          <t>Балл: 4 из 4</t>
        </r>
      </text>
    </comment>
    <comment ref="AV103" authorId="0" shapeId="0">
      <text>
        <r>
          <rPr>
            <sz val="11"/>
            <color theme="1"/>
            <rFont val="Calibri"/>
            <family val="2"/>
            <scheme val="minor"/>
          </rPr>
          <t>Балл: 4 из 4</t>
        </r>
      </text>
    </comment>
    <comment ref="AW103" authorId="0" shapeId="0">
      <text>
        <r>
          <rPr>
            <sz val="11"/>
            <color theme="1"/>
            <rFont val="Calibri"/>
            <family val="2"/>
            <scheme val="minor"/>
          </rPr>
          <t>Балл: 4 из 4</t>
        </r>
      </text>
    </comment>
    <comment ref="BE103" authorId="0" shapeId="0">
      <text>
        <r>
          <rPr>
            <sz val="11"/>
            <color theme="1"/>
            <rFont val="Calibri"/>
            <family val="2"/>
            <scheme val="minor"/>
          </rPr>
          <t>Балл: 4 из 4</t>
        </r>
      </text>
    </comment>
    <comment ref="BN103" authorId="0" shapeId="0">
      <text>
        <r>
          <rPr>
            <sz val="11"/>
            <color theme="1"/>
            <rFont val="Calibri"/>
            <family val="2"/>
            <scheme val="minor"/>
          </rPr>
          <t>Балл: 4 из 4</t>
        </r>
      </text>
    </comment>
    <comment ref="BQ103" authorId="0" shapeId="0">
      <text>
        <r>
          <rPr>
            <sz val="11"/>
            <color theme="1"/>
            <rFont val="Calibri"/>
            <family val="2"/>
            <scheme val="minor"/>
          </rPr>
          <t>Балл: 0 из 4</t>
        </r>
      </text>
    </comment>
    <comment ref="BX103" authorId="0" shapeId="0">
      <text>
        <r>
          <rPr>
            <sz val="11"/>
            <color theme="1"/>
            <rFont val="Calibri"/>
            <family val="2"/>
            <scheme val="minor"/>
          </rPr>
          <t>Балл: 4 из 4</t>
        </r>
      </text>
    </comment>
    <comment ref="CE103" authorId="0" shapeId="0">
      <text>
        <r>
          <rPr>
            <sz val="11"/>
            <color theme="1"/>
            <rFont val="Calibri"/>
            <family val="2"/>
            <scheme val="minor"/>
          </rPr>
          <t>Балл: 6 из 6</t>
        </r>
      </text>
    </comment>
    <comment ref="CL103" authorId="0" shapeId="0">
      <text>
        <r>
          <rPr>
            <sz val="11"/>
            <color theme="1"/>
            <rFont val="Calibri"/>
            <family val="2"/>
            <scheme val="minor"/>
          </rPr>
          <t>Балл: 0 из 6</t>
        </r>
      </text>
    </comment>
    <comment ref="CO103" authorId="0" shapeId="0">
      <text>
        <r>
          <rPr>
            <sz val="11"/>
            <color theme="1"/>
            <rFont val="Calibri"/>
            <family val="2"/>
            <scheme val="minor"/>
          </rPr>
          <t>Балл: 0 из 6</t>
        </r>
      </text>
    </comment>
    <comment ref="CW103" authorId="0" shapeId="0">
      <text>
        <r>
          <rPr>
            <sz val="11"/>
            <color theme="1"/>
            <rFont val="Calibri"/>
            <family val="2"/>
            <scheme val="minor"/>
          </rPr>
          <t>Балл: 6 из 6</t>
        </r>
      </text>
    </comment>
    <comment ref="DB103" authorId="0" shapeId="0">
      <text>
        <r>
          <rPr>
            <sz val="11"/>
            <color theme="1"/>
            <rFont val="Calibri"/>
            <family val="2"/>
            <scheme val="minor"/>
          </rPr>
          <t>Балл: 3 из 6</t>
        </r>
      </text>
    </comment>
    <comment ref="DJ103" authorId="0" shapeId="0">
      <text>
        <r>
          <rPr>
            <sz val="11"/>
            <color theme="1"/>
            <rFont val="Calibri"/>
            <family val="2"/>
            <scheme val="minor"/>
          </rPr>
          <t>Балл: 2 из 2</t>
        </r>
      </text>
    </comment>
    <comment ref="DP103" authorId="0" shapeId="0">
      <text>
        <r>
          <rPr>
            <sz val="11"/>
            <color theme="1"/>
            <rFont val="Calibri"/>
            <family val="2"/>
            <scheme val="minor"/>
          </rPr>
          <t>Балл: 0 из 4</t>
        </r>
      </text>
    </comment>
    <comment ref="EC103" authorId="0" shapeId="0">
      <text>
        <r>
          <rPr>
            <sz val="11"/>
            <color theme="1"/>
            <rFont val="Calibri"/>
            <family val="2"/>
            <scheme val="minor"/>
          </rPr>
          <t>Балл: 0 из 4</t>
        </r>
      </text>
    </comment>
    <comment ref="EN103" authorId="0" shapeId="0">
      <text>
        <r>
          <rPr>
            <sz val="11"/>
            <color theme="1"/>
            <rFont val="Calibri"/>
            <family val="2"/>
            <scheme val="minor"/>
          </rPr>
          <t>Балл: 0 из 4</t>
        </r>
      </text>
    </comment>
    <comment ref="EZ103" authorId="0" shapeId="0">
      <text>
        <r>
          <rPr>
            <sz val="11"/>
            <color theme="1"/>
            <rFont val="Calibri"/>
            <family val="2"/>
            <scheme val="minor"/>
          </rPr>
          <t>Балл: 2 из 6</t>
        </r>
      </text>
    </comment>
    <comment ref="FH103" authorId="0" shapeId="0">
      <text>
        <r>
          <rPr>
            <sz val="11"/>
            <color theme="1"/>
            <rFont val="Calibri"/>
            <family val="2"/>
            <scheme val="minor"/>
          </rPr>
          <t>Балл: 2 из 2</t>
        </r>
      </text>
    </comment>
    <comment ref="FR103" authorId="0" shapeId="0">
      <text>
        <r>
          <rPr>
            <sz val="11"/>
            <color theme="1"/>
            <rFont val="Calibri"/>
            <family val="2"/>
            <scheme val="minor"/>
          </rPr>
          <t>Балл: 4 из 4</t>
        </r>
      </text>
    </comment>
    <comment ref="GE103" authorId="0" shapeId="0">
      <text>
        <r>
          <rPr>
            <sz val="11"/>
            <color theme="1"/>
            <rFont val="Calibri"/>
            <family val="2"/>
            <scheme val="minor"/>
          </rPr>
          <t>Балл: 6 из 6</t>
        </r>
      </text>
    </comment>
    <comment ref="J104" authorId="0" shapeId="0">
      <text>
        <r>
          <rPr>
            <sz val="11"/>
            <color theme="1"/>
            <rFont val="Calibri"/>
            <family val="2"/>
            <scheme val="minor"/>
          </rPr>
          <t>Балл: 2 из 2</t>
        </r>
      </text>
    </comment>
    <comment ref="M104" authorId="0" shapeId="0">
      <text>
        <r>
          <rPr>
            <sz val="11"/>
            <color theme="1"/>
            <rFont val="Calibri"/>
            <family val="2"/>
            <scheme val="minor"/>
          </rPr>
          <t>Балл: 0 из 2</t>
        </r>
      </text>
    </comment>
    <comment ref="W104" authorId="0" shapeId="0">
      <text>
        <r>
          <rPr>
            <sz val="11"/>
            <color theme="1"/>
            <rFont val="Calibri"/>
            <family val="2"/>
            <scheme val="minor"/>
          </rPr>
          <t>Балл: 0 из 2</t>
        </r>
      </text>
    </comment>
    <comment ref="AD104" authorId="0" shapeId="0">
      <text>
        <r>
          <rPr>
            <sz val="11"/>
            <color theme="1"/>
            <rFont val="Calibri"/>
            <family val="2"/>
            <scheme val="minor"/>
          </rPr>
          <t>Балл: 0 из 2</t>
        </r>
      </text>
    </comment>
    <comment ref="AJ104" authorId="0" shapeId="0">
      <text>
        <r>
          <rPr>
            <sz val="11"/>
            <color theme="1"/>
            <rFont val="Calibri"/>
            <family val="2"/>
            <scheme val="minor"/>
          </rPr>
          <t>Балл: 2 из 2</t>
        </r>
      </text>
    </comment>
    <comment ref="AM104" authorId="0" shapeId="0">
      <text>
        <r>
          <rPr>
            <sz val="11"/>
            <color theme="1"/>
            <rFont val="Calibri"/>
            <family val="2"/>
            <scheme val="minor"/>
          </rPr>
          <t>Балл: 4 из 4</t>
        </r>
      </text>
    </comment>
    <comment ref="AV104" authorId="0" shapeId="0">
      <text>
        <r>
          <rPr>
            <sz val="11"/>
            <color theme="1"/>
            <rFont val="Calibri"/>
            <family val="2"/>
            <scheme val="minor"/>
          </rPr>
          <t>Балл: 4 из 4</t>
        </r>
      </text>
    </comment>
    <comment ref="AZ104" authorId="0" shapeId="0">
      <text>
        <r>
          <rPr>
            <sz val="11"/>
            <color theme="1"/>
            <rFont val="Calibri"/>
            <family val="2"/>
            <scheme val="minor"/>
          </rPr>
          <t>Балл: 4 из 4</t>
        </r>
      </text>
    </comment>
    <comment ref="BD104" authorId="0" shapeId="0">
      <text>
        <r>
          <rPr>
            <sz val="11"/>
            <color theme="1"/>
            <rFont val="Calibri"/>
            <family val="2"/>
            <scheme val="minor"/>
          </rPr>
          <t>Балл: 4 из 4</t>
        </r>
      </text>
    </comment>
    <comment ref="BM104" authorId="0" shapeId="0">
      <text>
        <r>
          <rPr>
            <sz val="11"/>
            <color theme="1"/>
            <rFont val="Calibri"/>
            <family val="2"/>
            <scheme val="minor"/>
          </rPr>
          <t>Балл: 4 из 4</t>
        </r>
      </text>
    </comment>
    <comment ref="BT104" authorId="0" shapeId="0">
      <text>
        <r>
          <rPr>
            <sz val="11"/>
            <color theme="1"/>
            <rFont val="Calibri"/>
            <family val="2"/>
            <scheme val="minor"/>
          </rPr>
          <t>Балл: 4 из 4</t>
        </r>
      </text>
    </comment>
    <comment ref="BZ104" authorId="0" shapeId="0">
      <text>
        <r>
          <rPr>
            <sz val="11"/>
            <color theme="1"/>
            <rFont val="Calibri"/>
            <family val="2"/>
            <scheme val="minor"/>
          </rPr>
          <t>Балл: 4 из 4</t>
        </r>
      </text>
    </comment>
    <comment ref="CA104" authorId="0" shapeId="0">
      <text>
        <r>
          <rPr>
            <sz val="11"/>
            <color theme="1"/>
            <rFont val="Calibri"/>
            <family val="2"/>
            <scheme val="minor"/>
          </rPr>
          <t>Балл: 6 из 6</t>
        </r>
      </text>
    </comment>
    <comment ref="CG104" authorId="0" shapeId="0">
      <text>
        <r>
          <rPr>
            <sz val="11"/>
            <color theme="1"/>
            <rFont val="Calibri"/>
            <family val="2"/>
            <scheme val="minor"/>
          </rPr>
          <t>Балл: 0 из 6</t>
        </r>
      </text>
    </comment>
    <comment ref="CN104" authorId="0" shapeId="0">
      <text>
        <r>
          <rPr>
            <sz val="11"/>
            <color theme="1"/>
            <rFont val="Calibri"/>
            <family val="2"/>
            <scheme val="minor"/>
          </rPr>
          <t>Балл: 0 из 6</t>
        </r>
      </text>
    </comment>
    <comment ref="CV104" authorId="0" shapeId="0">
      <text>
        <r>
          <rPr>
            <sz val="11"/>
            <color theme="1"/>
            <rFont val="Calibri"/>
            <family val="2"/>
            <scheme val="minor"/>
          </rPr>
          <t>Балл: 6 из 6</t>
        </r>
      </text>
    </comment>
    <comment ref="DA104" authorId="0" shapeId="0">
      <text>
        <r>
          <rPr>
            <sz val="11"/>
            <color theme="1"/>
            <rFont val="Calibri"/>
            <family val="2"/>
            <scheme val="minor"/>
          </rPr>
          <t>Балл: 2 из 6</t>
        </r>
      </text>
    </comment>
    <comment ref="DJ104" authorId="0" shapeId="0">
      <text>
        <r>
          <rPr>
            <sz val="11"/>
            <color theme="1"/>
            <rFont val="Calibri"/>
            <family val="2"/>
            <scheme val="minor"/>
          </rPr>
          <t>Балл: 2 из 2</t>
        </r>
      </text>
    </comment>
    <comment ref="DU104" authorId="0" shapeId="0">
      <text>
        <r>
          <rPr>
            <sz val="11"/>
            <color theme="1"/>
            <rFont val="Calibri"/>
            <family val="2"/>
            <scheme val="minor"/>
          </rPr>
          <t>Балл: 0 из 4</t>
        </r>
      </text>
    </comment>
    <comment ref="EA104" authorId="0" shapeId="0">
      <text>
        <r>
          <rPr>
            <sz val="11"/>
            <color theme="1"/>
            <rFont val="Calibri"/>
            <family val="2"/>
            <scheme val="minor"/>
          </rPr>
          <t>Балл: 0 из 4</t>
        </r>
      </text>
    </comment>
    <comment ref="ER104" authorId="0" shapeId="0">
      <text>
        <r>
          <rPr>
            <sz val="11"/>
            <color theme="1"/>
            <rFont val="Calibri"/>
            <family val="2"/>
            <scheme val="minor"/>
          </rPr>
          <t>Балл: 0 из 4</t>
        </r>
      </text>
    </comment>
    <comment ref="FB104" authorId="0" shapeId="0">
      <text>
        <r>
          <rPr>
            <sz val="11"/>
            <color theme="1"/>
            <rFont val="Calibri"/>
            <family val="2"/>
            <scheme val="minor"/>
          </rPr>
          <t>Балл: 6 из 6</t>
        </r>
      </text>
    </comment>
    <comment ref="FD104" authorId="0" shapeId="0">
      <text>
        <r>
          <rPr>
            <sz val="11"/>
            <color theme="1"/>
            <rFont val="Calibri"/>
            <family val="2"/>
            <scheme val="minor"/>
          </rPr>
          <t>Балл: 2 из 2</t>
        </r>
      </text>
    </comment>
    <comment ref="FO104" authorId="0" shapeId="0">
      <text>
        <r>
          <rPr>
            <sz val="11"/>
            <color theme="1"/>
            <rFont val="Calibri"/>
            <family val="2"/>
            <scheme val="minor"/>
          </rPr>
          <t>Балл: 4 из 4</t>
        </r>
      </text>
    </comment>
    <comment ref="FW104" authorId="0" shapeId="0">
      <text>
        <r>
          <rPr>
            <sz val="11"/>
            <color theme="1"/>
            <rFont val="Calibri"/>
            <family val="2"/>
            <scheme val="minor"/>
          </rPr>
          <t>Балл: 0 из 6</t>
        </r>
      </text>
    </comment>
    <comment ref="G105" authorId="0" shapeId="0">
      <text>
        <r>
          <rPr>
            <sz val="11"/>
            <color theme="1"/>
            <rFont val="Calibri"/>
            <family val="2"/>
            <scheme val="minor"/>
          </rPr>
          <t>Балл: 0 из 2</t>
        </r>
      </text>
    </comment>
    <comment ref="Q105" authorId="0" shapeId="0">
      <text>
        <r>
          <rPr>
            <sz val="11"/>
            <color theme="1"/>
            <rFont val="Calibri"/>
            <family val="2"/>
            <scheme val="minor"/>
          </rPr>
          <t>Балл: 0 из 2</t>
        </r>
      </text>
    </comment>
    <comment ref="S105" authorId="0" shapeId="0">
      <text>
        <r>
          <rPr>
            <sz val="11"/>
            <color theme="1"/>
            <rFont val="Calibri"/>
            <family val="2"/>
            <scheme val="minor"/>
          </rPr>
          <t>Балл: 0 из 2</t>
        </r>
      </text>
    </comment>
    <comment ref="Z105" authorId="0" shapeId="0">
      <text>
        <r>
          <rPr>
            <sz val="11"/>
            <color theme="1"/>
            <rFont val="Calibri"/>
            <family val="2"/>
            <scheme val="minor"/>
          </rPr>
          <t>Балл: 2 из 2</t>
        </r>
      </text>
    </comment>
    <comment ref="AF105" authorId="0" shapeId="0">
      <text>
        <r>
          <rPr>
            <sz val="11"/>
            <color theme="1"/>
            <rFont val="Calibri"/>
            <family val="2"/>
            <scheme val="minor"/>
          </rPr>
          <t>Балл: 2 из 2</t>
        </r>
      </text>
    </comment>
    <comment ref="AO105" authorId="0" shapeId="0">
      <text>
        <r>
          <rPr>
            <sz val="11"/>
            <color theme="1"/>
            <rFont val="Calibri"/>
            <family val="2"/>
            <scheme val="minor"/>
          </rPr>
          <t>Балл: 4 из 4</t>
        </r>
      </text>
    </comment>
    <comment ref="AR105" authorId="0" shapeId="0">
      <text>
        <r>
          <rPr>
            <sz val="11"/>
            <color theme="1"/>
            <rFont val="Calibri"/>
            <family val="2"/>
            <scheme val="minor"/>
          </rPr>
          <t>Балл: 0 из 4</t>
        </r>
      </text>
    </comment>
    <comment ref="AY105" authorId="0" shapeId="0">
      <text>
        <r>
          <rPr>
            <sz val="11"/>
            <color theme="1"/>
            <rFont val="Calibri"/>
            <family val="2"/>
            <scheme val="minor"/>
          </rPr>
          <t>Балл: 4 из 4</t>
        </r>
      </text>
    </comment>
    <comment ref="BF105" authorId="0" shapeId="0">
      <text>
        <r>
          <rPr>
            <sz val="11"/>
            <color theme="1"/>
            <rFont val="Calibri"/>
            <family val="2"/>
            <scheme val="minor"/>
          </rPr>
          <t>Балл: 4 из 4</t>
        </r>
      </text>
    </comment>
    <comment ref="BM105" authorId="0" shapeId="0">
      <text>
        <r>
          <rPr>
            <sz val="11"/>
            <color theme="1"/>
            <rFont val="Calibri"/>
            <family val="2"/>
            <scheme val="minor"/>
          </rPr>
          <t>Балл: 4 из 4</t>
        </r>
      </text>
    </comment>
    <comment ref="BT105" authorId="0" shapeId="0">
      <text>
        <r>
          <rPr>
            <sz val="11"/>
            <color theme="1"/>
            <rFont val="Calibri"/>
            <family val="2"/>
            <scheme val="minor"/>
          </rPr>
          <t>Балл: 0 из 4</t>
        </r>
      </text>
    </comment>
    <comment ref="BZ105" authorId="0" shapeId="0">
      <text>
        <r>
          <rPr>
            <sz val="11"/>
            <color theme="1"/>
            <rFont val="Calibri"/>
            <family val="2"/>
            <scheme val="minor"/>
          </rPr>
          <t>Балл: 2 из 4</t>
        </r>
      </text>
    </comment>
    <comment ref="CB105" authorId="0" shapeId="0">
      <text>
        <r>
          <rPr>
            <sz val="11"/>
            <color theme="1"/>
            <rFont val="Calibri"/>
            <family val="2"/>
            <scheme val="minor"/>
          </rPr>
          <t>Балл: 6 из 6</t>
        </r>
      </text>
    </comment>
    <comment ref="CH105" authorId="0" shapeId="0">
      <text>
        <r>
          <rPr>
            <sz val="11"/>
            <color theme="1"/>
            <rFont val="Calibri"/>
            <family val="2"/>
            <scheme val="minor"/>
          </rPr>
          <t>Балл: 0 из 6</t>
        </r>
      </text>
    </comment>
    <comment ref="CM105" authorId="0" shapeId="0">
      <text>
        <r>
          <rPr>
            <sz val="11"/>
            <color theme="1"/>
            <rFont val="Calibri"/>
            <family val="2"/>
            <scheme val="minor"/>
          </rPr>
          <t>Балл: 6 из 6</t>
        </r>
      </text>
    </comment>
    <comment ref="CW105" authorId="0" shapeId="0">
      <text>
        <r>
          <rPr>
            <sz val="11"/>
            <color theme="1"/>
            <rFont val="Calibri"/>
            <family val="2"/>
            <scheme val="minor"/>
          </rPr>
          <t>Балл: 0 из 6</t>
        </r>
      </text>
    </comment>
    <comment ref="DB105" authorId="0" shapeId="0">
      <text>
        <r>
          <rPr>
            <sz val="11"/>
            <color theme="1"/>
            <rFont val="Calibri"/>
            <family val="2"/>
            <scheme val="minor"/>
          </rPr>
          <t>Балл: 6 из 6</t>
        </r>
      </text>
    </comment>
    <comment ref="DI105" authorId="0" shapeId="0">
      <text>
        <r>
          <rPr>
            <sz val="11"/>
            <color theme="1"/>
            <rFont val="Calibri"/>
            <family val="2"/>
            <scheme val="minor"/>
          </rPr>
          <t>Балл: 0 из 2</t>
        </r>
      </text>
    </comment>
    <comment ref="DP105" authorId="0" shapeId="0">
      <text>
        <r>
          <rPr>
            <sz val="11"/>
            <color theme="1"/>
            <rFont val="Calibri"/>
            <family val="2"/>
            <scheme val="minor"/>
          </rPr>
          <t>Балл: 0 из 4</t>
        </r>
      </text>
    </comment>
    <comment ref="DY105" authorId="0" shapeId="0">
      <text>
        <r>
          <rPr>
            <sz val="11"/>
            <color theme="1"/>
            <rFont val="Calibri"/>
            <family val="2"/>
            <scheme val="minor"/>
          </rPr>
          <t>Балл: 0 из 4</t>
        </r>
      </text>
    </comment>
    <comment ref="EI105" authorId="0" shapeId="0">
      <text>
        <r>
          <rPr>
            <sz val="11"/>
            <color theme="1"/>
            <rFont val="Calibri"/>
            <family val="2"/>
            <scheme val="minor"/>
          </rPr>
          <t>Балл: 0 из 4</t>
        </r>
      </text>
    </comment>
    <comment ref="EX105" authorId="0" shapeId="0">
      <text>
        <r>
          <rPr>
            <sz val="11"/>
            <color theme="1"/>
            <rFont val="Calibri"/>
            <family val="2"/>
            <scheme val="minor"/>
          </rPr>
          <t>Балл: 6 из 6</t>
        </r>
      </text>
    </comment>
    <comment ref="FH105" authorId="0" shapeId="0">
      <text>
        <r>
          <rPr>
            <sz val="11"/>
            <color theme="1"/>
            <rFont val="Calibri"/>
            <family val="2"/>
            <scheme val="minor"/>
          </rPr>
          <t>Балл: 0 из 2</t>
        </r>
      </text>
    </comment>
    <comment ref="FR105" authorId="0" shapeId="0">
      <text>
        <r>
          <rPr>
            <sz val="11"/>
            <color theme="1"/>
            <rFont val="Calibri"/>
            <family val="2"/>
            <scheme val="minor"/>
          </rPr>
          <t>Балл: 0 из 4</t>
        </r>
      </text>
    </comment>
    <comment ref="FX105" authorId="0" shapeId="0">
      <text>
        <r>
          <rPr>
            <sz val="11"/>
            <color theme="1"/>
            <rFont val="Calibri"/>
            <family val="2"/>
            <scheme val="minor"/>
          </rPr>
          <t>Балл: 6 из 6</t>
        </r>
      </text>
    </comment>
    <comment ref="H106" authorId="0" shapeId="0">
      <text>
        <r>
          <rPr>
            <sz val="11"/>
            <color theme="1"/>
            <rFont val="Calibri"/>
            <family val="2"/>
            <scheme val="minor"/>
          </rPr>
          <t>Балл: 0 из 2</t>
        </r>
      </text>
    </comment>
    <comment ref="N106" authorId="0" shapeId="0">
      <text>
        <r>
          <rPr>
            <sz val="11"/>
            <color theme="1"/>
            <rFont val="Calibri"/>
            <family val="2"/>
            <scheme val="minor"/>
          </rPr>
          <t>Балл: 2 из 2</t>
        </r>
      </text>
    </comment>
    <comment ref="T106" authorId="0" shapeId="0">
      <text>
        <r>
          <rPr>
            <sz val="11"/>
            <color theme="1"/>
            <rFont val="Calibri"/>
            <family val="2"/>
            <scheme val="minor"/>
          </rPr>
          <t>Балл: 2 из 2</t>
        </r>
      </text>
    </comment>
    <comment ref="AD106" authorId="0" shapeId="0">
      <text>
        <r>
          <rPr>
            <sz val="11"/>
            <color theme="1"/>
            <rFont val="Calibri"/>
            <family val="2"/>
            <scheme val="minor"/>
          </rPr>
          <t>Балл: 2 из 2</t>
        </r>
      </text>
    </comment>
    <comment ref="AE106" authorId="0" shapeId="0">
      <text>
        <r>
          <rPr>
            <sz val="11"/>
            <color theme="1"/>
            <rFont val="Calibri"/>
            <family val="2"/>
            <scheme val="minor"/>
          </rPr>
          <t>Балл: 2 из 2</t>
        </r>
      </text>
    </comment>
    <comment ref="AP106" authorId="0" shapeId="0">
      <text>
        <r>
          <rPr>
            <sz val="11"/>
            <color theme="1"/>
            <rFont val="Calibri"/>
            <family val="2"/>
            <scheme val="minor"/>
          </rPr>
          <t>Балл: 4 из 4</t>
        </r>
      </text>
    </comment>
    <comment ref="AV106" authorId="0" shapeId="0">
      <text>
        <r>
          <rPr>
            <sz val="11"/>
            <color theme="1"/>
            <rFont val="Calibri"/>
            <family val="2"/>
            <scheme val="minor"/>
          </rPr>
          <t>Балл: 0 из 4</t>
        </r>
      </text>
    </comment>
    <comment ref="AW106" authorId="0" shapeId="0">
      <text>
        <r>
          <rPr>
            <sz val="11"/>
            <color theme="1"/>
            <rFont val="Calibri"/>
            <family val="2"/>
            <scheme val="minor"/>
          </rPr>
          <t>Балл: 4 из 4</t>
        </r>
      </text>
    </comment>
    <comment ref="BC106" authorId="0" shapeId="0">
      <text>
        <r>
          <rPr>
            <sz val="11"/>
            <color theme="1"/>
            <rFont val="Calibri"/>
            <family val="2"/>
            <scheme val="minor"/>
          </rPr>
          <t>Балл: 4 из 4</t>
        </r>
      </text>
    </comment>
    <comment ref="BM106" authorId="0" shapeId="0">
      <text>
        <r>
          <rPr>
            <sz val="11"/>
            <color theme="1"/>
            <rFont val="Calibri"/>
            <family val="2"/>
            <scheme val="minor"/>
          </rPr>
          <t>Балл: 0 из 4</t>
        </r>
      </text>
    </comment>
    <comment ref="BT106" authorId="0" shapeId="0">
      <text>
        <r>
          <rPr>
            <sz val="11"/>
            <color theme="1"/>
            <rFont val="Calibri"/>
            <family val="2"/>
            <scheme val="minor"/>
          </rPr>
          <t>Балл: 4 из 4</t>
        </r>
      </text>
    </comment>
    <comment ref="BV106" authorId="0" shapeId="0">
      <text>
        <r>
          <rPr>
            <sz val="11"/>
            <color theme="1"/>
            <rFont val="Calibri"/>
            <family val="2"/>
            <scheme val="minor"/>
          </rPr>
          <t>Балл: 4 из 4</t>
        </r>
      </text>
    </comment>
    <comment ref="CC106" authorId="0" shapeId="0">
      <text>
        <r>
          <rPr>
            <sz val="11"/>
            <color theme="1"/>
            <rFont val="Calibri"/>
            <family val="2"/>
            <scheme val="minor"/>
          </rPr>
          <t>Балл: 6 из 6</t>
        </r>
      </text>
    </comment>
    <comment ref="CJ106" authorId="0" shapeId="0">
      <text>
        <r>
          <rPr>
            <sz val="11"/>
            <color theme="1"/>
            <rFont val="Calibri"/>
            <family val="2"/>
            <scheme val="minor"/>
          </rPr>
          <t>Балл: 0 из 6</t>
        </r>
      </text>
    </comment>
    <comment ref="CN106" authorId="0" shapeId="0">
      <text>
        <r>
          <rPr>
            <sz val="11"/>
            <color theme="1"/>
            <rFont val="Calibri"/>
            <family val="2"/>
            <scheme val="minor"/>
          </rPr>
          <t>Балл: 3 из 6</t>
        </r>
      </text>
    </comment>
    <comment ref="CV106" authorId="0" shapeId="0">
      <text>
        <r>
          <rPr>
            <sz val="11"/>
            <color theme="1"/>
            <rFont val="Calibri"/>
            <family val="2"/>
            <scheme val="minor"/>
          </rPr>
          <t>Балл: 4 из 6</t>
        </r>
      </text>
    </comment>
    <comment ref="DA106" authorId="0" shapeId="0">
      <text>
        <r>
          <rPr>
            <sz val="11"/>
            <color theme="1"/>
            <rFont val="Calibri"/>
            <family val="2"/>
            <scheme val="minor"/>
          </rPr>
          <t>Балл: 4 из 6</t>
        </r>
      </text>
    </comment>
    <comment ref="DF106" authorId="0" shapeId="0">
      <text>
        <r>
          <rPr>
            <sz val="11"/>
            <color theme="1"/>
            <rFont val="Calibri"/>
            <family val="2"/>
            <scheme val="minor"/>
          </rPr>
          <t>Балл: 0 из 2</t>
        </r>
      </text>
    </comment>
    <comment ref="DT106" authorId="0" shapeId="0">
      <text>
        <r>
          <rPr>
            <sz val="11"/>
            <color theme="1"/>
            <rFont val="Calibri"/>
            <family val="2"/>
            <scheme val="minor"/>
          </rPr>
          <t>Балл: 0 из 4</t>
        </r>
      </text>
    </comment>
    <comment ref="EF106" authorId="0" shapeId="0">
      <text>
        <r>
          <rPr>
            <sz val="11"/>
            <color theme="1"/>
            <rFont val="Calibri"/>
            <family val="2"/>
            <scheme val="minor"/>
          </rPr>
          <t>Балл: 4 из 4</t>
        </r>
      </text>
    </comment>
    <comment ref="EM106" authorId="0" shapeId="0">
      <text>
        <r>
          <rPr>
            <sz val="11"/>
            <color theme="1"/>
            <rFont val="Calibri"/>
            <family val="2"/>
            <scheme val="minor"/>
          </rPr>
          <t>Балл: 0 из 4</t>
        </r>
      </text>
    </comment>
    <comment ref="ES106" authorId="0" shapeId="0">
      <text>
        <r>
          <rPr>
            <sz val="11"/>
            <color theme="1"/>
            <rFont val="Calibri"/>
            <family val="2"/>
            <scheme val="minor"/>
          </rPr>
          <t>Балл: 2 из 6</t>
        </r>
      </text>
    </comment>
    <comment ref="FL106" authorId="0" shapeId="0">
      <text>
        <r>
          <rPr>
            <sz val="11"/>
            <color theme="1"/>
            <rFont val="Calibri"/>
            <family val="2"/>
            <scheme val="minor"/>
          </rPr>
          <t>Балл: 0 из 2</t>
        </r>
      </text>
    </comment>
    <comment ref="FT106" authorId="0" shapeId="0">
      <text>
        <r>
          <rPr>
            <sz val="11"/>
            <color theme="1"/>
            <rFont val="Calibri"/>
            <family val="2"/>
            <scheme val="minor"/>
          </rPr>
          <t>Балл: 0 из 4</t>
        </r>
      </text>
    </comment>
    <comment ref="GA106" authorId="0" shapeId="0">
      <text>
        <r>
          <rPr>
            <sz val="11"/>
            <color theme="1"/>
            <rFont val="Calibri"/>
            <family val="2"/>
            <scheme val="minor"/>
          </rPr>
          <t>Балл: 3 из 6</t>
        </r>
      </text>
    </comment>
    <comment ref="I107" authorId="0" shapeId="0">
      <text>
        <r>
          <rPr>
            <sz val="11"/>
            <color theme="1"/>
            <rFont val="Calibri"/>
            <family val="2"/>
            <scheme val="minor"/>
          </rPr>
          <t>Балл: 2 из 2</t>
        </r>
      </text>
    </comment>
    <comment ref="N107" authorId="0" shapeId="0">
      <text>
        <r>
          <rPr>
            <sz val="11"/>
            <color theme="1"/>
            <rFont val="Calibri"/>
            <family val="2"/>
            <scheme val="minor"/>
          </rPr>
          <t>Балл: 0 из 2</t>
        </r>
      </text>
    </comment>
    <comment ref="U107" authorId="0" shapeId="0">
      <text>
        <r>
          <rPr>
            <sz val="11"/>
            <color theme="1"/>
            <rFont val="Calibri"/>
            <family val="2"/>
            <scheme val="minor"/>
          </rPr>
          <t>Балл: 0 из 2</t>
        </r>
      </text>
    </comment>
    <comment ref="AC107" authorId="0" shapeId="0">
      <text>
        <r>
          <rPr>
            <sz val="11"/>
            <color theme="1"/>
            <rFont val="Calibri"/>
            <family val="2"/>
            <scheme val="minor"/>
          </rPr>
          <t>Балл: 0 из 2</t>
        </r>
      </text>
    </comment>
    <comment ref="AE107" authorId="0" shapeId="0">
      <text>
        <r>
          <rPr>
            <sz val="11"/>
            <color theme="1"/>
            <rFont val="Calibri"/>
            <family val="2"/>
            <scheme val="minor"/>
          </rPr>
          <t>Балл: 2 из 2</t>
        </r>
      </text>
    </comment>
    <comment ref="AO107" authorId="0" shapeId="0">
      <text>
        <r>
          <rPr>
            <sz val="11"/>
            <color theme="1"/>
            <rFont val="Calibri"/>
            <family val="2"/>
            <scheme val="minor"/>
          </rPr>
          <t>Балл: 0 из 4</t>
        </r>
      </text>
    </comment>
    <comment ref="AT107" authorId="0" shapeId="0">
      <text>
        <r>
          <rPr>
            <sz val="11"/>
            <color theme="1"/>
            <rFont val="Calibri"/>
            <family val="2"/>
            <scheme val="minor"/>
          </rPr>
          <t>Балл: 4 из 4</t>
        </r>
      </text>
    </comment>
    <comment ref="AX107" authorId="0" shapeId="0">
      <text>
        <r>
          <rPr>
            <sz val="11"/>
            <color theme="1"/>
            <rFont val="Calibri"/>
            <family val="2"/>
            <scheme val="minor"/>
          </rPr>
          <t>Балл: 4 из 4</t>
        </r>
      </text>
    </comment>
    <comment ref="BG107" authorId="0" shapeId="0">
      <text>
        <r>
          <rPr>
            <sz val="11"/>
            <color theme="1"/>
            <rFont val="Calibri"/>
            <family val="2"/>
            <scheme val="minor"/>
          </rPr>
          <t>Балл: 4 из 4</t>
        </r>
      </text>
    </comment>
    <comment ref="BI107" authorId="0" shapeId="0">
      <text>
        <r>
          <rPr>
            <sz val="11"/>
            <color theme="1"/>
            <rFont val="Calibri"/>
            <family val="2"/>
            <scheme val="minor"/>
          </rPr>
          <t>Балл: 0 из 4</t>
        </r>
      </text>
    </comment>
    <comment ref="BQ107" authorId="0" shapeId="0">
      <text>
        <r>
          <rPr>
            <sz val="11"/>
            <color theme="1"/>
            <rFont val="Calibri"/>
            <family val="2"/>
            <scheme val="minor"/>
          </rPr>
          <t>Балл: 0 из 4</t>
        </r>
      </text>
    </comment>
    <comment ref="BW107" authorId="0" shapeId="0">
      <text>
        <r>
          <rPr>
            <sz val="11"/>
            <color theme="1"/>
            <rFont val="Calibri"/>
            <family val="2"/>
            <scheme val="minor"/>
          </rPr>
          <t>Балл: 0 из 4</t>
        </r>
      </text>
    </comment>
    <comment ref="CA107" authorId="0" shapeId="0">
      <text>
        <r>
          <rPr>
            <sz val="11"/>
            <color theme="1"/>
            <rFont val="Calibri"/>
            <family val="2"/>
            <scheme val="minor"/>
          </rPr>
          <t>Балл: 6 из 6</t>
        </r>
      </text>
    </comment>
    <comment ref="CL107" authorId="0" shapeId="0">
      <text>
        <r>
          <rPr>
            <sz val="11"/>
            <color theme="1"/>
            <rFont val="Calibri"/>
            <family val="2"/>
            <scheme val="minor"/>
          </rPr>
          <t>Балл: 0 из 6</t>
        </r>
      </text>
    </comment>
    <comment ref="CN107" authorId="0" shapeId="0">
      <text>
        <r>
          <rPr>
            <sz val="11"/>
            <color theme="1"/>
            <rFont val="Calibri"/>
            <family val="2"/>
            <scheme val="minor"/>
          </rPr>
          <t>Балл: 3 из 6</t>
        </r>
      </text>
    </comment>
    <comment ref="CT107" authorId="0" shapeId="0">
      <text>
        <r>
          <rPr>
            <sz val="11"/>
            <color theme="1"/>
            <rFont val="Calibri"/>
            <family val="2"/>
            <scheme val="minor"/>
          </rPr>
          <t>Балл: 6 из 6</t>
        </r>
      </text>
    </comment>
    <comment ref="DB107" authorId="0" shapeId="0">
      <text>
        <r>
          <rPr>
            <sz val="11"/>
            <color theme="1"/>
            <rFont val="Calibri"/>
            <family val="2"/>
            <scheme val="minor"/>
          </rPr>
          <t>Балл: 6 из 6</t>
        </r>
      </text>
    </comment>
    <comment ref="DN107" authorId="0" shapeId="0">
      <text>
        <r>
          <rPr>
            <sz val="11"/>
            <color theme="1"/>
            <rFont val="Calibri"/>
            <family val="2"/>
            <scheme val="minor"/>
          </rPr>
          <t>Балл: 2 из 2</t>
        </r>
      </text>
    </comment>
    <comment ref="DR107" authorId="0" shapeId="0">
      <text>
        <r>
          <rPr>
            <sz val="11"/>
            <color theme="1"/>
            <rFont val="Calibri"/>
            <family val="2"/>
            <scheme val="minor"/>
          </rPr>
          <t>Балл: 0 из 4</t>
        </r>
      </text>
    </comment>
    <comment ref="EE107" authorId="0" shapeId="0">
      <text>
        <r>
          <rPr>
            <sz val="11"/>
            <color theme="1"/>
            <rFont val="Calibri"/>
            <family val="2"/>
            <scheme val="minor"/>
          </rPr>
          <t>Балл: 4 из 4</t>
        </r>
      </text>
    </comment>
    <comment ref="EJ107" authorId="0" shapeId="0">
      <text>
        <r>
          <rPr>
            <sz val="11"/>
            <color theme="1"/>
            <rFont val="Calibri"/>
            <family val="2"/>
            <scheme val="minor"/>
          </rPr>
          <t>Балл: 4 из 4</t>
        </r>
      </text>
    </comment>
    <comment ref="EX107" authorId="0" shapeId="0">
      <text>
        <r>
          <rPr>
            <sz val="11"/>
            <color theme="1"/>
            <rFont val="Calibri"/>
            <family val="2"/>
            <scheme val="minor"/>
          </rPr>
          <t>Балл: 6 из 6</t>
        </r>
      </text>
    </comment>
    <comment ref="FK107" authorId="0" shapeId="0">
      <text>
        <r>
          <rPr>
            <sz val="11"/>
            <color theme="1"/>
            <rFont val="Calibri"/>
            <family val="2"/>
            <scheme val="minor"/>
          </rPr>
          <t>Балл: 2 из 2</t>
        </r>
      </text>
    </comment>
    <comment ref="FU107" authorId="0" shapeId="0">
      <text>
        <r>
          <rPr>
            <sz val="11"/>
            <color theme="1"/>
            <rFont val="Calibri"/>
            <family val="2"/>
            <scheme val="minor"/>
          </rPr>
          <t>Балл: 0 из 4</t>
        </r>
      </text>
    </comment>
    <comment ref="FX107" authorId="0" shapeId="0">
      <text>
        <r>
          <rPr>
            <sz val="11"/>
            <color theme="1"/>
            <rFont val="Calibri"/>
            <family val="2"/>
            <scheme val="minor"/>
          </rPr>
          <t>Балл: 6 из 6</t>
        </r>
      </text>
    </comment>
    <comment ref="J108" authorId="0" shapeId="0">
      <text>
        <r>
          <rPr>
            <sz val="11"/>
            <color theme="1"/>
            <rFont val="Calibri"/>
            <family val="2"/>
            <scheme val="minor"/>
          </rPr>
          <t>Балл: 2 из 2</t>
        </r>
      </text>
    </comment>
    <comment ref="P108" authorId="0" shapeId="0">
      <text>
        <r>
          <rPr>
            <sz val="11"/>
            <color theme="1"/>
            <rFont val="Calibri"/>
            <family val="2"/>
            <scheme val="minor"/>
          </rPr>
          <t>Балл: 0 из 2</t>
        </r>
      </text>
    </comment>
    <comment ref="S108" authorId="0" shapeId="0">
      <text>
        <r>
          <rPr>
            <sz val="11"/>
            <color theme="1"/>
            <rFont val="Calibri"/>
            <family val="2"/>
            <scheme val="minor"/>
          </rPr>
          <t>Балл: 0 из 2</t>
        </r>
      </text>
    </comment>
    <comment ref="AB108" authorId="0" shapeId="0">
      <text>
        <r>
          <rPr>
            <sz val="11"/>
            <color theme="1"/>
            <rFont val="Calibri"/>
            <family val="2"/>
            <scheme val="minor"/>
          </rPr>
          <t>Балл: 2 из 2</t>
        </r>
      </text>
    </comment>
    <comment ref="AF108" authorId="0" shapeId="0">
      <text>
        <r>
          <rPr>
            <sz val="11"/>
            <color theme="1"/>
            <rFont val="Calibri"/>
            <family val="2"/>
            <scheme val="minor"/>
          </rPr>
          <t>Балл: 0 из 2</t>
        </r>
      </text>
    </comment>
    <comment ref="AL108" authorId="0" shapeId="0">
      <text>
        <r>
          <rPr>
            <sz val="11"/>
            <color theme="1"/>
            <rFont val="Calibri"/>
            <family val="2"/>
            <scheme val="minor"/>
          </rPr>
          <t>Балл: 0 из 4</t>
        </r>
      </text>
    </comment>
    <comment ref="AV108" authorId="0" shapeId="0">
      <text>
        <r>
          <rPr>
            <sz val="11"/>
            <color theme="1"/>
            <rFont val="Calibri"/>
            <family val="2"/>
            <scheme val="minor"/>
          </rPr>
          <t>Балл: 4 из 4</t>
        </r>
      </text>
    </comment>
    <comment ref="BB108" authorId="0" shapeId="0">
      <text>
        <r>
          <rPr>
            <sz val="11"/>
            <color theme="1"/>
            <rFont val="Calibri"/>
            <family val="2"/>
            <scheme val="minor"/>
          </rPr>
          <t>Балл: 4 из 4</t>
        </r>
      </text>
    </comment>
    <comment ref="BC108" authorId="0" shapeId="0">
      <text>
        <r>
          <rPr>
            <sz val="11"/>
            <color theme="1"/>
            <rFont val="Calibri"/>
            <family val="2"/>
            <scheme val="minor"/>
          </rPr>
          <t>Балл: 4 из 4</t>
        </r>
      </text>
    </comment>
    <comment ref="BN108" authorId="0" shapeId="0">
      <text>
        <r>
          <rPr>
            <sz val="11"/>
            <color theme="1"/>
            <rFont val="Calibri"/>
            <family val="2"/>
            <scheme val="minor"/>
          </rPr>
          <t>Балл: 4 из 4</t>
        </r>
      </text>
    </comment>
    <comment ref="BO108" authorId="0" shapeId="0">
      <text>
        <r>
          <rPr>
            <sz val="11"/>
            <color theme="1"/>
            <rFont val="Calibri"/>
            <family val="2"/>
            <scheme val="minor"/>
          </rPr>
          <t>Балл: 4 из 4</t>
        </r>
      </text>
    </comment>
    <comment ref="BU108" authorId="0" shapeId="0">
      <text>
        <r>
          <rPr>
            <sz val="11"/>
            <color theme="1"/>
            <rFont val="Calibri"/>
            <family val="2"/>
            <scheme val="minor"/>
          </rPr>
          <t>Балл: 4 из 4</t>
        </r>
      </text>
    </comment>
    <comment ref="CB108" authorId="0" shapeId="0">
      <text>
        <r>
          <rPr>
            <sz val="11"/>
            <color theme="1"/>
            <rFont val="Calibri"/>
            <family val="2"/>
            <scheme val="minor"/>
          </rPr>
          <t>Балл: 6 из 6</t>
        </r>
      </text>
    </comment>
    <comment ref="CJ108" authorId="0" shapeId="0">
      <text>
        <r>
          <rPr>
            <sz val="11"/>
            <color theme="1"/>
            <rFont val="Calibri"/>
            <family val="2"/>
            <scheme val="minor"/>
          </rPr>
          <t>Балл: 0 из 6</t>
        </r>
      </text>
    </comment>
    <comment ref="CN108" authorId="0" shapeId="0">
      <text>
        <r>
          <rPr>
            <sz val="11"/>
            <color theme="1"/>
            <rFont val="Calibri"/>
            <family val="2"/>
            <scheme val="minor"/>
          </rPr>
          <t>Балл: 0 из 6</t>
        </r>
      </text>
    </comment>
    <comment ref="CT108" authorId="0" shapeId="0">
      <text>
        <r>
          <rPr>
            <sz val="11"/>
            <color theme="1"/>
            <rFont val="Calibri"/>
            <family val="2"/>
            <scheme val="minor"/>
          </rPr>
          <t>Балл: 4 из 6</t>
        </r>
      </text>
    </comment>
    <comment ref="DD108" authorId="0" shapeId="0">
      <text>
        <r>
          <rPr>
            <sz val="11"/>
            <color theme="1"/>
            <rFont val="Calibri"/>
            <family val="2"/>
            <scheme val="minor"/>
          </rPr>
          <t>Балл: 6 из 6</t>
        </r>
      </text>
    </comment>
    <comment ref="DN108" authorId="0" shapeId="0">
      <text>
        <r>
          <rPr>
            <sz val="11"/>
            <color theme="1"/>
            <rFont val="Calibri"/>
            <family val="2"/>
            <scheme val="minor"/>
          </rPr>
          <t>Балл: 2 из 2</t>
        </r>
      </text>
    </comment>
    <comment ref="DT108" authorId="0" shapeId="0">
      <text>
        <r>
          <rPr>
            <sz val="11"/>
            <color theme="1"/>
            <rFont val="Calibri"/>
            <family val="2"/>
            <scheme val="minor"/>
          </rPr>
          <t>Балл: 0 из 4</t>
        </r>
      </text>
    </comment>
    <comment ref="DZ108" authorId="0" shapeId="0">
      <text>
        <r>
          <rPr>
            <sz val="11"/>
            <color theme="1"/>
            <rFont val="Calibri"/>
            <family val="2"/>
            <scheme val="minor"/>
          </rPr>
          <t>Балл: 0 из 4</t>
        </r>
      </text>
    </comment>
    <comment ref="EN108" authorId="0" shapeId="0">
      <text>
        <r>
          <rPr>
            <sz val="11"/>
            <color theme="1"/>
            <rFont val="Calibri"/>
            <family val="2"/>
            <scheme val="minor"/>
          </rPr>
          <t>Балл: 0 из 4</t>
        </r>
      </text>
    </comment>
    <comment ref="EY108" authorId="0" shapeId="0">
      <text>
        <r>
          <rPr>
            <sz val="11"/>
            <color theme="1"/>
            <rFont val="Calibri"/>
            <family val="2"/>
            <scheme val="minor"/>
          </rPr>
          <t>Балл: 6 из 6</t>
        </r>
      </text>
    </comment>
    <comment ref="FC108" authorId="0" shapeId="0">
      <text>
        <r>
          <rPr>
            <sz val="11"/>
            <color theme="1"/>
            <rFont val="Calibri"/>
            <family val="2"/>
            <scheme val="minor"/>
          </rPr>
          <t>Балл: 2 из 2</t>
        </r>
      </text>
    </comment>
    <comment ref="FR108" authorId="0" shapeId="0">
      <text>
        <r>
          <rPr>
            <sz val="11"/>
            <color theme="1"/>
            <rFont val="Calibri"/>
            <family val="2"/>
            <scheme val="minor"/>
          </rPr>
          <t>Балл: 0 из 4</t>
        </r>
      </text>
    </comment>
    <comment ref="GF108" authorId="0" shapeId="0">
      <text>
        <r>
          <rPr>
            <sz val="11"/>
            <color theme="1"/>
            <rFont val="Calibri"/>
            <family val="2"/>
            <scheme val="minor"/>
          </rPr>
          <t>Балл: 0 из 6</t>
        </r>
      </text>
    </comment>
    <comment ref="J109" authorId="0" shapeId="0">
      <text>
        <r>
          <rPr>
            <sz val="11"/>
            <color theme="1"/>
            <rFont val="Calibri"/>
            <family val="2"/>
            <scheme val="minor"/>
          </rPr>
          <t>Балл: 0 из 2</t>
        </r>
      </text>
    </comment>
    <comment ref="P109" authorId="0" shapeId="0">
      <text>
        <r>
          <rPr>
            <sz val="11"/>
            <color theme="1"/>
            <rFont val="Calibri"/>
            <family val="2"/>
            <scheme val="minor"/>
          </rPr>
          <t>Балл: 0 из 2</t>
        </r>
      </text>
    </comment>
    <comment ref="X109" authorId="0" shapeId="0">
      <text>
        <r>
          <rPr>
            <sz val="11"/>
            <color theme="1"/>
            <rFont val="Calibri"/>
            <family val="2"/>
            <scheme val="minor"/>
          </rPr>
          <t>Балл: 2 из 2</t>
        </r>
      </text>
    </comment>
    <comment ref="Z109" authorId="0" shapeId="0">
      <text>
        <r>
          <rPr>
            <sz val="11"/>
            <color theme="1"/>
            <rFont val="Calibri"/>
            <family val="2"/>
            <scheme val="minor"/>
          </rPr>
          <t>Балл: 2 из 2</t>
        </r>
      </text>
    </comment>
    <comment ref="AF109" authorId="0" shapeId="0">
      <text>
        <r>
          <rPr>
            <sz val="11"/>
            <color theme="1"/>
            <rFont val="Calibri"/>
            <family val="2"/>
            <scheme val="minor"/>
          </rPr>
          <t>Балл: 2 из 2</t>
        </r>
      </text>
    </comment>
    <comment ref="AL109" authorId="0" shapeId="0">
      <text>
        <r>
          <rPr>
            <sz val="11"/>
            <color theme="1"/>
            <rFont val="Calibri"/>
            <family val="2"/>
            <scheme val="minor"/>
          </rPr>
          <t>Балл: 4 из 4</t>
        </r>
      </text>
    </comment>
    <comment ref="AV109" authorId="0" shapeId="0">
      <text>
        <r>
          <rPr>
            <sz val="11"/>
            <color theme="1"/>
            <rFont val="Calibri"/>
            <family val="2"/>
            <scheme val="minor"/>
          </rPr>
          <t>Балл: 4 из 4</t>
        </r>
      </text>
    </comment>
    <comment ref="AZ109" authorId="0" shapeId="0">
      <text>
        <r>
          <rPr>
            <sz val="11"/>
            <color theme="1"/>
            <rFont val="Calibri"/>
            <family val="2"/>
            <scheme val="minor"/>
          </rPr>
          <t>Балл: 4 из 4</t>
        </r>
      </text>
    </comment>
    <comment ref="BD109" authorId="0" shapeId="0">
      <text>
        <r>
          <rPr>
            <sz val="11"/>
            <color theme="1"/>
            <rFont val="Calibri"/>
            <family val="2"/>
            <scheme val="minor"/>
          </rPr>
          <t>Балл: 4 из 4</t>
        </r>
      </text>
    </comment>
    <comment ref="BN109" authorId="0" shapeId="0">
      <text>
        <r>
          <rPr>
            <sz val="11"/>
            <color theme="1"/>
            <rFont val="Calibri"/>
            <family val="2"/>
            <scheme val="minor"/>
          </rPr>
          <t>Балл: 4 из 4</t>
        </r>
      </text>
    </comment>
    <comment ref="BO109" authorId="0" shapeId="0">
      <text>
        <r>
          <rPr>
            <sz val="11"/>
            <color theme="1"/>
            <rFont val="Calibri"/>
            <family val="2"/>
            <scheme val="minor"/>
          </rPr>
          <t>Балл: 4 из 4</t>
        </r>
      </text>
    </comment>
    <comment ref="BX109" authorId="0" shapeId="0">
      <text>
        <r>
          <rPr>
            <sz val="11"/>
            <color theme="1"/>
            <rFont val="Calibri"/>
            <family val="2"/>
            <scheme val="minor"/>
          </rPr>
          <t>Балл: 4 из 4</t>
        </r>
      </text>
    </comment>
    <comment ref="CF109" authorId="0" shapeId="0">
      <text>
        <r>
          <rPr>
            <sz val="11"/>
            <color theme="1"/>
            <rFont val="Calibri"/>
            <family val="2"/>
            <scheme val="minor"/>
          </rPr>
          <t>Балл: 6 из 6</t>
        </r>
      </text>
    </comment>
    <comment ref="CI109" authorId="0" shapeId="0">
      <text>
        <r>
          <rPr>
            <sz val="11"/>
            <color theme="1"/>
            <rFont val="Calibri"/>
            <family val="2"/>
            <scheme val="minor"/>
          </rPr>
          <t>Балл: 6 из 6</t>
        </r>
      </text>
    </comment>
    <comment ref="CM109" authorId="0" shapeId="0">
      <text>
        <r>
          <rPr>
            <sz val="11"/>
            <color theme="1"/>
            <rFont val="Calibri"/>
            <family val="2"/>
            <scheme val="minor"/>
          </rPr>
          <t>Балл: 6 из 6</t>
        </r>
      </text>
    </comment>
    <comment ref="CU109" authorId="0" shapeId="0">
      <text>
        <r>
          <rPr>
            <sz val="11"/>
            <color theme="1"/>
            <rFont val="Calibri"/>
            <family val="2"/>
            <scheme val="minor"/>
          </rPr>
          <t>Балл: 6 из 6</t>
        </r>
      </text>
    </comment>
    <comment ref="CZ109" authorId="0" shapeId="0">
      <text>
        <r>
          <rPr>
            <sz val="11"/>
            <color theme="1"/>
            <rFont val="Calibri"/>
            <family val="2"/>
            <scheme val="minor"/>
          </rPr>
          <t>Балл: 3 из 6</t>
        </r>
      </text>
    </comment>
    <comment ref="DN109" authorId="0" shapeId="0">
      <text>
        <r>
          <rPr>
            <sz val="11"/>
            <color theme="1"/>
            <rFont val="Calibri"/>
            <family val="2"/>
            <scheme val="minor"/>
          </rPr>
          <t>Балл: 2 из 2</t>
        </r>
      </text>
    </comment>
    <comment ref="DP109" authorId="0" shapeId="0">
      <text>
        <r>
          <rPr>
            <sz val="11"/>
            <color theme="1"/>
            <rFont val="Calibri"/>
            <family val="2"/>
            <scheme val="minor"/>
          </rPr>
          <t>Балл: 0 из 4</t>
        </r>
      </text>
    </comment>
    <comment ref="DZ109" authorId="0" shapeId="0">
      <text>
        <r>
          <rPr>
            <sz val="11"/>
            <color theme="1"/>
            <rFont val="Calibri"/>
            <family val="2"/>
            <scheme val="minor"/>
          </rPr>
          <t>Балл: 0 из 4</t>
        </r>
      </text>
    </comment>
    <comment ref="EK109" authorId="0" shapeId="0">
      <text>
        <r>
          <rPr>
            <sz val="11"/>
            <color theme="1"/>
            <rFont val="Calibri"/>
            <family val="2"/>
            <scheme val="minor"/>
          </rPr>
          <t>Балл: 0 из 4</t>
        </r>
      </text>
    </comment>
    <comment ref="EZ109" authorId="0" shapeId="0">
      <text>
        <r>
          <rPr>
            <sz val="11"/>
            <color theme="1"/>
            <rFont val="Calibri"/>
            <family val="2"/>
            <scheme val="minor"/>
          </rPr>
          <t>Балл: 2 из 6</t>
        </r>
      </text>
    </comment>
    <comment ref="FC109" authorId="0" shapeId="0">
      <text>
        <r>
          <rPr>
            <sz val="11"/>
            <color theme="1"/>
            <rFont val="Calibri"/>
            <family val="2"/>
            <scheme val="minor"/>
          </rPr>
          <t>Балл: 2 из 2</t>
        </r>
      </text>
    </comment>
    <comment ref="FU109" authorId="0" shapeId="0">
      <text>
        <r>
          <rPr>
            <sz val="11"/>
            <color theme="1"/>
            <rFont val="Calibri"/>
            <family val="2"/>
            <scheme val="minor"/>
          </rPr>
          <t>Балл: 0 из 4</t>
        </r>
      </text>
    </comment>
    <comment ref="GF109" authorId="0" shapeId="0">
      <text>
        <r>
          <rPr>
            <sz val="11"/>
            <color theme="1"/>
            <rFont val="Calibri"/>
            <family val="2"/>
            <scheme val="minor"/>
          </rPr>
          <t>Балл: 3 из 6</t>
        </r>
      </text>
    </comment>
    <comment ref="G110" authorId="0" shapeId="0">
      <text>
        <r>
          <rPr>
            <sz val="11"/>
            <color theme="1"/>
            <rFont val="Calibri"/>
            <family val="2"/>
            <scheme val="minor"/>
          </rPr>
          <t>Балл: 2 из 2</t>
        </r>
      </text>
    </comment>
    <comment ref="R110" authorId="0" shapeId="0">
      <text>
        <r>
          <rPr>
            <sz val="11"/>
            <color theme="1"/>
            <rFont val="Calibri"/>
            <family val="2"/>
            <scheme val="minor"/>
          </rPr>
          <t>Балл: 2 из 2</t>
        </r>
      </text>
    </comment>
    <comment ref="S110" authorId="0" shapeId="0">
      <text>
        <r>
          <rPr>
            <sz val="11"/>
            <color theme="1"/>
            <rFont val="Calibri"/>
            <family val="2"/>
            <scheme val="minor"/>
          </rPr>
          <t>Балл: 0 из 2</t>
        </r>
      </text>
    </comment>
    <comment ref="AD110" authorId="0" shapeId="0">
      <text>
        <r>
          <rPr>
            <sz val="11"/>
            <color theme="1"/>
            <rFont val="Calibri"/>
            <family val="2"/>
            <scheme val="minor"/>
          </rPr>
          <t>Балл: 2 из 2</t>
        </r>
      </text>
    </comment>
    <comment ref="AI110" authorId="0" shapeId="0">
      <text>
        <r>
          <rPr>
            <sz val="11"/>
            <color theme="1"/>
            <rFont val="Calibri"/>
            <family val="2"/>
            <scheme val="minor"/>
          </rPr>
          <t>Балл: 0 из 2</t>
        </r>
      </text>
    </comment>
    <comment ref="AL110" authorId="0" shapeId="0">
      <text>
        <r>
          <rPr>
            <sz val="11"/>
            <color theme="1"/>
            <rFont val="Calibri"/>
            <family val="2"/>
            <scheme val="minor"/>
          </rPr>
          <t>Балл: 0 из 4</t>
        </r>
      </text>
    </comment>
    <comment ref="AS110" authorId="0" shapeId="0">
      <text>
        <r>
          <rPr>
            <sz val="11"/>
            <color theme="1"/>
            <rFont val="Calibri"/>
            <family val="2"/>
            <scheme val="minor"/>
          </rPr>
          <t>Балл: 0 из 4</t>
        </r>
      </text>
    </comment>
    <comment ref="BA110" authorId="0" shapeId="0">
      <text>
        <r>
          <rPr>
            <sz val="11"/>
            <color theme="1"/>
            <rFont val="Calibri"/>
            <family val="2"/>
            <scheme val="minor"/>
          </rPr>
          <t>Балл: 4 из 4</t>
        </r>
      </text>
    </comment>
    <comment ref="BC110" authorId="0" shapeId="0">
      <text>
        <r>
          <rPr>
            <sz val="11"/>
            <color theme="1"/>
            <rFont val="Calibri"/>
            <family val="2"/>
            <scheme val="minor"/>
          </rPr>
          <t>Балл: 4 из 4</t>
        </r>
      </text>
    </comment>
    <comment ref="BI110" authorId="0" shapeId="0">
      <text>
        <r>
          <rPr>
            <sz val="11"/>
            <color theme="1"/>
            <rFont val="Calibri"/>
            <family val="2"/>
            <scheme val="minor"/>
          </rPr>
          <t>Балл: 4 из 4</t>
        </r>
      </text>
    </comment>
    <comment ref="BP110" authorId="0" shapeId="0">
      <text>
        <r>
          <rPr>
            <sz val="11"/>
            <color theme="1"/>
            <rFont val="Calibri"/>
            <family val="2"/>
            <scheme val="minor"/>
          </rPr>
          <t>Балл: 4 из 4</t>
        </r>
      </text>
    </comment>
    <comment ref="BV110" authorId="0" shapeId="0">
      <text>
        <r>
          <rPr>
            <sz val="11"/>
            <color theme="1"/>
            <rFont val="Calibri"/>
            <family val="2"/>
            <scheme val="minor"/>
          </rPr>
          <t>Балл: 0 из 4</t>
        </r>
      </text>
    </comment>
    <comment ref="CC110" authorId="0" shapeId="0">
      <text>
        <r>
          <rPr>
            <sz val="11"/>
            <color theme="1"/>
            <rFont val="Calibri"/>
            <family val="2"/>
            <scheme val="minor"/>
          </rPr>
          <t>Балл: 6 из 6</t>
        </r>
      </text>
    </comment>
    <comment ref="CH110" authorId="0" shapeId="0">
      <text>
        <r>
          <rPr>
            <sz val="11"/>
            <color theme="1"/>
            <rFont val="Calibri"/>
            <family val="2"/>
            <scheme val="minor"/>
          </rPr>
          <t>Балл: 0 из 6</t>
        </r>
      </text>
    </comment>
    <comment ref="CP110" authorId="0" shapeId="0">
      <text>
        <r>
          <rPr>
            <sz val="11"/>
            <color theme="1"/>
            <rFont val="Calibri"/>
            <family val="2"/>
            <scheme val="minor"/>
          </rPr>
          <t>Балл: 0 из 6</t>
        </r>
      </text>
    </comment>
    <comment ref="CU110" authorId="0" shapeId="0">
      <text>
        <r>
          <rPr>
            <sz val="11"/>
            <color theme="1"/>
            <rFont val="Calibri"/>
            <family val="2"/>
            <scheme val="minor"/>
          </rPr>
          <t>Балл: 2 из 6</t>
        </r>
      </text>
    </comment>
    <comment ref="CZ110" authorId="0" shapeId="0">
      <text>
        <r>
          <rPr>
            <sz val="11"/>
            <color theme="1"/>
            <rFont val="Calibri"/>
            <family val="2"/>
            <scheme val="minor"/>
          </rPr>
          <t>Балл: 6 из 6</t>
        </r>
      </text>
    </comment>
    <comment ref="DF110" authorId="0" shapeId="0">
      <text>
        <r>
          <rPr>
            <sz val="11"/>
            <color theme="1"/>
            <rFont val="Calibri"/>
            <family val="2"/>
            <scheme val="minor"/>
          </rPr>
          <t>Балл: 0 из 2</t>
        </r>
      </text>
    </comment>
    <comment ref="DU110" authorId="0" shapeId="0">
      <text>
        <r>
          <rPr>
            <sz val="11"/>
            <color theme="1"/>
            <rFont val="Calibri"/>
            <family val="2"/>
            <scheme val="minor"/>
          </rPr>
          <t>Балл: 0 из 4</t>
        </r>
      </text>
    </comment>
    <comment ref="EE110" authorId="0" shapeId="0">
      <text>
        <r>
          <rPr>
            <sz val="11"/>
            <color theme="1"/>
            <rFont val="Calibri"/>
            <family val="2"/>
            <scheme val="minor"/>
          </rPr>
          <t>Балл: 4 из 4</t>
        </r>
      </text>
    </comment>
    <comment ref="EQ110" authorId="0" shapeId="0">
      <text>
        <r>
          <rPr>
            <sz val="11"/>
            <color theme="1"/>
            <rFont val="Calibri"/>
            <family val="2"/>
            <scheme val="minor"/>
          </rPr>
          <t>Балл: 0 из 4</t>
        </r>
      </text>
    </comment>
    <comment ref="EV110" authorId="0" shapeId="0">
      <text>
        <r>
          <rPr>
            <sz val="11"/>
            <color theme="1"/>
            <rFont val="Calibri"/>
            <family val="2"/>
            <scheme val="minor"/>
          </rPr>
          <t>Балл: 6 из 6</t>
        </r>
      </text>
    </comment>
    <comment ref="FI110" authorId="0" shapeId="0">
      <text>
        <r>
          <rPr>
            <sz val="11"/>
            <color theme="1"/>
            <rFont val="Calibri"/>
            <family val="2"/>
            <scheme val="minor"/>
          </rPr>
          <t>Балл: 2 из 2</t>
        </r>
      </text>
    </comment>
    <comment ref="FP110" authorId="0" shapeId="0">
      <text>
        <r>
          <rPr>
            <sz val="11"/>
            <color theme="1"/>
            <rFont val="Calibri"/>
            <family val="2"/>
            <scheme val="minor"/>
          </rPr>
          <t>Балл: 0 из 4</t>
        </r>
      </text>
    </comment>
    <comment ref="FW110" authorId="0" shapeId="0">
      <text>
        <r>
          <rPr>
            <sz val="11"/>
            <color theme="1"/>
            <rFont val="Calibri"/>
            <family val="2"/>
            <scheme val="minor"/>
          </rPr>
          <t>Балл: 6 из 6</t>
        </r>
      </text>
    </comment>
    <comment ref="K111" authorId="0" shapeId="0">
      <text>
        <r>
          <rPr>
            <sz val="11"/>
            <color theme="1"/>
            <rFont val="Calibri"/>
            <family val="2"/>
            <scheme val="minor"/>
          </rPr>
          <t>Балл: 0 из 2</t>
        </r>
      </text>
    </comment>
    <comment ref="N111" authorId="0" shapeId="0">
      <text>
        <r>
          <rPr>
            <sz val="11"/>
            <color theme="1"/>
            <rFont val="Calibri"/>
            <family val="2"/>
            <scheme val="minor"/>
          </rPr>
          <t>Балл: 0 из 2</t>
        </r>
      </text>
    </comment>
    <comment ref="U111" authorId="0" shapeId="0">
      <text>
        <r>
          <rPr>
            <sz val="11"/>
            <color theme="1"/>
            <rFont val="Calibri"/>
            <family val="2"/>
            <scheme val="minor"/>
          </rPr>
          <t>Балл: 0 из 2</t>
        </r>
      </text>
    </comment>
    <comment ref="Y111" authorId="0" shapeId="0">
      <text>
        <r>
          <rPr>
            <sz val="11"/>
            <color theme="1"/>
            <rFont val="Calibri"/>
            <family val="2"/>
            <scheme val="minor"/>
          </rPr>
          <t>Балл: 0 из 2</t>
        </r>
      </text>
    </comment>
    <comment ref="AH111" authorId="0" shapeId="0">
      <text>
        <r>
          <rPr>
            <sz val="11"/>
            <color theme="1"/>
            <rFont val="Calibri"/>
            <family val="2"/>
            <scheme val="minor"/>
          </rPr>
          <t>Балл: 2 из 2</t>
        </r>
      </text>
    </comment>
    <comment ref="AK111" authorId="0" shapeId="0">
      <text>
        <r>
          <rPr>
            <sz val="11"/>
            <color theme="1"/>
            <rFont val="Calibri"/>
            <family val="2"/>
            <scheme val="minor"/>
          </rPr>
          <t>Балл: 4 из 4</t>
        </r>
      </text>
    </comment>
    <comment ref="AS111" authorId="0" shapeId="0">
      <text>
        <r>
          <rPr>
            <sz val="11"/>
            <color theme="1"/>
            <rFont val="Calibri"/>
            <family val="2"/>
            <scheme val="minor"/>
          </rPr>
          <t>Балл: 0 из 4</t>
        </r>
      </text>
    </comment>
    <comment ref="AW111" authorId="0" shapeId="0">
      <text>
        <r>
          <rPr>
            <sz val="11"/>
            <color theme="1"/>
            <rFont val="Calibri"/>
            <family val="2"/>
            <scheme val="minor"/>
          </rPr>
          <t>Балл: 4 из 4</t>
        </r>
      </text>
    </comment>
    <comment ref="BH111" authorId="0" shapeId="0">
      <text>
        <r>
          <rPr>
            <sz val="11"/>
            <color theme="1"/>
            <rFont val="Calibri"/>
            <family val="2"/>
            <scheme val="minor"/>
          </rPr>
          <t>Балл: 4 из 4</t>
        </r>
      </text>
    </comment>
    <comment ref="BI111" authorId="0" shapeId="0">
      <text>
        <r>
          <rPr>
            <sz val="11"/>
            <color theme="1"/>
            <rFont val="Calibri"/>
            <family val="2"/>
            <scheme val="minor"/>
          </rPr>
          <t>Балл: 0 из 4</t>
        </r>
      </text>
    </comment>
    <comment ref="BS111" authorId="0" shapeId="0">
      <text>
        <r>
          <rPr>
            <sz val="11"/>
            <color theme="1"/>
            <rFont val="Calibri"/>
            <family val="2"/>
            <scheme val="minor"/>
          </rPr>
          <t>Балл: 4 из 4</t>
        </r>
      </text>
    </comment>
    <comment ref="BY111" authorId="0" shapeId="0">
      <text>
        <r>
          <rPr>
            <sz val="11"/>
            <color theme="1"/>
            <rFont val="Calibri"/>
            <family val="2"/>
            <scheme val="minor"/>
          </rPr>
          <t>Балл: 4 из 4</t>
        </r>
      </text>
    </comment>
    <comment ref="CD111" authorId="0" shapeId="0">
      <text>
        <r>
          <rPr>
            <sz val="11"/>
            <color theme="1"/>
            <rFont val="Calibri"/>
            <family val="2"/>
            <scheme val="minor"/>
          </rPr>
          <t>Балл: 6 из 6</t>
        </r>
      </text>
    </comment>
    <comment ref="CH111" authorId="0" shapeId="0">
      <text>
        <r>
          <rPr>
            <sz val="11"/>
            <color theme="1"/>
            <rFont val="Calibri"/>
            <family val="2"/>
            <scheme val="minor"/>
          </rPr>
          <t>Балл: 0 из 6</t>
        </r>
      </text>
    </comment>
    <comment ref="CP111" authorId="0" shapeId="0">
      <text>
        <r>
          <rPr>
            <sz val="11"/>
            <color theme="1"/>
            <rFont val="Calibri"/>
            <family val="2"/>
            <scheme val="minor"/>
          </rPr>
          <t>Балл: 3 из 6</t>
        </r>
      </text>
    </comment>
    <comment ref="CS111" authorId="0" shapeId="0">
      <text>
        <r>
          <rPr>
            <sz val="11"/>
            <color theme="1"/>
            <rFont val="Calibri"/>
            <family val="2"/>
            <scheme val="minor"/>
          </rPr>
          <t>Балл: 4 из 6</t>
        </r>
      </text>
    </comment>
    <comment ref="DA111" authorId="0" shapeId="0">
      <text>
        <r>
          <rPr>
            <sz val="11"/>
            <color theme="1"/>
            <rFont val="Calibri"/>
            <family val="2"/>
            <scheme val="minor"/>
          </rPr>
          <t>Балл: 6 из 6</t>
        </r>
      </text>
    </comment>
    <comment ref="DF111" authorId="0" shapeId="0">
      <text>
        <r>
          <rPr>
            <sz val="11"/>
            <color theme="1"/>
            <rFont val="Calibri"/>
            <family val="2"/>
            <scheme val="minor"/>
          </rPr>
          <t>Балл: 2 из 2</t>
        </r>
      </text>
    </comment>
    <comment ref="DP111" authorId="0" shapeId="0">
      <text>
        <r>
          <rPr>
            <sz val="11"/>
            <color theme="1"/>
            <rFont val="Calibri"/>
            <family val="2"/>
            <scheme val="minor"/>
          </rPr>
          <t>Балл: 0 из 4</t>
        </r>
      </text>
    </comment>
    <comment ref="EE111" authorId="0" shapeId="0">
      <text>
        <r>
          <rPr>
            <sz val="11"/>
            <color theme="1"/>
            <rFont val="Calibri"/>
            <family val="2"/>
            <scheme val="minor"/>
          </rPr>
          <t>Балл: 4 из 4</t>
        </r>
      </text>
    </comment>
    <comment ref="EJ111" authorId="0" shapeId="0">
      <text>
        <r>
          <rPr>
            <sz val="11"/>
            <color theme="1"/>
            <rFont val="Calibri"/>
            <family val="2"/>
            <scheme val="minor"/>
          </rPr>
          <t>Балл: 0 из 4</t>
        </r>
      </text>
    </comment>
    <comment ref="EW111" authorId="0" shapeId="0">
      <text>
        <r>
          <rPr>
            <sz val="11"/>
            <color theme="1"/>
            <rFont val="Calibri"/>
            <family val="2"/>
            <scheme val="minor"/>
          </rPr>
          <t>Балл: 2 из 6</t>
        </r>
      </text>
    </comment>
    <comment ref="FH111" authorId="0" shapeId="0">
      <text>
        <r>
          <rPr>
            <sz val="11"/>
            <color theme="1"/>
            <rFont val="Calibri"/>
            <family val="2"/>
            <scheme val="minor"/>
          </rPr>
          <t>Балл: 0 из 2</t>
        </r>
      </text>
    </comment>
    <comment ref="FP111" authorId="0" shapeId="0">
      <text>
        <r>
          <rPr>
            <sz val="11"/>
            <color theme="1"/>
            <rFont val="Calibri"/>
            <family val="2"/>
            <scheme val="minor"/>
          </rPr>
          <t>Балл: 4 из 4</t>
        </r>
      </text>
    </comment>
    <comment ref="GB111" authorId="0" shapeId="0">
      <text>
        <r>
          <rPr>
            <sz val="11"/>
            <color theme="1"/>
            <rFont val="Calibri"/>
            <family val="2"/>
            <scheme val="minor"/>
          </rPr>
          <t>Балл: 0 из 6</t>
        </r>
      </text>
    </comment>
    <comment ref="J112" authorId="0" shapeId="0">
      <text>
        <r>
          <rPr>
            <sz val="11"/>
            <color theme="1"/>
            <rFont val="Calibri"/>
            <family val="2"/>
            <scheme val="minor"/>
          </rPr>
          <t>Балл: 0 из 2</t>
        </r>
      </text>
    </comment>
    <comment ref="Q112" authorId="0" shapeId="0">
      <text>
        <r>
          <rPr>
            <sz val="11"/>
            <color theme="1"/>
            <rFont val="Calibri"/>
            <family val="2"/>
            <scheme val="minor"/>
          </rPr>
          <t>Балл: 0 из 2</t>
        </r>
      </text>
    </comment>
    <comment ref="W112" authorId="0" shapeId="0">
      <text>
        <r>
          <rPr>
            <sz val="11"/>
            <color theme="1"/>
            <rFont val="Calibri"/>
            <family val="2"/>
            <scheme val="minor"/>
          </rPr>
          <t>Балл: 0 из 2</t>
        </r>
      </text>
    </comment>
    <comment ref="AA112" authorId="0" shapeId="0">
      <text>
        <r>
          <rPr>
            <sz val="11"/>
            <color theme="1"/>
            <rFont val="Calibri"/>
            <family val="2"/>
            <scheme val="minor"/>
          </rPr>
          <t>Балл: 2 из 2</t>
        </r>
      </text>
    </comment>
    <comment ref="AH112" authorId="0" shapeId="0">
      <text>
        <r>
          <rPr>
            <sz val="11"/>
            <color theme="1"/>
            <rFont val="Calibri"/>
            <family val="2"/>
            <scheme val="minor"/>
          </rPr>
          <t>Балл: 2 из 2</t>
        </r>
      </text>
    </comment>
    <comment ref="AM112" authorId="0" shapeId="0">
      <text>
        <r>
          <rPr>
            <sz val="11"/>
            <color theme="1"/>
            <rFont val="Calibri"/>
            <family val="2"/>
            <scheme val="minor"/>
          </rPr>
          <t>Балл: 4 из 4</t>
        </r>
      </text>
    </comment>
    <comment ref="AT112" authorId="0" shapeId="0">
      <text>
        <r>
          <rPr>
            <sz val="11"/>
            <color theme="1"/>
            <rFont val="Calibri"/>
            <family val="2"/>
            <scheme val="minor"/>
          </rPr>
          <t>Балл: 0 из 4</t>
        </r>
      </text>
    </comment>
    <comment ref="AW112" authorId="0" shapeId="0">
      <text>
        <r>
          <rPr>
            <sz val="11"/>
            <color theme="1"/>
            <rFont val="Calibri"/>
            <family val="2"/>
            <scheme val="minor"/>
          </rPr>
          <t>Балл: 4 из 4</t>
        </r>
      </text>
    </comment>
    <comment ref="BE112" authorId="0" shapeId="0">
      <text>
        <r>
          <rPr>
            <sz val="11"/>
            <color theme="1"/>
            <rFont val="Calibri"/>
            <family val="2"/>
            <scheme val="minor"/>
          </rPr>
          <t>Балл: 4 из 4</t>
        </r>
      </text>
    </comment>
    <comment ref="BL112" authorId="0" shapeId="0">
      <text>
        <r>
          <rPr>
            <sz val="11"/>
            <color theme="1"/>
            <rFont val="Calibri"/>
            <family val="2"/>
            <scheme val="minor"/>
          </rPr>
          <t>Балл: 0 из 4</t>
        </r>
      </text>
    </comment>
    <comment ref="BP112" authorId="0" shapeId="0">
      <text>
        <r>
          <rPr>
            <sz val="11"/>
            <color theme="1"/>
            <rFont val="Calibri"/>
            <family val="2"/>
            <scheme val="minor"/>
          </rPr>
          <t>Балл: 0 из 4</t>
        </r>
      </text>
    </comment>
    <comment ref="BX112" authorId="0" shapeId="0">
      <text>
        <r>
          <rPr>
            <sz val="11"/>
            <color theme="1"/>
            <rFont val="Calibri"/>
            <family val="2"/>
            <scheme val="minor"/>
          </rPr>
          <t>Балл: 4 из 4</t>
        </r>
      </text>
    </comment>
    <comment ref="CA112" authorId="0" shapeId="0">
      <text>
        <r>
          <rPr>
            <sz val="11"/>
            <color theme="1"/>
            <rFont val="Calibri"/>
            <family val="2"/>
            <scheme val="minor"/>
          </rPr>
          <t>Балл: 0 из 6</t>
        </r>
      </text>
    </comment>
    <comment ref="CJ112" authorId="0" shapeId="0">
      <text>
        <r>
          <rPr>
            <sz val="11"/>
            <color theme="1"/>
            <rFont val="Calibri"/>
            <family val="2"/>
            <scheme val="minor"/>
          </rPr>
          <t>Балл: 6 из 6</t>
        </r>
      </text>
    </comment>
    <comment ref="CQ112" authorId="0" shapeId="0">
      <text>
        <r>
          <rPr>
            <sz val="11"/>
            <color theme="1"/>
            <rFont val="Calibri"/>
            <family val="2"/>
            <scheme val="minor"/>
          </rPr>
          <t>Балл: 3 из 6</t>
        </r>
      </text>
    </comment>
    <comment ref="CX112" authorId="0" shapeId="0">
      <text>
        <r>
          <rPr>
            <sz val="11"/>
            <color theme="1"/>
            <rFont val="Calibri"/>
            <family val="2"/>
            <scheme val="minor"/>
          </rPr>
          <t>Балл: 4 из 6</t>
        </r>
      </text>
    </comment>
    <comment ref="DB112" authorId="0" shapeId="0">
      <text>
        <r>
          <rPr>
            <sz val="11"/>
            <color theme="1"/>
            <rFont val="Calibri"/>
            <family val="2"/>
            <scheme val="minor"/>
          </rPr>
          <t>Балл: 3 из 6</t>
        </r>
      </text>
    </comment>
    <comment ref="DI112" authorId="0" shapeId="0">
      <text>
        <r>
          <rPr>
            <sz val="11"/>
            <color theme="1"/>
            <rFont val="Calibri"/>
            <family val="2"/>
            <scheme val="minor"/>
          </rPr>
          <t>Балл: 2 из 2</t>
        </r>
      </text>
    </comment>
    <comment ref="DO112" authorId="0" shapeId="0">
      <text>
        <r>
          <rPr>
            <sz val="11"/>
            <color theme="1"/>
            <rFont val="Calibri"/>
            <family val="2"/>
            <scheme val="minor"/>
          </rPr>
          <t>Балл: 0 из 4</t>
        </r>
      </text>
    </comment>
    <comment ref="EA112" authorId="0" shapeId="0">
      <text>
        <r>
          <rPr>
            <sz val="11"/>
            <color theme="1"/>
            <rFont val="Calibri"/>
            <family val="2"/>
            <scheme val="minor"/>
          </rPr>
          <t>Балл: 0 из 4</t>
        </r>
      </text>
    </comment>
    <comment ref="EM112" authorId="0" shapeId="0">
      <text>
        <r>
          <rPr>
            <sz val="11"/>
            <color theme="1"/>
            <rFont val="Calibri"/>
            <family val="2"/>
            <scheme val="minor"/>
          </rPr>
          <t>Балл: 0 из 4</t>
        </r>
      </text>
    </comment>
    <comment ref="EY112" authorId="0" shapeId="0">
      <text>
        <r>
          <rPr>
            <sz val="11"/>
            <color theme="1"/>
            <rFont val="Calibri"/>
            <family val="2"/>
            <scheme val="minor"/>
          </rPr>
          <t>Балл: 6 из 6</t>
        </r>
      </text>
    </comment>
    <comment ref="FI112" authorId="0" shapeId="0">
      <text>
        <r>
          <rPr>
            <sz val="11"/>
            <color theme="1"/>
            <rFont val="Calibri"/>
            <family val="2"/>
            <scheme val="minor"/>
          </rPr>
          <t>Балл: 2 из 2</t>
        </r>
      </text>
    </comment>
    <comment ref="FT112" authorId="0" shapeId="0">
      <text>
        <r>
          <rPr>
            <sz val="11"/>
            <color theme="1"/>
            <rFont val="Calibri"/>
            <family val="2"/>
            <scheme val="minor"/>
          </rPr>
          <t>Балл: 0 из 4</t>
        </r>
      </text>
    </comment>
    <comment ref="GE112" authorId="0" shapeId="0">
      <text>
        <r>
          <rPr>
            <sz val="11"/>
            <color theme="1"/>
            <rFont val="Calibri"/>
            <family val="2"/>
            <scheme val="minor"/>
          </rPr>
          <t>Балл: 6 из 6</t>
        </r>
      </text>
    </comment>
    <comment ref="I113" authorId="0" shapeId="0">
      <text>
        <r>
          <rPr>
            <sz val="11"/>
            <color theme="1"/>
            <rFont val="Calibri"/>
            <family val="2"/>
            <scheme val="minor"/>
          </rPr>
          <t>Балл: 2 из 2</t>
        </r>
      </text>
    </comment>
    <comment ref="M113" authorId="0" shapeId="0">
      <text>
        <r>
          <rPr>
            <sz val="11"/>
            <color theme="1"/>
            <rFont val="Calibri"/>
            <family val="2"/>
            <scheme val="minor"/>
          </rPr>
          <t>Балл: 0 из 2</t>
        </r>
      </text>
    </comment>
    <comment ref="T113" authorId="0" shapeId="0">
      <text>
        <r>
          <rPr>
            <sz val="11"/>
            <color theme="1"/>
            <rFont val="Calibri"/>
            <family val="2"/>
            <scheme val="minor"/>
          </rPr>
          <t>Балл: 2 из 2</t>
        </r>
      </text>
    </comment>
    <comment ref="AC113" authorId="0" shapeId="0">
      <text>
        <r>
          <rPr>
            <sz val="11"/>
            <color theme="1"/>
            <rFont val="Calibri"/>
            <family val="2"/>
            <scheme val="minor"/>
          </rPr>
          <t>Балл: 2 из 2</t>
        </r>
      </text>
    </comment>
    <comment ref="AI113" authorId="0" shapeId="0">
      <text>
        <r>
          <rPr>
            <sz val="11"/>
            <color theme="1"/>
            <rFont val="Calibri"/>
            <family val="2"/>
            <scheme val="minor"/>
          </rPr>
          <t>Балл: 0 из 2</t>
        </r>
      </text>
    </comment>
    <comment ref="AM113" authorId="0" shapeId="0">
      <text>
        <r>
          <rPr>
            <sz val="11"/>
            <color theme="1"/>
            <rFont val="Calibri"/>
            <family val="2"/>
            <scheme val="minor"/>
          </rPr>
          <t>Балл: 4 из 4</t>
        </r>
      </text>
    </comment>
    <comment ref="AU113" authorId="0" shapeId="0">
      <text>
        <r>
          <rPr>
            <sz val="11"/>
            <color theme="1"/>
            <rFont val="Calibri"/>
            <family val="2"/>
            <scheme val="minor"/>
          </rPr>
          <t>Балл: 4 из 4</t>
        </r>
      </text>
    </comment>
    <comment ref="AZ113" authorId="0" shapeId="0">
      <text>
        <r>
          <rPr>
            <sz val="11"/>
            <color theme="1"/>
            <rFont val="Calibri"/>
            <family val="2"/>
            <scheme val="minor"/>
          </rPr>
          <t>Балл: 0 из 4</t>
        </r>
      </text>
    </comment>
    <comment ref="BC113" authorId="0" shapeId="0">
      <text>
        <r>
          <rPr>
            <sz val="11"/>
            <color theme="1"/>
            <rFont val="Calibri"/>
            <family val="2"/>
            <scheme val="minor"/>
          </rPr>
          <t>Балл: 0 из 4</t>
        </r>
      </text>
    </comment>
    <comment ref="BM113" authorId="0" shapeId="0">
      <text>
        <r>
          <rPr>
            <sz val="11"/>
            <color theme="1"/>
            <rFont val="Calibri"/>
            <family val="2"/>
            <scheme val="minor"/>
          </rPr>
          <t>Балл: 0 из 4</t>
        </r>
      </text>
    </comment>
    <comment ref="BO113" authorId="0" shapeId="0">
      <text>
        <r>
          <rPr>
            <sz val="11"/>
            <color theme="1"/>
            <rFont val="Calibri"/>
            <family val="2"/>
            <scheme val="minor"/>
          </rPr>
          <t>Балл: 0 из 4</t>
        </r>
      </text>
    </comment>
    <comment ref="BU113" authorId="0" shapeId="0">
      <text>
        <r>
          <rPr>
            <sz val="11"/>
            <color theme="1"/>
            <rFont val="Calibri"/>
            <family val="2"/>
            <scheme val="minor"/>
          </rPr>
          <t>Балл: 4 из 4</t>
        </r>
      </text>
    </comment>
    <comment ref="CD113" authorId="0" shapeId="0">
      <text>
        <r>
          <rPr>
            <sz val="11"/>
            <color theme="1"/>
            <rFont val="Calibri"/>
            <family val="2"/>
            <scheme val="minor"/>
          </rPr>
          <t>Балл: 6 из 6</t>
        </r>
      </text>
    </comment>
    <comment ref="CK113" authorId="0" shapeId="0">
      <text>
        <r>
          <rPr>
            <sz val="11"/>
            <color theme="1"/>
            <rFont val="Calibri"/>
            <family val="2"/>
            <scheme val="minor"/>
          </rPr>
          <t>Балл: 0 из 6</t>
        </r>
      </text>
    </comment>
    <comment ref="CO113" authorId="0" shapeId="0">
      <text>
        <r>
          <rPr>
            <sz val="11"/>
            <color theme="1"/>
            <rFont val="Calibri"/>
            <family val="2"/>
            <scheme val="minor"/>
          </rPr>
          <t>Балл: 3 из 6</t>
        </r>
      </text>
    </comment>
    <comment ref="CV113" authorId="0" shapeId="0">
      <text>
        <r>
          <rPr>
            <sz val="11"/>
            <color theme="1"/>
            <rFont val="Calibri"/>
            <family val="2"/>
            <scheme val="minor"/>
          </rPr>
          <t>Балл: 6 из 6</t>
        </r>
      </text>
    </comment>
    <comment ref="CZ113" authorId="0" shapeId="0">
      <text>
        <r>
          <rPr>
            <sz val="11"/>
            <color theme="1"/>
            <rFont val="Calibri"/>
            <family val="2"/>
            <scheme val="minor"/>
          </rPr>
          <t>Балл: 6 из 6</t>
        </r>
      </text>
    </comment>
    <comment ref="DI113" authorId="0" shapeId="0">
      <text>
        <r>
          <rPr>
            <sz val="11"/>
            <color theme="1"/>
            <rFont val="Calibri"/>
            <family val="2"/>
            <scheme val="minor"/>
          </rPr>
          <t>Балл: 2 из 2</t>
        </r>
      </text>
    </comment>
    <comment ref="DS113" authorId="0" shapeId="0">
      <text>
        <r>
          <rPr>
            <sz val="11"/>
            <color theme="1"/>
            <rFont val="Calibri"/>
            <family val="2"/>
            <scheme val="minor"/>
          </rPr>
          <t>Балл: 0 из 4</t>
        </r>
      </text>
    </comment>
    <comment ref="ED113" authorId="0" shapeId="0">
      <text>
        <r>
          <rPr>
            <sz val="11"/>
            <color theme="1"/>
            <rFont val="Calibri"/>
            <family val="2"/>
            <scheme val="minor"/>
          </rPr>
          <t>Балл: 4 из 4</t>
        </r>
      </text>
    </comment>
    <comment ref="EL113" authorId="0" shapeId="0">
      <text>
        <r>
          <rPr>
            <sz val="11"/>
            <color theme="1"/>
            <rFont val="Calibri"/>
            <family val="2"/>
            <scheme val="minor"/>
          </rPr>
          <t>Балл: 4 из 4</t>
        </r>
      </text>
    </comment>
    <comment ref="ET113" authorId="0" shapeId="0">
      <text>
        <r>
          <rPr>
            <sz val="11"/>
            <color theme="1"/>
            <rFont val="Calibri"/>
            <family val="2"/>
            <scheme val="minor"/>
          </rPr>
          <t>Балл: 6 из 6</t>
        </r>
      </text>
    </comment>
    <comment ref="FD113" authorId="0" shapeId="0">
      <text>
        <r>
          <rPr>
            <sz val="11"/>
            <color theme="1"/>
            <rFont val="Calibri"/>
            <family val="2"/>
            <scheme val="minor"/>
          </rPr>
          <t>Балл: 2 из 2</t>
        </r>
      </text>
    </comment>
    <comment ref="FR113" authorId="0" shapeId="0">
      <text>
        <r>
          <rPr>
            <sz val="11"/>
            <color theme="1"/>
            <rFont val="Calibri"/>
            <family val="2"/>
            <scheme val="minor"/>
          </rPr>
          <t>Балл: 0 из 4</t>
        </r>
      </text>
    </comment>
    <comment ref="GB113" authorId="0" shapeId="0">
      <text>
        <r>
          <rPr>
            <sz val="11"/>
            <color theme="1"/>
            <rFont val="Calibri"/>
            <family val="2"/>
            <scheme val="minor"/>
          </rPr>
          <t>Балл: 3 из 6</t>
        </r>
      </text>
    </comment>
    <comment ref="I114" authorId="0" shapeId="0">
      <text>
        <r>
          <rPr>
            <sz val="11"/>
            <color theme="1"/>
            <rFont val="Calibri"/>
            <family val="2"/>
            <scheme val="minor"/>
          </rPr>
          <t>Балл: 0 из 2</t>
        </r>
      </text>
    </comment>
    <comment ref="N114" authorId="0" shapeId="0">
      <text>
        <r>
          <rPr>
            <sz val="11"/>
            <color theme="1"/>
            <rFont val="Calibri"/>
            <family val="2"/>
            <scheme val="minor"/>
          </rPr>
          <t>Балл: 2 из 2</t>
        </r>
      </text>
    </comment>
    <comment ref="T114" authorId="0" shapeId="0">
      <text>
        <r>
          <rPr>
            <sz val="11"/>
            <color theme="1"/>
            <rFont val="Calibri"/>
            <family val="2"/>
            <scheme val="minor"/>
          </rPr>
          <t>Балл: 0 из 2</t>
        </r>
      </text>
    </comment>
    <comment ref="AA114" authorId="0" shapeId="0">
      <text>
        <r>
          <rPr>
            <sz val="11"/>
            <color theme="1"/>
            <rFont val="Calibri"/>
            <family val="2"/>
            <scheme val="minor"/>
          </rPr>
          <t>Балл: 2 из 2</t>
        </r>
      </text>
    </comment>
    <comment ref="AE114" authorId="0" shapeId="0">
      <text>
        <r>
          <rPr>
            <sz val="11"/>
            <color theme="1"/>
            <rFont val="Calibri"/>
            <family val="2"/>
            <scheme val="minor"/>
          </rPr>
          <t>Балл: 2 из 2</t>
        </r>
      </text>
    </comment>
    <comment ref="AP114" authorId="0" shapeId="0">
      <text>
        <r>
          <rPr>
            <sz val="11"/>
            <color theme="1"/>
            <rFont val="Calibri"/>
            <family val="2"/>
            <scheme val="minor"/>
          </rPr>
          <t>Балл: 4 из 4</t>
        </r>
      </text>
    </comment>
    <comment ref="AQ114" authorId="0" shapeId="0">
      <text>
        <r>
          <rPr>
            <sz val="11"/>
            <color theme="1"/>
            <rFont val="Calibri"/>
            <family val="2"/>
            <scheme val="minor"/>
          </rPr>
          <t>Балл: 4 из 4</t>
        </r>
      </text>
    </comment>
    <comment ref="AW114" authorId="0" shapeId="0">
      <text>
        <r>
          <rPr>
            <sz val="11"/>
            <color theme="1"/>
            <rFont val="Calibri"/>
            <family val="2"/>
            <scheme val="minor"/>
          </rPr>
          <t>Балл: 0 из 4</t>
        </r>
      </text>
    </comment>
    <comment ref="BE114" authorId="0" shapeId="0">
      <text>
        <r>
          <rPr>
            <sz val="11"/>
            <color theme="1"/>
            <rFont val="Calibri"/>
            <family val="2"/>
            <scheme val="minor"/>
          </rPr>
          <t>Балл: 0 из 4</t>
        </r>
      </text>
    </comment>
    <comment ref="BI114" authorId="0" shapeId="0">
      <text>
        <r>
          <rPr>
            <sz val="11"/>
            <color theme="1"/>
            <rFont val="Calibri"/>
            <family val="2"/>
            <scheme val="minor"/>
          </rPr>
          <t>Балл: 4 из 4</t>
        </r>
      </text>
    </comment>
    <comment ref="BO114" authorId="0" shapeId="0">
      <text>
        <r>
          <rPr>
            <sz val="11"/>
            <color theme="1"/>
            <rFont val="Calibri"/>
            <family val="2"/>
            <scheme val="minor"/>
          </rPr>
          <t>Балл: 4 из 4</t>
        </r>
      </text>
    </comment>
    <comment ref="BX114" authorId="0" shapeId="0">
      <text>
        <r>
          <rPr>
            <sz val="11"/>
            <color theme="1"/>
            <rFont val="Calibri"/>
            <family val="2"/>
            <scheme val="minor"/>
          </rPr>
          <t>Балл: 4 из 4</t>
        </r>
      </text>
    </comment>
    <comment ref="CD114" authorId="0" shapeId="0">
      <text>
        <r>
          <rPr>
            <sz val="11"/>
            <color theme="1"/>
            <rFont val="Calibri"/>
            <family val="2"/>
            <scheme val="minor"/>
          </rPr>
          <t>Балл: 6 из 6</t>
        </r>
      </text>
    </comment>
    <comment ref="CJ114" authorId="0" shapeId="0">
      <text>
        <r>
          <rPr>
            <sz val="11"/>
            <color theme="1"/>
            <rFont val="Calibri"/>
            <family val="2"/>
            <scheme val="minor"/>
          </rPr>
          <t>Балл: 0 из 6</t>
        </r>
      </text>
    </comment>
    <comment ref="CP114" authorId="0" shapeId="0">
      <text>
        <r>
          <rPr>
            <sz val="11"/>
            <color theme="1"/>
            <rFont val="Calibri"/>
            <family val="2"/>
            <scheme val="minor"/>
          </rPr>
          <t>Балл: 3 из 6</t>
        </r>
      </text>
    </comment>
    <comment ref="CT114" authorId="0" shapeId="0">
      <text>
        <r>
          <rPr>
            <sz val="11"/>
            <color theme="1"/>
            <rFont val="Calibri"/>
            <family val="2"/>
            <scheme val="minor"/>
          </rPr>
          <t>Балл: 6 из 6</t>
        </r>
      </text>
    </comment>
    <comment ref="DD114" authorId="0" shapeId="0">
      <text>
        <r>
          <rPr>
            <sz val="11"/>
            <color theme="1"/>
            <rFont val="Calibri"/>
            <family val="2"/>
            <scheme val="minor"/>
          </rPr>
          <t>Балл: 3 из 6</t>
        </r>
      </text>
    </comment>
    <comment ref="DL114" authorId="0" shapeId="0">
      <text>
        <r>
          <rPr>
            <sz val="11"/>
            <color theme="1"/>
            <rFont val="Calibri"/>
            <family val="2"/>
            <scheme val="minor"/>
          </rPr>
          <t>Балл: 0 из 2</t>
        </r>
      </text>
    </comment>
    <comment ref="DX114" authorId="0" shapeId="0">
      <text>
        <r>
          <rPr>
            <sz val="11"/>
            <color theme="1"/>
            <rFont val="Calibri"/>
            <family val="2"/>
            <scheme val="minor"/>
          </rPr>
          <t>Балл: 0 из 4</t>
        </r>
      </text>
    </comment>
    <comment ref="EH114" authorId="0" shapeId="0">
      <text>
        <r>
          <rPr>
            <sz val="11"/>
            <color theme="1"/>
            <rFont val="Calibri"/>
            <family val="2"/>
            <scheme val="minor"/>
          </rPr>
          <t>Балл: 0 из 4</t>
        </r>
      </text>
    </comment>
    <comment ref="EQ114" authorId="0" shapeId="0">
      <text>
        <r>
          <rPr>
            <sz val="11"/>
            <color theme="1"/>
            <rFont val="Calibri"/>
            <family val="2"/>
            <scheme val="minor"/>
          </rPr>
          <t>Балл: 0 из 4</t>
        </r>
      </text>
    </comment>
    <comment ref="FA114" authorId="0" shapeId="0">
      <text>
        <r>
          <rPr>
            <sz val="11"/>
            <color theme="1"/>
            <rFont val="Calibri"/>
            <family val="2"/>
            <scheme val="minor"/>
          </rPr>
          <t>Балл: 6 из 6</t>
        </r>
      </text>
    </comment>
    <comment ref="FH114" authorId="0" shapeId="0">
      <text>
        <r>
          <rPr>
            <sz val="11"/>
            <color theme="1"/>
            <rFont val="Calibri"/>
            <family val="2"/>
            <scheme val="minor"/>
          </rPr>
          <t>Балл: 2 из 2</t>
        </r>
      </text>
    </comment>
    <comment ref="FT114" authorId="0" shapeId="0">
      <text>
        <r>
          <rPr>
            <sz val="11"/>
            <color theme="1"/>
            <rFont val="Calibri"/>
            <family val="2"/>
            <scheme val="minor"/>
          </rPr>
          <t>Балл: 0 из 4</t>
        </r>
      </text>
    </comment>
    <comment ref="FY114" authorId="0" shapeId="0">
      <text>
        <r>
          <rPr>
            <sz val="11"/>
            <color theme="1"/>
            <rFont val="Calibri"/>
            <family val="2"/>
            <scheme val="minor"/>
          </rPr>
          <t>Балл: 3 из 6</t>
        </r>
      </text>
    </comment>
    <comment ref="G115" authorId="0" shapeId="0">
      <text>
        <r>
          <rPr>
            <sz val="11"/>
            <color theme="1"/>
            <rFont val="Calibri"/>
            <family val="2"/>
            <scheme val="minor"/>
          </rPr>
          <t>Балл: 2 из 2</t>
        </r>
      </text>
    </comment>
    <comment ref="R115" authorId="0" shapeId="0">
      <text>
        <r>
          <rPr>
            <sz val="11"/>
            <color theme="1"/>
            <rFont val="Calibri"/>
            <family val="2"/>
            <scheme val="minor"/>
          </rPr>
          <t>Балл: 2 из 2</t>
        </r>
      </text>
    </comment>
    <comment ref="U115" authorId="0" shapeId="0">
      <text>
        <r>
          <rPr>
            <sz val="11"/>
            <color theme="1"/>
            <rFont val="Calibri"/>
            <family val="2"/>
            <scheme val="minor"/>
          </rPr>
          <t>Балл: 0 из 2</t>
        </r>
      </text>
    </comment>
    <comment ref="AD115" authorId="0" shapeId="0">
      <text>
        <r>
          <rPr>
            <sz val="11"/>
            <color theme="1"/>
            <rFont val="Calibri"/>
            <family val="2"/>
            <scheme val="minor"/>
          </rPr>
          <t>Балл: 2 из 2</t>
        </r>
      </text>
    </comment>
    <comment ref="AJ115" authorId="0" shapeId="0">
      <text>
        <r>
          <rPr>
            <sz val="11"/>
            <color theme="1"/>
            <rFont val="Calibri"/>
            <family val="2"/>
            <scheme val="minor"/>
          </rPr>
          <t>Балл: 2 из 2</t>
        </r>
      </text>
    </comment>
    <comment ref="AP115" authorId="0" shapeId="0">
      <text>
        <r>
          <rPr>
            <sz val="11"/>
            <color theme="1"/>
            <rFont val="Calibri"/>
            <family val="2"/>
            <scheme val="minor"/>
          </rPr>
          <t>Балл: 4 из 4</t>
        </r>
      </text>
    </comment>
    <comment ref="AV115" authorId="0" shapeId="0">
      <text>
        <r>
          <rPr>
            <sz val="11"/>
            <color theme="1"/>
            <rFont val="Calibri"/>
            <family val="2"/>
            <scheme val="minor"/>
          </rPr>
          <t>Балл: 4 из 4</t>
        </r>
      </text>
    </comment>
    <comment ref="AZ115" authorId="0" shapeId="0">
      <text>
        <r>
          <rPr>
            <sz val="11"/>
            <color theme="1"/>
            <rFont val="Calibri"/>
            <family val="2"/>
            <scheme val="minor"/>
          </rPr>
          <t>Балл: 4 из 4</t>
        </r>
      </text>
    </comment>
    <comment ref="BH115" authorId="0" shapeId="0">
      <text>
        <r>
          <rPr>
            <sz val="11"/>
            <color theme="1"/>
            <rFont val="Calibri"/>
            <family val="2"/>
            <scheme val="minor"/>
          </rPr>
          <t>Балл: 0 из 4</t>
        </r>
      </text>
    </comment>
    <comment ref="BK115" authorId="0" shapeId="0">
      <text>
        <r>
          <rPr>
            <sz val="11"/>
            <color theme="1"/>
            <rFont val="Calibri"/>
            <family val="2"/>
            <scheme val="minor"/>
          </rPr>
          <t>Балл: 4 из 4</t>
        </r>
      </text>
    </comment>
    <comment ref="BP115" authorId="0" shapeId="0">
      <text>
        <r>
          <rPr>
            <sz val="11"/>
            <color theme="1"/>
            <rFont val="Calibri"/>
            <family val="2"/>
            <scheme val="minor"/>
          </rPr>
          <t>Балл: 0 из 4</t>
        </r>
      </text>
    </comment>
    <comment ref="BX115" authorId="0" shapeId="0">
      <text>
        <r>
          <rPr>
            <sz val="11"/>
            <color theme="1"/>
            <rFont val="Calibri"/>
            <family val="2"/>
            <scheme val="minor"/>
          </rPr>
          <t>Балл: 4 из 4</t>
        </r>
      </text>
    </comment>
    <comment ref="CA115" authorId="0" shapeId="0">
      <text>
        <r>
          <rPr>
            <sz val="11"/>
            <color theme="1"/>
            <rFont val="Calibri"/>
            <family val="2"/>
            <scheme val="minor"/>
          </rPr>
          <t>Балл: 3 из 6</t>
        </r>
      </text>
    </comment>
    <comment ref="CH115" authorId="0" shapeId="0">
      <text>
        <r>
          <rPr>
            <sz val="11"/>
            <color theme="1"/>
            <rFont val="Calibri"/>
            <family val="2"/>
            <scheme val="minor"/>
          </rPr>
          <t>Балл: 0 из 6</t>
        </r>
      </text>
    </comment>
    <comment ref="CM115" authorId="0" shapeId="0">
      <text>
        <r>
          <rPr>
            <sz val="11"/>
            <color theme="1"/>
            <rFont val="Calibri"/>
            <family val="2"/>
            <scheme val="minor"/>
          </rPr>
          <t>Балл: 6 из 6</t>
        </r>
      </text>
    </comment>
    <comment ref="CW115" authorId="0" shapeId="0">
      <text>
        <r>
          <rPr>
            <sz val="11"/>
            <color theme="1"/>
            <rFont val="Calibri"/>
            <family val="2"/>
            <scheme val="minor"/>
          </rPr>
          <t>Балл: 4 из 6</t>
        </r>
      </text>
    </comment>
    <comment ref="DD115" authorId="0" shapeId="0">
      <text>
        <r>
          <rPr>
            <sz val="11"/>
            <color theme="1"/>
            <rFont val="Calibri"/>
            <family val="2"/>
            <scheme val="minor"/>
          </rPr>
          <t>Балл: 6 из 6</t>
        </r>
      </text>
    </comment>
    <comment ref="DK115" authorId="0" shapeId="0">
      <text>
        <r>
          <rPr>
            <sz val="11"/>
            <color theme="1"/>
            <rFont val="Calibri"/>
            <family val="2"/>
            <scheme val="minor"/>
          </rPr>
          <t>Балл: 0 из 2</t>
        </r>
      </text>
    </comment>
    <comment ref="DW115" authorId="0" shapeId="0">
      <text>
        <r>
          <rPr>
            <sz val="11"/>
            <color theme="1"/>
            <rFont val="Calibri"/>
            <family val="2"/>
            <scheme val="minor"/>
          </rPr>
          <t>Балл: 0 из 4</t>
        </r>
      </text>
    </comment>
    <comment ref="EF115" authorId="0" shapeId="0">
      <text>
        <r>
          <rPr>
            <sz val="11"/>
            <color theme="1"/>
            <rFont val="Calibri"/>
            <family val="2"/>
            <scheme val="minor"/>
          </rPr>
          <t>Балл: 0 из 4</t>
        </r>
      </text>
    </comment>
    <comment ref="EO115" authorId="0" shapeId="0">
      <text>
        <r>
          <rPr>
            <sz val="11"/>
            <color theme="1"/>
            <rFont val="Calibri"/>
            <family val="2"/>
            <scheme val="minor"/>
          </rPr>
          <t>Балл: 0 из 4</t>
        </r>
      </text>
    </comment>
    <comment ref="EY115" authorId="0" shapeId="0">
      <text>
        <r>
          <rPr>
            <sz val="11"/>
            <color theme="1"/>
            <rFont val="Calibri"/>
            <family val="2"/>
            <scheme val="minor"/>
          </rPr>
          <t>Балл: 6 из 6</t>
        </r>
      </text>
    </comment>
    <comment ref="FE115" authorId="0" shapeId="0">
      <text>
        <r>
          <rPr>
            <sz val="11"/>
            <color theme="1"/>
            <rFont val="Calibri"/>
            <family val="2"/>
            <scheme val="minor"/>
          </rPr>
          <t>Балл: 2 из 2</t>
        </r>
      </text>
    </comment>
    <comment ref="FT115" authorId="0" shapeId="0">
      <text>
        <r>
          <rPr>
            <sz val="11"/>
            <color theme="1"/>
            <rFont val="Calibri"/>
            <family val="2"/>
            <scheme val="minor"/>
          </rPr>
          <t>Балл: 0 из 4</t>
        </r>
      </text>
    </comment>
    <comment ref="FY115" authorId="0" shapeId="0">
      <text>
        <r>
          <rPr>
            <sz val="11"/>
            <color theme="1"/>
            <rFont val="Calibri"/>
            <family val="2"/>
            <scheme val="minor"/>
          </rPr>
          <t>Балл: 6 из 6</t>
        </r>
      </text>
    </comment>
    <comment ref="K116" authorId="0" shapeId="0">
      <text>
        <r>
          <rPr>
            <sz val="11"/>
            <color theme="1"/>
            <rFont val="Calibri"/>
            <family val="2"/>
            <scheme val="minor"/>
          </rPr>
          <t>Балл: 0 из 2</t>
        </r>
      </text>
    </comment>
    <comment ref="R116" authorId="0" shapeId="0">
      <text>
        <r>
          <rPr>
            <sz val="11"/>
            <color theme="1"/>
            <rFont val="Calibri"/>
            <family val="2"/>
            <scheme val="minor"/>
          </rPr>
          <t>Балл: 0 из 2</t>
        </r>
      </text>
    </comment>
    <comment ref="X116" authorId="0" shapeId="0">
      <text>
        <r>
          <rPr>
            <sz val="11"/>
            <color theme="1"/>
            <rFont val="Calibri"/>
            <family val="2"/>
            <scheme val="minor"/>
          </rPr>
          <t>Балл: 0 из 2</t>
        </r>
      </text>
    </comment>
    <comment ref="AA116" authorId="0" shapeId="0">
      <text>
        <r>
          <rPr>
            <sz val="11"/>
            <color theme="1"/>
            <rFont val="Calibri"/>
            <family val="2"/>
            <scheme val="minor"/>
          </rPr>
          <t>Балл: 2 из 2</t>
        </r>
      </text>
    </comment>
    <comment ref="AI116" authorId="0" shapeId="0">
      <text>
        <r>
          <rPr>
            <sz val="11"/>
            <color theme="1"/>
            <rFont val="Calibri"/>
            <family val="2"/>
            <scheme val="minor"/>
          </rPr>
          <t>Балл: 0 из 2</t>
        </r>
      </text>
    </comment>
    <comment ref="AK116" authorId="0" shapeId="0">
      <text>
        <r>
          <rPr>
            <sz val="11"/>
            <color theme="1"/>
            <rFont val="Calibri"/>
            <family val="2"/>
            <scheme val="minor"/>
          </rPr>
          <t>Балл: 0 из 4</t>
        </r>
      </text>
    </comment>
    <comment ref="AS116" authorId="0" shapeId="0">
      <text>
        <r>
          <rPr>
            <sz val="11"/>
            <color theme="1"/>
            <rFont val="Calibri"/>
            <family val="2"/>
            <scheme val="minor"/>
          </rPr>
          <t>Балл: 0 из 4</t>
        </r>
      </text>
    </comment>
    <comment ref="AX116" authorId="0" shapeId="0">
      <text>
        <r>
          <rPr>
            <sz val="11"/>
            <color theme="1"/>
            <rFont val="Calibri"/>
            <family val="2"/>
            <scheme val="minor"/>
          </rPr>
          <t>Балл: 4 из 4</t>
        </r>
      </text>
    </comment>
    <comment ref="BC116" authorId="0" shapeId="0">
      <text>
        <r>
          <rPr>
            <sz val="11"/>
            <color theme="1"/>
            <rFont val="Calibri"/>
            <family val="2"/>
            <scheme val="minor"/>
          </rPr>
          <t>Балл: 4 из 4</t>
        </r>
      </text>
    </comment>
    <comment ref="BJ116" authorId="0" shapeId="0">
      <text>
        <r>
          <rPr>
            <sz val="11"/>
            <color theme="1"/>
            <rFont val="Calibri"/>
            <family val="2"/>
            <scheme val="minor"/>
          </rPr>
          <t>Балл: 0 из 4</t>
        </r>
      </text>
    </comment>
    <comment ref="BR116" authorId="0" shapeId="0">
      <text>
        <r>
          <rPr>
            <sz val="11"/>
            <color theme="1"/>
            <rFont val="Calibri"/>
            <family val="2"/>
            <scheme val="minor"/>
          </rPr>
          <t>Балл: 4 из 4</t>
        </r>
      </text>
    </comment>
    <comment ref="BU116" authorId="0" shapeId="0">
      <text>
        <r>
          <rPr>
            <sz val="11"/>
            <color theme="1"/>
            <rFont val="Calibri"/>
            <family val="2"/>
            <scheme val="minor"/>
          </rPr>
          <t>Балл: 4 из 4</t>
        </r>
      </text>
    </comment>
    <comment ref="CB116" authorId="0" shapeId="0">
      <text>
        <r>
          <rPr>
            <sz val="11"/>
            <color theme="1"/>
            <rFont val="Calibri"/>
            <family val="2"/>
            <scheme val="minor"/>
          </rPr>
          <t>Балл: 6 из 6</t>
        </r>
      </text>
    </comment>
    <comment ref="CL116" authorId="0" shapeId="0">
      <text>
        <r>
          <rPr>
            <sz val="11"/>
            <color theme="1"/>
            <rFont val="Calibri"/>
            <family val="2"/>
            <scheme val="minor"/>
          </rPr>
          <t>Балл: 0 из 6</t>
        </r>
      </text>
    </comment>
    <comment ref="CQ116" authorId="0" shapeId="0">
      <text>
        <r>
          <rPr>
            <sz val="11"/>
            <color theme="1"/>
            <rFont val="Calibri"/>
            <family val="2"/>
            <scheme val="minor"/>
          </rPr>
          <t>Балл: 6 из 6</t>
        </r>
      </text>
    </comment>
    <comment ref="CX116" authorId="0" shapeId="0">
      <text>
        <r>
          <rPr>
            <sz val="11"/>
            <color theme="1"/>
            <rFont val="Calibri"/>
            <family val="2"/>
            <scheme val="minor"/>
          </rPr>
          <t>Балл: 4 из 6</t>
        </r>
      </text>
    </comment>
    <comment ref="DD116" authorId="0" shapeId="0">
      <text>
        <r>
          <rPr>
            <sz val="11"/>
            <color theme="1"/>
            <rFont val="Calibri"/>
            <family val="2"/>
            <scheme val="minor"/>
          </rPr>
          <t>Балл: 6 из 6</t>
        </r>
      </text>
    </comment>
    <comment ref="DH116" authorId="0" shapeId="0">
      <text>
        <r>
          <rPr>
            <sz val="11"/>
            <color theme="1"/>
            <rFont val="Calibri"/>
            <family val="2"/>
            <scheme val="minor"/>
          </rPr>
          <t>Балл: 2 из 2</t>
        </r>
      </text>
    </comment>
    <comment ref="DS116" authorId="0" shapeId="0">
      <text>
        <r>
          <rPr>
            <sz val="11"/>
            <color theme="1"/>
            <rFont val="Calibri"/>
            <family val="2"/>
            <scheme val="minor"/>
          </rPr>
          <t>Балл: 0 из 4</t>
        </r>
      </text>
    </comment>
    <comment ref="EH116" authorId="0" shapeId="0">
      <text>
        <r>
          <rPr>
            <sz val="11"/>
            <color theme="1"/>
            <rFont val="Calibri"/>
            <family val="2"/>
            <scheme val="minor"/>
          </rPr>
          <t>Балл: 4 из 4</t>
        </r>
      </text>
    </comment>
    <comment ref="EI116" authorId="0" shapeId="0">
      <text>
        <r>
          <rPr>
            <sz val="11"/>
            <color theme="1"/>
            <rFont val="Calibri"/>
            <family val="2"/>
            <scheme val="minor"/>
          </rPr>
          <t>Балл: 0 из 4</t>
        </r>
      </text>
    </comment>
    <comment ref="ET116" authorId="0" shapeId="0">
      <text>
        <r>
          <rPr>
            <sz val="11"/>
            <color theme="1"/>
            <rFont val="Calibri"/>
            <family val="2"/>
            <scheme val="minor"/>
          </rPr>
          <t>Балл: 6 из 6</t>
        </r>
      </text>
    </comment>
    <comment ref="FK116" authorId="0" shapeId="0">
      <text>
        <r>
          <rPr>
            <sz val="11"/>
            <color theme="1"/>
            <rFont val="Calibri"/>
            <family val="2"/>
            <scheme val="minor"/>
          </rPr>
          <t>Балл: 2 из 2</t>
        </r>
      </text>
    </comment>
    <comment ref="FT116" authorId="0" shapeId="0">
      <text>
        <r>
          <rPr>
            <sz val="11"/>
            <color theme="1"/>
            <rFont val="Calibri"/>
            <family val="2"/>
            <scheme val="minor"/>
          </rPr>
          <t>Балл: 0 из 4</t>
        </r>
      </text>
    </comment>
    <comment ref="GE116" authorId="0" shapeId="0">
      <text>
        <r>
          <rPr>
            <sz val="11"/>
            <color theme="1"/>
            <rFont val="Calibri"/>
            <family val="2"/>
            <scheme val="minor"/>
          </rPr>
          <t>Балл: 0 из 6</t>
        </r>
      </text>
    </comment>
    <comment ref="H117" authorId="0" shapeId="0">
      <text>
        <r>
          <rPr>
            <sz val="11"/>
            <color theme="1"/>
            <rFont val="Calibri"/>
            <family val="2"/>
            <scheme val="minor"/>
          </rPr>
          <t>Балл: 0 из 2</t>
        </r>
      </text>
    </comment>
    <comment ref="Q117" authorId="0" shapeId="0">
      <text>
        <r>
          <rPr>
            <sz val="11"/>
            <color theme="1"/>
            <rFont val="Calibri"/>
            <family val="2"/>
            <scheme val="minor"/>
          </rPr>
          <t>Балл: 0 из 2</t>
        </r>
      </text>
    </comment>
    <comment ref="U117" authorId="0" shapeId="0">
      <text>
        <r>
          <rPr>
            <sz val="11"/>
            <color theme="1"/>
            <rFont val="Calibri"/>
            <family val="2"/>
            <scheme val="minor"/>
          </rPr>
          <t>Балл: 0 из 2</t>
        </r>
      </text>
    </comment>
    <comment ref="AA117" authorId="0" shapeId="0">
      <text>
        <r>
          <rPr>
            <sz val="11"/>
            <color theme="1"/>
            <rFont val="Calibri"/>
            <family val="2"/>
            <scheme val="minor"/>
          </rPr>
          <t>Балл: 2 из 2</t>
        </r>
      </text>
    </comment>
    <comment ref="AG117" authorId="0" shapeId="0">
      <text>
        <r>
          <rPr>
            <sz val="11"/>
            <color theme="1"/>
            <rFont val="Calibri"/>
            <family val="2"/>
            <scheme val="minor"/>
          </rPr>
          <t>Балл: 2 из 2</t>
        </r>
      </text>
    </comment>
    <comment ref="AL117" authorId="0" shapeId="0">
      <text>
        <r>
          <rPr>
            <sz val="11"/>
            <color theme="1"/>
            <rFont val="Calibri"/>
            <family val="2"/>
            <scheme val="minor"/>
          </rPr>
          <t>Балл: 4 из 4</t>
        </r>
      </text>
    </comment>
    <comment ref="AR117" authorId="0" shapeId="0">
      <text>
        <r>
          <rPr>
            <sz val="11"/>
            <color theme="1"/>
            <rFont val="Calibri"/>
            <family val="2"/>
            <scheme val="minor"/>
          </rPr>
          <t>Балл: 4 из 4</t>
        </r>
      </text>
    </comment>
    <comment ref="AZ117" authorId="0" shapeId="0">
      <text>
        <r>
          <rPr>
            <sz val="11"/>
            <color theme="1"/>
            <rFont val="Calibri"/>
            <family val="2"/>
            <scheme val="minor"/>
          </rPr>
          <t>Балл: 4 из 4</t>
        </r>
      </text>
    </comment>
    <comment ref="BG117" authorId="0" shapeId="0">
      <text>
        <r>
          <rPr>
            <sz val="11"/>
            <color theme="1"/>
            <rFont val="Calibri"/>
            <family val="2"/>
            <scheme val="minor"/>
          </rPr>
          <t>Балл: 4 из 4</t>
        </r>
      </text>
    </comment>
    <comment ref="BL117" authorId="0" shapeId="0">
      <text>
        <r>
          <rPr>
            <sz val="11"/>
            <color theme="1"/>
            <rFont val="Calibri"/>
            <family val="2"/>
            <scheme val="minor"/>
          </rPr>
          <t>Балл: 4 из 4</t>
        </r>
      </text>
    </comment>
    <comment ref="BS117" authorId="0" shapeId="0">
      <text>
        <r>
          <rPr>
            <sz val="11"/>
            <color theme="1"/>
            <rFont val="Calibri"/>
            <family val="2"/>
            <scheme val="minor"/>
          </rPr>
          <t>Балл: 4 из 4</t>
        </r>
      </text>
    </comment>
    <comment ref="BZ117" authorId="0" shapeId="0">
      <text>
        <r>
          <rPr>
            <sz val="11"/>
            <color theme="1"/>
            <rFont val="Calibri"/>
            <family val="2"/>
            <scheme val="minor"/>
          </rPr>
          <t>Балл: 4 из 4</t>
        </r>
      </text>
    </comment>
    <comment ref="CD117" authorId="0" shapeId="0">
      <text>
        <r>
          <rPr>
            <sz val="11"/>
            <color theme="1"/>
            <rFont val="Calibri"/>
            <family val="2"/>
            <scheme val="minor"/>
          </rPr>
          <t>Балл: 6 из 6</t>
        </r>
      </text>
    </comment>
    <comment ref="CJ117" authorId="0" shapeId="0">
      <text>
        <r>
          <rPr>
            <sz val="11"/>
            <color theme="1"/>
            <rFont val="Calibri"/>
            <family val="2"/>
            <scheme val="minor"/>
          </rPr>
          <t>Балл: 0 из 6</t>
        </r>
      </text>
    </comment>
    <comment ref="CN117" authorId="0" shapeId="0">
      <text>
        <r>
          <rPr>
            <sz val="11"/>
            <color theme="1"/>
            <rFont val="Calibri"/>
            <family val="2"/>
            <scheme val="minor"/>
          </rPr>
          <t>Балл: 3 из 6</t>
        </r>
      </text>
    </comment>
    <comment ref="CX117" authorId="0" shapeId="0">
      <text>
        <r>
          <rPr>
            <sz val="11"/>
            <color theme="1"/>
            <rFont val="Calibri"/>
            <family val="2"/>
            <scheme val="minor"/>
          </rPr>
          <t>Балл: 2 из 6</t>
        </r>
      </text>
    </comment>
    <comment ref="DA117" authorId="0" shapeId="0">
      <text>
        <r>
          <rPr>
            <sz val="11"/>
            <color theme="1"/>
            <rFont val="Calibri"/>
            <family val="2"/>
            <scheme val="minor"/>
          </rPr>
          <t>Балл: 4 из 6</t>
        </r>
      </text>
    </comment>
    <comment ref="DL117" authorId="0" shapeId="0">
      <text>
        <r>
          <rPr>
            <sz val="11"/>
            <color theme="1"/>
            <rFont val="Calibri"/>
            <family val="2"/>
            <scheme val="minor"/>
          </rPr>
          <t>Балл: 0 из 2</t>
        </r>
      </text>
    </comment>
    <comment ref="DX117" authorId="0" shapeId="0">
      <text>
        <r>
          <rPr>
            <sz val="11"/>
            <color theme="1"/>
            <rFont val="Calibri"/>
            <family val="2"/>
            <scheme val="minor"/>
          </rPr>
          <t>Балл: 0 из 4</t>
        </r>
      </text>
    </comment>
    <comment ref="EF117" authorId="0" shapeId="0">
      <text>
        <r>
          <rPr>
            <sz val="11"/>
            <color theme="1"/>
            <rFont val="Calibri"/>
            <family val="2"/>
            <scheme val="minor"/>
          </rPr>
          <t>Балл: 0 из 4</t>
        </r>
      </text>
    </comment>
    <comment ref="EQ117" authorId="0" shapeId="0">
      <text>
        <r>
          <rPr>
            <sz val="11"/>
            <color theme="1"/>
            <rFont val="Calibri"/>
            <family val="2"/>
            <scheme val="minor"/>
          </rPr>
          <t>Балл: 0 из 4</t>
        </r>
      </text>
    </comment>
    <comment ref="EW117" authorId="0" shapeId="0">
      <text>
        <r>
          <rPr>
            <sz val="11"/>
            <color theme="1"/>
            <rFont val="Calibri"/>
            <family val="2"/>
            <scheme val="minor"/>
          </rPr>
          <t>Балл: 6 из 6</t>
        </r>
      </text>
    </comment>
    <comment ref="FF117" authorId="0" shapeId="0">
      <text>
        <r>
          <rPr>
            <sz val="11"/>
            <color theme="1"/>
            <rFont val="Calibri"/>
            <family val="2"/>
            <scheme val="minor"/>
          </rPr>
          <t>Балл: 0 из 2</t>
        </r>
      </text>
    </comment>
    <comment ref="FV117" authorId="0" shapeId="0">
      <text>
        <r>
          <rPr>
            <sz val="11"/>
            <color theme="1"/>
            <rFont val="Calibri"/>
            <family val="2"/>
            <scheme val="minor"/>
          </rPr>
          <t>Балл: 4 из 4</t>
        </r>
      </text>
    </comment>
    <comment ref="GD117" authorId="0" shapeId="0">
      <text>
        <r>
          <rPr>
            <sz val="11"/>
            <color theme="1"/>
            <rFont val="Calibri"/>
            <family val="2"/>
            <scheme val="minor"/>
          </rPr>
          <t>Балл: 6 из 6</t>
        </r>
      </text>
    </comment>
  </commentList>
</comments>
</file>

<file path=xl/sharedStrings.xml><?xml version="1.0" encoding="utf-8"?>
<sst xmlns="http://schemas.openxmlformats.org/spreadsheetml/2006/main" count="22475" uniqueCount="1592">
  <si>
    <t>Диагностическая работа по ОБЩЕСТВОЗНАНИЮ</t>
  </si>
  <si>
    <t>Группа</t>
  </si>
  <si>
    <t>Корневая группа</t>
  </si>
  <si>
    <t>Предметные компетенции</t>
  </si>
  <si>
    <t>Методические компетенции</t>
  </si>
  <si>
    <t>Психолого-педагогические компетенции</t>
  </si>
  <si>
    <t>Коммуникативные компетенции</t>
  </si>
  <si>
    <t xml:space="preserve">Вопрос 1 </t>
  </si>
  <si>
    <t>Вопрос 2</t>
  </si>
  <si>
    <t>Вопрос 3</t>
  </si>
  <si>
    <t>Вопрос 4</t>
  </si>
  <si>
    <t>Вопрос 5</t>
  </si>
  <si>
    <t>Вопрос 6</t>
  </si>
  <si>
    <t>Вопрос 7</t>
  </si>
  <si>
    <t>Вопрос 8</t>
  </si>
  <si>
    <t>Вопрос 9</t>
  </si>
  <si>
    <t>Вопрос 10</t>
  </si>
  <si>
    <t>Вопрос 11</t>
  </si>
  <si>
    <t>Вопрос 12</t>
  </si>
  <si>
    <t>Вопрос 13</t>
  </si>
  <si>
    <t>Вопрос 14</t>
  </si>
  <si>
    <t>Вопрос 15</t>
  </si>
  <si>
    <t>Вопрос 16</t>
  </si>
  <si>
    <t>Вопрос 17</t>
  </si>
  <si>
    <t>Вопрос 18</t>
  </si>
  <si>
    <t>Вопрос 19</t>
  </si>
  <si>
    <t>Вопрос 20</t>
  </si>
  <si>
    <t>Вопрос 21</t>
  </si>
  <si>
    <t>Вопрос 22</t>
  </si>
  <si>
    <t>Вопрос 23</t>
  </si>
  <si>
    <t>Вопрос 24</t>
  </si>
  <si>
    <t>Вопрос 25</t>
  </si>
  <si>
    <t>Вопрос №</t>
  </si>
  <si>
    <t>Тип вопроса</t>
  </si>
  <si>
    <t>Всего</t>
  </si>
  <si>
    <t>Верно</t>
  </si>
  <si>
    <t>Частично</t>
  </si>
  <si>
    <t>Неверно</t>
  </si>
  <si>
    <t>СреднийБалл</t>
  </si>
  <si>
    <t>МаксБалл</t>
  </si>
  <si>
    <t>Процент</t>
  </si>
  <si>
    <t>№</t>
  </si>
  <si>
    <t>Фамилия</t>
  </si>
  <si>
    <t>Имя</t>
  </si>
  <si>
    <t>Отчество</t>
  </si>
  <si>
    <t>Б</t>
  </si>
  <si>
    <t>М</t>
  </si>
  <si>
    <t>%</t>
  </si>
  <si>
    <t>Липина</t>
  </si>
  <si>
    <t>Елена</t>
  </si>
  <si>
    <t>Анатольевна</t>
  </si>
  <si>
    <t>Каримова</t>
  </si>
  <si>
    <t>Гельнара</t>
  </si>
  <si>
    <t>Шамильевна</t>
  </si>
  <si>
    <t>Оленёва</t>
  </si>
  <si>
    <t>Наталья</t>
  </si>
  <si>
    <t>Николаевна</t>
  </si>
  <si>
    <t>Воробьёва</t>
  </si>
  <si>
    <t>Ольга</t>
  </si>
  <si>
    <t>Александровна</t>
  </si>
  <si>
    <t>Олехно</t>
  </si>
  <si>
    <t>Надежда</t>
  </si>
  <si>
    <t>Евгеньевна</t>
  </si>
  <si>
    <t>Двоеглазова</t>
  </si>
  <si>
    <t>Светлана</t>
  </si>
  <si>
    <t>Вячеславовна</t>
  </si>
  <si>
    <t>Токмакова</t>
  </si>
  <si>
    <t>Алена</t>
  </si>
  <si>
    <t>Владимировна</t>
  </si>
  <si>
    <t>Посадова</t>
  </si>
  <si>
    <t>Марина</t>
  </si>
  <si>
    <t>Станиславовна</t>
  </si>
  <si>
    <t>Болгарь</t>
  </si>
  <si>
    <t>Евгений</t>
  </si>
  <si>
    <t>Васильевич</t>
  </si>
  <si>
    <t>Шкала</t>
  </si>
  <si>
    <t>Оценка*</t>
  </si>
  <si>
    <t>Предм_комп</t>
  </si>
  <si>
    <t>Метод_комп</t>
  </si>
  <si>
    <t>Псих_комп</t>
  </si>
  <si>
    <t>Ком_комп</t>
  </si>
  <si>
    <t>Предм_комп_макс</t>
  </si>
  <si>
    <t>Метод_комп_макс</t>
  </si>
  <si>
    <t>Псих_комп_макс</t>
  </si>
  <si>
    <t>Ком_комп_макс</t>
  </si>
  <si>
    <t>Значение</t>
  </si>
  <si>
    <t>Результат</t>
  </si>
  <si>
    <t>базовый уровень</t>
  </si>
  <si>
    <t>базовый</t>
  </si>
  <si>
    <t>недостаточный</t>
  </si>
  <si>
    <t>ниже базового уровня</t>
  </si>
  <si>
    <t>повышенный уровень</t>
  </si>
  <si>
    <t>повышенный</t>
  </si>
  <si>
    <t>Диапазон</t>
  </si>
  <si>
    <t>Количество</t>
  </si>
  <si>
    <t>[0;50]</t>
  </si>
  <si>
    <t>[0;14]</t>
  </si>
  <si>
    <t>[0;18]</t>
  </si>
  <si>
    <t>[0;9]</t>
  </si>
  <si>
    <t>[0;5]</t>
  </si>
  <si>
    <t>[51;70]</t>
  </si>
  <si>
    <t>[15;25]</t>
  </si>
  <si>
    <t>[19;31]</t>
  </si>
  <si>
    <t>[10;16]</t>
  </si>
  <si>
    <t>[6;10]</t>
  </si>
  <si>
    <t>[71;90]</t>
  </si>
  <si>
    <t>[26;30]</t>
  </si>
  <si>
    <t>[32;38]</t>
  </si>
  <si>
    <t>[17;20]</t>
  </si>
  <si>
    <t>[11;12]</t>
  </si>
  <si>
    <t>[91;100]</t>
  </si>
  <si>
    <t>высокий уровень</t>
  </si>
  <si>
    <t>истина связана с условиями места, времени и т. п., которые необходимо учитывать в процессе познания</t>
  </si>
  <si>
    <t>истину нельзя установить голосованием, она может быть и на стороне меньшинства</t>
  </si>
  <si>
    <t>политические институты связаны с удовлетворением потребности в достижении истины, созидании добра и красоты, творчестве, религиозной вере</t>
  </si>
  <si>
    <t>– средняя продолжительность жизни человека, детская и материнская смертность, - это гуманистические критерии прогресса</t>
  </si>
  <si>
    <t>по истечении определённого в договоре срока Иванов получит от АО «Ариэль» номинальную стоимость облигации плюс фиксированный процент</t>
  </si>
  <si>
    <t>Иванов является держателем обыкновенных акций АО «Ариэль»</t>
  </si>
  <si>
    <t>устанавливает твердые цены на все группы товаров</t>
  </si>
  <si>
    <t>галопирующая</t>
  </si>
  <si>
    <t>Горизонтальная</t>
  </si>
  <si>
    <t>Вертикальная</t>
  </si>
  <si>
    <t>Посредством социальных санкций общество регулирует поведение индивидов, формирует представление о должном, позитивном.</t>
  </si>
  <si>
    <t>Правительство РФ обеспечивает проведение в Российской Федерации единой финансовой, кредитной и денежной политики</t>
  </si>
  <si>
    <t>Конституционный Суд РФ проверяет конституционность закона, примененного в конкретном деле</t>
  </si>
  <si>
    <t>участие в выборах</t>
  </si>
  <si>
    <t>– не состоящие на воинском учете, граждане мужского пола в возрасте от 18 до 27 лет, не пребывающие в запасе, освобождаются от призыва на военную службу;</t>
  </si>
  <si>
    <t>– гражданские правоотношения регулируют отношения между работодателем и наёмным работником, основанные на трудовом договоре</t>
  </si>
  <si>
    <t>Критерий 1 – 2 балла, критерий 2 – 0 баллов.</t>
  </si>
  <si>
    <t>Критерий 1 – 1 балл, критерий 2 – 0 баллов.</t>
  </si>
  <si>
    <t>Критерий 1 – 3 балла, критерий 2 – 1 балл.</t>
  </si>
  <si>
    <t>Критерий 1 – 3 балла, критерий 2 – 0 баллов.</t>
  </si>
  <si>
    <t>сотрудничество</t>
  </si>
  <si>
    <t>информационно-экспертное консультирование</t>
  </si>
  <si>
    <t>методическое консультирование</t>
  </si>
  <si>
    <t>диагностическое консультирование</t>
  </si>
  <si>
    <t>диспут</t>
  </si>
  <si>
    <t>семинар-практикум</t>
  </si>
  <si>
    <t>тренинг</t>
  </si>
  <si>
    <t>тренинговое занятие</t>
  </si>
  <si>
    <t>родительское собрание</t>
  </si>
  <si>
    <t>родительский лекторий</t>
  </si>
  <si>
    <t>диалог</t>
  </si>
  <si>
    <t>компромисс</t>
  </si>
  <si>
    <t>совместный разбор кейсов (случаев), связанных с проявлением девиантного поведения детей и подростков</t>
  </si>
  <si>
    <t>стендовая информация по вопросам профилактики девиантного поведения детей и подростков</t>
  </si>
  <si>
    <t>тематическая консультация</t>
  </si>
  <si>
    <t>упражнение</t>
  </si>
  <si>
    <t>беседа</t>
  </si>
  <si>
    <t>конференция</t>
  </si>
  <si>
    <t>консультация</t>
  </si>
  <si>
    <t>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t>
  </si>
  <si>
    <t>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t>
  </si>
  <si>
    <t>применить другой метод обучения</t>
  </si>
  <si>
    <t>использовать дополнительные задания, направленные на выработку определенных умений</t>
  </si>
  <si>
    <t>проблемное обучение</t>
  </si>
  <si>
    <t>программированное обучение</t>
  </si>
  <si>
    <t>поэтапное формирование умственных действий</t>
  </si>
  <si>
    <t>технология формирования критического мышления</t>
  </si>
  <si>
    <t>интерактивная технология</t>
  </si>
  <si>
    <t>личностно-ориентированная технология</t>
  </si>
  <si>
    <t>формирование индивидуальной траектории развития обучающегося с учетом графика конкурсов и олимпиад</t>
  </si>
  <si>
    <t>обеспечение особой пространственной и временной организации образовательной среды</t>
  </si>
  <si>
    <t>побуждение школьников соблюдать общепринятые нормы поведения, правила общения со старшими (учителями) и сверстниками (школьниками)</t>
  </si>
  <si>
    <t>организацию на базе класса семейных праздников, конкурсов, соревнований, направленных на сплочение семьи и школы</t>
  </si>
  <si>
    <t>профориентационные пробы</t>
  </si>
  <si>
    <t>озеленение пришкольной территории</t>
  </si>
  <si>
    <t>применение интерактивных форм работы учащихся: интеллектуальных игр, стимулирующих познавательную мотивацию школьников</t>
  </si>
  <si>
    <t>применение фронтального опроса</t>
  </si>
  <si>
    <t>организация групповой работы или работы в парах по обсуждению социально-значимой информации</t>
  </si>
  <si>
    <t>инициирование и поддержка исследовательской деятельности школьников в рамках реализации ими индивидуальных и групповых исследовательских проектов</t>
  </si>
  <si>
    <t>подбор социально-значимых текстов, проблемных ситуаций для обсуждения в классе</t>
  </si>
  <si>
    <t>создание и организация работы родительских комитетов классов</t>
  </si>
  <si>
    <t>литературные, исторические, биологические экспедиции</t>
  </si>
  <si>
    <t>побуждение школьников соблюдать принципы учебной дисциплины и самоорганизации</t>
  </si>
  <si>
    <t>встреча с представителями поисковых отрядов</t>
  </si>
  <si>
    <t>активизация познавательной деятельности с использованием элементов наглядности</t>
  </si>
  <si>
    <t>виртуальная экскурсия в краеведческий музей</t>
  </si>
  <si>
    <t>проведение урока в форме театрализации</t>
  </si>
  <si>
    <t>видео-лекция</t>
  </si>
  <si>
    <t>рекрутинговые мероприятия, реализующие идею популяризации деятельности детского общественного объединения, привлечения в него новых участников</t>
  </si>
  <si>
    <t>шефство мотивированных и эрудированных учащихся над их неуспевающими одноклассниками</t>
  </si>
  <si>
    <t>кейс-метод</t>
  </si>
  <si>
    <t>индивидуальный тьюториал</t>
  </si>
  <si>
    <t>дебаты</t>
  </si>
  <si>
    <t>просмотр и обсуждение видеофильмов</t>
  </si>
  <si>
    <t>виртуальный тьюториал</t>
  </si>
  <si>
    <t>однодневные походы и экскурсии</t>
  </si>
  <si>
    <t>волонтерские акции</t>
  </si>
  <si>
    <t>организация и проведение флешмобов</t>
  </si>
  <si>
    <t>Выберите верные суждения об истине.
#истина связана с условиями места, времени и т. п., которые необходимо учитывать в процессе познания
истина всегда проявляется в её соответствии интересам познающего субъекта
#истину нельзя установить голосованием, она может быть и на стороне меньшинства
абсолютная истина, в отличие от относительной истины, представляет собой недостаточно полное знание о предмете, которое с течением времени может измениться
истиной является знание, которое в будущем не может быть опровергнуто
#критерием истины может быть её соответствие ранее открытым законам науки</t>
  </si>
  <si>
    <t>Выберите неверные суждения о познавательной деятельности человека.
#Восприятие является формой рационального познания.
#Истинным считается только то знание, которое не может быть уточнено или опровергнуто в дальнейшем.
#Чувственное познание в сравнении с рациональным глубже и точнее отражает предмет изучения.
Обыденное познание, наряду с научным, может привести к получению истинного знания.
Одной из форм чувственного познания является представление.
Выявление существенных признаков, связей познаваемых объектов является характеристикой рационального познания.</t>
  </si>
  <si>
    <t>Выберите верные суждения о коммуникативной деятельности человека.
#Одним из барьеров в процессе коммуникации людей выступает их личная взаимная неприязнь.
Средством вербального общения является мимика.
#Информационное общество создало новые формы общения.
Жестикуляция является самым продуктивным инструментом человеческого общения.
Основной целью коммуникации является обмен эмоциями.
#Научное знание может передаваться средствами массовой информации</t>
  </si>
  <si>
    <t>Выберите ошибочные суждения о формах и разновидностях культуры.
субкультура - это культура какой-либо социальной или демографической группы
#комплекс понятий "прекрасное", "безобразное", "образ", "эстетика" характерен только для народной культуры
#элитарная культура ориентирована на получение коммерческой прибыли
#массовая культура предъявляет требования к общекультурному уровню потребителя
элитарная культура рассчитана на узкий круг потребителей, подготовленных к восприятию сложных по форме и содержанию произведений
содержание массовой культуры обусловлена стремлениями и потребностями, составляющими жизнь большинства населения</t>
  </si>
  <si>
    <t>Выберите ошибочные суждения о системном строении общества.
способность социальной системы включать новые части, новые общественные образования, явления или процессы в единое целое — это способность к интеграции
социальный институт - это устойчивая форма организации совместной деятельности людей, направленной на удовлетворение потребностей человека и общества
#социальная сфера связана с удовлетворением потребностей в пище, одежде, жилище
#революция как форма социальных изменений, как правило, направлена на постепенное преобразование отдельных сторон общественной жизни
в основе разграничения сфер общественной жизни - базовые потребности человека
#регулирование поведения членов семьи с помощью нравственных и правовых норм, обычаев и традиций не является функцией семьи</t>
  </si>
  <si>
    <t>Выберите ошибочные суждения об институтах общества.
#институты образования, науки и культуры связаны с обеспечением законности, следования правилам и стандартам
социальные институты координируют индивидуальные действия людей, придают им организованный и предсказуемый характер
для каждого социального института характерна своя система норм и ценностей, которые задают рамки деятельности и поведения людей
социальные институты опираются на формальные и неформальные нормы
#политические институты связаны с удовлетворением потребности в достижении истины, созидании добра и красоты, творчестве, религиозной вере
#существуют социальные институты, чья деятельность не направлена на удовлетворение потребностей общества</t>
  </si>
  <si>
    <t>Ученики обсуждают особенности социального познания. Рассмотрите список, который они составили. Выберите верные варианты ответов.
#фиксирует социальные факты
осуществляется через применение только теоретических методов познания
#отражает практический опыт поколений
объектом социального познания не могут быть мнения, высказываемые субъективно
#отражает субъективный подход познающего индивида
#познающий субъект включен в объект познания</t>
  </si>
  <si>
    <t>Ученики обсуждают особенности мировых религий. Рассмотрите список, который они составили. Выберите варианты ответов, в которых ребята указали не особенные, а общие с другими видами религий характеристики мировых религий.
- мировые религии не могут служить признаком национальной идентичности
#- мировые религии стремятся согласовать жизнь общества с религиозными нормами
– мировые религии отличает огромное число последователей во всем мире
#- мировым религиям характерна мировоззренческая функция
#– мировые религии связаны с убеждением в наличии неких сверхъестественных сил, влияющих в той или иной мере на жизнь общества
– мировые религии объединяют людей разных национальностей</t>
  </si>
  <si>
    <t>Ученики обсуждают особенности искусства как специфического вида освоения действительности. Рассмотрите список, который они составили. Выберите варианты ответов, в которых ребята указали характеристики, присущие не только искусству.
#искусство - это средство духовного и практического преобразования мира
искусство отражает окружающую действительность в художественных образах
искусство использует особые способы отражения окружающей действительности (слово, звук, цвет, форма, движение и т. п.)
искусство направлено на освоение и создание эстетических ценностей
#искусство - один из компонентов духовной культуры общества
#искусство помогает преодолевать социальные и духовные проблемы, негативные переживания</t>
  </si>
  <si>
    <t>Ученики обсуждают особенности морали, отличающие ее от других форм социальной регуляции. Рассмотрите список, который они составили. Выберите верные варианты ответов.
#- мораль регулирует жизнь с позиций гуманизма, добра и справедливости
#- основой морали является внутренняя мотивация человека и его самоконтроль
– мораль регулирует поведение человека и его отношение к другим людям
- мораль представляет собой форму общественного сознания
– моральные нормы устойчивы и неизменны
#– основой морали являются жизненные принципы человека и его совесть</t>
  </si>
  <si>
    <t>Ученики обсуждают понятие общественного прогресса. Рассмотрите список характеристик, который они составили. Выберите варианты ответов, в которых ребята указали неверные характеристики.
- критерием общественного прогресса может считаться развитие общедоступного качественного образования
#- в результате реформ не могут быть трансформированы политические институты общества
– средняя продолжительность жизни человека, детская и материнская смертность, - это гуманистические критерии прогресса
#- общественный прогресс всегда носит позитивный характер, развитие в одних областях способствует совершенствованию других
- революции не являются проявлением общественного прогресса
#– основной формой общественного прогресса являются реформы</t>
  </si>
  <si>
    <t>Ученики сравнивают суждения об обществе с точки зрения формационного и локально-цивилизационного подходов. Рассмотрите список утверждений, который они составили. Выберите варианты ответов, в которых ребята высказали верные суждения.
#критерием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переход от одной общественно-экономической формации к другой осуществляется в результате реформ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
#в формационном подходе существует только один главный «магистральный» путь развития
с точки зрения формационного подхода, капиталистическая формация следует за рабовладельческой
с точки зрения локально-цивилизационного подхода обмен культурными ценностями между разными цивилизациями невозможен</t>
  </si>
  <si>
    <t>Союз промышленников и предпринимателей «После-нас-хоть-Потоп» организовал банкет по поводу 25-летнего юбилея. На банкете присутствовали представители банковских и небанковских финансовых институтов. Между бизнесменами были заключены сделки купли-продажи акций и облигаций. В частности, предприниматель Иванов вложил свои свободные средства в размере 300 000 руб., купив облигации АО «Ариэль» на год.
Найдите верные утверждения относительно вложения предпринимателя Иванова.
#по истечении определённого в договоре срока Иванов получит от АО «Ариэль» номинальную стоимость облигации плюс фиксированный процент
#Иванов одолжил некоторую сумму АО «Ариэль»
Иванов стал привилегированным акционером АО «Ариэль»
#Иванов приобрел долговые обязательства АО «Ариэль»
Иванов будет получать дивиденды от прибыли АО «Ариэль»
Иванов является держателем обыкновенных акций АО «Ариэль»</t>
  </si>
  <si>
    <t>Союз промышленников и предпринимателей «После-нас-хоть-Потоп» организовал банкет по поводу 25-летнего юбилея. На банкете присутствовали представители банковских и небанковских финансовых институтов. Многие из них согласились предоставить финансирование бизнесменам Союза. Рассмотрите источники финансирования одного из членов Союза и определите, какие из них являются внешними.
#субсидии государства на развитие малого бизнеса
доход от реализации неиспользуемых активов
амортизационные отчисления (средства, накапливаемые для ремонта или замены изношенного оборудования)
#кредит в коммерческом банке
#инвестиции крупного инвест-фонда
прибыль предприятия</t>
  </si>
  <si>
    <t>Союз промышленников и предпринимателей «После-нас-хоть-Потоп» организовал банкет по поводу 25-летнего юбилея. На банкете присутствовали финансовые посредники. Какие организации-финансовые посредники могут не только предоставляют денежные средства, но и принимают вклады?
негосударственный пенсионный фонд;
ПАО "Росгосстрах";
Центральный Банк
инвестиционная компания ООО «КАСТОДИАН»
#"Альфа-банк"
#"Почта-банк"</t>
  </si>
  <si>
    <t>Союз промышленников и предпринимателей «После-нас-хоть-Потоп» организовал банкет по поводу 25-летнего юбилея. На банкете бизнесмены, общаясь в неформальной обстановке, обсуждали бухгалтерские издержки. Какие из перечисленных в разговоре издержек изменятся в краткосрочном периоде, если объем выпускаемой продукции вырастет?
плата за лицензию
зарплата управленческого персонала (администраторов, окладная часть зарплаты менеджеров, бухгалтеров и пр.)
#амортизационные отчисления (расходы на замену или ремонт изношенного оборудования)
выплата процентов по кредитам
#расходы на транспортные услуги
#расходы на тару и упаковку</t>
  </si>
  <si>
    <t>Союз промышленников и предпринимателей «После-нас-хоть-Потоп» организовал банкет по поводу 25-летнего юбилея. На банкете многие выступающие говорили о факторах экономического роста. Какие факторы они могли перечислить?
#повышение квалификации работников
гиперинфляция
#внедрение современных технологий в производство
рост социального неравенства
структурная безработица
#эффективные управленческие решения</t>
  </si>
  <si>
    <t>Какие суждения отражают роль государства только в плановой экономике?
формирует эффективную систему предоставления общественных благ
#устанавливает плановые показатели производства
создает условия для сохранения максимального количества рабочих мест в периоды экономических кризисов
#устанавливает твердые цены на все группы товаров
проведит антимонопольную политику
обеспечивает социальные гарантии населению</t>
  </si>
  <si>
    <t>Выберите из списка местные налоги
налог на прибыль организаций
налог на имущество организаций
#торговый сбор
#земельный сбор
налог на игорный бизнес
#налог на доходы физических лиц</t>
  </si>
  <si>
    <t>Выберите из списка косвенные налоги.
налог на прибыль организаций
налог на имущество физических лиц
#налог на добавленную стоимость
#акцизы
транспортный налог
#таможенные пошлины</t>
  </si>
  <si>
    <t>Выделите виды инфляции по темапам роста цен
#ползучая
инфляция спроса
инфляция издержек
#галопирующая
#гиперинфляция</t>
  </si>
  <si>
    <t>Выберите из списка функции Центрального Банка
#эмиссия денег
#хранение золотовалютных резервов
выдача кредитов физическим лицам
привлечение вкладов
#установление ключевой ставки
#выполнение расчетных операций для Правительства</t>
  </si>
  <si>
    <t>Какие действия свидетельствуют о возросшем уровене рационального экономического поведения граждан?
#Мария Павловна начала вести тетрадь учета ежедневных доходов и расходов
#Иван Иванович открыл на имя своего 8-летнего сына сберегательный счет в банке
#пенсионеры Петр Иванович и Иван Петрович приобрели пакет акций Сбербанка
Амалия Игоревна сделала евроремонт своей квартиры в кредит
Кира Федотовна взяла деньги в долг в микрофинансовой организации для покупки туристической путевки на Мальдивы</t>
  </si>
  <si>
    <t>Выберите примеры олигополистических рынков.
#автомобильный рынок
рынок обуви
#авиастроение
#рынок услуг мобильной связи
рынок косметических товаров
рынок продуктов питания</t>
  </si>
  <si>
    <t>Учитель обществознания Елена Б. вышла замуж за военнослужащего и переехала с мужем в другой город, где собирается работать в школе в той же должности.
Выберите в приведённом ниже списке характеристики социальной мобильности, относящиеся к данному примеру.
Групповая
#Горизонтальная
Межпоколенная
Вертикальная
#Индивидуальная
Внутрипоколенная</t>
  </si>
  <si>
    <t>Выберите верные суждения о межнациональных отношениях.
#Одним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
Любые межнациональные отношения законодательно регламентированы.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
Межнациональные конфликты исключены в государствах с федеративной формой государственного устройства.
Межнациональные отношения возникают только между гражданами разных государств.</t>
  </si>
  <si>
    <t>Выберите все верные суждения о социальных конфликтах.
Социальные конфликты оказывают исключительно деструктивное, разрушительное влияние на общественную жизнь.
#В основе социального конфликта лежит столкновение, противоречие интересов сторон, действия участников, направленные друг против друга.
Игнорирование конфликта сторонами конфликта – наиболее эффективный способ его разрешения и преодоления.
Предметом конфликта является событие, которое приводит к развязыванию конфликтного противодействия.
#Виды конфликтов различаются в зависимости от предмета конфликта.</t>
  </si>
  <si>
    <t>Выберите все верные суждения о семье.
Нуклеарная семья отличается включением в её состав нескольких поколений родственников и их совместным проживанием.
#Патриархальная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
Хозяйственно-экономическая роль семьи заключается в организации досуга и отдыха членов семьи.</t>
  </si>
  <si>
    <t>Выберите верные суждения о социальных санкциях.
Санкции – это исключительно формальная негативная реакция со стороны окружающих на поведение человека или социальной группы.
#Посредством социальных санкций общество регулирует поведение индивидов, формирует представление о должном, позитивном.
#Под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
К негативным формальным санкциям относится бойкот, отказ от поддержания отношений, отказ от рукопожатия.
Применение формальных санкций всегда санкционируется государственными органами.</t>
  </si>
  <si>
    <t>Выберите верные суждения о социальной роли.
Элементы ролевого набора личности не меняются на протяжении его жизненного пути.
#Социальная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#К основным социальным ролям индивида традиционно относят роли гражданина, работника, собственника и потребителя.
Все социальные роли даются современному человеку от рождения.
При переходе на новое место работы всегда возникает личностно-ролевой конфликт.</t>
  </si>
  <si>
    <t>Выберите верные суждения о социальных группах и их видах.
#к малым группам относят семью, компанию друзей, школьный класс
#Социальные группы, чья деятельность регламентируется официальными документами, а взаимоотношения между людьми носят деловой характер, называются формальными.
Демографические группы выделяют по этносоциальному составу.
В формальной группе межличностные взаимодействия, как правило, основаны на взаимной симпатии, общем интересе или привычке.
#Принадлежность к группе выступает важным фактором социализации, помогает личности защищать и отстаивать свои права и позиции в обществе.</t>
  </si>
  <si>
    <t>Выберите верные суждения о молодежи как социальной группе.
В современном обществе возрастные границы молодежного возраста снижаются, в связи с тем, что молодым людям приходится раньше покидать школу и идти на работу.
#К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
Для молодежи характерен относится низкий уровень социальной мобильности.
#С позиции права молодость - время наступления гражданского совершеннолетия.
Политическая активность не свойственна молодежи, как социальной группе.</t>
  </si>
  <si>
    <t>Выберите верные суждения о социальной стратификации.
#Одним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Социологи выделяют такие признаки стратификации, как индивидуальные психические особенности и принадлежность к определенному этносу.
Любые изменения в обществе называют социальной стратификацией.
#Социальная стратификация фиксирует неравный доступ членов общества к тем или иным социально значимым дефицитным ресурсам.</t>
  </si>
  <si>
    <t>Выберите верные суждения о социальном контроле.
#Социальный контроль – механизм регуляции отношений индивида и общества с целью укрепления порядка и стабильности в обществе.
В структуру социального контроля личности в современном обществе входят исключительно внешние способы воздействия, значение самоконтроля неуклонно снижается.
Социальный контроль использует только позитивные санкции.
#Социальный контроль позволяет включить личность в систему социальных связей и взаимодействий, обеспечить социально одобряемое поведение индивидов.
#Социальный контроль включает в себя социальные нормы и санкции.</t>
  </si>
  <si>
    <t>Выберите верные суждения об отклоняющемся поведении.
#Причинами отклоняющегося поведения человека могут стать особенности его характера.
Отклоняющееся поведение в любых случаях пресекается государственными органами правопорядка.
#Отклоняющееся поведение может иметь как коллективный, так и индивидуальный характер.
Отклоняющееся поведение связано только с негативными проявлениями.
#К причинам отклоняющегося поведения относят отрицательные особенности взаимоотношений индивида с окружающей средой.</t>
  </si>
  <si>
    <t>Выберите верные суждения о социализации.
Социализация – это процесс формирования личности, её жизненной позиции, который завершается по окончании юности.
#Социализация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
Набор знаний, умений, ценностей, освренный в детстве, остается неизменным на протяжении всей жизни.
#Социализация индивида проходит как в стихийной, так и в организованной форме.</t>
  </si>
  <si>
    <t>Выберите верные суждения о полномочиях органов государственной власти в Российской Федерации
#Президент РФ осуществляет помилование
Конституционный Суд РФ образует Счётную палату
#Правительство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
Верховный Суд РФ является высшим судебным органом конституционного контроля в Российской Федерации
К ведению Государственной Думы относится утверждение изменения границ между субъектами Российской Федерации</t>
  </si>
  <si>
    <t>Выберите верные суждения о полномочиях органов государственной власти в Российской Федерации
#К ведению Государственной Думы относится объявление амнистии
Право законодательной инициативы принадлежит только Президенту Российской Федерации
#Правительство РФ обеспечивает проведение в Российской Федерации единой финансовой, кредитной и денежной политики
#Конституционный Суд РФ разрешает споры о компетенции между федеральными органами государственной власти
К ведению Государственной Думы относится назначение на должность и освобождение от должности Председателя Счётной палаты
Верховный Суд РФ решает вопрос о возможности использования Вооруженных сил РФ за пределами территории Российской Федерации</t>
  </si>
  <si>
    <t>Выберите верные суждения о полномочиях органов государственной власти Российской Федерации
Государственная Дума осуществляет управление федеральной собственностью
#Президент РФ решает вопросы гражданства Российской Федерации
Совет Федерации определяет основные направления внутренней и внешней политики государства
Верховный Суд РФ утверждает кандидатуру Председателя Правительства
#Правительство РФ осуществляет меры по охране собственности и общественного порядка
#Конституционный Суд РФ проверяет конституционность закона, примененного в конкретном деле</t>
  </si>
  <si>
    <t>Выберите верные суждения о полномочиях органов государственной власти Российской Федерации
#Конституционный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Президент РФ осуществляет меры по борьбе с преступностью
Правительство РФ заслушивает ежегодный отчёт Центрального Банка РФ
к ведению Совета Федерации относится утверждение кандидатуры Председателя Правительства РФ
#к ведению Государственной Думы относится выдвижение обвинения против Президента РФ с целью отрешения его от должности
#Президент РФ ведет переговоры и подписывает международные договоры Российской Федерации</t>
  </si>
  <si>
    <t>Выберите верные суждения о полномочиях органов государственной власти Российской Федерации
Конституционный Суд РФ осуществляет меры по поддержке институтов гражданского общества
к ведению Государственной Думы относится назначение выборов Президента РФ
#к ведению Совета Федерации относится назначение на должность по представлению Президента РФ Председателя Конституционного Суда РФ
Правительство РФ утверждает Указ Президента РФ о введении чрезвычайного положения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</si>
  <si>
    <t>Выберите верные суждения о полномочиях органов государственной власти Российской Федерации
К ведению Совета Федерации относится заслушивание ежегодных отчетов Правительства РФ о результатах его деятельности
Совет Федерации принимает решение об отставке Правительства РФ
#Правительство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Государственной Думы относится утверждение Указа Президента РФ о введении военного положения
#к ведению Совета Федерации относится назначение на должность Председателя Верховного Суда РФ</t>
  </si>
  <si>
    <t>Выберите из списка признаки государства
#суверенитет
верховенство права
разделение властей
#исключительное право взимания налогов
#легальное применение силы
полная гарантированность прав и свобод граждан</t>
  </si>
  <si>
    <t>Выберите из предложенного списка функции политических партий
охрана правопорядка, прав и свобод граждан
#участие в выборах
#политическая социализация граждан
создание условий, обеспечивающих достойную жизнь и свободное развитие человека
взаимообмен в сфере культуры с другими странами
#целенаправленный отбор политических лидеров</t>
  </si>
  <si>
    <t>Выберите из списка элементы институциональной политической подсистемы
#политические партии
нормы права
#государство
#общественно-политические движения
политическая культура
#средства массовой информации</t>
  </si>
  <si>
    <t>Выберите из списка формы государственного устройства
монархия
#федерация
демократия
#унитарное государство
республика
#конфедерация</t>
  </si>
  <si>
    <t>Выберите из списка формы политического участия:
создание условий, обеспечивающих достойную жизнь и свободное развитие человека
#абсентеизм
охрана порядка, прав и свобод граждан
обеспечение народовластия и государственного суверенитета
#политический протест
#участие в выборах</t>
  </si>
  <si>
    <t>Выберите из предложенного списка названия политических режимов
#демократия
парламентская монархия
республика
#авторитаризм
федерация
#тоталитаризм</t>
  </si>
  <si>
    <t>Выберите из предложенного списка отрасли права
#Гражданское право
Публичное право
#Семейное право
#Уголовное право
Частное право
#Трудовое право</t>
  </si>
  <si>
    <t>Установите соответствие между примерами и правомочиями собственника: к каждой позиции, данной в первом столбце, подберите соответствующую позицию из второго столбца.
1. посадить на земельном участке яблоневый сад, построить на земельном участке дом = [право пользования]
2. имеющийся в собственности земельный участок можно подарить, продать, заключить договор аренды на имеющийся в собственности земельный участок = [право распоряжения]
3. имеет документальное подтверждение: акт о предоставлении земельного участка, чек о покупке товара, договор купли – продажи дома, передаточный акт = [право владения]</t>
  </si>
  <si>
    <t>Установите соответствие между примерами правоотношений и регулирующими их отраслями права: к каждой позиции, данной в первом столбце, подберите соответствующую позицию из второго столбца.
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[гражданское]</t>
  </si>
  <si>
    <t>Установите соответствие между организационно-правовыми формами и видами юридических лиц: к каждой позиции, данной в первом столбце, подберите соответствующую позицию из второго столбца.
1. производственные кооперативы, религиозные организации = [коммерческие и некоммерческие юрлица]
2. хозяйственные товарищества, государственные унитарные предприятия = [только коммерческие]
3. благотворительные фонды, потребительские кооперативы = [только некоммерческие]</t>
  </si>
  <si>
    <t>Выберите из предложенного перечня названия документов, обязательных для заключения трудового договора в Российской Федерации
#паспорт
#военный билет (для военнообязанных и лиц, подлежащих призыву на военную службу)
удостоверение, подтверждающее получение дополнительного образования
#страховое свидетельство государственного пенсионного страхования
#трудовая книжка (за исключением случаев, когда трудовой договор заключается впервые или по совместительству)
справку о составе семьи</t>
  </si>
  <si>
    <t>Выберите из предложенного списка условия заключения брака между гражданами Российской Федерации
#ни один из вступающих в брак не должен быть признанным судом недееспособным вследствие психического расстройства;
#отсутствие другого зарегистрированного брака у лиц, вступающих в брак;
наличие в собственности недвижимого имущества;
#личное участие в подаче заявления, регистрации брака;
наличие официального трудоустройства хотя бы у одного из вступающих в брак;
#взаимное добровольное согласие вступающих в брак;</t>
  </si>
  <si>
    <t>На уроке произошел спор между старшеклассниками. Прочитайте утверждения спорящих сторон и выберите верные.
#Источником права может являться обычай.
Источником права могут быть только нормативные правовые акты.
#Нормативный договор заключается с участием уполномоченных государственных органов.
Нормативные правовые акты регулируют юридические отношения равных субъектов права.
Правовой обычай - главенствующий источник права в Российской Федерации.
#Юридический прецедент является источником права в англо-саксонских странах.</t>
  </si>
  <si>
    <t>На уроке произошел спор между старшеклассниками. Кто из учеников ошибается? Выберите неверные утверждения.
#– альтернативная гражданская служба предоставляется по медицинским показаниям;
– граждане, отбывающие наказание в виде обязательных и исправительных работ, ограничения свободы, ареста или лишения свободы не подлежат призыву на военную службу ;
#– не состоящие на воинском учете, граждане мужского пола в возрасте от 18 до 27 лет, не пребывающие в запасе, освобождаются от призыва на военную службу;
– тяжелое состояние здоровья дедушки гражданина является уважительной причиной неявки по вызову (повестке) отдела военного комиссариата, при условии документального подтверждения;
#– уклонение от призыва на военную службу при отсутствии законных оснований для освобождения от этой службы наказывается штрафом;
#– прохождение альтернативной гражданской службы обязательно за пределами субъекта Федерации, в которой проживает гражданин.</t>
  </si>
  <si>
    <t>На уроке произошел спор между старшеклассниками. Прочитайте утверждения спорящих сторон и выберите верные.
– обязанность налогоплательщика - в течение 10 лет сохранять налоговые отчеты
#- налогоплательщик обязан предоставлять в налоговые органы документы и сведения, необходимые для осуществления исчисления и уплаты налогов
– налоговые правонарушения не влекут за собой уголовную ответственность
#– среди санкций за налоговые правонарушения есть лишение свободы на срок до двух лет
– если при уплате налога были взысканы лишние деньги, они не будут возвращены налогоплательщику
#– налогоплательщик вправе требовать возмещения ущерба, причиненного действиями/бездействиями налоговых органов</t>
  </si>
  <si>
    <t>На уроке произошел спор между старшеклассниками. Прочитайте утверждения спорящих сторон и выберите верные.
#– адвокатура относится к негосударственным правоохранительным органам
– прокуратура обеспечивает законность перемещения товаров через границу
#- Конституционный Суд РФ осуществляет судебную власть через конституционное судопроизводство, самостоятельно и независимо
– мировые суды относятся к арбитражным судам
- правом обращения в суд наделены только граждане, достигшие 18 лет.
#– прокурор вправе вступить в дело в любой стадии процесса, если этого требует защита прав граждан</t>
  </si>
  <si>
    <t>На уроке произошел спор между старшеклассниками. Кто из учеников ошибается?
#– гражданские правоотношения основываются на принципе свободы договора
#– гражданские правоотношения основываются на принципе равенства сторон
– гражданские правоотношения регулируют отношения в сфере государственного управления
– гражданские правоотношения регулируют отношения между работодателем и наёмным работником, основанные на трудовом договоре
– гражданские правоотношения возникают исключительно в результате совершения преступления
#– участниками гражданских правоотношений являются: государство, юридические лица, физические лица, публично-правовые образования</t>
  </si>
  <si>
    <t>На уроке произошел спор между старшеклассниками. Прочитайте утверждения спорящих сторон и выберите верные.
#Лица, обратившиеся за приобретением гражданства Российской Федерации в общем порядке, обязаны иметь законный источник средств к существованию.
Гражданство Российской Федерации приобретается только по праву рождения.
#Владение русским языком является одним из условий приобретения гражданства Российской Федерации.
Граждане Российской Федерации не имеют права иметь гражданство другой страны.
Для получения гражданства Российской Федерации необходимо иметь недвижимое имущество на территории Российской Федерации.
#Ребенок, который находится на территории Российской Федерации и родители которого неизвестны, становится гражданином Российской Федерации в случае, если родители не объявятся в течение шести месяцев со дня его обнаружения.</t>
  </si>
  <si>
    <t>ФГОС устанавливает требования к результатам освоения обучающимися основной образовательной программы. К метапредметным результатам относится смысловое чтение. Какие из представленных умений будут свидетельствовать о наличии у обучающихся навыков смыслового чтения?
#Ученик умеет выделять в тексте смысловые части, структурировать текст.
Ученик понимает, что одно событие/явление/процесс может обусловливать возникновение другого события/явления/процесса.
#Ученик умеет соотносить информацию из разных частей текста, сопоставлять основные текстовые и внетекстовые компоненты.
Ученик умеет создавать, представлять и передавать сообщения, обрабатывать информацию с использованием устройств ИКТ.
Ученик умеет преобразовывать модели из одной знаковой системы в другую (тексты, таблицы, схемы, графики, диаграммы, рисунки и др.).
#Ученик умеет выделять главное и второстепенное в информации каждой микротемы текста.</t>
  </si>
  <si>
    <t>ФГОС устанавливает требования к результатам освоения обучающимися основной образовательной программы. К метапредметным результатам относится смысловое чтение. Какие из представленных умений будут свидетельствовать о наличии у обучающихся навыков смыслового чтения?
#Ученик умеет находить в тексте конкретные сведения, факты, заданные в явном виде.
Ученик способен планировать действия в соответствии с поставленной задачей, выбирая наиболее эффективные способы и пути достижения целей.
Ученик умеет создавать, представлять и передавать сообщения, обрабатывать информацию с использованием устройств ИКТ
Ученик владеет диалогической формой коммуникации, умеет аргументировать свою точку зрения.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</si>
  <si>
    <t>ФГОС устанавливает требования к результатам освоения обучающимися основной образовательной программы. К метапредметным результатам относится умение осуществлять поиск информации. Выберите те характеристики, которые свидетельствуют о наличии у обучающихся умений осуществлять поиск информации.
Ученик умеет разрешать конфликты на основе согласования позиций и учета интересов.
#Ученик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
Ученик умеет устанавливать причинно-следственные связи.
Ученик владеет основами самоконтроля, самооценки, принятия решений и осуществления осознанного выбора в учебной и познавательной деятельности.
#Ученик умеет оценивать достаточность информации для решения задач.</t>
  </si>
  <si>
    <t>ФГОС устанавливает требования к результатам освоения обучающимися основной образовательной программы. К метапредметным результатам относится умение сравнивать. Выберите те характеристики, которые свидетельствуют о наличии у обучающихся умения сравнивать.
Ученик умеет планировать свои действия в соответствии с поставленной задачей, выбирая наиболее эффективные способы и пути достижения целей.
#Ученик умеет выявлять черты сходства и различия объектов/явлений/процессов.
Ученик умеет строить монологическое высказывание.
#Ученик умеет выделять сопоставимые существенные признаки объектов/явлений/процессов.
Ученик умеет находить в тексте конкретные сведения, факты, заданные в явном виде.
#Ученик умеет сопоставлять различные точки зрения, соотносить позицию автора с собственной точкой зрения.</t>
  </si>
  <si>
    <t>ФГОС устанавливает требования к результатам освоения обучающимися основной образовательной программы. К метапредметным результатам относится умение взаимодействовать с партнерами по совместной деятельности. Выберите те характеристики, которые свидетельствуют о наличии у обучающихся данного умения.
#Ученик способен слушать и понимать собеседника, быть толерантным к позициям, отличным от собственной.
Ученик умеет самостоятельно планировать пути достижения целей, осознанно выбирать наиболее эффективные способы решения учебных и познавательных задач.
Ученик умеет осуществлять классификацию, самостоятельно выбирать основания и критерии для классификации.
#Ученик умеет с достаточной полнотой и точностью выражать свои мысли в соответствии с задачами и условиями коммуникации.
#Ученик способен адекватно использовать речевые средства для дискуссии и аргументации своей позиции.
Ученик умеет передавать сообщения с использованием ИКТ, работать с электронной почтой.</t>
  </si>
  <si>
    <t>ФГОС устанавливает требования к результатам освоения обучающимися основной образовательной программы. К метапредметным результатам относится умение организовывать учебное сотрудничество с учителем и сверстниками. Выберите те характеристики, которые свидетельствуют о наличии у обучающихся данного умения.
#Ученик способен определять цели и функции участников группы, способы их взаимодействия.
Ученик умеет устанавливать аналогии, строить логические рассуждения, умозаключения, делать выводы.
#Ученик способен осуществлять обмен знаниями с другими членами группы для принятия эффективных совместных решений.
Ученик умеет составлять на основании текста монологическое высказывание по заданному вопросу.
Ученик умеет работать в программе компьютерных презентаций. Создавать презентации с опорой на тезисы и иллюстративный ряд на компьютере.
#Ученик способен с помощью вопросов добывать недостающую информацию.</t>
  </si>
  <si>
    <t>По итогам диагностических работ выяснилось, что большая часть обучающихся 6-х классов испытывает сложности при определении обществоведческих понятий. Какие умения необходимо развивать у школьников для преодоления данного учебного дефицита?
Умение анализировать тексты, обобщать материал и делать выводы. (0)
Умение плодотворно работать в группе, участвовать в дискуссии внутри малой группы. (0)
Умение отличать главные, существенные признаки от второстепенных. (2)
Умение предложить собственную аргументированную позицию, отвечая на предложенные вопросы. (0)
Умение относить выбранное для объяснения слово к определенному родовому понятию. (2)</t>
  </si>
  <si>
    <t>По итогам диагностических работ выяснилось, что значительная часть обучающихся 7-х классов испытывает сложности при выполнении заданий на анализ текста. Какие умения необходимо развивать у школьников для преодоления данного учебного дефицита?
#Определять тему и главную мысль текста, общую цель и назначение текста.
Обобщать, интегрировать информацию из различных источников и делать простейшие прогнозы.
Искать и сохранять информацию с использованием устройств ИКТ.
#Находить в тексте конкретные сведения, факты, заданные в явном виде.
Применять информацию из текста при решении учебно-практических задач.
#Делить текст на смысловые части, составлять план текста.</t>
  </si>
  <si>
    <t>По итогам диагностических работ выяснилось, что значительная часть обучающихся 8-х классов испытывает сложности при создании собственных небольших текстов на заданную тему. Какие умения необходимо развивать у школьников для преодоления данного учебного дефицита?
#Умение строить логические рассуждения, умозаключения, делать выводы.
Давать определения понятиям, выделять видовые отличительные признаки.
#Создавать рецензии по содержанию текста, отзывы о прочитанном.
Умение принимать и сохранять учебную задачу, определять цели и формулировать задачи.
#Создавать на основании текста монологическое высказывание по заданному вопросу.
Редактирование текста (удаление, замена и вставка буквы, слова, фрагмента текста; повторение части текста и пр.).</t>
  </si>
  <si>
    <t>По итогам диагностических работ выяснилось, что значительная часть обучающихся 8-х классов испытывает сложности при осуществлении анализа информации, представленной в различных знаковых системах (диаграммы, графики, схемы, фотографии и др.). Какие умения необходимо развивать у школьников для преодоления данного учебного дефицита?
Умение адекватно использовать речевые средства для решения различных коммуникативных задач. (0)
Умение использовать знаково-символические и художественно-графические средства и модели при решении учебно-практических задач. (2)
Умение оценивать содержание, языковые особенности и структуру текста. (0)
Умение преобразовывать модели из одной знаковой системы в другую. (2)
Умение редактировать фотоизображения (вставка, удаление, замена фрагмента, изменение контрастности). (0)</t>
  </si>
  <si>
    <t>Начальный этап работы обучающихся 10-х классов над проектами и исследованиями показал, что значительная часть школьников испытывает трудности при оценивании достоверности полученной информации. Какие умения необходимо развивать у школьников для преодоления данного учебного дефицита?
Умение искать и сохранять информацию с использованием устройств ИКТ.
Умение создавать аннотации к тексту.
#Умение сравнивать информацию, полученную из нескольких источников.
Умение интерпретировать произведение, исходя из особенностей жанра, стиля, присутствующих в них средств художественной выразительности и образной системы.
#Умение анализировать сведения об авторе статьи и журнале, в котором опубликован текст.
#Умение анализировать информацию источника на основе имеющихся обществоведческих знаний.</t>
  </si>
  <si>
    <t>Начальный этап работы обучающихся 10-х классов над проектами и исследованиями показал, что значительная часть школьников испытывает трудности при систематизации полученной информации. Какие умения необходимо развивать у школьников для преодоления данного учебного дефицита?
Умение обобщать информацию из разных частей текста, из разных текстов. (2)
Умение пересказывать текст подробно и сжато, устно и письменно. (0)
Умение осуществлять контроль деятельности, оценивать правильность выполнения действия. (0)
Умение устанавливать причинно-следственные связи. (0)
Умение отделять выделять главное. (2)
Умение планировать этапы исследования. (0)</t>
  </si>
  <si>
    <t>В ходе изучения тематического раздела «Нравственные основы жизни» в 6 классе учитель планирует развивать у учеников умение обосновывать собственную точку зрения. Какие формы деятельности являются наиболее эффективными для развития данного умения у школьников?
Учащиеся подбирают пословицы, которые отражают смысл золотого правила морали «Чего сам не желаешь, того не делай другим». (0)
Школьники в парах отвечают друг другу на вопрос «Что такое добро?». (3)
Учащиеся в парах рассматривают картину К.П.Брюллова «Последний день Помпеи» и отвечают на вопрос: «Какие примеры смелости Вы видите на картине?» (3)
Учащиеся в группах подбирают синонимы к словам «страх» и «смелость». Каждый участник группы предлагает по одному синониму к каждому слову. (0)
Учащиеся готовят рассказ о жизненном пути своего дедушки или своей бабушки в соответствии с планом, предложенным учителем. (0)</t>
  </si>
  <si>
    <t>В ходе изучения темы «Как устроена общественная жизнь» в 7 классе учитель планирует развивать у учеников умение систематизировать информацию. Какие формы деятельности являются наиболее эффективными для развития данного умения у школьников?
Учащиеся читают текст параграфа и составляют в тетради интеллект-карту по теме «Из чего состоит общество». (3)
Учащиеся письменно отвечают на вопрос: «Какие особенности характерны для межличностных отношений?». (0)
Учащиеся подбирают в Интернете картинки, иллюстрирующие высказывание римского мудреца Луция Аннея Сенеки: «Общество – свод камней, который обрушился бы, если бы один не поддерживал другого». (0)
На основании текста параграфа учащиеся заполняют в тетради таблицу по теме «Общественные отношения». (3)
Учащиеся рассматривают картину Б.М.Кустодиева «Групповой портрет художников общества «Мир искусства» и отвечают на вопрос: «По каким признакам изображенные на картине художники могут быть отнесены к обществу?». (0)</t>
  </si>
  <si>
    <t>В ходе изучения темы «Экономика и её основные участники» в 7 классе учитель планирует развивать у учеников аналитические умения. Какие формы деятельности являются наиболее эффективными для развития данных умений у школьников?
Учащиеся выписывают из текста параграфа определения понятий «Экономика», «материальные блага», «натуральное хозяйство», «товарное хозяйство». (0)
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в парах отвечают друг другу на вопрос: «Какие экономические знания требуются предпринимателям для достижения успеха и развития своего дела?». (0)
Учащиеся читают текст и подчеркивают примеры рационального потребления. (3)
Учащиеся создают коллаж на тему «Основные участники экономики», используя компьютерное приложение. (0)</t>
  </si>
  <si>
    <t>В ходе изучения темы «Домашнее хозяйство» в 7 классе учитель планирует развивать у учеников умение устанавливать причинно-следственные связи. Какие формы деятельности являются наиболее эффективными для развития данного умения у школьников?
Учащиеся работают в парах, по очереди перечисляя основные потребности человека. (0)
Школьники рассматривают картину Н.П.Богданова-Бельского «Новые хозяева» и письменно отвечают на вопрос: «Какие детали картины указывают на достаток семьи?». (0)
Учащиеся читают фрагмент текста параграфа и письменно отвечают на вопрос: «Какова связь между доходом и потреблением?». (3)
Учащиеся в парах объясняют друг другу смысл выражения «Жить по средствам». (0)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</si>
  <si>
    <t>В ходе изучения темы «Зачем людям государство?» в 7 классе учитель планирует развивать у учеников умение ориентироваться в содержании текста, отвечать на вопросы, используя явно заданную в тексте информацию. Какие формы деятельности являются наиболее эффективными для развития данного умения у школьников?
Учащиеся в парах объясняют друг другу значение понятий «страна» и «государство». (0)
Школьники записывают в тетрадь примеры из истории таких государств, в которых представители власти считали, что законом для всех является безграничная воля правителя. (0)
Учащиеся читают текст параграфа и выписывают в тетрадь признаки государства. (3)
Учащиеся в парах рассматривают четыре фотографии, каждая из которых иллюстрирует выполнение государством определенной функции и называют друг другу эти функции. (0)
Учащиеся читают отрывок из поэмы М.Ю.Лермонтова «Песня про купца Калашникова» и ищут положение в параграфе, иллюстрацией которого может служить этот отрывок. (3)</t>
  </si>
  <si>
    <t>В ходе изучения темы «Культура и ее достижения» в 7 классе учитель планирует развивать у учеников умение сопоставлять различные точки зрения, соотносить позицию автора с собственной точкой зрения. Какие формы деятельности являются наиболее эффективными для развития данного умения у школьников?
Учащиеся в парах отвечают друг другу на вопрос: «Что относится к памятникам материальной культуры?». (0)
Школьники сравнивают определения понятия «культура», предложенные разными учеными, определяют причины различий в формулировках. (3)
Учащиеся готовят выставку иллюстраций на тему «Памятники культуры Свердловской области». (0)
Учащиеся в парах отвечают друг другу на вопрос: «Какие достижения культуры я считаю наиболее значительными?», обосновывают свою позицию. (3)
Учащиеся читают фрагмент из работы Д.С.Лихачева и формулируют своими словами основную идею приведённого фрагмента. (0)</t>
  </si>
  <si>
    <t>Ученик составил план сложный план развернутого ответа по теме «Охрана окружающей среды в РФ». Оцените данный план в соответствии с критериями.
Ответ ученика:
Охрана окружающей среды в РФ – это законы и предусмотренные за их нарушения наказания в Российской Федерации.
Меры наказания
Штраф
Административный арест
Уголовное наказание (Лишение свободы)
Охрана окружающей среды РФ включает в себя:
3.1. Запрет мусорить в неположенных местах.
3.2. Запрет незаконной срубки леса.
3.3. Запрет незаконной охоты на диких животных.
4. Обязанность гражданина охранять окружающую среду прописана в Конституции Российской Федерации.
Сложный план должен содержать не менее трёх пунктов, непосредственно раскрывающих тему по существу, из которых два или более детализированы в подпунктах.
(Количество подпунктов каждого детализированного пункта должно быть не менее трёх, за исключением случаев, когда с точки зрения общественных наук возможно только два подпункта.)
Содержание верного ответа и указания по оцениванию
(допускаются иные формулировки ответа, не искажающие его смысла)
При анализе ответа учитывается:
- соответствие структуры предложенного ответа плану сложного типа;
- наличие пунктов плана, позволяющих раскрыть содержание данной темы по существу;
- количество подпунктов каждого пункта;
- корректность формулировок пунктов плана.
Один из вариантов плана раскрытия данной темы
1. Объекты охраны окружающей среды:
а) земля, недра, почвы;
б) поверхностные и подземные воды;
в) растительный мир;
г) животный мир;
д) атмосферный воздух и др.
2. Меры по охране окружающей среды:
а) нормы, устанавливающие пределы допустимого воздействия на среду;
б) сохранение видового разнообразия животного и растительного мира;
в) создание предприятий замкнутого цикла;
г) мероприятия по очистке вод;
д) создание природных заказников и заповедников и др.
3. Экологические права гражданина РФ:
а) право на благоприятную окружающую среду;
б) право на достоверную информацию о состоянии окружающей среды;
в) право на возмещение ущерба, причинённого здоровью или имуществу экологическим правонарушением.
4. Обязанности гражданина РФ:
а) сохранять природу и окружающую среду;
б) бережно относится к природе.
(При такой или близкой по смыслу формулировке п.4 достаточно двух подпунктов).
5. Способы защиты права на благоприятную окружающую среду:
а) несудебные способы, используемые гражданами;
б) судебные способы, используемые гражданами;
в) экономические способы, используемые государством.
6. Виды юридической ответственности за экологические правонарушения:
А) гражданско-правовая;
Б) административная;
В) уголовная и др.
7. Актуальность охраны окружающей среды в современном мире.
Возможны другое количество и (или) иные корректные формулировки пунктов и подпунктов плана. Они могут быть представлены в назывной, вопросной или смешанной формах.
Наличие любых двух из 1,2, 4/5 и 6 пунктов плана в данной или близкой по смыслу формулировке позволит раскрыть содержание этой темы по существу.
№
Критерии оценивания ответа
Баллы
1
Раскрытие темы по существу
3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
Количество подпунктов каждого пункта должно быть не менее трех, за исключением случаев, когда с точки зрения общественных наук возможно только два подпункта
3
Сложный план содержит не менее трех пунктов, включая два пункта, наличие которых позволит раскрыть данную тему по существу.
Только один из этих «обязательных» пунктов детализирован в подпунктах, позволяющих раскрыть данную тему по существу.
Количество подпунктов должно быть не менее трех, за исключением случаев, когда с точки зрения общественных наук возможно только два подпункта.
ИЛИ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 Хотя бы один любой пункт (обязательный или нет) детализирован в подпунктах в количестве менее трёх, за исключением случаев, когда с точки зрения общественных наук возможно только два подпункта
2
Сложный план содержит не менее трёх пунктов, включая только один пункт, наличие которого позволит раскрыть данную тему по существу.
Этот «обязательный» пункт детализирован в подпунктах, позволяющих раскрыть данную тему по существу.
Количество подпунктов должно быть не менее трёх, за исключением случаев, когда с точки зрения общественных наук возможно только два подпункта.
1
Все иные ситуации, не предусмотренные правилами выставления 2 и 1 балла.
ИЛИ Случаи, когда ответ по форме не соответствует требованию задания (например, не является сложным планом / не оформлен в виде плана с выделением пунктов и подпунктов)
0
Указания по оцениванию:
1. Пункты/подпункты, имеющие абстрактно-формальный характер и не отражающие специфики темы, не засчитываются при оценивании.
2. 1 балл по критерию 2 может быть выставлен только в случае, если по критерию 1 выставлено 3 балла
2
Корректность формулировок пунктов и подпунктов плана
1
Формулировки пунктов и подпунктов плана корректны и не содержат ошибок, неточностей
1
Все иные ситуации
0
Максимальный балл
4
Критерий 1 – 3 балла, критерий 2 – 1 балл.
Критерий 1 – 3 балла, критерий 2 – 0 баллов.
*Критерий 1 – 2 балла, критерий 2 – 0 баллов.
Критерий 1 – 1 балл, критерий 2 – 0 баллов.</t>
  </si>
  <si>
    <t>Ученик составил план сложный план развернутого ответа по теме «Охрана окружающей среды в РФ». Оцените данный план в соответствии с критериями.
Ответ ученика:
1. Понятие экологии
2. Способы охраны окружающей среды.
2.1. Штрафы за порчу природы
2.2. Создание заповедников для животных.
2.3. Создание раздельных контейнеров для утилизации мусора.
3. Экологические проблемы в стране
3.1. Высокий уровень загрязнения.
3.2. Убийство животных.
3.3. Уничтожение растений, лесов и т.д.
4. Документы по охране окружающей среды РФ.
4.1. Экологическое право.
4.2. Конституция.
4.3. Уголовный кодекс РФ.
Сложный план должен содержать не менее трёх пунктов, непосредственно раскрывающих тему по существу, из которых два или более детализированы в подпунктах.
(Количество подпунктов каждого детализированного пункта должно быть не менее трёх, за исключением случаев, когда с точки зрения общественных наук возможно только два подпункта.)
Содержание верного ответа и указания по оцениванию
(допускаются иные формулировки ответа, не искажающие его смысла)
При анализе ответа учитывается:
- соответствие структуры предложенного ответа плану сложного типа;
- наличие пунктов плана, позволяющих раскрыть содержание данной темы по существу;
- количество подпунктов каждого пункта;
- корректность формулировок пунктов плана.
Один из вариантов плана раскрытия данной темы
1. Объекты охраны окружающей среды:
а) земля, недра, почвы;
б) поверхностные и подземные воды;
в) растительный мир;
г) животный мир;
д) атмосферный воздух и др.
2. Меры по охране окружающей среды:
а) нормы, устанавливающие пределы допустимого воздействия на среду;
б) сохранение видового разнообразия животного и растительного мира;
в) создание предприятий замкнутого цикла;
г) мероприятия по очистке вод;
д) создание природных заказников и заповедников и др.
3. Экологические права гражданина РФ:
а) право на благоприятную окружающую среду;
б) право на достоверную информацию о состоянии окружающей среды;
в) право на возмещение ущерба, причинённого здоровью или имуществу экологическим правонарушением.
4. Обязанности гражданина РФ:
а) сохранять природу и окружающую среду;
б) бережно относится к природе.
(При такой или близкой по смыслу формулировке п.4 достаточно двух подпунктов).
5. Способы защиты права на благоприятную окружающую среду:
а) несудебные способы, используемые гражданами;
б) судебные способы, используемые гражданами;
в) экономические способы, используемые государством.
6. Виды юридической ответственности за экологические правонарушения:
А) гражданско-правовая;
Б) административная;
В) уголовная и др.
7. Актуальность охраны окружающей среды в современном мире.
Возможны другое количество и (или) иные корректные формулировки пунктов и подпунктов плана. Они могут быть представлены в назывной, вопросной или смешанной формах.
Наличие любых двух из 1,2, 4/5 и 6 пунктов плана в данной или близкой по смыслу формулировке позволит раскрыть содержание этой темы по существу.
№
Критерии оценивания ответа
Баллы
1
Раскрытие темы по существу
3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
Количество подпунктов каждого пункта должно быть не менее трех, за исключением случаев, когда с точки зрения общественных наук возможно только два подпункта
3
Сложный план содержит не менее трех пунктов, включая два пункта, наличие которых позволит раскрыть данную тему по существу.
Только один из этих «обязательных» пунктов детализирован в подпунктах, позволяющих раскрыть данную тему по существу.
Количество подпунктов должно быть не менее трех, за исключением случаев, когда с точки зрения общественных наук возможно только два подпункта.
ИЛИ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 Хотя бы один любой пункт (обязательный или нет) детализирован в подпунктах в количестве менее трёх, за исключением случаев, когда с точки зрения общественных наук возможно только два подпункта
2
Сложный план содержит не менее трёх пунктов, включая только один пункт, наличие которого позволит раскрыть данную тему по существу.
Этот «обязательный» пункт детализирован в подпунктах, позволяющих раскрыть данную тему по существу.
Количество подпунктов должно быть не менее трёх, за исключением случаев, когда с точки зрения общественных наук возможно только два подпункта.
1
Все иные ситуации, не предусмотренные правилами выставления 2 и 1 балла.
ИЛИ Случаи, когда ответ по форме не соответствует требованию задания (например, не является сложным планом / не оформлен в виде плана с выделением пунктов и подпунктов)
0
Указания по оцениванию:
1. Пункты/подпункты, имеющие абстрактно-формальный характер и не отражающие специфики темы, не засчитываются при оценивании.
2. 1 балл по критерию 2 может быть выставлен только в случае, если по критерию 1 выставлено 3 балла
2
Корректность формулировок пунктов и подпунктов плана
1
Формулировки пунктов и подпунктов плана корректны и не содержат ошибок, неточностей
1
Все иные ситуации
0
Максимальный балл
4
Критерий 1 – 3 балла, критерий 2 – 1 балл.
Критерий 1 – 3 балла, критерий 2 – 0 баллов.
Критерий 1 – 2 балла, критерий 2 – 0 баллов.
*Критерий 1 – 1 балл, критерий 2 – 0 баллов.</t>
  </si>
  <si>
    <t>Ученик составил план сложный план развернутого ответа по теме «Охрана окружающей среды в РФ». Оцените данный план в соответствии с критериями.
Ответ ученика:
1. Понятие окружающей среды.
2. Структура окружающей среды
2.1. водные ресурсы
2.2. земельные ресурсы
2.3. атмосфера
3. Правовое регулирование
3.1. конституционное право
3.2. экологическое право
3.3. административное право
4. Государственные меры по обеспечению охраны окружающей среды
4.1. правовое регулирование
4.2. социальная реклама
4.3. поощрение волонтерской деятельности
Сложный план должен содержать не менее трёх пунктов, непосредственно раскрывающих тему по существу, из которых два или более детализированы в подпунктах.
(Количество подпунктов каждого детализированного пункта должно быть не менее трёх, за исключением случаев, когда с точки зрения общественных наук возможно только два подпункта.)
Содержание верного ответа и указания по оцениванию
(допускаются иные формулировки ответа, не искажающие его смысла)
При анализе ответа учитывается:
- соответствие структуры предложенного ответа плану сложного типа;
- наличие пунктов плана, позволяющих раскрыть содержание данной темы по существу;
- количество подпунктов каждого пункта;
- корректность формулировок пунктов плана.
Один из вариантов плана раскрытия данной темы
1. Объекты охраны окружающей среды:
а) земля, недра, почвы;
б) поверхностные и подземные воды;
в) растительный мир;
г) животный мир;
д) атмосферный воздух и др.
2. Меры по охране окружающей среды:
а) нормы, устанавливающие пределы допустимого воздействия на среду;
б) сохранение видового разнообразия животного и растительного мира;
в) создание предприятий замкнутого цикла;
г) мероприятия по очистке вод;
д) создание природных заказников и заповедников и др.
3. Экологические права гражданина РФ:
а) право на благоприятную окружающую среду;
б) право на достоверную информацию о состоянии окружающей среды;
в) право на возмещение ущерба, причинённого здоровью или имуществу экологическим правонарушением.
4. Обязанности гражданина РФ:
а) сохранять природу и окружающую среду;
б) бережно относится к природе.
(При такой или близкой по смыслу формулировке п.4 достаточно двух подпунктов).
5. Способы защиты права на благоприятную окружающую среду:
а) несудебные способы, используемые гражданами;
б) судебные способы, используемые гражданами;
в) экономические способы, используемые государством.
6. Виды юридической ответственности за экологические правонарушения:
А) гражданско-правовая;
Б) административная;
В) уголовная и др.
7. Актуальность охраны окружающей среды в современном мире.
Возможны другое количество и (или) иные корректные формулировки пунктов и подпунктов плана. Они могут быть представлены в назывной, вопросной или смешанной формах.
Наличие любых двух из 1,2, 4/5 и 6 пунктов плана в данной или близкой по смыслу формулировке позволит раскрыть содержание этой темы по существу.
№
Критерии оценивания ответа
Баллы
1
Раскрытие темы по существу
3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
Количество подпунктов каждого пункта должно быть не менее трех, за исключением случаев, когда с точки зрения общественных наук возможно только два подпункта
3
Сложный план содержит не менее трех пунктов, включая два пункта, наличие которых позволит раскрыть данную тему по существу.
Только один из этих «обязательных» пунктов детализирован в подпунктах, позволяющих раскрыть данную тему по существу.
Количество подпунктов должно быть не менее трех, за исключением случаев, когда с точки зрения общественных наук возможно только два подпункта.
ИЛИ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 Хотя бы один любой пункт (обязательный или нет) детализирован в подпунктах в количестве менее трёх, за исключением случаев, когда с точки зрения общественных наук возможно только два подпункта
2
Сложный план содержит не менее трёх пунктов, включая только один пункт, наличие которого позволит раскрыть данную тему по существу.
Этот «обязательный» пункт детализирован в подпунктах, позволяющих раскрыть данную тему по существу.
Количество подпунктов должно быть не менее трёх, за исключением случаев, когда с точки зрения общественных наук возможно только два подпункта.
1
Все иные ситуации, не предусмотренные правилами выставления 2 и 1 балла.
ИЛИ Случаи, когда ответ по форме не соответствует требованию задания (например, не является сложным планом / не оформлен в виде плана с выделением пунктов и подпунктов)
0
Указания по оцениванию:
1. Пункты/подпункты, имеющие абстрактно-формальный характер и не отражающие специфики темы, не засчитываются при оценивании.
2. 1 балл по критерию 2 может быть выставлен только в случае, если по критерию 1 выставлено 3 балла
2
Корректность формулировок пунктов и подпунктов плана
1
Формулировки пунктов и подпунктов плана корректны и не содержат ошибок, неточностей
1
Все иные ситуации
0
Максимальный балл
4
*Критерий 1 – 3 балла, критерий 2 – 1 балл.
Критерий 1 – 3 балла, критерий 2 – 0 баллов.
Критерий 1 – 2 балла, критерий 2 – 0 баллов.
Критерий 1 – 1 балл, критерий 2 – 0 баллов.</t>
  </si>
  <si>
    <t>Ученик составил план сложный план развернутого ответа по теме «Охрана окружающей среды в РФ». Оцените данный план в соответствии с критериями.
Ответ ученика:
1. Понятие «экологическое право»
2. Экологические права граждан
2.1. на достоверную информацию об окружающей среде
2.2. на благоприятную окружающую среду
2.3. на возмещение ущерба из-за неблагоприятной окружающей среды
3. Методы регулирования проблем экологии
3.1. самостоятельно
3.2. с помощью общественных организаций
3.3. через суд
4. Ответственность за несоблюдение экологического права
4.1. административная
4.2. гражданско-правовая
4.3. уголовная.
5. Экологические обязанности граждан РФ.
Сложный план должен содержать не менее трёх пунктов, непосредственно раскрывающих тему по существу, из которых два или более детализированы в подпунктах.
(Количество подпунктов каждого детализированного пункта должно быть не менее трёх, за исключением случаев, когда с точки зрения общественных наук возможно только два подпункта.)
Содержание верного ответа и указания по оцениванию
(допускаются иные формулировки ответа, не искажающие его смысла)
При анализе ответа учитывается:
- соответствие структуры предложенного ответа плану сложного типа;
- наличие пунктов плана, позволяющих раскрыть содержание данной темы по существу;
- количество подпунктов каждого пункта;
- корректность формулировок пунктов плана.
Один из вариантов плана раскрытия данной темы
1. Объекты охраны окружающей среды:
а) земля, недра, почвы;
б) поверхностные и подземные воды;
в) растительный мир;
г) животный мир;
д) атмосферный воздух и др.
2. Меры по охране окружающей среды:
а) нормы, устанавливающие пределы допустимого воздействия на среду;
б) сохранение видового разнообразия животного и растительного мира;
в) создание предприятий замкнутого цикла;
г) мероприятия по очистке вод;
д) создание природных заказников и заповедников и др.
3. Экологические права гражданина РФ:
а) право на благоприятную окружающую среду;
б) право на достоверную информацию о состоянии окружающей среды;
в) право на возмещение ущерба, причинённого здоровью или имуществу экологическим правонарушением.
4. Обязанности гражданина РФ:
а) сохранять природу и окружающую среду;
б) бережно относится к природе.
(При такой или близкой по смыслу формулировке п.4 достаточно двух подпунктов).
5. Способы защиты права на благоприятную окружающую среду:
а) несудебные способы, используемые гражданами;
б) судебные способы, используемые гражданами;
в) экономические способы, используемые государством.
6. Виды юридической ответственности за экологические правонарушения:
А) гражданско-правовая;
Б) административная;
В) уголовная и др.
7. Актуальность охраны окружающей среды в современном мире.
Возможны другое количество и (или) иные корректные формулировки пунктов и подпунктов плана. Они могут быть представлены в назывной, вопросной или смешанной формах.
Наличие любых двух из 1,2, 4/5 и 6 пунктов плана в данной или близкой по смыслу формулировке позволит раскрыть содержание этой темы по существу.
№
Критерии оценивания ответа
Баллы
1
Раскрытие темы по существу
3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
Количество подпунктов каждого пункта должно быть не менее трех, за исключением случаев, когда с точки зрения общественных наук возможно только два подпункта
3
Сложный план содержит не менее трех пунктов, включая два пункта, наличие которых позволит раскрыть данную тему по существу.
Только один из этих «обязательных» пунктов детализирован в подпунктах, позволяющих раскрыть данную тему по существу.
Количество подпунктов должно быть не менее трех, за исключением случаев, когда с точки зрения общественных наук возможно только два подпункта.
ИЛИ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 Хотя бы один любой пункт (обязательный или нет) детализирован в подпунктах в количестве менее трёх, за исключением случаев, когда с точки зрения общественных наук возможно только два подпункта
2
Сложный план содержит не менее трёх пунктов, включая только один пункт, наличие которого позволит раскрыть данную тему по существу.
Этот «обязательный» пункт детализирован в подпунктах, позволяющих раскрыть данную тему по существу.
Количество подпунктов должно быть не менее трёх, за исключением случаев, когда с точки зрения общественных наук возможно только два подпункта.
1
Все иные ситуации, не предусмотренные правилами выставления 2 и 1 балла.
ИЛИ Случаи, когда ответ по форме не соответствует требованию задания (например, не является сложным планом / не оформлен в виде плана с выделением пунктов и подпунктов)
0
Указания по оцениванию:
1. Пункты/подпункты, имеющие абстрактно-формальный характер и не отражающие специфики темы, не засчитываются при оценивании.
2. 1 балл по критерию 2 может быть выставлен только в случае, если по критерию 1 выставлено 3 балла
2
Корректность формулировок пунктов и подпунктов плана
1
Формулировки пунктов и подпунктов плана корректны и не содержат ошибок, неточностей
1
Все иные ситуации
0
Максимальный балл
4
*Критерий 1 – 3 балла, критерий 2 – 1 балл.
Критерий 1 – 3 балла, критерий 2 – 0 баллов.
Критерий 1 – 2 балла, критерий 2 – 0 баллов.
Критерий 1 – 1 балл, критерий 2 – 0 баллов.</t>
  </si>
  <si>
    <t>Ученик составил план сложный план развернутого ответа по теме «Охрана окружающей среды в РФ». Оцените данный план в соответствии с критериями.
Ответ ученика:
1. Понятие об «охране окружающей среды в РФ»
2. Основные объекты охраны окружающей среды в РФ
2.1. весь животный мир
2.2. живая и неживая природа
2.3. особо охраняются объекты животного мира и живой природы, входящие в Красную книгу.
2.4. памятники природного достояния, культуры, искусства.
3. Осуществляемые меры по охране окружающей среды в РФ
3.1. наличие специально подготовленных служб, квалифицированных специалистов.
3.2. заповедники; особая охрана.
3.3. переход на более экологичные технологии производства, пользования и утилизации (товаров/услуг) и др.
4. Основные проблемы «охраны окружающей среды в РФ»:
4.1. неэкологичность технологий в производстве
4.2. стихийные катастрофы
4.3. браконьерство
4.4. халатность людей в использовании природных ресурсов.
Сложный план должен содержать не менее трёх пунктов, непосредственно раскрывающих тему по существу, из которых два или более детализированы в подпунктах.
(Количество подпунктов каждого детализированного пункта должно быть не менее трёх, за исключением случаев, когда с точки зрения общественных наук возможно только два подпункта.)
Содержание верного ответа и указания по оцениванию
(допускаются иные формулировки ответа, не искажающие его смысла)
При анализе ответа учитывается:
- соответствие структуры предложенного ответа плану сложного типа;
- наличие пунктов плана, позволяющих раскрыть содержание данной темы по существу;
- количество подпунктов каждого пункта;
- корректность формулировок пунктов плана.
Один из вариантов плана раскрытия данной темы
1. Объекты охраны окружающей среды:
а) земля, недра, почвы;
б) поверхностные и подземные воды;
в) растительный мир;
г) животный мир;
д) атмосферный воздух и др.
2. Меры по охране окружающей среды:
а) нормы, устанавливающие пределы допустимого воздействия на среду;
б) сохранение видового разнообразия животного и растительного мира;
в) создание предприятий замкнутого цикла;
г) мероприятия по очистке вод;
д) создание природных заказников и заповедников и др.
3. Экологические права гражданина РФ:
а) право на благоприятную окружающую среду;
б) право на достоверную информацию о состоянии окружающей среды;
в) право на возмещение ущерба, причинённого здоровью или имуществу экологическим правонарушением.
4. Обязанности гражданина РФ:
а) сохранять природу и окружающую среду;
б) бережно относится к природе.
(При такой или близкой по смыслу формулировке п.4 достаточно двух подпунктов).
5. Способы защиты права на благоприятную окружающую среду:
а) несудебные способы, используемые гражданами;
б) судебные способы, используемые гражданами;
в) экономические способы, используемые государством.
6. Виды юридической ответственности за экологические правонарушения:
А) гражданско-правовая;
Б) административная;
В) уголовная и др.
7. Актуальность охраны окружающей среды в современном мире.
Возможны другое количество и (или) иные корректные формулировки пунктов и подпунктов плана. Они могут быть представлены в назывной, вопросной или смешанной формах.
Наличие любых двух из 1,2, 4/5 и 6 пунктов плана в данной или близкой по смыслу формулировке позволит раскрыть содержание этой темы по существу.
№
Критерии оценивания ответа
Баллы
1
Раскрытие темы по существу
3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
Количество подпунктов каждого пункта должно быть не менее трех, за исключением случаев, когда с точки зрения общественных наук возможно только два подпункта
3
Сложный план содержит не менее трех пунктов, включая два пункта, наличие которых позволит раскрыть данную тему по существу.
Только один из этих «обязательных» пунктов детализирован в подпунктах, позволяющих раскрыть данную тему по существу.
Количество подпунктов должно быть не менее трех, за исключением случаев, когда с точки зрения общественных наук возможно только два подпункта.
ИЛИ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 Хотя бы один любой пункт (обязательный или нет) детализирован в подпунктах в количестве менее трёх, за исключением случаев, когда с точки зрения общественных наук возможно только два подпункта
2
Сложный план содержит не менее трёх пунктов, включая только один пункт, наличие которого позволит раскрыть данную тему по существу.
Этот «обязательный» пункт детализирован в подпунктах, позволяющих раскрыть данную тему по существу.
Количество подпунктов должно быть не менее трёх, за исключением случаев, когда с точки зрения общественных наук возможно только два подпункта.
1
Все иные ситуации, не предусмотренные правилами выставления 2 и 1 балла.
ИЛИ Случаи, когда ответ по форме не соответствует требованию задания (например, не является сложным планом / не оформлен в виде плана с выделением пунктов и подпунктов)
0
Указания по оцениванию:
1. Пункты/подпункты, имеющие абстрактно-формальный характер и не отражающие специфики темы, не засчитываются при оценивании.
2. 1 балл по критерию 2 может быть выставлен только в случае, если по критерию 1 выставлено 3 балла
2
Корректность формулировок пунктов и подпунктов плана
1
Формулировки пунктов и подпунктов плана корректны и не содержат ошибок, неточностей
1
Все иные ситуации
0
Максимальный балл
4
Критерий 1 – 3 балла, критерий 2 – 1 балл.
*Критерий 1 – 3 балла, критерий 2 – 0 баллов.
Критерий 1 – 2 балла, критерий 2 – 0 баллов.
Критерий 1 – 1 балл, критерий 2 – 0 баллов.</t>
  </si>
  <si>
    <t>Ученик составил план сложный план развернутого ответа по теме «Охрана окружающей среды в РФ». Оцените данный план в соответствии с критериями.
Ответ ученика:
1. Понятие окружающей среды.
2. Конституционные обязанности по охране окружающей среды
2.1. сохранение природы
2.2. сохранение исторических памятников
2.3. забота о животных, занесенных в Красную книгу
2.4. беречь природу
3. Меры по осуществлению охраны окружающей среды
3.1. предоставлять волонтерскую деятельность
3.2. образование субботников
3.3. защита со стороны закона.
Сложный план должен содержать не менее трёх пунктов, непосредственно раскрывающих тему по существу, из которых два или более детализированы в подпунктах.
(Количество подпунктов каждого детализированного пункта должно быть не менее трёх, за исключением случаев, когда с точки зрения общественных наук возможно только два подпункта.)
Содержание верного ответа и указания по оцениванию
(допускаются иные формулировки ответа, не искажающие его смысла)
При анализе ответа учитывается:
- соответствие структуры предложенного ответа плану сложного типа;
- наличие пунктов плана, позволяющих раскрыть содержание данной темы по существу;
- количество подпунктов каждого пункта;
- корректность формулировок пунктов плана.
Один из вариантов плана раскрытия данной темы
1. Объекты охраны окружающей среды:
а) земля, недра, почвы;
б) поверхностные и подземные воды;
в) растительный мир;
г) животный мир;
д) атмосферный воздух и др.
2. Меры по охране окружающей среды:
а) нормы, устанавливающие пределы допустимого воздействия на среду;
б) сохранение видового разнообразия животного и растительного мира;
в) создание предприятий замкнутого цикла;
г) мероприятия по очистке вод;
д) создание природных заказников и заповедников и др.
3. Экологические права гражданина РФ:
а) право на благоприятную окружающую среду;
б) право на достоверную информацию о состоянии окружающей среды;
в) право на возмещение ущерба, причинённого здоровью или имуществу экологическим правонарушением.
4. Обязанности гражданина РФ:
а) сохранять природу и окружающую среду;
б) бережно относится к природе.
(При такой или близкой по смыслу формулировке п.4 достаточно двух подпунктов).
5. Способы защиты права на благоприятную окружающую среду:
а) несудебные способы, используемые гражданами;
б) судебные способы, используемые гражданами;
в) экономические способы, используемые государством.
6. Виды юридической ответственности за экологические правонарушения:
А) гражданско-правовая;
Б) административная;
В) уголовная и др.
7. Актуальность охраны окружающей среды в современном мире.
Возможны другое количество и (или) иные корректные формулировки пунктов и подпунктов плана. Они могут быть представлены в назывной, вопросной или смешанной формах.
Наличие любых двух из 1,2, 4/5 и 6 пунктов плана в данной или близкой по смыслу формулировке позволит раскрыть содержание этой темы по существу.
№
Критерии оценивания ответа
Баллы
1
Раскрытие темы по существу
3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
Количество подпунктов каждого пункта должно быть не менее трех, за исключением случаев, когда с точки зрения общественных наук возможно только два подпункта
3
Сложный план содержит не менее трех пунктов, включая два пункта, наличие которых позволит раскрыть данную тему по существу.
Только один из этих «обязательных» пунктов детализирован в подпунктах, позволяющих раскрыть данную тему по существу.
Количество подпунктов должно быть не менее трех, за исключением случаев, когда с точки зрения общественных наук возможно только два подпункта.
ИЛИ Сложный план содержит не менее трех пунктов, включая два пункта, наличие которых позволит раскрыть данную тему по существу.
Оба этих «обязательных» пункта детализированы в подпунктах, позволяющих раскрыть данную тему по существу. Хотя бы один любой пункт (обязательный или нет) детализирован в подпунктах в количестве менее трёх, за исключением случаев, когда с точки зрения общественных наук возможно только два подпункта
2
Сложный план содержит не менее трёх пунктов, включая только один пункт, наличие которого позволит раскрыть данную тему по существу.
Этот «обязательный» пункт детализирован в подпунктах, позволяющих раскрыть данную тему по существу.
Количество подпунктов должно быть не менее трёх, за исключением случаев, когда с точки зрения общественных наук возможно только два подпункта.
1
Все иные ситуации, не предусмотренные правилами выставления 2 и 1 балла.
ИЛИ Случаи, когда ответ по форме не соответствует требованию задания (например, не является сложным планом / не оформлен в виде плана с выделением пунктов и подпунктов)
0
Указания по оцениванию:
1. Пункты/подпункты, имеющие абстрактно-формальный характер и не отражающие специфики темы, не засчитываются при оценивании.
2. 1 балл по критерию 2 может быть выставлен только в случае, если по критерию 1 выставлено 3 балла
2
Корректность формулировок пунктов и подпунктов плана
1
Формулировки пунктов и подпунктов плана корректны и не содержат ошибок, неточностей
1
Все иные ситуации
0
Максимальный балл
4
Критерий 1 – 3 балла, критерий 2 – 1 балл.
*Критерий 1 – 3 балла, критерий 2 – 0 баллов.
Критерий 1 – 2 балла, критерий 2 – 0 баллов.
Критерий 1 – 1 балл, критерий 2 – 0 баллов.</t>
  </si>
  <si>
    <t>Ученик предложил следующее определение понятия «политическая система общества»: политическая система общества – это система политического участия граждан (общества) в политической сфере.
Выберите все верные суждения, содержащие характеристику предложенного ответа.
Ученик раскрывает понятие через обобщенное (родовое) понятие, допуская тавтологию. (3)
В данном определении корректно указано родовое понятие и видовые отличительные признаки, но допущены отдельные смысловые неточности. (0)
Определение по объему ужеˊ определяемого понятия «политическая система общества», так как включает в себя только один из аспектов политической системы. (3)
Ученик указал существенные видовые признаки понятия, но не раскрыл понятие через родовое обобщающее понятие. (0)
Ученик указал только несущественные признаки, не раскрывающие смысла понятия. (0)</t>
  </si>
  <si>
    <t>Ученик предложил следующее определение понятия «научное познание»: научное познание – это вид познавательной деятельности человека, направленный на получение знаний о природе, обществе, окружающем мире и месте человека в нём, целью которого является постижение истины о предмете познания.
Выберите все верные суждения, содержащие характеристику предложенного ответа.
Ученик раскрывает понятие через обобщенное (родовое) понятие, допуская тавтологию. (0)
В данном определении корректно указано родовое понятие и видовые отличительные признаки, но допущены отдельные смысловые неточности. (0)
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Ученик указал существенные видовые признаки понятия, но не раскрыл понятие через родовое обобщающее понятие. (0)
Ученик указал существенные видовые отличительные признаки; отсутствуют несущественные признаки, не раскрывающие смысла понятия. (3)</t>
  </si>
  <si>
    <t>Ученик предложил следующее определение понятия «научное познание»: научное познание – это особый вид познавательной деятельности, направленной на получение достоверного систематизированного знания об окружающем мире.
Выберите все верные суждения, содержащие характеристику предложенного ответа.
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Ученик раскрывает понятие через обобщенное (родовое) понятие, допуская тавтологию. (0)
В данном определении корректно указано родовое понятие и видовые отличительные признаки, но допущены отдельные смысловые неточности. (0)
Ученик указал существенные видовые признаки понятия, но не раскрыл понятие через родовое обобщающее понятие. (0)
Ученик указал существенные видовые отличительные признаки; отсутствуют несущественные признаки, не раскрывающие смысла понятия. (3)</t>
  </si>
  <si>
    <t>Ученик предложил следующее определение понятия «политическая система общества»: Политическая система общества - совокупность всех существующих подсистем политической системы, выполняющих значимые функции в политической сфере и обеспечивающих порядок и стабильность, функционирование общества и отдельных политических институтов.
Выберите все верные суждения, содержащие характеристику предложенного ответа.
Смысл понятия в целом раскрыт, но в неполном объёме: указан только один из существенных признаков, относящихся к характеристике данного понятия (3)
Ученик раскрывает понятие через обобщенное (родовое) понятие, допуская тавтологию. (0)
Ученик уделяет основное внимание институциональному аспекту политической системы. (3)
Ученик указал существенные видовые признаки понятия, но не раскрыл понятие через родовое обобщающее понятие. (0)
Ученик указал существенные видовые отличительные признаки; отсутствуют несущественные признаки, не раскрывающие смысла понятия. (0)</t>
  </si>
  <si>
    <t>Ученик предложил следующее определение понятия «политическая система общества»: Политическая система общества - это совокупность политических институтов, политических отношений и организаций, действующих в интересах общества.
Выберите все верные суждения, содержащие характеристику предложенного ответа.
Смысл понятия в целом раскрыт, но в неполном объёме: указан только один из существенных признаков, относящихся к характеристике данного понятия (3)
Ученик раскрывает понятие через обобщенное (родовое) понятие, допуская тавтологию. (0)
Ученик указывает, что политическая система включает взаимодействие политических институтов, но не указывает основание взаимодействия. (3)
Ученик указал существенные видовые признаки понятия, но не раскрыл понятие через родовое обобщающее понятие. (0)
Ученик указал существенные видовые отличительные признаки; отсутствуют несущественные признаки, не раскрывающие смысла понятия. (0)</t>
  </si>
  <si>
    <t>Ученик предложил следующее определение понятия «научное познание»: Научное познание – это особый вид познания, направленный на объективность и систематизацию полученных знаний об объекте.
Выберите все верные суждения, содержащие характеристику предложенного ответа.
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Ученик раскрывает понятие через обобщенное (родовое) понятие, допуская тавтологию. (0)
В данном определении корректно указано родовое понятие и видовые отличительные признаки, но допущены отдельные смысловые неточности. (0)
Ученик указал существенные видовые признаки понятия, но не раскрыл понятие через родовое обобщающее понятие. (0)
Ученик указал существенные видовые отличительные признаки; отсутствуют несущественные признаки, не раскрывающие смысла понятия. (3)</t>
  </si>
  <si>
    <t>Ученики выполняют задание: «Назовите и проиллюстрируйте примерами любые три меры государственного регулирования занятости населения. (Сначала назовите меру, затем приведите соответствующий пример.). Каждый пример должен быть сформулирован развернуто)».
Отметьте все правильные ответы учеников.
Образование новых рабочих мест. Государство Z открывает множество ткацких заводов, благодаря этому гражданка Х. смогла устроиться на работу ткачихой. (2)
Снижение выплат пособий по безработице. Михаил – безработный, но государство выплачивает маленькое пособие, тем самым побуждая Михаила найти работу. (2)
Обучение новых кадров. Гражданин П. попал в структурную безработицу, тогда государство Y помогло гражданину П. в обучении по новой профессии, вследствие чего гражданин П. нашел работу. (2)
Служба занятости. Оксана обратилась в службу занятости после увольнения её с места бухгалтера. (0)
Социальное обеспечение безработных. Государство Z выплачивает безработным материальную поддержку в виде пособия по безработице, равному МРОТ. (0)</t>
  </si>
  <si>
    <t>Ученики выполняют задание: «Назовите и проиллюстрируйте примерами любые три меры государственного регулирования занятости населения. (Сначала назовите меру, затем приведите соответствующий пример.). Каждый пример должен быть сформулирован развернуто)».
Отметьте все правильные ответы учеников.
Стимуляция родителей к поиску работы. Если у семьи есть дети, то органы социальной опеки могут лишить родителей родительских прав по причине отсутствия возможности содержать ребенка (детей), тем самым побудив родителей искать работу. В семье Петровых трое детей, но родители безработные и получают пособие по безработице, у семьи нет иных способов дохода, поэтому органы опеки могут лишить родителей родительских прав по причине неспособности содержать детей. Это может побудить родителей найти работу. (0)
Переквалификация работников. Михаил работает преподавателем в одном Институте. Директор отправил его на переквалификацию профессии из-за роста спроса желающих учиться на программистов. (0)
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</si>
  <si>
    <t>Ученики выполняют задание: «Назовите и проиллюстрируйте примерами любые три меры государственного регулирования занятости населения. (Сначала назовите меру, затем приведите соответствующий пример.). Каждый пример должен быть сформулирован развернуто)».
Отметьте все правильные ответы учеников.
Предоставление работы на бирже труда. Ирина закончила университет и не может найти работу по специальности, поэтому она подала документы на биржу труда, где ей предоставляли различные варианты работ, подходящих ей. (2)
Выплата минимального размера заработной платы. В государстве Z гражданин уволился с работы по собственному желанию и встал на учет на бирже труда. Так как гражданин К не нашел ещё новую работу, но стоит на учете биржи, то ему будет выплачиваться пособие в размере минимальной заработной платы. (0)
Предоставление налоговых льгот /субсидий предпринимателям. Григорий является предпринимателем, он открыл автосервис по починке автомобилей, однако у него нет рабочей силы, так государство N предоставило ему налоговые льготы, что повлияло на сокращение издержек, а, следовательно, Григорий смог устроить работников, которые искали работу в автосервисах. (2)
Гражданин Васильев уволился с работы, чтобы найти условия получше, а на время поисков он обратился в службу занятости для получения пособия по безработице. (0)
Предоставление пособий. Государство Y выплачивает пособия по безработице населению страны, на которые можно приобрести только самое необходимое, без излишек, что способствует стремлению людей больше зарабатывать, чтобы приобретать излишки. (2)</t>
  </si>
  <si>
    <t>Ученики выполняют задание: «Назовите любые три внешнеполитические функции современного государства и проиллюстрируйте каждую из них примером. (В каждом случае сначала назовите функцию, затем приведите соответствующий пример. Каждый пример должен быть сформулирован развернуто)».
Отметьте все правильные ответы учеников.
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
Заключение договоров о поставках оружия в другие страны. (0)
Защита внешних границ государства. Правительство страны X обязывается защищать границы своего государства и всех своих граждан. (0)</t>
  </si>
  <si>
    <t>Ученики выполняют задание: «Назовите любые три внешнеполитические функции современного государства и проиллюстрируйте каждую из них примером. (В каждом случае сначала назовите функцию, затем приведите соответствующий пример. Каждый пример должен быть сформулирован развернуто)».
Отметьте все правильные ответы учеников.
Внешнеторговая. Протекционизм – политика государства, направленная на защиту внутреннего рынка от вмешательства иностранной конкуренции путем системы ограничений. Государство X ведет политику протекционизма на рынке автомобилей. (2)
Заключение мирных договоров с другими странами. (0)
Культурный обмен. Государство М открыло свои границы для того, чтобы принять на выставку в государственный музей достояние искусства «Мона Лиза». (2)
Участие в международных организациях. Принятые советом Евросоюза меры по борьбе с экологическими катастрофами отразились на всех странах, входящих в Евросоюз. (2)
Способствование в решении глобальных проблем (международный терроризм, глобальное потепление и т.д.). (0)</t>
  </si>
  <si>
    <t>Ученики выполняют задание: «Назовите любые три внешнеполитические функции современного государства и проиллюстрируйте каждую из них примером. (В каждом случае сначала назовите функцию, затем приведите соответствующий пример. Каждый пример должен быть сформулирован развернуто)».
Отметьте все правильные ответы учеников.
Поддержание мировой экономики. Правительство страны В старается поддерживать с другими странами экономическую связь. (0)
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Помощь другим государствам в результате глобальных проблем. Государство Х эвакуировало население страны Т, поскольку в последнем приближается цунами. (2)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
Ведение переговоров. Глава государства С проводит переговоры с соседними государствами для того, чтобы объединиться в одно большое государство. (0)</t>
  </si>
  <si>
    <t>Федеральные государственные образовательные стандарты устанавливают требования к личностным образовательным результатам освоения обучающимися основной образовательной программы. К личностным результатам относится формирование осознанного, уважительного и доброжелательного к другому человеку, готовности и способности вести диалог с другими людьми и достигать в нем взаимопонимания. Какие педагогические приемы в наибольшей степени будут способствовать достижению этой цели?
Организация структурированной командной работы, включающей взаимопомощь и взаимопроверку учебных достижений обучающихся. (2)
Включение учащихся в работу по формулировке темы урока. (0)
Привлечение учащихся к осуществлению оценивания образовательных результатов друг друга в соответствии с предложенными критериями. (0)
Применение педагогических приемов, направленных на взаимообучение школьниками друг друга. (2)
Применение приемов на командообразование (тимбилдинг) после формирования новых учебных групп. (2)</t>
  </si>
  <si>
    <t>Федеральные государственные образовательные стандарты устанавливают требования к личностным образовательным результатам освоения обучающимися основной образовательной программы. К личностным результатам относится освоение социальных норм, правил поведения, ролей и форм социальной жизни в группах и сообществах. Какие педагогические приемы будут способствовать достижению этой цели?
Ученики в командах по очереди отвечают на вопрос: «Какую роль в жизни человека и общества играют социальные нормы?». (3)
Ученики в парах анализируют иллюстрацию, отмечая все изображенные на ней детали. (0)
Перед началом работы в парах учитель предлагает детям поприветствовать друг друга, сказав: «Как хорошо, что я оказался с тобой в одной паре». (3)
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
Учитель осуществляет проверку знаний учащихся, предлагая задания на применение усвоенных знаний в измененной и абсолютно новой ситуации. (0)</t>
  </si>
  <si>
    <t>Федеральные государственные образовательные стандарты устанавливают требования к личностным образовательным результатам освоения обучающимися основной образовательной программы. К личностным результатам относится формирование коммуникативной компетентности в общении и сотрудничестве со сверстниками в процессе деятельности. Какие педагогические приемы будут способствовать достижению этой цели?
Учитель привлекает учеников к разработке критериев оценивания учебных результатов. (0)
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
Учитель организует мозговой штурм для генерации идей для будущих коллективных проектов учеников. (0)
Учитель не оставляет составы ученических групп постоянными на весь год, периодически пересаживая детей. (2)</t>
  </si>
  <si>
    <t>Федеральные государственные образовательные стандарты устанавливают требования к личностным образовательным результатам освоения обучающимися основной образовательной программы. К личностным результатам относится формирование целостного мировоззрения, соответствующего современному уровню развития науки и общественной практики, учитывающего социальное, культурное, языковое, духовное многообразие современного мира. Какие педагогические приемы будут способствовать достижению этой цели?
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Учитель привлекает учеников к постановке цели и задач урока. (0)
Применение приемов на командообразование (тимбилдинг) после формирования новых учебных групп. (0)
Ученики письменно доказывают, что возникновение человека и возникновение общества – процессы, неразрывно связанные друг с другом. (3)
Учитель осуществляет проверку знаний учащихся, предлагая задания на применение усвоенных знаний в знакомой учебной ситуации. (0)</t>
  </si>
  <si>
    <t>Федеральные государственные образовательные стандарты устанавливают требования к личностным образовательным результатам освоения обучающимися основной образовательной программы. К личностным результатам относится развитие морального сознания и компетентности в решении моральных проблем на основе личностного выбора, формирование нравственных чувств и нравственного поведения. Какие педагогические приемы будут способствовать достижению этой цели?
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
Учитель осуществляет проверку знаний учащихся, предлагая задания на применение усвоенных знаний в измененной и абсолютно новой ситуации. (0)
Учитель создает ситуации, в которых ученики вынуждены помогать друг другу в освоении новой темы. (3)
Учитель привлекает учеников к разработке критериев оценивания учебных результатов.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</si>
  <si>
    <t>Федеральные государственные образовательные стандарты устанавливают требования к личностным образовательным результатам освоения обучающимися основной образовательной программы. К личностным результатам относится воспитание российской гражданской идентичности: патриотизма, уважения к Отечеству, воспитание чувства ответственности. Какие педагогические приемы будут способствовать достижению этой цели?
Учитель организует мозговой штурм для генерации идей для будущих коллективных проектов учеников. (0)
Учитель привлекает учеников к разработке критериев оценивания учебных результатов. (0)
Составление схемы-коллажа по теме урока на основании предложений каждого члены команды.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
Применение приёмов на сплочение классного коллектива. (3)</t>
  </si>
  <si>
    <t>Выберите из предложенных стиль деятельности педагога с родителями (законными представителями) обучающихся, основанный на равном партнерстве и содействии.
*сотрудничество
самоуправление
авторитарное руководство
либеральное руководство</t>
  </si>
  <si>
    <t>Выберите из предложенных вид консультирования родителей (законных представителей) обучающихся по вопросам освоения образовательной программы, индивидуального образовательного маршрута, способов дополнительного образования.
*методическое консультирование
психологическое консультирование
информационно-экспертное консультирование
диагностическое консультирование</t>
  </si>
  <si>
    <t>Выберите из предложенных эффективную форму взаимодействия педагога с родителями (законными представителями) обучающихся, при которой происходит обмен разными мнениями по вопросам воспитания.
*диспут
лекция
семинар-практикум
тренинг</t>
  </si>
  <si>
    <t>Выберите из предложенных форму организации деятельности родителей (законных представителей) обучающихся для формирования у них педагогических умений по вопросам воспитания ребенка.
*тренинговое занятие
родительское собрание
родительский комитет
родительский лекторий</t>
  </si>
  <si>
    <t>Выберите из предложенных наиболее эффективный тип взаимодействия педагога с родителями (законными представителями) обучающихся при решении профилактических задач.
*диалог
монолог
компромисс
конфликт</t>
  </si>
  <si>
    <t>Выберите из предложенных наиболее эффективный способ просвещения родителей (законных представителей) обучающихся в вопросах профилактики девиантного поведения детей и подростков.
*совместный разбор кейсов (случаев), связанных с проявлением девиантного поведения детей и подростков
просмотр видеороликов, связанных с проявлением девиантного поведения детей и подростков
список литературы для самостоятельного ознакомления
стендовая информация по вопросам профилактики девиантного поведения детей и подростков</t>
  </si>
  <si>
    <t>Выберите из предложенных групповую форму работы педагога с родителями (законными представителями) обучающихся, которая позволяет раскрыть содержание коррекционно-развивающих технологий в работе с детьми.
*тематическая консультация
упражнение
беседа
конференция</t>
  </si>
  <si>
    <t>Выберите из предложенных наименее эффективную форму просвещения родителей (законных представителей) обучающихся по вопросам коррекции поведения детей и подростков.
*конференция
беседа
консультация
родительское собрание</t>
  </si>
  <si>
    <t>Определите, в соответствии с Федеральным законом РФ “Об образовании в РФ” от 29.12.2012 г., на что родители (законные представители обучающихся, воспитанников) имеют право.
*выбирать формы получения образования, образовательные учреждения; защищать законные права и интересы обучающихся; принимать участие в управлении организацией, осуществляющей образовательную деятельность, в форме, определяемой уставом этой организации
защищать ребенка
соблюдать требования локальных нормативных актов
соблюдать правила внутреннего распорядка организации</t>
  </si>
  <si>
    <t>Определите, в соответствии с Федеральным законом РФ “Об образовании в РФ” от 29.12.2012 г, каковы обязанности родителей (законных представителей обучающихся, воспитанников).
*обеспечить получение детьми общего образования; соблюдать правила внутреннего распорядка организации, осуществляющей образовательную деятельность; соблюдать требования локальных нормативных актов; уважать честь и достоинство обучающихся и работников организации, осуществляющей образовательную деятельность
знакомиться с содержанием образования, используемыми методами обучения и воспитания, образовательными технологиями
принимать участие в управлении организацией
присутствовать при обследовании детей психолого-педагогической комиссией</t>
  </si>
  <si>
    <t>При изучении темы в классе проводятся промежуточные контрольные работы. Было выявлено, что при их выполнении Иван Н. допускает ошибки, связанные с непониманием основного понятия темы из-за ее сложности для обучающегося, т.к. слабо владеет познавательными учебными действиями.
Выберите оптимальные шаги для коррекции проблемы обучения Ивана Н.
необходимо запланировать дополнительное время на раскрытие темы
пересмотреть формулировку вопроса
не включать данный вопрос, запланировать его на последующие уроки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</si>
  <si>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При изучении темы в классе проводятся промежуточные контрольные работы. Было выявлено, что при их выполнении Наталья К. допустила ошибки в решении типовой задачи т.к. она длительное время не посещала школу из-за болезни и теперь выполняет учебную работу в медленном темпе.
Выберите оптимальные шаги для коррекции проблемы обучения Натальи К.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</si>
  <si>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При изучении темы в классе проводятся промежуточные контрольные работы. Было выявлено, что при выполнении очередной контрольной работы Ира Л. не успела выполнить задания в полном объеме, хотя при выполнении работы она не отвлекалась на посторонние дела и даже задержалась на перемене.
Выберите оптимальные шаги для коррекции проблемы обучения Иры Л.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</si>
  <si>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При изучении темы в классе проводятся промежуточные контрольные работы. Часто для Михаила К. это стрессовая ситуация, он теряется, по невнимательности допускает множество ошибок в письменных работах и он получает низкие оценки за проверочные работы. Как следствие мотивация Михаила К. к обучению подает.
Выберите оптимальный вариант для коррекции проблемы обучения Михаила К.
необходимо запланировать дополнительное время на раскрытие темы
пересмотреть формулировку вопроса
не включать данный вопрос
#уменьшить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</si>
  <si>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С целью уровня выявления индивидуальных особенностей вновь прибывшего в класс Коли В. учитель русского языка использовал в рамках стартовой диагностики письменные работы, которые обучающийся выполнял в течение недели. Анализ работ позволил выявить нестабильность внимания, частую отвлекаемость и как следствие незавершенные работы обучающегося, а также пробелы в записях. В целом был сделан вывод о трудностях формирования навыка саморегуляции у Коли В.
Выберите корректирующие мероприятия для решения данной проблемы.
необходимо запланировать дополнительное время на раскрытие темы
#снизить темп выполнения письменных работ
#использовать прием частой смены деятельности
#уменьшить объем письменных работ
#использовать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</si>
  <si>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С целью последовательной оценки формирования планируемых результатов обучения учитель математики использует текущие проверочные работы, а также наблюдение за деятельностью обучающихся. В рамках текущего контроля было выявлено, что Лиза П. не справляется в решением задач по изучаемой теме, пробелы в знаниях и умениях только нарастают из-за сложности предметного материала. Лиза П. усидчивая, много читает, занимается в музыкальной школе, но малообщительная девочка.
Выберите корректирующие мероприятия для решения данной проблемы.
#использовать карту понятий
#использовать интернет-тренажер
предложить творческое задание
понизить уровень трудоемкости проверочной работы
использовать упражнения из задачника
#использовать памятки и алгоритмы</t>
  </si>
  <si>
    <t>С целью итоговой оценки формирования планируемых результатов обучения применяется накопительная система. Обучающиеся 4 класса составляют портфолио, в которое включаются выборки детских работ, систематизированные материалы наблюдений, материалы, характеризующие достижения обучающихся во внеурочной и досуговой деятельности, в дополнительном образовании.
Выберите, какие педагогические задачи в этом случае решаются?
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</si>
  <si>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С целью оценки общеучебных умений применяется систематическое структурированное наблюдение за деятельностью обучающихся, и выполняется анализ продуктов их деятельности. Учитель регулярно отслеживает и фиксирует динамику деятельности обучающихся последующим категориям: «знания», «умения» и «навыки». Особый аспект наблюдения составляет поведение.
Выберите, какие педагогические задачи в этом случае решаются?
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</si>
  <si>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Учитель на уроке организовал оценивание процесса понимания обучающимися нового материала в момент его преподавания в классе с целью определения трудностей, которые могут возникнуть у обучающихся в ходе объяснения материала.
Выберите, какие корректирующие мероприятия может применить учитель, если трудности будут выявлены в целом по классу?
#изменение скорости урока
#повторно объяснить новый материал
#дополнительная отработка материала
продолжение объяснения материала на перемене
увеличение объема домашнего задания для ознакомления с темой</t>
  </si>
  <si>
    <t>Учитель на уроке оценил результаты суммативного тестирования, проведенного с целью определения сложности заданий для обучающихся, анализа ошибок. Выяснилось, что более 50% обучающихся класса с заданиями не справились.
Выберите, какие корректирующие мероприятия в таком случае может применить учитель в целом по классу?
изменение скорости урока
#повторное объяснить новый материал
#дополнительно отработать материал
использовать карту понятий
#использовать интернет-тренажер
#использовать памятки и алгоритмы</t>
  </si>
  <si>
    <t>Выберите из списка регулятивные учебные действия обучающихся для формирования в рамках 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</si>
  <si>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Выберите из списка только познавательные учебные действия обучающихся, формируемые в рамках общеобразовательной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</si>
  <si>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Выберите из списка только коммуникативные учебные действия обучающихся, формируемые в рамках общеобразовательной программы
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</si>
  <si>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Определите, какой вид обучения использован в предложенной образовательной ситуации.
Сначала ребенка обучают решать задачи (например, 5+3) на палочках, практическим их складыванием. Затем убирают палочки и заменяют их словесным называнием («тройка – это три единицы», «пять да один – шесть»; «шесть да один – семь»; «семь да один – восемь») Наконец, ребенку предлагают решать задачу в уме и т.д.
проблемное обучение
программированное обучение
*поэтапное формирование умственных действий</t>
  </si>
  <si>
    <t>Определите, какой вид обучения использован в предложенной образовательной ситуации.
На первом этапе ребенку предлагают прослушать рассказ о круговороте воды в природе, затем ему нужно запомнить порядок движения и факторы, влияющие на круговорот воды. По итогам опроса ребенок получает отметку и разрешение приступить к изучению следующей темы.
проблемное обучение
*программированное обучение
поэтапное формирование умственных действий</t>
  </si>
  <si>
    <t>Определите, какой вид обучения использован в предложенной образовательной ситуации.
Ребенку предлагают прочитать учебно-научный текст с иллюстрациями на тему «Сезонные изменения в природе». На иллюстрации допущена ошибка, которая подчеркивает противоречие, описанное в тексте. Далее в процессе рассуждений ребенок устраняет ошибку, теоретически обосновывая и (или) практически доказывая вывод.
*проблемное обучение
программированное обучение
поэтапное формирование умственных действий</t>
  </si>
  <si>
    <t>Определите, какая педагогическая технология используется в предложенной образовательной ситуации
На уроке открывающем цикл занятий по разделу учитель предлагает обучающимся вспомнить все, что связано с основным понятием, записать все знакомые факты и теоретические положения. Затем каждый желающий обучающийся делится этой информацией, класс включается в обсуждение и приходит к выводу, что имеющиеся знания не позволяют ответить на ключевой вопрос темы. На следующем этапе происходит отбор и изучение новых источников, углубление в теоретические вопросы и решение практических задач. Все это позволяет делать выводы, которые аналитически обсуждаются на следующем этапе работы по теме.
*технология формирования критического мышления
интерактивная технология
личностно-ориентированная технология</t>
  </si>
  <si>
    <t>Определите, какая педагогическая технология используется в предложенной образовательной ситуации.
На первом этапе учитель вместе с обучающимися формулирует проблему познания и учебную задачу, обучающиеся в классе планируют время на ее решение, возможно объединяются в группы или пары для поддержания диалога. На следующем этапе обучающиеся отбирают и изучают новые источники информации по теме, решают практические задачи, формулируют выводы и отрабатывают способы действия. Учитель в этот момент выступает в роли консультанта, который ориентирует обучающихся на научные источники, помогает разобраться в ходе выполнения учебных действий. Далее подготовленный материал презентуется в учебной группе (классе), происходит осмысление учебного содержания, а также оценка процесса и результата учебной работы.
технология формирования критического мышления
*интерактивная технология
личностно-ориентированная технология</t>
  </si>
  <si>
    <t>Определите, какая педагогическая технология используется в предложенной образовательной ситуации.
На ориентационном этапе педагог и обучающийся договариваются о правилах взаимодействия, каждый принимает долю ответственности на себя. На подготовительном этапе происходит выявление возможностей обучающихся для решения поставленной учебной задачи, актуализируются имеющиеся знания и опыт деятельности, фиксируется мотивация учебной работы. На основном этапе обучающиеся получают информацию с опорой на теоретические положения и факты, при этом применяются различные средства наглядности – схемы, таблицы, инфографика, опыты и др. На итоговом этапе выполняется оценка и анализ лучших работ, обобщение пройденного материала.
технология формирования критического мышления
интерактивная технология
*личностно-ориентированная технология</t>
  </si>
  <si>
    <t>Определите, какая педагогическая технология используется в предложенной образовательной ситуации.
Вначале общей работы учитель объясняет материал или подводит к постановке учебной задаче. Затем обучающиеся в индивидуальной работе отрабатывают ориентировочную основу познавательных действий – анализирую и запоминают понятие, выполняют базовые практические действия, например, по алгоритму или на основе схемы. На третьем этапе обучающиеся объединяются в группы или пары и выполняют одинаковые задания. При этом до начала третьего этапа учитель специально обучает школьников заданному типу коммуникации – круг, цепь, штурвал, вертушка и др. Совместная работа в парах или группах завершается индивидуальной проверкой достигнутого. Для этого используются тесты или кейсы. И на последнем этапе оценивается работа при все участники одной группы получают одинаковые оценки.
технология формирования критического мышления
интерактивная технология
*личностно-ориентированная технология</t>
  </si>
  <si>
    <t>Обучающийся 9 класса Кирилл М. имеет значительные успехи в программировании и является победителем конкурсов технической направленности регионального и федерального уровня. Вместе с тем обучающийся демонстрирует неприязнь к школе, объясняя это тем, что школьная программа не соответствует его интересам, а такие предметы как биология и литература никогда не пригодятся. Таким образом, мотивация к обучению у Кирилла М. стремительно падает, а его кругозор сужается, практическая деятельность становится узко специализированной.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</si>
  <si>
    <t>Обучающаяся в 5 классе Ольга К. имеет значительные успехи в музыкальной сфере. Она с 4 лет осваивает игру на скрипке и на текущий момент владеет инструментом на продвинутом уровне, выступает в составе взрослого коллектива музыкантов. В рамках школьной программы Ольга К. показывает удовлетворительные предметные и метапредметные результаты. Однако ей трудно даются отношения со сверстниками в классе – над ней насмехаются и не принимают в коллектив, Ольга К. в свою очередь стремится сразу после уроков уйти из школы, не посещает внеурочные занятия, классные часы, не включается в общие дела класса.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</si>
  <si>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Обучающаяся в 10 классе Мария Ш. участвует во многих конкурсах и олимпиадах. Так она является лауреатом регионального этапа Всероссийской олимпиады школьников по истории, победителем конкурса «Большая перемена». А совсем недавно она приняла решение принять участие в конкурсе по созданию инженерного проекта, победители которого будут направлены на специальную летную смену «Технолидер». Беседы с девочкой позволили выявить, что она участвуя в конкурсах и олимпиадах, стремится подтвердить свой уровень притязаний, повысить самооценку.
Выберите, какие коррекционные условия необходимо создать для успешного освоения обучающимся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</si>
  <si>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Обучающийся во 8 классе Олег Д. проявляет заинтересованность в изучении деятельности врача, глубоко интересуется предметами естественно-научного цикла – биологией и химией. Он многие часы проводит за чтением научно-популярной литературы в сфере медицины.
Выберите, какие условия необходимо создать в данном случае для индивидуализации общеобразовательной программы?
#формирование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</si>
  <si>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Обучающаяся в 3 классе Оксана Г. имеет статус ребенка с ОВЗ. У нее сохранен слух, первично не нарушен интеллект, но есть значительные речевые нарушения, влияющие на становление психики. У девочки нарушены все компоненты речи (звукопроизношения, лексики и грамматики), а также отмечается недоразвитие мыслительных операций, снижение способности к абстрагированию, обобщению, в процессе учебной работы наблюдается быстрая утомляемость, пониженная работоспособность.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</si>
  <si>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Обучающийся во 7 классе Олег Д. имеет статус ребенка с ОВЗ. У него существенно сокращены зрительные ощущения и восприятия, что приводит к уменьшению количества представлений, снижает возможности развития мышления, речи, воображения. В процессе деятельности наблюдается снижение психической активности, имеются изменения в эмоционально-волевой сфере и ориентировочной деятельности.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</si>
  <si>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Обучающийся во 6 классе Алексей Н. имеет статус ребенка с ОВЗ. У него имеются существенные нарушения двигательных функций, он с трудом передвигается с помощью ортопедических приспособлений, самообслуживание выполняет частично. В целом Алексей Н. с образовательной программой справляется при дополнительной помощи тьютора.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</si>
  <si>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Обучающаяся во 2 классе Дарья К. имеет статус ребенка с ОВЗ. У нее отмечается замедление темпа развития психики, которое выражается в недостаточности общего запаса знаний, незрелости мышления, преобладании игровых интересов, быстрой пресыщаемости в интеллектуальной деятельности. У Дарьи К. наблюдается наступление сосредоточения внимания после некоторого периода работы, а также периодические смены напряжения внимания и его спада на протяжении всего времени работы.
Выберите, какие условия необходимо применить для успешного освоения обучающимся в рамках адаптированной общеобразовательной программы?
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</si>
  <si>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Обучающийся в 3 классе Кирилл Ш. имеет статус ребенка с ОВЗ. У него отмечаются нарушения коммуникативной сферы и поведенческие проблемы, которые затрудняют построение учебной коммуникации, что влечет за собой недостатки восприятия и усвоения содержательного компонента обучения. В целом адаптивность ребенка к социальной среде очень низка, он стойко ориентирован на ближайших родственников.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</si>
  <si>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Обучающаяся в 5 классе Ирина А. имеет статус ребенка с ОВЗ. У нее наблюдается стойкая потеря слуха, при которой затруднено самостоятельное овладение речью. У девочки доминирует установка на запоминание текста над стремлением его понять. В словарном запасе Ирины А. преобладают слова, обозначающиее конкретные предметы, и в меньшем объеме присутствуют слова, обозначающие действия, качества, признаки, еще труднее со словами с абстрактным и переносным смыслом.
Выберите, какие условия необходимо применить для успешного освоения обучающимся в рамках адаптированной общеобразовательной программы?
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</si>
  <si>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Установите соответствие трудностей обучающихся и педагогических условий их нивелирования:
Трудности обучающегося
Педагогические условия
1. Воспринимая учебную информацию, практически не в состоянии действовать самостоятельно. Особые трудности вызывает информация, предъявляемая в письменной (устной) форме. Испытывает значительные затруднения при выделении нового и главного при интеллектуальной обработке информации. Темп интеллектуальной деятельности и ее результативность снижены. Освоение школьной программы значительно затруднено.
А :
- обучение умению ставить цель деятельности, разрабатывать этапы ее достижения;
- побуждение обучающегося сравнивать полученный результат с эталоном, находить и исправлять допущенные ошибки, осуществлять самооценку;
- обучение пользоваться необходимой информацией, помощью;
- создание ситуации успеха.
2. Затруднена концентрация внимания, осмысление учебной задачи как цели деятельности. Приступает к работе, не имея плана. Уточняющих вопросов не задает, хотя и нуждается в пояснениях. Действует импульсивно, хаотично. Если план работы предложен педагогом, в ходе работы грубо нарушает его, не замечая этого. Завершив задание, часто довольствуется ошибочным результатом. При этом, даже проверяя результат, допущенных ошибок не видит. Не способен обратиться за необходимой помощью и даже если такая помощь оказана, не умеет ею пользоваться.
Б:
- развитие способности аргументировано доказывать свою позицию, видеть общую цель группы и действовать в соответствии с нею,
- соблюдать субординацию в ходе общения со взрослыми и сверстниками.
3. Не способен самостоятельно донести до окружающих собственные мысли и формулировать ответы на обращенные к нему вопросы, а также самостоятельно формулировать вопросы собеседнику. В ходе дискуссии, не корректен, не может аргументировано отстаивать собственную позицию и менять ее, т.к. не понимает необходимость этого шага. При взаимодействии в группе не подчиняется общему решению группы. Не способен строить общение с учетом статуса собеседника и особенностей ситуации общения
В:
-обучающая, организующая и стимулирующая помощь учителя;
- развитие приемов логического мышления при помощи
- приемы пошагового предъявления учебной информации с пошаговым контролем ее усвоения;
- использование метафор, позволяющих донести основную информацию образным, символическим языком.
1. 1 = [В] (2)
2. 2 = [А] (2)
3. 3 = [Б] (2)</t>
  </si>
  <si>
    <t>Установите соответствие трудностей обучающихся и педагогических условий их нивелирования:
Трудности обучающегося
Педагогические условия
1. Деформации в ценностно-ориентационной сфере выражается в значимости таких ценностей, как гедонизм, власть и самостоятельность, отмечается преобладание негативизма, неопределенности и крушение авторитетов. Удовлетворение гипертрофированных досуговых потребностей и интересов.
В иерархии ценностей снижается статус духовности, падает значимость ценностей саморазвития, трудовой, образовательной, общественной деятельности, угасает интерес к духовно-эстетической сфере
А :
- развитие способности аргументировано доказывать свою позицию, видеть общую цель группы и действовать в соответствии с нею, соблюдать субординацию в ходе общения со взрослыми и сверстниками.
2. Не способен самостоятельно донести до окружающих собственные мысли и формулировать ответы на обращенные к нему вопросы, а также самостоятельно формулировать вопросы собеседнику. В ходе дискуссии, не корректен, не может аргументировано отстаивать собственную позицию и менять ее, т.к. не понимает необходимость этого шага. При взаимодействии в группе не подчиняется общему решению группы. Не способен строить общение с учетом статуса собеседника и особенностей ситуации общения
Б:
- демонстрация замещающего образца ценностных ориентаций через систему воспитания;
- формирование и развитие личностных качеств, необходимых для позитивной жизнедеятельности;
- развитие осознания последствий поступков и ответственности за собственное поведение;
- развитие способностей обучающихся на основе дополнительного образования с учетом интересов, увлечений;
- оказание помощи в профессиональном самоопределении
3. Нарушение эмоциональной сферы проявляется в неустойчивости эмоциональных состояний, низкой фрустрационной толерантности, агрессивности, безответственности по отношению к своим поступкам, импульсивности, аффективности, перепадах настроения от гиперактивности до моторной гиподинамии.
В:
- совершенствование навыков ответственного и самостоятельного поведения;
- формирование позитивных отношений в классе;
- воспитание положительных качеств личности (толерантности, жизнестойкости и т.д.)
1. 1 = [Б] (2)
2. 2 = [А] (2)
3. 3 = [В] (2)</t>
  </si>
  <si>
    <t>Установите соответствие вида деструктивного поведения обучающихся и его маркеров:
Вид деструктивного поведения
Маркеры деструктивного поведения
1. Делинквентное поведение
А :
- замкнутость, вспышки агрессии, ярости, открытые угрозы совершения убийства / самоубийства, проявление насилия по отношению к людям и животным, использование предметов как оружия (линейка, ручка, тяжелые предметы);
- изменение стиля одежды – широкие штаны с карманами, белая футболка (с характерными надписями: «Естественный отбор», «Ненависть», «Гнев» и др.), длинный черный плащ, высокие ботинки;
- появление новых увлечений – оружие, стрельба, изготовление взрывчатых веществ;
- участие в сообществах в социальных сетях, популяризирующих огнестрельное оружие и рецепты взрывчатых веществ, пропагандирующих идеологию неонационализма и расизма.
2. Скулшутинг
Б:
- устойчивое в течение двух и более недель снижение настроения с преобладанием переживаний безнадежности, одиночества и безысходности;
- резкое снижение успеваемости, проявление безразличия к учебе и оценкам;
- резкие изменения в привычном поведении (неряшливость, нежелание разговаривать с друзьями, потеря интереса к увлечениям, пропуск занятий, повышенные импульсивность, эмоциональность, замкнутость);
- рискованное, самоповреждающее поведение;
- агрессивное поведение (вербальное, физическое) по отношению к окружающим;
- факты употребления ПАВ, алкоголя;
- факты ухода из дома.
3. Суицидальное поведение
В :
- деление обучающихся на группы, жестокое, насильственное отношение к представителям «чужой» группы;
- иерархия внутри группы, унижение и эксплуатация представителей «низшей ступени» своей группы, глумление над ними;
- отсутствие чувства сострадания к людям, высмеивание слабых и беззащитных;
- немотивированный вандализм, совершение краж и грабежей по мотиву спортивного состязания.
1. 1 = [В] (2)
2. 2 = [А] (2)
3. 3 = [Б] (2)</t>
  </si>
  <si>
    <t>Установите соответствие личностных особенностей обучающихся и их маркеров, проявляющихся в учебном процессе:
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</si>
  <si>
    <t>Установите соответствие между типами акцентуаций характера и особенностями их проявления в воспитательном процессе:
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</si>
  <si>
    <t>Установите соответствие между описанием особенностей проявления акцентуаций характера и их определениями:
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</si>
  <si>
    <t>Установите соответствие между свойствами внимания и их определениями:
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</si>
  <si>
    <t>Установите соответствие между возрастом ребенка и новообразованиями, характерными для него:
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</si>
  <si>
    <t>Установите соответствие между стратегиями поведения в конфликте и их определениями:
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</si>
  <si>
    <t>Установите соответствие между стратегиями поведения в конфликте и их определениями:
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</si>
  <si>
    <t>Соотнесите стиль педагогического общения и особенности взаимодействия педагога и обучающегося на уроке.
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</si>
  <si>
    <t>Соотнесите стиль педагогического общения и особенности взаимодействия педагога и обучающегося на уроке.
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</si>
  <si>
    <t>Соотнесите стиль педагогического общения и особенности взаимодействия педагога и обучающегося на уроке.
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</si>
  <si>
    <t>Соотнесите стиль педагогического общения и особенности взаимодействия педагога и обучающегося на уроке.
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</si>
  <si>
    <t>Соотнесите стиль педагогического общения и особенности взаимодействия педагога и обучающегося на уроке.
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</si>
  <si>
    <t>Соотнесите вид конфликта, который может возникнуть между педагогом и обучающимися на уроке, и его характеристику.
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</si>
  <si>
    <t>Соотнесите вид конфликта, который может возникнуть между педагогом и обучающимися на уроке, и его характеристику.
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</si>
  <si>
    <t>Соотнесите стиль поведения в конфликтной ситуации между педагогом и обучающимися на уроке, и его характеристику.
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</si>
  <si>
    <t>Соотнесите стиль поведения в конфликтной ситуации между педагогом и обучающимися на уроке, и его характеристику.
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</si>
  <si>
    <t>Соотнесите стиль поведения в конфликтной ситуации между педагогом и обучающимися на уроке, и его характеристику.
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</si>
  <si>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*побуждение школьников соблюдать общепринятые нормы поведения, правила общения со старшими (учителями) и сверстниками (школьниками)
организацию на базе класса семейных праздников, конкурсов, соревнований, направленных на сплочение семьи и школы
клубные встречи
использование в урочной деятельности дистанционных форм обучения на платформе Zoom</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</si>
  <si>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профориентационные пробы
озеленение пришкольной территории
*применение интерактивных форм работы учащихся: интеллектуальных игр, стимулирующих познавательную мотивацию школьников
участие школьников в написании всероссийских проверочных работ</t>
  </si>
  <si>
    <t>Выберите неверный вариант ответа. Реализация воспитательного потенциала урока осуществляется педагогом посредством следующих форм и методов работы:
организация групповой работы или работы в парах по обсуждению социально-значимой информации
*применение фронтального опроса
организация дискуссий
демонстрация примеров ответственного, гражданского поведения</t>
  </si>
  <si>
    <t>Выберите неверный вариант ответа. Реализация воспитательного потенциала урока осуществляется педагогом посредством следующих форм и методов работы:
побуждение школьников соблюдать правила общения с учителями и сверстниками
подбор социально-значимых текстов, проблемных ситуаций для обсуждения в классе
*создание и организация работы родительских комитетов классов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</si>
  <si>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развитие индивидуальных способностей обучающихся в кружках, секциях, клубах
применение дистанционных форм обучения
литературные, исторические, биологические экспедиции
*побуждение школьников соблюдать принципы учебной дисциплины и самоорганизации</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</si>
  <si>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активизация познавательной деятельности с использованием элементов наглядности
встреча с представителями поисковых отрядов
*виртуальная экскурсия в краеведческий музей
оформление интерьера класса</t>
  </si>
  <si>
    <t>Выберите неверный вариант ответа. Реализация воспитательного потенциала урока осуществляется педагогом посредством следующих форм и методов работы:
проведение урока в форме театрализации
видео-лекция
*рекрутинговые мероприятия, реализующие идею популяризации деятельности детского общественного объединения, привлечения в него новых участников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</si>
  <si>
    <t>Выберите неверный вариант ответа. Реализация воспитательного потенциала урока осуществляется педагогом посредством следующих форм и методов работы:
кейс-метод
*индивидуальный тьюториал
дебаты
шефство мотивированных и эрудированных учащихся над их неуспевающими одноклассниками</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</si>
  <si>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*просмотр и обсуждение видеофильмов
портфолио
виртуальный тьюториал
однодневные походы и экскурсии</t>
  </si>
  <si>
    <t>Выберите верный вариант ответа. Реализация воспитательного потенциала урока осуществляется педагогом посредством следующих форм и методов работы:
заполнение электронного журнала
волонтерские акции
организация и проведение флешмобов
*инициирование и поддержка исследовательской деятельности школьников в рамках реализации ими индивидуальных и групповых исследовательских проектов</t>
  </si>
  <si>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педагог проявляет заинтересованность в успехах обучающегося (0)
педагог в общих чертах отмечает участие обучающегося в учебной деятельности (3)
педагог сообщает ученику о значимости достигнутых результатов (0)
педагог поощряет достижение учеником определенных результатов (0)
педагог проявляет минимальное, формальное внимание к успехам учащегося (3)</t>
  </si>
  <si>
    <t>Выберите неверные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
создает ситуацию успеха для обучающихся (0)
при поощрении использует индивидуальный подход (0)</t>
  </si>
  <si>
    <t>Выберите верные варианты ответа. Какие из перечисленных признаков характеризуют эффективное поощрение как метод воспитания и мотивации к учебно-познавательной деятельности:
осуществляется постоянно (3)
не зависит от усилий, затраченных учеником (0)
делается без конкретизации личного вклада обучающегося в его достижение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</si>
  <si>
    <t>Выберите верные варианты ответа. Какие из перечисленных признаков характеризуют неэффективное поощрение как метод воспитания и мотивации к учебно-познавательной деятельности:
сопровождается объяснением, что именно в поступке обучающегося достойно поощрения (0)
осуществляется от случая к случаю (3)
не зависит от усилий, затраченных учеником (3)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</si>
  <si>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Выберите неверные варианты ответа. Какие из перечисленных признаков характеризуют убеждение как метод воспитания и мотивации к учебно-познавательной деятельности:
направлено на выявление негативного опыта обучающихся (3)
в его основе лежит разъяснение сути явления (0)
может осуществляться словом, делом, личным примером (0)
опирается на выделение социальной и личностной значимости решения вопроса (0)
ориентировано на готовность обучающихся получить инструкцию к действию, указание, распоряжение (3)</t>
  </si>
  <si>
    <t>Выберите неверные варианты ответа. Какие из перечисленных признаков характеризуют принуждение как метод воспитания и мотивации к учебно-познавательной деятельности:
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
малопригодно как постоянная форма воздействия на обучающихся (0)
эффективности метода способствует доброжелательное отношение педагога к обучающемуся (3)</t>
  </si>
  <si>
    <t>Выберите верные варианты ответа. Какие из перечисленных признаков характеризуют требование как метод воспитания и мотивации к учебно-познавательной деятельности:
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
представляет собой жесткое, формальное обращение педагога к обучающемуся (3)
может осуществляться только в виде замечания, выговора, записи в дневнике (0)</t>
  </si>
  <si>
    <t>Выберите верные варианты ответа. Какие из перечисленных признаков характеризуют наказание как метод воспитания и мотивации к учебно-познавательной деятельности:
должно осуществляться систематически (0)
выражается в прямом требовании педагога к обучающимся принять готовый эталон поведения (0)
бывает фиксированным и нефиксированным (0)
не должно преследовать цель унизить достоинство обучающегося (3)
может осуществляться в виде замечания, выговора, записи в дневнике (3)</t>
  </si>
  <si>
    <t>Выберите неверные варианты ответа. Какие из перечисленных признаков характеризуют оценку как метод воспитания и мотивации к учебно-познавательной деятельности:
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бывает фиксированной (отметка) и нефиксированной (мера поощрения или порицания) (0)
осуществляется непосредственно (педагогом) или опосредованно (другими обучающимися) (0)
для эффективности сопровождается соответствующей аргументацией (0)</t>
  </si>
  <si>
    <t>Выберите неверные варианты ответа. Какие из перечисленных признаков характеризуют внушение как метод воспитания и мотивации к учебно-познавательной деятельности:
опирается на готовность учащегося «принимать на веру» идеи педагога (0)
отличается высокой степенью аргументации со стороны педагога (3)
в его основу положено разъяснение сути явления, причинно-следственных связей, выделение социальной и личностной значимости решения вопроса (0)
используется как постоянная форма воздействия на обучающихся (3)
может выступать в форме отрицания и порицания (0)</t>
  </si>
  <si>
    <t xml:space="preserve"> </t>
  </si>
  <si>
    <t>комплекс понятий "прекрасное", "безобразное", "образ", "эстетика" характерен только для народной культуры
элитарная культура ориентирована на получение коммерческой прибыли
массовая культура предъявляет требования к общекультурному уровню потребителя</t>
  </si>
  <si>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t>
  </si>
  <si>
    <t>негосударственный пенсионный фонд;
инвестиционная компания ООО «КАСТОДИАН»
"Альфа-банк"
"Почта-банк"</t>
  </si>
  <si>
    <t>эмиссия денег
хранение золотовалютных резервов
установление ключевой ставки
выполнение расчетных операций для Правительства</t>
  </si>
  <si>
    <t>&lt;пропущен&gt;</t>
  </si>
  <si>
    <t>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
С позиции права молодость - время наступления гражданского совершеннолетия.</t>
  </si>
  <si>
    <t>Президент РФ решает вопросы гражданства Российской Федерации
Конституционный Суд РФ проверяет конституционность закона, примененного в конкретном деле</t>
  </si>
  <si>
    <t>демократия
авторитаризм
тоталитаризм</t>
  </si>
  <si>
    <t>ни один из вступающих в брак не должен быть признанным судом недееспособным вследствие психического расстройства;
отсутствие другого зарегистрированного брака у лиц, вступающих в брак;
взаимное добровольное согласие вступающих в брак;</t>
  </si>
  <si>
    <t>- налогоплательщик обязан предоставлять в налоговые органы документы и сведения, необходимые для осуществления исчисления и уплаты налогов
– среди санкций за налоговые правонарушения есть лишение свободы на срок до двух лет
– налогоплательщик вправе требовать возмещения ущерба, причиненного действиями/бездействиями налоговых органов</t>
  </si>
  <si>
    <t>Ученик способен слушать и понимать собеседника, быть толерантным к позициям, отличным от собственной.
Ученик умеет с достаточной полнотой и точностью выражать свои мысли в соответствии с задачами и условиями коммуникации.
Ученик способен адекватно использовать речевые средства для дискуссии и аргументации своей позиции.
Ученик умеет передавать сообщения с использованием ИКТ, работать с электронной почтой.</t>
  </si>
  <si>
    <t>Умение строить логические рассуждения, умозаключения, делать выводы.
Давать определения понятиям, выделять видовые отличительные признаки.
Создавать рецензии по содержанию текста, отзывы о прочитанном.</t>
  </si>
  <si>
    <t>Учащиеся в парах объясняют друг другу значение понятий «страна» и «государство». (0)
Учащиеся читают текст параграфа и выписывают в тетрадь признаки государства. (3)
Учащиеся читают отрывок из поэмы М.Ю.Лермонтова «Песня про купца Калашникова» и ищут положение в параграфе, иллюстрацией которого может служить этот отрывок. (3)</t>
  </si>
  <si>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указал существенные видовые признаки понятия, но не раскрыл понятие через родовое обобщающее понятие. (0)</t>
  </si>
  <si>
    <t>Внешнеторговая. Протекционизм – политика государства, направленная на защиту внутреннего рынка от вмешательства иностранной конкуренции путем системы ограничений. Государство X ведет политику протекционизма на рынке автомобилей. (2)
Культурный обмен. Государство М открыло свои границы для того, чтобы принять на выставку в государственный музей достояние искусства «Мона Лиза». (2)
Участие в международных организациях. Принятые советом Евросоюза меры по борьбе с экологическими катастрофами отразились на всех странах, входящих в Евросоюз. (2)</t>
  </si>
  <si>
    <t>Учитель создает ситуации, в которых ученики вынуждены помогать друг другу в освоении новой темы. (3)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</si>
  <si>
    <t>использовать прием частой смены деятельности
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</si>
  <si>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1. Конформный = [Зависимость от группы, исполнительность, дружелюбие, покладистость, безволие, несамостоятельность] (2)
2. Шизоидный = [Интровертированность, серьезность, устойчивость интересов, замкнутость, рассудительность] (2)
3. Циклоидный = [Периодические смены настроения, непоследовательность, неуравновешенность] (2)</t>
  </si>
  <si>
    <t>1. Авторитарный = [педагог часто создает на уроке нервозную обстановку]
2. Демократический = [педагог эмоционально сопереживает обучающимся]
3. Либеральный = [в основу общения педагога и обучающегося положена тактика невмешательства.]</t>
  </si>
  <si>
    <t>эффективности метода способствует доброжелательное отношение педагога к обучающемуся (3)</t>
  </si>
  <si>
    <t>в основе разграничения сфер общественной жизни - базовые потребности человека
регулирование поведения членов семьи с помощью нравственных и правовых норм, обычаев и традиций не является функцией семьи</t>
  </si>
  <si>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
в формационном подходе существует только один главный «магистральный» путь развития</t>
  </si>
  <si>
    <t>гиперинфляция
рост социального неравенства
структурная безработица</t>
  </si>
  <si>
    <t>эмиссия денег
хранение золотовалютных резервов
установление ключевой ставки</t>
  </si>
  <si>
    <t>Групповая
Горизонтальная</t>
  </si>
  <si>
    <t>Причинами отклоняющегося поведения человека могут стать особенности его характера.
Отклоняющееся поведение может иметь как коллективный, так и индивидуальный характер.
К причинам отклоняющегося поведения относят отрицательные особенности взаимоотношений индивида с окружающей средой.</t>
  </si>
  <si>
    <t>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Правительство РФ заслушивает ежегодный отчёт Центрального Банка РФ
Президент РФ ведет переговоры и подписывает международные договоры Российской Федерации</t>
  </si>
  <si>
    <t>участие в выборах
политическая социализация граждан</t>
  </si>
  <si>
    <t>1. посадить на земельном участке яблоневый сад, построить на земельном участке дом = [право пользования]
2. имеющийся в собственности земельный участок можно подарить, продать, заключить договор аренды на имеющийся в собственности земельный участок = [право распоряжения]
3. имеет документальное подтверждение: акт о предоставлении земельного участка, чек о покупке товара, договор купли – продажи дома, передаточный акт = [право владения]</t>
  </si>
  <si>
    <t>Источником права может являться обычай.
Нормативный договор заключается с участием уполномоченных государственных органов.
Нормативные правовые акты регулируют юридические отношения равных субъектов права.
Юридический прецедент является источником права в англо-саксонских странах.</t>
  </si>
  <si>
    <t>Ученик умеет выявлять черты сходства и различия объектов/явлений/процессов.
Ученик умеет выделять сопоставимые существенные признаки объектов/явлений/процессов.
Ученик умеет находить в тексте конкретные сведения, факты, заданные в явном виде.
Ученик умеет сопоставлять различные точки зрения, соотносить позицию автора с собственной точкой зрения.</t>
  </si>
  <si>
    <t>Умение анализировать тексты, обобщать материал и делать выводы. (0)
Умение отличать главные, существенные признаки от второстепенных. (2)
Умение относить выбранное для объяснения слово к определенному родовому понятию. (2)</t>
  </si>
  <si>
    <t>Учащиеся читают текст параграфа и составляют в тетради интеллект-карту по теме «Из чего состоит общество». (3)
Учащиеся письменно отвечают на вопрос: «Какие особенности характерны для межличностных отношений?». (0)
Учащиеся подбирают в Интернете картинки, иллюстрирующие высказывание римского мудреца Луция Аннея Сенеки: «Общество – свод камней, который обрушился бы, если бы один не поддерживал другого». (0)</t>
  </si>
  <si>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указывает, что политическая система включает взаимодействие политических институтов, но не указывает основание взаимодействия. (3)</t>
  </si>
  <si>
    <t>Помощь другим государствам в результате глобальных проблем. Государство Х эвакуировало население страны Т, поскольку в последнем приближается цунами. (2)
Ведение переговоров. Глава государства С проводит переговоры с соседними государствами для того, чтобы объединиться в одно большое государство. (0)</t>
  </si>
  <si>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Учитель привлекает учеников к постановке цели и задач урока. (0)
Ученики письменно доказывают, что возникновение человека и возникновение общества – процессы, неразрывно связанные друг с другом. (3)</t>
  </si>
  <si>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</si>
  <si>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</si>
  <si>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1. Избегание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
2. Приспособление = [Пассивное поведение, характеризующееся нежеланием пойти навстречу оппоненту и защищать собственные интересы, игнорирование конфликтной ситуации] (0)
3. Компромисс = [Стратегия, которая строится на взаимных уступках сторон; частичное удовлетворение интересов обеих сторон конфликта] (2)</t>
  </si>
  <si>
    <t>1. Авторитарный = [педагог негативно реагирует на проявление обучающимися инициативы]
2. Демократический = [педагог тактичен по отношению к обучающимся]
3. Либеральный = [педагог неравномерно распределяют внимание между обучающимися на уроке]</t>
  </si>
  <si>
    <t>опирается на готовность учащегося «принимать на веру» идеи педагога (0)
используется как постоянная форма воздействия на обучающихся (3)</t>
  </si>
  <si>
    <t>Одним из барьеров в процессе коммуникации людей выступает их личная взаимная неприязнь.
Информационное общество создало новые формы общения.
Научное знание может передаваться средствами массовой информации</t>
  </si>
  <si>
    <t>- мораль регулирует жизнь с позиций гуманизма, добра и справедливости
- основой морали является внутренняя мотивация человека и его самоконтроль
– мораль регулирует поведение человека и его отношение к другим людям
- мораль представляет собой форму общественного сознания
– основой морали являются жизненные принципы человека и его совесть</t>
  </si>
  <si>
    <t>амортизационные отчисления (расходы на замену или ремонт изношенного оборудования)
расходы на транспортные услуги
расходы на тару и упаковку</t>
  </si>
  <si>
    <t>акцизы
таможенные пошлины</t>
  </si>
  <si>
    <t>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t>
  </si>
  <si>
    <t>Социальный контроль – механизм регуляции отношений индивида и общества с целью укрепления порядка и стабильности в обществе.
Социальный контроль позволяет включить личность в систему социальных связей и взаимодействий, обеспечить социально одобряемое поведение индивидов.
Социальный контроль включает в себя социальные нормы и санкции.</t>
  </si>
  <si>
    <t>К ведению Государственной Думы относится объявление амнистии
Правительство РФ обеспечивает проведение в Российской Федерации единой финансовой, кредитной и денежной политики
Конституционный Суд РФ разрешает споры о компетенции между федеральными органами государственной власти
К ведению Государственной Думы относится назначение на должность и освобождение от должности Председателя Счётной палаты</t>
  </si>
  <si>
    <t>суверенитет
исключительное право взимания налогов
легальное применение силы</t>
  </si>
  <si>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[гражданское]</t>
  </si>
  <si>
    <t>- налогоплательщик обязан предоставлять в налоговые органы документы и сведения, необходимые для осуществления исчисления и уплаты налогов
– налогоплательщик вправе требовать возмещения ущерба, причиненного действиями/бездействиями налоговых органов</t>
  </si>
  <si>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
Ученик умеет оценивать достаточность информации для решения задач.</t>
  </si>
  <si>
    <t>Умение строить логические рассуждения, умозаключения, делать выводы.
Создавать рецензии по содержанию текста, отзывы о прочитанном.
Создавать на основании текста монологическое высказывание по заданному вопросу.</t>
  </si>
  <si>
    <t>Школьники рассматривают картину Н.П.Богданова-Бельского «Новые хозяева» и письменно отвечают на вопрос: «Какие детали картины указывают на достаток семьи?». (0)
Учащиеся в парах объясняют друг другу смысл выражения «Жить по средствам». (0)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</si>
  <si>
    <t>Смысл понятия в целом раскрыт, но в неполном объёме: указан только один из существенных признаков, относящихся к характеристике данного понятия (3)</t>
  </si>
  <si>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Защита внешних границ государства. Правительство страны X обязывается защищать границы своего государства и всех своих граждан. (0)</t>
  </si>
  <si>
    <t>Учитель создает ситуации, в которых ученики вынуждены помогать друг другу в освоении новой темы. (3)
Учитель привлекает учеников к разработке критериев оценивания учебных результатов.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</si>
  <si>
    <t>дополнительно отработать материал
использовать карту понятий
использовать интернет-тренажер
использовать памятки и алгоритмы</t>
  </si>
  <si>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Принимают цель, поставленную взрослым, и удерживают ее на протяжении всей работы</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</si>
  <si>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</si>
  <si>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</si>
  <si>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</si>
  <si>
    <t>Обыденное познание, наряду с научным, может привести к получению истинного знания.
Одной из форм чувственного познания является представление.
Выявление существенных признаков, связей познаваемых объектов является характеристикой рационального познания.</t>
  </si>
  <si>
    <t>повышение квалификации работников
внедрение современных технологий в производство
эффективные управленческие решения</t>
  </si>
  <si>
    <t>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t>
  </si>
  <si>
    <t>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
Социализация индивида проходит как в стихийной, так и в организованной форме.</t>
  </si>
  <si>
    <t>К ведению Государственной Думы относится объявление амнистии
Конституционный Суд РФ разрешает споры о компетенции между федеральными органами государственной власти
К ведению Государственной Думы относится назначение на должность и освобождение от должности Председателя Счётной палаты</t>
  </si>
  <si>
    <t>1. производственные кооперативы, религиозные организации = [коммерческие и некоммерческие юрлица]
2. хозяйственные товарищества, государственные унитарные предприятия = [только коммерческие]
3. благотворительные фонды, потребительские кооперативы = [только некоммерческие]</t>
  </si>
  <si>
    <t>– гражданские правоотношения основываются на принципе свободы договора
– гражданские правоотношения основываются на принципе равенства сторон</t>
  </si>
  <si>
    <t>Ученик умеет находить в тексте конкретные сведения, факты, заданные в явном виде.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</si>
  <si>
    <t>Учащиеся читают текст параграфа и составляют в тетради интеллект-карту по теме «Из чего состоит общество». (3)
На основании текста параграфа учащиеся заполняют в тетради таблицу по теме «Общественные отношения». (3)
Учащиеся рассматривают картину Б.М.Кустодиева «Групповой портрет художников общества «Мир искусства» и отвечают на вопрос: «По каким признакам изображенные на картине художники могут быть отнесены к обществу?». (0)</t>
  </si>
  <si>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t>
  </si>
  <si>
    <t>Предоставление работы на бирже труда. Ирина закончила университет и не может найти работу по специальности, поэтому она подала документы на биржу труда, где ей предоставляли различные варианты работ, подходящих ей. (2)
Предоставление налоговых льгот /субсидий предпринимателям. Григорий является предпринимателем, он открыл автосервис по починке автомобилей, однако у него нет рабочей силы, так государство N предоставило ему налоговые льготы, что повлияло на сокращение издержек, а, следовательно, Григорий смог устроить работников, которые искали работу в автосервисах. (2)
Предоставление пособий. Государство Y выплачивает пособия по безработице населению страны, на которые можно приобрести только самое необходимое, без излишек, что способствует стремлению людей больше зарабатывать, чтобы приобретать излишки. (2)</t>
  </si>
  <si>
    <t>Учитель организует мозговой штурм для генерации идей для будущих коллективных проектов учеников. (0)
Учитель не оставляет составы ученических групп постоянными на весь год, периодически пересаживая детей. (2)</t>
  </si>
  <si>
    <t>дать возможность обучающимся следить за своими собственными успехами
мотивация личной ответственности обучающихся за свою учебу</t>
  </si>
  <si>
    <t>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t>
  </si>
  <si>
    <t>1. Истероидный = [Демонстративность, коммуникабельность, жажда восхищения собой, инициативность, эгоцентризм, лицемерие] (2)
2. Гипертимный = [Общительность, болтливость, подвижность, неусидчивость, поверхностность увлечений, желание быть в центре внимания, командовать, выносливость.] (2)
3. Сенситивный = [Повышенная чувствительность и впечатлительность, высокие моральные требованиями к себе и окружающим, робость и застенчивость, старательность, послушность, привязанность к родителям.] (2)</t>
  </si>
  <si>
    <t>1. Конкуренция = [педагог и обучающийся хотят в первую очередь удовлетворить собственные интересы в ущерб интересам друг друга]
2. Уклонение = [педагог и обучающийся не отстаивают свои права, не сотрудничают друг с другом для решения проблемы]
3. Приспособление = [педагог и обучающийся действуют совместно, не пытаясь отстаивать собственные интересы]</t>
  </si>
  <si>
    <t>дается сравнение прошлых и настоящих достижений ученика (3)</t>
  </si>
  <si>
    <t>институты образования, науки и культуры связаны с обеспечением законности, следования правилам и стандартам
для каждого социального института характерна своя система норм и ценностей, которые задают рамки деятельности и поведения людей
социальные институты опираются на формальные и неформальные нормы</t>
  </si>
  <si>
    <t>отражает практический опыт поколений
отражает субъективный подход познающего индивида
познающий субъект включен в объект познания</t>
  </si>
  <si>
    <t>"Альфа-банк"
"Почта-банк"</t>
  </si>
  <si>
    <t>ползучая
галопирующая
гиперинфляция</t>
  </si>
  <si>
    <t>Посредством социальных санкций общество регулирует поведение индивидов, формирует представление о должном, позитивном.
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
Применение формальных санкций всегда санкционируется государственными органами.</t>
  </si>
  <si>
    <t>В современном обществе возрастные границы молодежного возраста снижаются, в связи с тем, что молодым людям приходится раньше покидать школу и идти на работу.
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t>
  </si>
  <si>
    <t>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t>
  </si>
  <si>
    <t>политические партии
государство
общественно-политические движения
средства массовой информации</t>
  </si>
  <si>
    <t>паспорт
военный билет (для военнообязанных и лиц, подлежащих призыву на военную службу)
страховое свидетельство государственного пенсионного страхования
трудовая книжка (за исключением случаев, когда трудовой договор заключается впервые или по совместительству)</t>
  </si>
  <si>
    <t>– адвокатура относится к негосударственным правоохранительным органам
- Конституционный Суд РФ осуществляет судебную власть через конституционное судопроизводство, самостоятельно и независимо
- правом обращения в суд наделены только граждане, достигшие 18 лет.
– прокурор вправе вступить в дело в любой стадии процесса, если этого требует защита прав граждан</t>
  </si>
  <si>
    <t>Умение обобщать информацию из разных частей текста, из разных текстов. (2)
Умение устанавливать причинно-следственные связи. (0)
Умение отделять выделять главное. (2)
Умение планировать этапы исследования. (0)</t>
  </si>
  <si>
    <t>Школьники рассматривают картину Н.П.Богданова-Бельского «Новые хозяева» и письменно отвечают на вопрос: «Какие детали картины указывают на достаток семьи?». (0)
Учащиеся читают фрагмент текста параграфа и письменно отвечают на вопрос: «Какова связь между доходом и потреблением?». (3)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</si>
  <si>
    <t>Ученик указал существенные видовые признаки понятия, но не раскрыл понятие через родовое обобщающее понятие. (0)</t>
  </si>
  <si>
    <t>Образование новых рабочих мест. Государство Z открывает множество ткацких заводов, благодаря этому гражданка Х. смогла устроиться на работу ткачихой. (2)
Обучение новых кадров. Гражданин П. попал в структурную безработицу, тогда государство Y помогло гражданину П. в обучении по новой профессии, вследствие чего гражданин П. нашел работу. (2)
Социальное обеспечение безработных. Государство Z выплачивает безработным материальную поддержку в виде пособия по безработице, равному МРОТ. (0)</t>
  </si>
  <si>
    <t>Учитель организует мозговой штурм для генерации идей для будущих коллективных проектов учеников.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
Применение приёмов на сплочение классного коллектива. (3)</t>
  </si>
  <si>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t>
  </si>
  <si>
    <t>формирование учебного и временного стереотипа
соблюдать требования к речи взрослого в сочетании с соблюдением правил расположения источника звука
стимулировать слухо-зрительное внимание</t>
  </si>
  <si>
    <t>1. Избегание = [Пассивное поведение, характеризующееся нежеланием пойти навстречу оппоненту и защищать собственные интересы, игнорирование конфликтной ситуации]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Компромисс = [Стратегия, которая строится на взаимных уступках сторон; частичное удовлетворение интересов обеих сторон конфликта] (2)</t>
  </si>
  <si>
    <t>1. Авторитарный = [педагог эмоционально не сопереживает обучающимся]
2. Демократический = [педагог чаще использует способы побуждения, чем принуждения]
3. Либеральный = [педагог проводит опрос не на каждом уроке, задавая шаблонные вопросы]</t>
  </si>
  <si>
    <t>отличается высокой степенью аргументации со стороны педагога (3)
используется как постоянная форма воздействия на обучающихся (3)</t>
  </si>
  <si>
    <t>социальная сфера связана с удовлетворением потребностей в пище, одежде, жилище
в основе разграничения сфер общественной жизни - базовые потребности человека
регулирование поведения членов семьи с помощью нравственных и правовых норм, обычаев и традиций не является функцией семьи</t>
  </si>
  <si>
    <t>искусство - это средство духовного и практического преобразования мира
искусство - один из компонентов духовной культуры общества
искусство помогает преодолевать социальные и духовные проблемы, негативные переживания</t>
  </si>
  <si>
    <t>налог на добавленную стоимость
акцизы
таможенные пошлины</t>
  </si>
  <si>
    <t>Причинами отклоняющегося поведения человека могут стать особенности его характера.
Отклоняющееся поведение может иметь как коллективный, так и индивидуальный характер.</t>
  </si>
  <si>
    <t>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t>
  </si>
  <si>
    <t>абсентеизм
политический протест
участие в выборах</t>
  </si>
  <si>
    <t>ни один из вступающих в брак не должен быть признанным судом недееспособным вследствие психического расстройства;
отсутствие другого зарегистрированного брака у лиц, вступающих в брак;
личное участие в подаче заявления, регистрации брака;
взаимное добровольное согласие вступающих в брак;</t>
  </si>
  <si>
    <t>Нормативный договор заключается с участием уполномоченных государственных органов.
Юридический прецедент является источником права в англо-саксонских странах.</t>
  </si>
  <si>
    <t>Ученик способен определять цели и функции участников группы, способы их взаимодействия.
Ученик способен осуществлять обмен знаниями с другими членами группы для принятия эффективных совместных решений.</t>
  </si>
  <si>
    <t>Умение отличать главные, существенные признаки от второстепенных. (2)
Умение относить выбранное для объяснения слово к определенному родовому понятию. (2)</t>
  </si>
  <si>
    <t>Учащиеся читают текст параграфа и составляют в тетради интеллект-карту по теме «Из чего состоит общество». (3)
Учащиеся подбирают в Интернете картинки, иллюстрирующие высказывание римского мудреца Луция Аннея Сенеки: «Общество – свод камней, который обрушился бы, если бы один не поддерживал другого». (0)
На основании текста параграфа учащиеся заполняют в тетради таблицу по теме «Общественные отношения». (3)
Учащиеся рассматривают картину Б.М.Кустодиева «Групповой портрет художников общества «Мир искусства» и отвечают на вопрос: «По каким признакам изображенные на картине художники могут быть отнесены к обществу?». (0)</t>
  </si>
  <si>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раскрывает понятие через обобщенное (родовое) понятие, допуская тавтологию. (0)</t>
  </si>
  <si>
    <t>Помощь другим государствам в результате глобальных проблем. Государство Х эвакуировало население страны Т, поскольку в последнем приближается цунами. (2)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
Ведение переговоров. Глава государства С проводит переговоры с соседними государствами для того, чтобы объединиться в одно большое государство. (0)</t>
  </si>
  <si>
    <t>Ученики в командах по очереди отвечают на вопрос: «Какую роль в жизни человека и общества играют социальные нормы?». (3)
Перед началом работы в парах учитель предлагает детям поприветствовать друг друга, сказав: «Как хорошо, что я оказался с тобой в одной паре». (3)</t>
  </si>
  <si>
    <t>использовать карту понятий
понизить уровень трудоемкости проверочной работы
использовать памятки и алгоритмы</t>
  </si>
  <si>
    <t>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</si>
  <si>
    <t>формирование индивидуальной траектории развития обучающегося с учетом графика конкурсов и олимпиад
включение в социальные акции с проявлением индивидуальных способностей и компетенций</t>
  </si>
  <si>
    <t>1. 1 = [Б] (2)
2. 2 = [А] (2)
3. 3 = [В] (2)</t>
  </si>
  <si>
    <t>1. Авторитарный = [педагог в недостаточной мере умеет организовать обучающихся быть внимательными к ответам одноклассников]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</si>
  <si>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t>
  </si>
  <si>
    <t>Восприятие является формой рационального познания.
Чувственное познание в сравнении с рациональным глубже и точнее отражает предмет изучения.
Обыденное познание, наряду с научным, может привести к получению истинного знания.</t>
  </si>
  <si>
    <t>- в результате реформ не могут быть трансформированы политические институты общества
- общественный прогресс всегда носит позитивный характер, развитие в одних областях способствует совершенствованию других
- революции не являются проявлением общественного прогресса</t>
  </si>
  <si>
    <t>Президент РФ осуществляет помилование
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t>
  </si>
  <si>
    <t>политический протест
участие в выборах</t>
  </si>
  <si>
    <t>паспорт
военный билет (для военнообязанных и лиц, подлежащих призыву на военную службу)
трудовая книжка (за исключением случаев, когда трудовой договор заключается впервые или по совместительству)</t>
  </si>
  <si>
    <t>– не состоящие на воинском учете, граждане мужского пола в возрасте от 18 до 27 лет, не пребывающие в запасе, освобождаются от призыва на военную службу;
– тяжелое состояние здоровья дедушки гражданина является уважительной причиной неявки по вызову (повестке) отдела военного комиссариата, при условии документального подтверждения;
– прохождение альтернативной гражданской службы обязательно за пределами субъекта Федерации, в которой проживает гражданин.</t>
  </si>
  <si>
    <t>Ученик умеет выявлять черты сходства и различия объектов/явлений/процессов.
Ученик умеет выделять сопоставимые существенные признаки объектов/явлений/процессов.
Ученик умеет сопоставлять различные точки зрения, соотносить позицию автора с собственной точкой зрения.</t>
  </si>
  <si>
    <t>Умение обобщать информацию из разных частей текста, из разных текстов. (2)
Умение планировать этапы исследования. (0)</t>
  </si>
  <si>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в парах отвечают друг другу на вопрос: «Какие экономические знания требуются предпринимателям для достижения успеха и развития своего дела?». (0)
Учащиеся создают коллаж на тему «Основные участники экономики», используя компьютерное приложение. (0)</t>
  </si>
  <si>
    <t>Ученик раскрывает понятие через обобщенное (родовое) понятие, допуская тавтологию. (3)
Определение по объему ужеˊ определяемого понятия «политическая система общества», так как включает в себя только один из аспектов политической системы. (3)</t>
  </si>
  <si>
    <t>Поддержание мировой экономики. Правительство страны В старается поддерживать с другими странами экономическую связь. (0)
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t>
  </si>
  <si>
    <t>использовать прием частой смены деятельности
уменьшить объем письменных работ
использовать дополнительные задания, направленные на выработку определенных умений</t>
  </si>
  <si>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</si>
  <si>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</si>
  <si>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Конфликт деятельности = [проявляется в отказе обучающегося выполнить учебное задание, поручение по причине его трудности]
2. Конфликт поступков = [возникает по причине того, что педагог не выяснил мотивы поступка обучающихся, сделал необоснованный вывод]
3. Конфликт отношений = [приобретает личностный смысл, порождает длительную неприязнь между педагогом и обучающимся]</t>
  </si>
  <si>
    <t>педагог связывает достигнутое с затраченными усилиями, полагая, что такие успехи возможны и впредь (0)
создает ситуацию успеха для обучающихся (0)
при поощрении использует индивидуальный подход (0)</t>
  </si>
  <si>
    <t>В основе социального конфликта лежит столкновение, противоречие интересов сторон, действия участников, направленные друг против друга.
Виды конфликтов различаются в зависимости от предмета конфликта.</t>
  </si>
  <si>
    <t>участие в выборах
политическая социализация граждан
целенаправленный отбор политических лидеров</t>
  </si>
  <si>
    <t>Источником права может являться обычай.
Нормативный договор заключается с участием уполномоченных государственных органов.
Юридический прецедент является источником права в англо-саксонских странах.</t>
  </si>
  <si>
    <t>Учащиеся читают текст параграфа и выписывают в тетрадь признаки государства. (3)
Учащиеся читают отрывок из поэмы М.Ю.Лермонтова «Песня про купца Калашникова» и ищут положение в параграфе, иллюстрацией которого может служить этот отрывок. (3)</t>
  </si>
  <si>
    <t>Ученик раскрывает понятие через обобщенное (родовое) понятие, допуская тавтологию. (0)
Ученик указал существенные видовые отличительные признаки; отсутствуют несущественные признаки, не раскрывающие смысла понятия. (3)</t>
  </si>
  <si>
    <t>Ученики в командах по очереди отвечают на вопрос: «Какую роль в жизни человека и общества играют социальные нормы?». (3)
Ученики в парах анализируют иллюстрацию, отмечая все изображенные на ней детали. (0)
Перед началом работы в парах учитель предлагает детям поприветствовать друг друга, сказав: «Как хорошо, что я оказался с тобой в одной паре». (3)</t>
  </si>
  <si>
    <t>использовать интернет-тренажер
предложить творческое задание
использовать памятки и алгоритмы</t>
  </si>
  <si>
    <t>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</si>
  <si>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</si>
  <si>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1. Приспособление = [педагог и обучающийся понимают, что никто из них не собирается поступиться своей позицией]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немного уступают в своих интересах, чтобы удовлетворить их частично]</t>
  </si>
  <si>
    <t>Восприятие является формой рационального познания.
Чувственное познание в сравнении с рациональным глубже и точнее отражает предмет изучения.</t>
  </si>
  <si>
    <t>инвестиционная компания ООО «КАСТОДИАН»
"Альфа-банк"
"Почта-банк"</t>
  </si>
  <si>
    <t>К ведению Государственной Думы относится объявление амнистии
Правительство РФ обеспечивает проведение в Российской Федерации единой финансовой, кредитной и денежной политики
Конституционный Суд РФ разрешает споры о компетенции между федеральными органами государственной власти</t>
  </si>
  <si>
    <t>федерация
унитарное государство
конфедерация</t>
  </si>
  <si>
    <t>– адвокатура относится к негосударственным правоохранительным органам
- Конституционный Суд РФ осуществляет судебную власть через конституционное судопроизводство, самостоятельно и независимо
– прокурор вправе вступить в дело в любой стадии процесса, если этого требует защита прав граждан</t>
  </si>
  <si>
    <t>Ученик способен слушать и понимать собеседника, быть толерантным к позициям, отличным от собственной.
Ученик умеет с достаточной полнотой и точностью выражать свои мысли в соответствии с задачами и условиями коммуникации.
Ученик способен адекватно использовать речевые средства для дискуссии и аргументации своей позиции.</t>
  </si>
  <si>
    <t>Умение обобщать информацию из разных частей текста, из разных текстов. (2)
Умение устанавливать причинно-следственные связи. (0)
Умение отделять выделять главное. (2)</t>
  </si>
  <si>
    <t>Поддержание мировой экономики. Правительство страны В старается поддерживать с другими странами экономическую связь. (0)
Помощь другим государствам в результате глобальных проблем. Государство Х эвакуировало население страны Т, поскольку в последнем приближается цунами. (2)</t>
  </si>
  <si>
    <t>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
Учитель организует мозговой штурм для генерации идей для будущих коллективных проектов учеников. (0)</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</si>
  <si>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t>
  </si>
  <si>
    <t>1. Авторитарный = [педагог проводит опрос не на каждом уроке, задавая шаблонные вопросы]
2. Демократический = [педагог чаще использует способы побуждения, чем принуждения]
3. Либеральный = [педагог эмоционально не сопереживает обучающимся]</t>
  </si>
  <si>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переход от одной общественно-экономической формации к другой осуществляется в результате реформ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t>
  </si>
  <si>
    <t>устанавливает плановые показатели производства
устанавливает твердые цены на все группы товаров
обеспечивает социальные гарантии населению</t>
  </si>
  <si>
    <t>Посредством социальных санкций общество регулирует поведение индивидов, формирует представление о должном, позитивном.
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
К негативным формальным санкциям относится бойкот, отказ от поддержания отношений, отказ от рукопожатия.</t>
  </si>
  <si>
    <t>Гражданское право
Семейное право
Уголовное право
Трудовое право</t>
  </si>
  <si>
    <t>Учащиеся читают текст параграфа и составляют в тетради интеллект-карту по теме «Из чего состоит общество». (3)
На основании текста параграфа учащиеся заполняют в тетради таблицу по теме «Общественные отношения». (3)</t>
  </si>
  <si>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указывает, что политическая система включает взаимодействие политических институтов, но не указывает основание взаимодействия. (3)
Ученик указал существенные видовые признаки понятия, но не раскрыл понятие через родовое обобщающее понятие. (0)</t>
  </si>
  <si>
    <t>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Помощь другим государствам в результате глобальных проблем. Государство Х эвакуировало население страны Т, поскольку в последнем приближается цунами. (2)</t>
  </si>
  <si>
    <t>Учитель организует структурированную командную работу учеников, одним из принципов которой является индивидуальная ответственность каждого ученика. (3)
Применение приёмов на сплочение классного коллектива. (3)</t>
  </si>
  <si>
    <t>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
участие обучающегося в обмене кейсами авторитетных практиками в различных сферах</t>
  </si>
  <si>
    <t>- критерием общественного прогресса может считаться развитие общедоступного качественного образования
- в результате реформ не могут быть трансформированы политические институты общества
– основной формой общественного прогресса являются реформы</t>
  </si>
  <si>
    <t>по истечении определённого в договоре срока Иванов получит от АО «Ариэль» номинальную стоимость облигации плюс фиксированный процент
Иванов приобрел долговые обязательства АО «Ариэль»</t>
  </si>
  <si>
    <t>Мария Павловна начала вести тетрадь учета ежедневных доходов и расходов
Иван Иванович открыл на имя своего 8-летнего сына сберегательный счет в банке
пенсионеры Петр Иванович и Иван Петрович приобрели пакет акций Сбербанка</t>
  </si>
  <si>
    <t>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t>
  </si>
  <si>
    <t>к ведению Совета Федерации относится назначение на должность по представлению Президента РФ Председателя Конституционного Суда РФ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</si>
  <si>
    <t>суверенитет
верховенство права
исключительное право взимания налогов
легальное применение силы</t>
  </si>
  <si>
    <t>– гражданские правоотношения основываются на принципе свободы договора
– гражданские правоотношения основываются на принципе равенства сторон
– участниками гражданских правоотношений являются: государство, юридические лица, физические лица, публично-правовые образования</t>
  </si>
  <si>
    <t>Ученик способен слушать и понимать собеседника, быть толерантным к позициям, отличным от собственной.
Ученик умеет самостоятельно планировать пути достижения целей, осознанно выбирать наиболее эффективные способы решения учебных и познавательных задач.
Ученик способен адекватно использовать речевые средства для дискуссии и аргументации своей позиции.</t>
  </si>
  <si>
    <t>Учащиеся подбирают пословицы, которые отражают смысл золотого правила морали «Чего сам не желаешь, того не делай другим». (0)
Школьники в парах отвечают друг другу на вопрос «Что такое добро?». (3)
Учащиеся готовят рассказ о жизненном пути своего дедушки или своей бабушки в соответствии с планом, предложенным учителем. (0)</t>
  </si>
  <si>
    <t>Ученик раскрывает понятие через обобщенное (родовое) понятие, допуская тавтологию. (0)
Ученик указывает, что политическая система включает взаимодействие политических институтов, но не указывает основание взаимодействия. (3)</t>
  </si>
  <si>
    <t>Переквалификация работников. Михаил работает преподавателем в одном Институте. Директор отправил его на переквалификацию профессии из-за роста спроса желающих учиться на программистов. (0)
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</si>
  <si>
    <t>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
Учитель организует мозговой штурм для генерации идей для будущих коллективных проектов учеников. (0)
Учитель не оставляет составы ученических групп постоянными на весь год, периодически пересаживая детей. (2)</t>
  </si>
  <si>
    <t>пересмотреть формулировку вопроса
продолжить проведение заданий в четко запланированное время с целью развития у учащихся навыка активной работы
запланировать тему (вопрос) на последующие уроки, равномерно распределить объем работы</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</si>
  <si>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</si>
  <si>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осуществляется от случая к случаю (3)
не зависит от усилий, затраченных учеником (3)</t>
  </si>
  <si>
    <t>Воробьева</t>
  </si>
  <si>
    <t>Татьяна</t>
  </si>
  <si>
    <t>Завьялова</t>
  </si>
  <si>
    <t>Анастасия</t>
  </si>
  <si>
    <t>Андреевна</t>
  </si>
  <si>
    <t>Константинов</t>
  </si>
  <si>
    <t>Сергеевич</t>
  </si>
  <si>
    <t>Пономарева</t>
  </si>
  <si>
    <t>Сергеевна</t>
  </si>
  <si>
    <t>Шестакова</t>
  </si>
  <si>
    <t>Юлия</t>
  </si>
  <si>
    <t>Викторовна</t>
  </si>
  <si>
    <t>Попова</t>
  </si>
  <si>
    <t>Вторушина</t>
  </si>
  <si>
    <t>Игоревна</t>
  </si>
  <si>
    <t>Кривоногова</t>
  </si>
  <si>
    <t>Екатерина</t>
  </si>
  <si>
    <t>Соснина</t>
  </si>
  <si>
    <t>Хазимуллина</t>
  </si>
  <si>
    <t>Михайловна</t>
  </si>
  <si>
    <t>Байда</t>
  </si>
  <si>
    <t>Тамара</t>
  </si>
  <si>
    <t>Степановна</t>
  </si>
  <si>
    <t>Кононенко</t>
  </si>
  <si>
    <t>Геннадьевна</t>
  </si>
  <si>
    <t>Грехов</t>
  </si>
  <si>
    <t>Сергей</t>
  </si>
  <si>
    <t>Вадимович</t>
  </si>
  <si>
    <t>Василенко</t>
  </si>
  <si>
    <t>Галина</t>
  </si>
  <si>
    <t>Федоровна</t>
  </si>
  <si>
    <t>Шимченко</t>
  </si>
  <si>
    <t>Леонидовна</t>
  </si>
  <si>
    <t>Рудаков</t>
  </si>
  <si>
    <t>Крыжановский</t>
  </si>
  <si>
    <t>Герман</t>
  </si>
  <si>
    <t>Артёмович</t>
  </si>
  <si>
    <t>Берсенева</t>
  </si>
  <si>
    <t>Долгих</t>
  </si>
  <si>
    <t>Вероника</t>
  </si>
  <si>
    <t>Сухоруков</t>
  </si>
  <si>
    <t>Роман</t>
  </si>
  <si>
    <t>Юрьевич</t>
  </si>
  <si>
    <t>Бороздина</t>
  </si>
  <si>
    <t>Лариса</t>
  </si>
  <si>
    <t>Макарова</t>
  </si>
  <si>
    <t>Парамонова</t>
  </si>
  <si>
    <t>Мишина</t>
  </si>
  <si>
    <t>Крюкова</t>
  </si>
  <si>
    <t>Новикова</t>
  </si>
  <si>
    <t>Оксана</t>
  </si>
  <si>
    <t>Строганкова</t>
  </si>
  <si>
    <t>Кондратьева</t>
  </si>
  <si>
    <t>Яценко</t>
  </si>
  <si>
    <t>Вера</t>
  </si>
  <si>
    <t>Комарова</t>
  </si>
  <si>
    <t>Обухова</t>
  </si>
  <si>
    <t>Кишмерешкина</t>
  </si>
  <si>
    <t>Любовь</t>
  </si>
  <si>
    <t>Георгиевна</t>
  </si>
  <si>
    <t>Чащина</t>
  </si>
  <si>
    <t>Сарафанова</t>
  </si>
  <si>
    <t>Кузнецова</t>
  </si>
  <si>
    <t>Алексеевна</t>
  </si>
  <si>
    <t>Викулова</t>
  </si>
  <si>
    <t>Анна</t>
  </si>
  <si>
    <t>Никифорова</t>
  </si>
  <si>
    <t>Сабурова</t>
  </si>
  <si>
    <t>Маманишвили</t>
  </si>
  <si>
    <t>Лидия</t>
  </si>
  <si>
    <t>Петровна</t>
  </si>
  <si>
    <t>Ратиева</t>
  </si>
  <si>
    <t>Валентина</t>
  </si>
  <si>
    <t>Невьянцева</t>
  </si>
  <si>
    <t>Ираида</t>
  </si>
  <si>
    <t>Григорьевна</t>
  </si>
  <si>
    <t>Перезолова</t>
  </si>
  <si>
    <t>Алёна</t>
  </si>
  <si>
    <t>Куракова</t>
  </si>
  <si>
    <t>Зырянова</t>
  </si>
  <si>
    <t>Чемезова</t>
  </si>
  <si>
    <t>Виктория</t>
  </si>
  <si>
    <t>Полуектова</t>
  </si>
  <si>
    <t>Полищук</t>
  </si>
  <si>
    <t>Полина</t>
  </si>
  <si>
    <t>Эдуардовна</t>
  </si>
  <si>
    <t>Лукин</t>
  </si>
  <si>
    <t>Евгеньевич</t>
  </si>
  <si>
    <t>Валтухова</t>
  </si>
  <si>
    <t>Борисовна</t>
  </si>
  <si>
    <t>Стукова</t>
  </si>
  <si>
    <t>Соловьев</t>
  </si>
  <si>
    <t>Игорь</t>
  </si>
  <si>
    <t>Григорьевич</t>
  </si>
  <si>
    <t>Цепаева</t>
  </si>
  <si>
    <t>Бабкина</t>
  </si>
  <si>
    <t>Ксения</t>
  </si>
  <si>
    <t>Сослановна</t>
  </si>
  <si>
    <t>Фассахова</t>
  </si>
  <si>
    <t>Тюрина</t>
  </si>
  <si>
    <t>Арнольдовна</t>
  </si>
  <si>
    <t>Щинов</t>
  </si>
  <si>
    <t>Александр</t>
  </si>
  <si>
    <t>Горина</t>
  </si>
  <si>
    <t>Похоруков</t>
  </si>
  <si>
    <t>Александрович</t>
  </si>
  <si>
    <t>Ваулина</t>
  </si>
  <si>
    <t>Павловна</t>
  </si>
  <si>
    <t>Коробейникова</t>
  </si>
  <si>
    <t>Бокунова</t>
  </si>
  <si>
    <t>Дарья</t>
  </si>
  <si>
    <t>Мадеев</t>
  </si>
  <si>
    <t>Русланович</t>
  </si>
  <si>
    <t>Забелина</t>
  </si>
  <si>
    <t>Ячменева</t>
  </si>
  <si>
    <t>Балыбердин</t>
  </si>
  <si>
    <t>Юрий</t>
  </si>
  <si>
    <t>Георгиевич</t>
  </si>
  <si>
    <t>Осипова</t>
  </si>
  <si>
    <t>Витальевна</t>
  </si>
  <si>
    <t>Ершова</t>
  </si>
  <si>
    <t>Фирсова</t>
  </si>
  <si>
    <t>Аэлита</t>
  </si>
  <si>
    <t>Опашинина</t>
  </si>
  <si>
    <t>Чекмарёва</t>
  </si>
  <si>
    <t>Митянина</t>
  </si>
  <si>
    <t>Валерьевна</t>
  </si>
  <si>
    <t>Снигирева</t>
  </si>
  <si>
    <t>Деньгина</t>
  </si>
  <si>
    <t>Лилия</t>
  </si>
  <si>
    <t>Якайтене</t>
  </si>
  <si>
    <t>Романова</t>
  </si>
  <si>
    <t>Кононова</t>
  </si>
  <si>
    <t>Яна</t>
  </si>
  <si>
    <t>Юрьевна</t>
  </si>
  <si>
    <t>Дербышева</t>
  </si>
  <si>
    <t>Слепухин</t>
  </si>
  <si>
    <t>Роберт</t>
  </si>
  <si>
    <t>Витальевич</t>
  </si>
  <si>
    <t>Ганжа</t>
  </si>
  <si>
    <t>Кристина</t>
  </si>
  <si>
    <t>Константиновна</t>
  </si>
  <si>
    <t>Балютко</t>
  </si>
  <si>
    <t>Валентиновна</t>
  </si>
  <si>
    <t>Громова</t>
  </si>
  <si>
    <t>Белоногова</t>
  </si>
  <si>
    <t>Свизева</t>
  </si>
  <si>
    <t>Шумова</t>
  </si>
  <si>
    <t>Алина</t>
  </si>
  <si>
    <t>Сидорова</t>
  </si>
  <si>
    <t>Петраков</t>
  </si>
  <si>
    <t>Демьян</t>
  </si>
  <si>
    <t>Анатольевич</t>
  </si>
  <si>
    <t>Веденькова</t>
  </si>
  <si>
    <t>Булатова</t>
  </si>
  <si>
    <t>Григорьева</t>
  </si>
  <si>
    <t>Ирина</t>
  </si>
  <si>
    <t>Агафонова</t>
  </si>
  <si>
    <t>Ярушин</t>
  </si>
  <si>
    <t>Максим</t>
  </si>
  <si>
    <t>Клюкина</t>
  </si>
  <si>
    <t>Мехдиева</t>
  </si>
  <si>
    <t>Ивановна</t>
  </si>
  <si>
    <t>Козлова</t>
  </si>
  <si>
    <t>Олеся</t>
  </si>
  <si>
    <t>Бенайтис</t>
  </si>
  <si>
    <t>Людмила</t>
  </si>
  <si>
    <t>Корнеева</t>
  </si>
  <si>
    <t>Панова</t>
  </si>
  <si>
    <t>Васильевна</t>
  </si>
  <si>
    <t>Лыта</t>
  </si>
  <si>
    <t>Степан</t>
  </si>
  <si>
    <t>Викторович</t>
  </si>
  <si>
    <t>Зелянская</t>
  </si>
  <si>
    <t>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t>
  </si>
  <si>
    <t>Президент РФ осуществляет помилование
Правительство РФ разрабатывает и представляет Государственной Думе федеральный бюджет и обеспечивает его исполнение</t>
  </si>
  <si>
    <t>– гражданские правоотношения основываются на принципе равенства сторон
– участниками гражданских правоотношений являются: государство, юридические лица, физические лица, публично-правовые образования</t>
  </si>
  <si>
    <t>Ученик умеет выделять в тексте смысловые части, структурировать текст.
Ученик умеет соотносить информацию из разных частей текста, сопоставлять основные текстовые и внетекстовые компоненты.
Ученик умеет выделять главное и второстепенное в информации каждой микротемы текста.</t>
  </si>
  <si>
    <t>Определять тему и главную мысль текста, общую цель и назначение текста.
Применять информацию из текста при решении учебно-практических задач.
Делить текст на смысловые части, составлять план текста.</t>
  </si>
  <si>
    <t>Учащиеся читают текст параграфа и составляют в тетради интеллект-карту по теме «Из чего состоит общество». (3)
Учащиеся подбирают в Интернете картинки, иллюстрирующие высказывание римского мудреца Луция Аннея Сенеки: «Общество – свод камней, который обрушился бы, если бы один не поддерживал другого». (0)</t>
  </si>
  <si>
    <t>Образование новых рабочих мест. Государство Z открывает множество ткацких заводов, благодаря этому гражданка Х. смогла устроиться на работу ткачихой. (2)</t>
  </si>
  <si>
    <t>Учитель организует мозговой штурм для генерации идей для будущих коллективных проектов учеников. (0)
Составление схемы-коллажа по теме урока на основании предложений каждого члены команды. (0)
Применение приёмов на сплочение классного коллектива. (3)</t>
  </si>
  <si>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t>
  </si>
  <si>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</si>
  <si>
    <t>1. 1 = [Б] (2)
2. 2 = [А] (2)
3. 3 = &lt;ответ не выбран&gt; (0)</t>
  </si>
  <si>
    <t>1. Конфликт деятельности = [проявляется в отказе обучающегося выполнить учебное задание, поручение по причине его трудности]
2. Конфликт поступков = [приобретает личностный смысл, порождает длительную неприязнь между педагогом и обучающимся]
3. Конфликт отношений = [приобретает личностный смысл, порождает длительную неприязнь между педагогом и обучающимся]</t>
  </si>
  <si>
    <t>педагог проявляет заинтересованность в успехах обучающегося; (0)</t>
  </si>
  <si>
    <t>социальная сфера связана с удовлетворением потребностей в пище, одежде, жилище
революция как форма социальных изменений, как правило, направлена на постепенное преобразование отдельных сторон общественной жизни</t>
  </si>
  <si>
    <t>устанавливает плановые показатели производства
устанавливает твердые цены на все группы товаров</t>
  </si>
  <si>
    <t>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Совета Федерации относится назначение на должность Председателя Верховного Суда РФ</t>
  </si>
  <si>
    <t>политические партии
государство
средства массовой информации</t>
  </si>
  <si>
    <t>Умение строить логические рассуждения, умозаключения, делать выводы.
Создавать рецензии по содержанию текста, отзывы о прочитанном.</t>
  </si>
  <si>
    <t>Ученик указал существенные видовые признаки понятия, но не раскрыл понятие через родовое обобщающее понятие. (0)
Ученик указал существенные видовые отличительные признаки; отсутствуют несущественные признаки, не раскрывающие смысла понятия. (3)</t>
  </si>
  <si>
    <t>Помощь другим государствам в результате глобальных проблем. Государство Х эвакуировало население страны Т, поскольку в последнем приближается цунами. (2)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t>
  </si>
  <si>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t>
  </si>
  <si>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обучать "переносу" сформированных знаний и умений в новые ситуации взаимодействия с действительностью</t>
  </si>
  <si>
    <t>1. Тревожность = [Повышенная впечатлительность, беспокойство, мнительность, ранимость, низкая стрессоустойчивость, неуверенность в своих силах, страх перед оценкой; покорность, неспособность отстоять свое мнение] (2)
2. Агрессивность = [Повышенное стремление к удовлетворению собственных потребностей в ущерб чувствам и интересам других, бескомпромиссность, независимость, вспыльчивость и нетерпимость, склонность к доминированию, эгоцентричность, надменность.] (2)
3. Завышенная самооценка = [Ставит свои интересы выше интересов других, убежденность в собственном превосходстве и правоте, бескомпромиссность, склонность к доминированию, не признает своих ошибок, обвиняет в неудачах окружающих, стремится во всем быть первым.] (2)</t>
  </si>
  <si>
    <t>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</si>
  <si>
    <t>Истинным считается только то знание, которое не может быть уточнено или опровергнуто в дальнейшем.
Чувственное познание в сравнении с рациональным глубже и точнее отражает предмет изучения.
Обыденное познание, наряду с научным, может привести к получению истинного знания.</t>
  </si>
  <si>
    <t>- мораль регулирует жизнь с позиций гуманизма, добра и справедливости
– мораль регулирует поведение человека и его отношение к другим людям
– основой морали являются жизненные принципы человека и его совесть</t>
  </si>
  <si>
    <t>субсидии государства на развитие малого бизнеса
кредит в коммерческом банке
инвестиции крупного инвест-фонда</t>
  </si>
  <si>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</si>
  <si>
    <t>– альтернативная гражданская служба предоставляется по медицинским показаниям;
– не состоящие на воинском учете, граждане мужского пола в возрасте от 18 до 27 лет, не пребывающие в запасе, освобождаются от призыва на военную службу;
– тяжелое состояние здоровья дедушки гражданина является уважительной причиной неявки по вызову (повестке) отдела военного комиссариата, при условии документального подтверждения;
– прохождение альтернативной гражданской службы обязательно за пределами субъекта Федерации, в которой проживает гражданин.</t>
  </si>
  <si>
    <t>Ученик умеет выявлять черты сходства и различия объектов/явлений/процессов.
Ученик умеет сопоставлять различные точки зрения, соотносить позицию автора с собственной точкой зрения.</t>
  </si>
  <si>
    <t>Умение строить логические рассуждения, умозаключения, делать выводы.
Создавать рецензии по содержанию текста, отзывы о прочитанном.
Умение принимать и сохранять учебную задачу, определять цели и формулировать задачи.
Создавать на основании текста монологическое высказывание по заданному вопросу.</t>
  </si>
  <si>
    <t>Учащиеся читают текст параграфа и составляют в тетради интеллект-карту по теме «Из чего состоит общество». (3)
Учащиеся подбирают в Интернете картинки, иллюстрирующие высказывание римского мудреца Луция Аннея Сенеки: «Общество – свод камней, который обрушился бы, если бы один не поддерживал другого». (0)
На основании текста параграфа учащиеся заполняют в тетради таблицу по теме «Общественные отношения». (3)</t>
  </si>
  <si>
    <t>Ученик раскрывает понятие через обобщенное (родовое) понятие, допуская тавтологию. (0)
Ученик указал существенные видовые отличительные признаки; отсутствуют несущественные признаки, не раскрывающие смысла понятия. (0)</t>
  </si>
  <si>
    <t>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
Защита внешних границ государства. Правительство страны X обязывается защищать границы своего государства и всех своих граждан. (0)</t>
  </si>
  <si>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</si>
  <si>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в социальные акции с проявлением индивидуальных способностей и компетенций</t>
  </si>
  <si>
    <t>выражается в прямом требовании педагога к обучающимся согласиться с его мнением (0)
эффективности метода способствует доброжелательное отношение педагога к обучающемуся (3)</t>
  </si>
  <si>
    <t>Одним из барьеров в процессе коммуникации людей выступает их личная взаимная неприязнь.
Информационное общество создало новые формы общения.</t>
  </si>
  <si>
    <t>- мораль регулирует жизнь с позиций гуманизма, добра и справедливости
– мораль регулирует поведение человека и его отношение к другим людям
– моральные нормы устойчивы и неизменны
– основой морали являются жизненные принципы человека и его совесть</t>
  </si>
  <si>
    <t>зарплата управленческого персонала (администраторов, окладная часть зарплаты менеджеров, бухгалтеров и пр.)
амортизационные отчисления (расходы на замену или ремонт изношенного оборудования)
расходы на транспортные услуги
расходы на тару и упаковку</t>
  </si>
  <si>
    <t>автомобильный рынок
авиастроение</t>
  </si>
  <si>
    <t>к малым группам относят семью, компанию друзей, школьный класс
В формальной группе межличностные взаимодействия, как правило, основаны на взаимной симпатии, общем интересе или привычке.</t>
  </si>
  <si>
    <t>Совет Федерации определяет основные направления внутренней и внешней политики государства
Конституционный Суд РФ проверяет конституционность закона, примененного в конкретном деле</t>
  </si>
  <si>
    <t>охрана порядка, прав и свобод граждан
обеспечение народовластия и государственного суверенитета
участие в выборах</t>
  </si>
  <si>
    <t>Лица, обратившиеся за приобретением гражданства Российской Федерации в общем порядке, обязаны иметь законный источник средств к существованию.
Для получения гражданства Российской Федерации необходимо иметь недвижимое имущество на территории Российской Федерации.</t>
  </si>
  <si>
    <t>Ученик умеет находить в тексте конкретные сведения, факты, заданные в явном виде.
Ученик способен планировать действия в соответствии с поставленной задачей, выбирая наиболее эффективные способы и пути достижения целей.
Ученик умеет создавать, представлять и передавать сообщения, обрабатывать информацию с использованием устройств ИКТ
Ученик владеет диалогической формой коммуникации, умеет аргументировать свою точку зрения.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</si>
  <si>
    <t>Обобщать, интегрировать информацию из различных источников и делать простейшие прогнозы.
Применять информацию из текста при решении учебно-практических задач.
Делить текст на смысловые части, составлять план текста.</t>
  </si>
  <si>
    <t>Учащиеся в парах объясняют друг другу значение понятий «страна» и «государство». (0)
Школьники записывают в тетрадь примеры из истории таких государств, в которых представители власти считали, что законом для всех является безграничная воля правителя. (0)
Учащиеся читают текст параграфа и выписывают в тетрадь признаки государства. (3)
Учащиеся в парах рассматривают четыре фотографии, каждая из которых иллюстрирует выполнение государством определенной функции и называют друг другу эти функции. (0)</t>
  </si>
  <si>
    <t>Ученик раскрывает понятие через обобщенное (родовое) понятие, допуская тавтологию. (3)
Определение по объему ужеˊ определяемого понятия «политическая система общества», так как включает в себя только один из аспектов политической системы. (3)
Ученик указал только несущественные признаки, не раскрывающие смысла понятия. (0)</t>
  </si>
  <si>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t>
  </si>
  <si>
    <t>Учитель привлекает учеников к разработке критериев оценивания учебных результатов. (0)
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не оставляет составы ученических групп постоянными на весь год, периодически пересаживая детей. (2)</t>
  </si>
  <si>
    <t>уменьшить объем проверочного задания
продолжить проведение заданий в четко запланированное время с целью развития у учащихся навыка активной работы
запланировать тему (вопрос) на последующие уроки</t>
  </si>
  <si>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</si>
  <si>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[Данная стратегия характеризуется высоким уровнем направленности как на собственные интересы, так и на интересы соперника] (0)
3. Сотрудничество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(0)</t>
  </si>
  <si>
    <t>опирается на готовность учащегося «принимать на веру» идеи педагога (0)
в его основу положено разъяснение сути явления, причинно-следственных связей, выделение социальной и личностной значимости решения вопроса (0)
может выступать в форме отрицания и порицания (0)</t>
  </si>
  <si>
    <t>- основой морали является внутренняя мотивация человека и его самоконтроль
– основой морали являются жизненные принципы человека и его совесть</t>
  </si>
  <si>
    <t>Одним из способов предотвращения межнациональных конфликтов в демократическом обществе является соблюдение прав и свобод каждой народности и нации.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t>
  </si>
  <si>
    <t>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
Политическая активность не свойственна молодежи, как социальной группе.</t>
  </si>
  <si>
    <t>Лица, обратившиеся за приобретением гражданства Российской Федерации в общем порядке, обязаны иметь законный источник средств к существованию.
Владение русским языком является одним из условий приобретения гражданства Российской Федерации.
Ребенок, который находится на территории Российской Федерации и родители которого неизвестны, становится гражданином Российской Федерации в случае, если родители не объявятся в течение шести месяцев со дня его обнаружения.</t>
  </si>
  <si>
    <t>Ученик раскрывает понятие через обобщенное (родовое) понятие, допуская тавтологию. (0)
Ученик указал существенные видовые признаки понятия, но не раскрыл понятие через родовое обобщающее понятие. (0)</t>
  </si>
  <si>
    <t>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t>
  </si>
  <si>
    <t>предложить творческое задание
использовать памятки и алгоритмы</t>
  </si>
  <si>
    <t>Строят условие, вопрос, решение и ответ задачи с опорой на названные шаги
Исправляют ошибки в тексте объемом 15 слов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</si>
  <si>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обучать "переносу" сформированных знаний и умений в новые ситуации взаимодействия с действительностью</t>
  </si>
  <si>
    <t>1. Распределение = [Способность одновременно успешно выполнять несколько видов деятельности] (2)
2. Устойчивость = [Способность на протяжении длительного времени удерживать внимание на каком-либо объекте или деятельности] (2)
3. Объем = [Количество объектов, или их элементов, которые могут быть одновременно восприняты с одинаковой степенью ясности и отчетливости в ограниченный отрезок времени] (2)</t>
  </si>
  <si>
    <t>1. Авторитарный = [педагог редко комментирует выставляемые отметки, не допускает каких-либо возражений или собственного мнения со стороны обучающихся по поводу оценки]
2. Демократический = [педагог проявляет понимание и эмпатию в общении с обучающимся]
3. Либеральный = [педагог в недостаточной мере умеет организовать обучающихся быть внимательными к ответам одноклассников]</t>
  </si>
  <si>
    <t>опирается на готовность учащегося «принимать на веру» идеи педагога (0)
может выступать в форме отрицания и порицания (0)</t>
  </si>
  <si>
    <t>субкультура - это культура какой-либо социальной или демографической группы
массовая культура предъявляет требования к общекультурному уровню потребителя
элитарная культура рассчитана на узкий круг потребителей, подготовленных к восприятию сложных по форме и содержанию произведений
содержание массовой культуры обусловлена стремлениями и потребностями, составляющими жизнь большинства населения</t>
  </si>
  <si>
    <t>переход от одной общественно-экономической формации к другой осуществляется в результате реформ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
с точки зрения формационного подхода, капиталистическая формация следует за рабовладельческой</t>
  </si>
  <si>
    <t>Иванов стал привилегированным акционером АО «Ариэль»
Иванов будет получать дивиденды от прибыли АО «Ариэль»
Иванов является держателем обыкновенных акций АО «Ариэль»</t>
  </si>
  <si>
    <t>Социальные конфликты оказывают исключительно деструктивное, разрушительное влияние на общественную жизнь.
В основе социального конфликта лежит столкновение, противоречие интересов сторон, действия участников, направленные друг против друга.
Предметом конфликта является событие, которое приводит к развязыванию конфликтного противодействия.
Виды конфликтов различаются в зависимости от предмета конфликта.</t>
  </si>
  <si>
    <t>Совет Федерации определяет основные направления внутренней и внешней политики государства
Верховный Суд РФ утверждает кандидатуру Председателя Правительства
Правительство РФ осуществляет меры по охране собственности и общественного порядка
Конституционный Суд РФ проверяет конституционность закона, примененного в конкретном деле</t>
  </si>
  <si>
    <t>охрана правопорядка, прав и свобод граждан
участие в выборах
политическая социализация граждан
создание условий, обеспечивающих достойную жизнь и свободное развитие человека
взаимообмен в сфере культуры с другими странами
целенаправленный отбор политических лидеров</t>
  </si>
  <si>
    <t>– адвокатура относится к негосударственным правоохранительным органам
– прокуратура обеспечивает законность перемещения товаров через границу
- правом обращения в суд наделены только граждане, достигшие 18 лет.
– прокурор вправе вступить в дело в любой стадии процесса, если этого требует защита прав граждан</t>
  </si>
  <si>
    <t>Ученик умеет выделять в тексте смысловые части, структурировать текст.
Ученик понимает, что одно событие/явление/процесс может обусловливать возникновение другого события/явления/процесса.
Ученик умеет соотносить информацию из разных частей текста, сопоставлять основные текстовые и внетекстовые компоненты.
Ученик умеет создавать, представлять и передавать сообщения, обрабатывать информацию с использованием устройств ИКТ.
Ученик умеет выделять главное и второстепенное в информации каждой микротемы текста.</t>
  </si>
  <si>
    <t>Определять тему и главную мысль текста, общую цель и назначение текста.
Обобщать, интегрировать информацию из различных источников и делать простейшие прогнозы.
Находить в тексте конкретные сведения, факты, заданные в явном виде.
Делить текст на смысловые части, составлять план текста.</t>
  </si>
  <si>
    <t>Учащиеся читают текст параграфа и составляют в тетради интеллект-карту по теме «Из чего состоит общество». (3)
Учащиеся письменно отвечают на вопрос: «Какие особенности характерны для межличностных отношений?». (0)
Учащиеся подбирают в Интернете картинки, иллюстрирующие высказывание римского мудреца Луция Аннея Сенеки: «Общество – свод камней, который обрушился бы, если бы один не поддерживал другого». (0)
На основании текста параграфа учащиеся заполняют в тетради таблицу по теме «Общественные отношения». (3)
Учащиеся рассматривают картину Б.М.Кустодиева «Групповой портрет художников общества «Мир искусства» и отвечают на вопрос: «По каким признакам изображенные на картине художники могут быть отнесены к обществу?». (0)</t>
  </si>
  <si>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раскрывает понятие через обобщенное (родовое) понятие, допуская тавтологию. (0)
Ученик указывает, что политическая система включает взаимодействие политических институтов, но не указывает основание взаимодействия. (3)</t>
  </si>
  <si>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
Защита внешних границ государства. Правительство страны X обязывается защищать границы своего государства и всех своих граждан. (0)</t>
  </si>
  <si>
    <t>Учитель привлекает учеников к постановке цели и задач урока. (0)
Применение приемов на командообразование (тимбилдинг) после формирования новых учебных групп. (0)
Учитель осуществляет проверку знаний учащихся, предлагая задания на применение усвоенных знаний в знакомой учебной ситуации. (0)</t>
  </si>
  <si>
    <t>изменение скорости урока
повторно объяснить новый материал
дополнительная отработка материала</t>
  </si>
  <si>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</si>
  <si>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t>
  </si>
  <si>
    <t>1. Авторитарный = [в общении педагога с обучающимися преобладают формы принуждения]
2. Демократический = [педагог формально относится к проведению фронтального опроса на уроке]
3. Либеральный = [педагог обращает внимание на реакцию учеников на свои вопросы]</t>
  </si>
  <si>
    <t>осуществляется посредством создания ситуации успеха (0)
может осуществляться в виде похвалы, благодарности, проявлении доверия (0)
является эффективным при использовании педагогом аргументации в отношении поступка учащегося (3)</t>
  </si>
  <si>
    <t>Восприятие является формой рационального познания.
Истинным считается только то знание, которое не может быть уточнено или опровергнуто в дальнейшем.
Чувственное познание в сравнении с рациональным глубже и точнее отражает предмет изучения.</t>
  </si>
  <si>
    <t>фиксирует социальные факты
отражает практический опыт поколений
отражает субъективный подход познающего индивида
познающий субъект включен в объект познания</t>
  </si>
  <si>
    <t>Умение обобщать информацию из разных частей текста, из разных текстов. (2)
Умение пересказывать текст подробно и сжато, устно и письменно. (0)
Умение устанавливать причинно-следственные связи. (0)
Умение отделять выделять главное. (2)</t>
  </si>
  <si>
    <t>В данном определении корректно указано родовое понятие и видовые отличительные признаки, но допущены отдельные смысловые неточности. (0)
Ученик указал существенные видовые отличительные признаки; отсутствуют несущественные признаки, не раскрывающие смысла понятия. (3)</t>
  </si>
  <si>
    <t>Культурный обмен. Государство М открыло свои границы для того, чтобы принять на выставку в государственный музей достояние искусства «Мона Лиза». (2)
Участие в международных организациях. Принятые советом Евросоюза меры по борьбе с экологическими катастрофами отразились на всех странах, входящих в Евросоюз. (2)</t>
  </si>
  <si>
    <t>использовать карту понятий
использовать интернет-тренажер
использовать памятки и алгоритмы</t>
  </si>
  <si>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
стимулировать слухо-зрительное внимание</t>
  </si>
  <si>
    <t>педагог не отмечает личный вклад учащегося в учебную деятельность; (3)
педагог ориентирует ученика на сравнение своих результатов с результатами других; (3)</t>
  </si>
  <si>
    <t>фиксирует социальные факты
отражает субъективный подход познающего индивида
познающий субъект включен в объект познания</t>
  </si>
  <si>
    <t>торговый сбор
земельный сбор</t>
  </si>
  <si>
    <t>Посредством социальных санкций общество регулирует поведение индивидов, формирует представление о должном, позитивном.
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t>
  </si>
  <si>
    <t>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к ведению Государственной Думы относится выдвижение обвинения против Президента РФ с целью отрешения его от должности
Президент РФ ведет переговоры и подписывает международные договоры Российской Федерации</t>
  </si>
  <si>
    <t>Создавать рецензии по содержанию текста, отзывы о прочитанном.
Создавать на основании текста монологическое высказывание по заданному вопросу.
Редактирование текста (удаление, замена и вставка буквы, слова, фрагмента текста; повторение части текста и пр.).</t>
  </si>
  <si>
    <t>Школьники сравнивают определения понятия «культура», предложенные разными учеными, определяют причины различий в формулировках. (3)
Учащиеся в парах отвечают друг другу на вопрос: «Какие достижения культуры я считаю наиболее значительными?», обосновывают свою позицию. (3)
Учащиеся читают фрагмент из работы Д.С.Лихачева и формулируют своими словами основную идею приведённого фрагмента. (0)</t>
  </si>
  <si>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В данном определении корректно указано родовое понятие и видовые отличительные признаки, но допущены отдельные смысловые неточности. (0)</t>
  </si>
  <si>
    <t>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Помощь другим государствам в результате глобальных проблем. Государство Х эвакуировало население страны Т, поскольку в последнем приближается цунами. (2)
Ведение переговоров. Глава государства С проводит переговоры с соседними государствами для того, чтобы объединиться в одно большое государство. (0)</t>
  </si>
  <si>
    <t>Учитель организует мозговой штурм для генерации идей для будущих коллективных проектов учеников. (0)
Составление схемы-коллажа по теме урока на основании предложений каждого члены команды.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
Применение приёмов на сплочение классного коллектива. (3)</t>
  </si>
  <si>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t>
  </si>
  <si>
    <t>сопровождается объяснением, что именно в поступке обучающегося достойно поощрения (0)
осуществляется постоянно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</si>
  <si>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революция как форма социальных изменений, как правило, направлена на постепенное преобразование отдельных сторон общественной жизни
регулирование поведения членов семьи с помощью нравственных и правовых норм, обычаев и традиций не является функцией семьи</t>
  </si>
  <si>
    <t>искусство использует особые способы отражения окружающей действительности (слово, звук, цвет, форма, движение и т. п.)
искусство помогает преодолевать социальные и духовные проблемы, негативные переживания</t>
  </si>
  <si>
    <t>амортизационные отчисления (расходы на замену или ремонт изношенного оборудования)
расходы на тару и упаковку</t>
  </si>
  <si>
    <t>Мария Павловна начала вести тетрадь учета ежедневных доходов и расходов
Иван Иванович открыл на имя своего 8-летнего сына сберегательный счет в банке</t>
  </si>
  <si>
    <t>к малым группам относят семью, компанию друзей, школьный класс
Социальные группы, чья деятельность регламентируется официальными документами, а взаимоотношения между людьми носят деловой характер, называются формальными.
Принадлежность к группе выступает важным фактором социализации, помогает личности защищать и отстаивать свои права и позиции в обществе.</t>
  </si>
  <si>
    <t>Правительство РФ обеспечивает проведение в Российской Федерации единой финансовой, кредитной и денежной политики
Конституционный Суд РФ разрешает споры о компетенции между федеральными органами государственной власти
К ведению Государственной Думы относится назначение на должность и освобождение от должности Председателя Счётной палаты</t>
  </si>
  <si>
    <t>Ученик умеет находить в тексте конкретные сведения, факты, заданные в явном виде.
Ученик владеет диалогической формой коммуникации, умеет аргументировать свою точку зрения.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</si>
  <si>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Ученик указал существенные видовые отличительные признаки; отсутствуют несущественные признаки, не раскрывающие смысла понятия. (3)</t>
  </si>
  <si>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Ученики письменно доказывают, что возникновение человека и возникновение общества – процессы, неразрывно связанные друг с другом. (3)
Учитель осуществляет проверку знаний учащихся, предлагая задания на применение усвоенных знаний в знакомой учебной ситуации. (0)</t>
  </si>
  <si>
    <t>пересмотреть формулировку вопроса
продолжить проведение заданий в четко запланированное время с целью развития у учащихся навыка активной работы
применить другой метод обучения
запланировать тему (вопрос) на последующие уроки, равномерно распределить объем работы</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</si>
  <si>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Разбивают на 3 группы по самостоятельно выделенному признаку 10 объектов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</si>
  <si>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</si>
  <si>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1. Авторитарный = [педагог эмоционально не сопереживает обучающимся]
2. Демократический = [педагог проводит опрос не на каждом уроке, задавая шаблонные вопросы]
3. Либеральный = [педагог чаще использует способы побуждения, чем принуждения]</t>
  </si>
  <si>
    <t>педагог в общих чертах отмечает участие обучающегося в учебной деятельности; (3)
педагог проявляет минимальное, формальное внимание к успехам учащегося. (3)</t>
  </si>
  <si>
    <t>истина связана с условиями места, времени и т. п., которые необходимо учитывать в процессе познания
истина всегда проявляется в её соответствии интересам познающего субъекта
критерием истины может быть её соответствие ранее открытым законам науки</t>
  </si>
  <si>
    <t>- мораль регулирует жизнь с позиций гуманизма, добра и справедливости
– мораль регулирует поведение человека и его отношение к другим людям
- мораль представляет собой форму общественного сознания
– основой морали являются жизненные принципы человека и его совесть</t>
  </si>
  <si>
    <t>В основе социального конфликта лежит столкновение, противоречие интересов сторон, действия участников, направленные друг против друга.
Предметом конфликта является событие, которое приводит к развязыванию конфликтного противодействия.
Виды конфликтов различаются в зависимости от предмета конфликта.</t>
  </si>
  <si>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
Ученик умеет устанавливать причинно-следственные связи.
Ученик умеет оценивать достаточность информации для решения задач.</t>
  </si>
  <si>
    <t>Умение использовать знаково-символические и художественно-графические средства и модели при решении учебно-практических задач. (2)
Умение преобразовывать модели из одной знаковой системы в другую. (2)
Умение редактировать фотоизображения (вставка, удаление, замена фрагмента, изменение контрастности). (0)</t>
  </si>
  <si>
    <t>Школьники записывают в тетрадь примеры из истории таких государств, в которых представители власти считали, что законом для всех является безграничная воля правителя. (0)
Учащиеся читают текст параграфа и выписывают в тетрадь признаки государства. (3)
Учащиеся читают отрывок из поэмы М.Ю.Лермонтова «Песня про купца Калашникова» и ищут положение в параграфе, иллюстрацией которого может служить этот отрывок. (3)</t>
  </si>
  <si>
    <t>В данном определении корректно указано родовое понятие и видовые отличительные признаки, но допущены отдельные смысловые неточности. (0)</t>
  </si>
  <si>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Применение приемов на командообразование (тимбилдинг) после формирования новых учебных групп. (0)</t>
  </si>
  <si>
    <t>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</si>
  <si>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t>
  </si>
  <si>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</si>
  <si>
    <t>1. Конфликт деятельности = [основан на отказе ученика выполнить требование педагога]
2. Конфликт поступков = [основан на неправильном анализе педагогом поступка обучающегося]
3. Конфликт отношений = [проявляется в неумелом разрешении педагогом конфликтной ситуации]</t>
  </si>
  <si>
    <t>может осуществляться только в виде замечания, выговора, записи в дневнике (3)
выражается в прямом требовании педагога к обучающимся выполнить его распоряжения (3)
для эффективности сопровождается соответствующей аргументацией (0)</t>
  </si>
  <si>
    <t>истина связана с условиями места, времени и т. п., которые необходимо учитывать в процессе познания
истину нельзя установить голосованием, она может быть и на стороне меньшинства
критерием истины может быть её соответствие ранее открытым законам науки</t>
  </si>
  <si>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переход от одной общественно-экономической формации к другой осуществляется в результате реформ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
с точки зрения формационного подхода, капиталистическая формация следует за рабовладельческой</t>
  </si>
  <si>
    <t>эмиссия денег
хранение золотовалютных резервов
выполнение расчетных операций для Правительства</t>
  </si>
  <si>
    <t>Горизонтальная
Индивидуальная
Внутрипоколенная</t>
  </si>
  <si>
    <t>Правительство РФ осуществляет меры по обеспечению обороны страны, государственной безопасности, реализации внешней политики Российской Федерации
к ведению Совета Федерации относится назначение на должность Председателя Верховного Суда РФ</t>
  </si>
  <si>
    <t>Ученик умеет формулировать поисковый запрос, сочетать тематический и предметный поиск информации
Ученик умеет устанавливать причинно-следственные связи.
Ученик владеет основами самоконтроля, самооценки, принятия решений и осуществления осознанного выбора в учебной и познавательной деятельности.</t>
  </si>
  <si>
    <t>Умение использовать знаково-символические и художественно-графические средства и модели при решении учебно-практических задач. (2)
Умение оценивать содержание, языковые особенности и структуру текста. (0)
Умение преобразовывать модели из одной знаковой системы в другую. (2)</t>
  </si>
  <si>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Заключение договоров о поставках оружия в другие страны. (0)
Защита внешних границ государства. Правительство страны X обязывается защищать границы своего государства и всех своих граждан. (0)</t>
  </si>
  <si>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Учитель привлекает учеников к постановке цели и задач урока. (0)
Применение приемов на командообразование (тимбилдинг) после формирования новых учебных групп. (0)</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</si>
  <si>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</si>
  <si>
    <t>выражается в прямом требовании педагога к обучающимся принять готовый эталон поведения (0)
бывает фиксированным и нефиксированным (0)</t>
  </si>
  <si>
    <t>- критерием общественного прогресса может считаться развитие общедоступного качественного образования
- в результате реформ не могут быть трансформированы политические институты общества
– средняя продолжительность жизни человека, детская и материнская смертность, - это гуманистические критерии прогресса
- революции не являются проявлением общественного прогресса</t>
  </si>
  <si>
    <t>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
К негативным формальным санкциям относится бойкот, отказ от поддержания отношений, отказ от рукопожатия.
Применение формальных санкций всегда санкционируется государственными органами.</t>
  </si>
  <si>
    <t>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
Для молодежи характерен относится низкий уровень социальной мобильности.</t>
  </si>
  <si>
    <t>Конституционный Суд РФ осуществляет меры по поддержке институтов гражданского общества
к ведению Совета Федерации относится назначение на должность по представлению Президента РФ Председателя Конституционного Суда РФ
Правительство РФ утверждает Указ Президента РФ о введении чрезвычайного положения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</si>
  <si>
    <t>Ученик способен определять цели и функции участников группы, способы их взаимодействия.
Ученик умеет устанавливать аналогии, строить логические рассуждения, умозаключения, делать выводы.
Ученик способен осуществлять обмен знаниями с другими членами группы для принятия эффективных совместных решений.
Ученик умеет составлять на основании текста монологическое высказывание по заданному вопросу.</t>
  </si>
  <si>
    <t>Определять тему и главную мысль текста, общую цель и назначение текста.
Находить в тексте конкретные сведения, факты, заданные в явном виде.
Делить текст на смысловые части, составлять план текста.</t>
  </si>
  <si>
    <t>Школьники в парах отвечают друг другу на вопрос «Что такое добро?». (3)
Учащиеся в парах рассматривают картину К.П.Брюллова «Последний день Помпеи» и отвечают на вопрос: «Какие примеры смелости Вы видите на картине?» (3)
Учащиеся в группах подбирают синонимы к словам «страх» и «смелость». Каждый участник группы предлагает по одному синониму к каждому слову. (0)</t>
  </si>
  <si>
    <t>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</si>
  <si>
    <t>Учитель привлекает учеников к разработке критериев оценивания учебных результатов. (0)
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
Учитель организует мозговой штурм для генерации идей для будущих коллективных проектов учеников. (0)</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</si>
  <si>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</si>
  <si>
    <t>1. Соперничество = [Активное поведение в конфликте, при котором человек стремится добиться удовлетворения своих интересов в ущерб интересам другого] (2)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</si>
  <si>
    <t>1. Компромисс = [проблема не столь важна для педагога и обучающегося; у обеих сторон нет желания тратить силы на ее решение]
2. Уклонение = [решение проблемы носит временный характер]
3. Конкуренция = [при решении проблемы педагог или обучающийся опирается на свои волевые качества]</t>
  </si>
  <si>
    <t>опирается на внешние стимулы: похвалу, желание получить награду, побудить участвовать в соревновании (0)</t>
  </si>
  <si>
    <t>институты образования, науки и культуры связаны с обеспечением законности, следования правилам и стандартам
политические институты связаны с удовлетворением потребности в достижении истины, созидании добра и красоты, творчестве, религиозной вере</t>
  </si>
  <si>
    <t>- мировые религии стремятся согласовать жизнь общества с религиозными нормами
- мировым религиям характерна мировоззренческая функция
– мировые религии связаны с убеждением в наличии неких сверхъестественных сил, влияющих в той или иной мере на жизнь общества</t>
  </si>
  <si>
    <t>негосударственный пенсионный фонд;
инвестиционная компания ООО «КАСТОДИАН»</t>
  </si>
  <si>
    <t>Учащиеся выписывают из текста параграфа определения понятий «Экономика», «материальные блага», «натуральное хозяйство», «товарное хозяйство». (0)
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в парах отвечают друг другу на вопрос: «Какие экономические знания требуются предпринимателям для достижения успеха и развития своего дела?». (0)</t>
  </si>
  <si>
    <t>Ученики в командах по очереди отвечают на вопрос: «Какую роль в жизни человека и общества играют социальные нормы?». (3)
Перед началом работы в парах учитель предлагает детям поприветствовать друг друга, сказав: «Как хорошо, что я оказался с тобой в одной паре». (3)
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t>
  </si>
  <si>
    <t>использовать интернет-тренажер
предложить творческое задание
использовать упражнения из задачника
использовать памятки и алгоритмы</t>
  </si>
  <si>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t>
  </si>
  <si>
    <t>Президент РФ решает вопросы гражданства Российской Федерации
Правительство РФ осуществляет меры по охране собственности и общественного порядка
Конституционный Суд РФ проверяет конституционность закона, примененного в конкретном деле</t>
  </si>
  <si>
    <t>Ученик способен слушать и понимать собеседника, быть толерантным к позициям, отличным от собственной.
Ученик способен адекватно использовать речевые средства для дискуссии и аргументации своей позиции.</t>
  </si>
  <si>
    <t>Умение сравнивать информацию, полученную из нескольких источников.
Умение анализировать информацию источника на основе имеющихся обществоведческих знаний.</t>
  </si>
  <si>
    <t>Определение по объему ужеˊ определяемого понятия «политическая система общества», так как включает в себя только один из аспектов политической системы. (3)</t>
  </si>
  <si>
    <t>Перед началом работы в парах учитель предлагает детям поприветствовать друг друга, сказав: «Как хорошо, что я оказался с тобой в одной паре». (3)
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
Учитель осуществляет проверку знаний учащихся, предлагая задания на применение усвоенных знаний в измененной и абсолютно новой ситуации. (0)</t>
  </si>
  <si>
    <t>изменение скорости урока
использовать карту понятий
использовать памятки и алгоритмы</t>
  </si>
  <si>
    <t>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</si>
  <si>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1. 1 = [В] (2)
2. 2 = [А] (2)
3. 3 = [Б] (2)</t>
  </si>
  <si>
    <t>педагог связывает достигнутое с затраченными усилиями, полагая, что такие успехи возможны и впредь; (0)
создает ситуацию успеха для обучающихся; (0)
при поощрении использует индивидуальный подход (0)</t>
  </si>
  <si>
    <t>комплекс понятий "прекрасное", "безобразное", "образ", "эстетика" характерен только для народной культуры
элитарная культура ориентирована на получение коммерческой прибыли</t>
  </si>
  <si>
    <t>- мораль регулирует жизнь с позиций гуманизма, добра и справедливости
- основой морали является внутренняя мотивация человека и его самоконтроль
– мораль регулирует поведение человека и его отношение к другим людям
– основой морали являются жизненные принципы человека и его совесть</t>
  </si>
  <si>
    <t>Умение использовать знаково-символические и художественно-графические средства и модели при решении учебно-практических задач. (2)
Умение преобразовывать модели из одной знаковой системы в другую. (2)</t>
  </si>
  <si>
    <t>Учащиеся в парах отвечают друг другу на вопрос: «Что относится к памятникам материальной культуры?». (0)
Школьники сравнивают определения понятия «культура», предложенные разными учеными, определяют причины различий в формулировках. (3)
Учащиеся в парах отвечают друг другу на вопрос: «Какие достижения культуры я считаю наиболее значительными?», обосновывают свою позицию. (3)</t>
  </si>
  <si>
    <t>уменьшить объем проверочного задания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</si>
  <si>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Строят условие, вопрос, решение и ответ задачи с опорой на названные шаги
Исправляют ошибки в тексте объемом 15 слов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t>
  </si>
  <si>
    <t>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</si>
  <si>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опирается на готовность учащегося «принимать на веру» идеи педагога (0)
используется как постоянная форма воздействия на обучающихся (3)
может выступать в форме отрицания и порицания (0)</t>
  </si>
  <si>
    <t>авиастроение
рынок услуг мобильной связи</t>
  </si>
  <si>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в парах отвечают друг другу на вопрос: «Какие экономические знания требуются предпринимателям для достижения успеха и развития своего дела?». (0)
Учащиеся читают текст и подчеркивают примеры рационального потребления. (3)</t>
  </si>
  <si>
    <t>Выплата минимального размера заработной платы. В государстве Z гражданин уволился с работы по собственному желанию и встал на учет на бирже труда. Так как гражданин К не нашел ещё новую работу, но стоит на учете биржи, то ему будет выплачиваться пособие в размере минимальной заработной платы. (0)
Предоставление налоговых льгот /субсидий предпринимателям. Григорий является предпринимателем, он открыл автосервис по починке автомобилей, однако у него нет рабочей силы, так государство N предоставило ему налоговые льготы, что повлияло на сокращение издержек, а, следовательно, Григорий смог устроить работников, которые искали работу в автосервисах. (2)
Гражданин Васильев уволился с работы, чтобы найти условия получше, а на время поисков он обратился в службу занятости для получения пособия по безработице. (0)</t>
  </si>
  <si>
    <t>Организация структурированной командной работы, включающей взаимопомощь и взаимопроверку учебных достижений обучающихся. (2)
Привлечение учащихся к осуществлению оценивания образовательных результатов друг друга в соответствии с предложенными критериями. (0)</t>
  </si>
  <si>
    <t>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t>
  </si>
  <si>
    <t>Восприятие является формой рационального познания.
Чувственное познание в сравнении с рациональным глубже и точнее отражает предмет изучения.
Выявление существенных признаков, связей познаваемых объектов является характеристикой рационального познания.</t>
  </si>
  <si>
    <t>расходы на транспортные услуги
расходы на тару и упаковку</t>
  </si>
  <si>
    <t>К ведению Совета Федерации относится заслушивание ежегодных отчетов Правительства РФ о результатах его деятельности
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Совета Федерации относится назначение на должность Председателя Верховного Суда РФ</t>
  </si>
  <si>
    <t>Ученик умеет находить в тексте конкретные сведения, факты, заданные в явном виде.
Ученик умеет создавать, представлять и передавать сообщения, обрабатывать информацию с использованием устройств ИКТ
Ученик способен находить в тексте ответы на поставленные вопросы.</t>
  </si>
  <si>
    <t>Определять тему и главную мысль текста, общую цель и назначение текста.
Обобщать, интегрировать информацию из различных источников и делать простейшие прогнозы.
Находить в тексте конкретные сведения, факты, заданные в явном виде.
Применять информацию из текста при решении учебно-практических задач.
Делить текст на смысловые части, составлять план текста.</t>
  </si>
  <si>
    <t>Предоставление работы на бирже труда. Ирина закончила университет и не может найти работу по специальности, поэтому она подала документы на биржу труда, где ей предоставляли различные варианты работ, подходящих ей. (2)
Предоставление налоговых льгот /субсидий предпринимателям. Григорий является предпринимателем, он открыл автосервис по починке автомобилей, однако у него нет рабочей силы, так государство N предоставило ему налоговые льготы, что повлияло на сокращение издержек, а, следовательно, Григорий смог устроить работников, которые искали работу в автосервисах. (2)</t>
  </si>
  <si>
    <t>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t>
  </si>
  <si>
    <t>формирование индивидуальной траектории развития обучающегося с учетом графика конкурсов и олимпиад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</si>
  <si>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должно осуществляться систематически (0)
бывает фиксированным и нефиксированным (0)</t>
  </si>
  <si>
    <t>- мораль регулирует жизнь с позиций гуманизма, добра и справедливости
- мораль представляет собой форму общественного сознания
– моральные нормы устойчивы и неизменны</t>
  </si>
  <si>
    <t>земельный сбор
налог на доходы физических лиц</t>
  </si>
  <si>
    <t>к ведению Совета Федерации относится утверждение кандидатуры Председателя Правительства РФ
к ведению Государственной Думы относится выдвижение обвинения против Президента РФ с целью отрешения его от должности
Президент РФ ведет переговоры и подписывает международные договоры Российской Федерации</t>
  </si>
  <si>
    <t>1. производственные кооперативы, религиозные организации = [только коммерческие]
2. хозяйственные товарищества, государственные унитарные предприятия = [только некоммерческие]
3. благотворительные фонды, потребительские кооперативы = [коммерческие и некоммерческие юрлица]</t>
  </si>
  <si>
    <t>– адвокатура относится к негосударственным правоохранительным органам
- Конституционный Суд РФ осуществляет судебную власть через конституционное судопроизводство, самостоятельно и независимо</t>
  </si>
  <si>
    <t>Организация структурированной командной работы, включающей взаимопомощь и взаимопроверку учебных достижений обучающихся. (2)
Применение педагогических приемов, направленных на взаимообучение школьниками друг друга. (2)
Применение приемов на командообразование (тимбилдинг) после формирования новых учебных групп. (2)</t>
  </si>
  <si>
    <t>уменьшить объем проверочного задания
использовать дополнительные задания, направленные на выработку определенных умений</t>
  </si>
  <si>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3. Юношеский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(2)</t>
  </si>
  <si>
    <t>должно осуществляться систематически (0)
бывает фиксированным и нефиксированным (0)
не должно преследовать цель унизить достоинство обучающегося (3)</t>
  </si>
  <si>
    <t>галопирующая
гиперинфляция</t>
  </si>
  <si>
    <t>Источником права может являться обычай.
Нормативные правовые акты регулируют юридические отношения равных субъектов права.
Юридический прецедент является источником права в англо-саксонских странах.</t>
  </si>
  <si>
    <t>Ученик способен слушать и понимать собеседника, быть толерантным к позициям, отличным от собственной.
Ученик умеет самостоятельно планировать пути достижения целей, осознанно выбирать наиболее эффективные способы решения учебных и познавательных задач.
Ученик умеет осуществлять классификацию, самостоятельно выбирать основания и критерии для классификации.
Ученик умеет с достаточной полнотой и точностью выражать свои мысли в соответствии с задачами и условиями коммуникации.
Ученик способен адекватно использовать речевые средства для дискуссии и аргументации своей позиции.
Ученик умеет передавать сообщения с использованием ИКТ, работать с электронной почтой.</t>
  </si>
  <si>
    <t>Умение создавать аннотации к тексту.
Умение сравнивать информацию, полученную из нескольких источников.
Умение анализировать информацию источника на основе имеющихся обществоведческих знаний.</t>
  </si>
  <si>
    <t>Школьники рассматривают картину Н.П.Богданова-Бельского «Новые хозяева» и письменно отвечают на вопрос: «Какие детали картины указывают на достаток семьи?». (0)
Учащиеся читают фрагмент текста параграфа и письменно отвечают на вопрос: «Какова связь между доходом и потреблением?». (3)
Учащиеся в парах объясняют друг другу смысл выражения «Жить по средствам». (0)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</si>
  <si>
    <t>Ученик раскрывает понятие через обобщенное (родовое) понятие, допуская тавтологию. (0)
Ученик указал существенные видовые признаки понятия, но не раскрыл понятие через родовое обобщающее понятие. (0)
Ученик указал существенные видовые отличительные признаки; отсутствуют несущественные признаки, не раскрывающие смысла понятия. (3)</t>
  </si>
  <si>
    <t>Ученики в командах по очереди отвечают на вопрос: «Какую роль в жизни человека и общества играют социальные нормы?». (3)
Ученики в парах анализируют иллюстрацию, отмечая все изображенные на ней детали. (0)
Перед началом работы в парах учитель предлагает детям поприветствовать друг друга, сказав: «Как хорошо, что я оказался с тобой в одной паре». (3)
Учитель осуществляет проверку знаний учащихся, предлагая задания на применение усвоенных знаний в измененной и абсолютно новой ситуации. (0)</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</si>
  <si>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</si>
  <si>
    <t>повышение квалификации работников
внедрение современных технологий в производство
рост социального неравенства
эффективные управленческие решения</t>
  </si>
  <si>
    <t>налог на добавленную стоимость
акцизы
транспортный налог
таможенные пошлины</t>
  </si>
  <si>
    <t>Умение анализировать сведения об авторе статьи и журнале, в котором опубликован текст.
Умение анализировать информацию источника на основе имеющихся обществоведческих знаний.</t>
  </si>
  <si>
    <t>расширять возможности обучения и самообучения
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</si>
  <si>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t>
  </si>
  <si>
    <t>искусство - это средство духовного и практического преобразования мира
искусство использует особые способы отражения окружающей действительности (слово, звук, цвет, форма, движение и т. п.)</t>
  </si>
  <si>
    <t>доход от реализации неиспользуемых активов
инвестиции крупного инвест-фонда</t>
  </si>
  <si>
    <t>Санкции – это исключительно формальная негативная реакция со стороны окружающих на поведение человека или социальной группы.
Применение формальных санкций всегда санкционируется государственными органами.</t>
  </si>
  <si>
    <t>Причинами отклоняющегося поведения человека могут стать особенности его характера.
Отклоняющееся поведение в любых случаях пресекается государственными органами правопорядка.
К причинам отклоняющегося поведения относят отрицательные особенности взаимоотношений индивида с окружающей средой.</t>
  </si>
  <si>
    <t>Правительство РФ разрабатывает и представляет Государственной Думе федеральный бюджет и обеспечивает его исполнение
К ведению Государственной Думы относится утверждение изменения границ между субъектами Российской Федерации</t>
  </si>
  <si>
    <t>монархия
федерация
унитарное государство
республика
конфедерация</t>
  </si>
  <si>
    <t>ни один из вступающих в брак не должен быть признанным судом недееспособным вследствие психического расстройства;
личное участие в подаче заявления, регистрации брака;
взаимное добровольное согласие вступающих в брак;</t>
  </si>
  <si>
    <t>- налогоплательщик обязан предоставлять в налоговые органы документы и сведения, необходимые для осуществления исчисления и уплаты налогов
– налоговые правонарушения не влекут за собой уголовную ответственность</t>
  </si>
  <si>
    <t>Ученик умеет выделять в тексте смысловые части, структурировать текст.
Ученик умеет выделять главное и второстепенное в информации каждой микротемы текста.</t>
  </si>
  <si>
    <t>Умение строить логические рассуждения, умозаключения, делать выводы.
Создавать на основании текста монологическое высказывание по заданному вопросу.</t>
  </si>
  <si>
    <t>Учащиеся подбирают пословицы, которые отражают смысл золотого правила морали «Чего сам не желаешь, того не делай другим». (0)
Учащиеся в парах рассматривают картину К.П.Брюллова «Последний день Помпеи» и отвечают на вопрос: «Какие примеры смелости Вы видите на картине?» (3)
Учащиеся в группах подбирают синонимы к словам «страх» и «смелость». Каждый участник группы предлагает по одному синониму к каждому слову. (0)</t>
  </si>
  <si>
    <t>Поддержание мировой экономики. Правительство страны В старается поддерживать с другими странами экономическую связь. (0)
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Помощь другим государствам в результате глобальных проблем. Государство Х эвакуировало население страны Т, поскольку в последнем приближается цунами. (2)</t>
  </si>
  <si>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Учитель привлекает учеников к постановке цели и задач урока. (0)</t>
  </si>
  <si>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</si>
  <si>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1. Конфликт деятельности = [основан на отказе ученика выполнить требование педагога]
2. Конфликт поступков = [проявляется в неумелом разрешении педагогом конфликтной ситуации]
3. Конфликт отношений = [основан на неправильном анализе педагогом поступка обучающегося]</t>
  </si>
  <si>
    <t>осуществляется посредством создания ситуации успеха (0)
может осуществляться в виде похвалы, благодарности, проявлении доверия (0)</t>
  </si>
  <si>
    <t>– альтернативная гражданская служба предоставляется по медицинским показаниям;
– прохождение альтернативной гражданской службы обязательно за пределами субъекта Федерации, в которой проживает гражданин.</t>
  </si>
  <si>
    <t>Ученик умеет выделять в тексте смысловые части, структурировать текст.
Ученик умеет соотносить информацию из разных частей текста, сопоставлять основные текстовые и внетекстовые компоненты.
Ученик умеет преобразовывать модели из одной знаковой системы в другую (тексты, таблицы, схемы, графики, диаграммы, рисунки и др.).
Ученик умеет выделять главное и второстепенное в информации каждой микротемы текста.</t>
  </si>
  <si>
    <t>Учащиеся подбирают пословицы, которые отражают смысл золотого правила морали «Чего сам не желаешь, того не делай другим». (0)
Учащиеся в парах рассматривают картину К.П.Брюллова «Последний день Помпеи» и отвечают на вопрос: «Какие примеры смелости Вы видите на картине?» (3)
Учащиеся готовят рассказ о жизненном пути своего дедушки или своей бабушки в соответствии с планом, предложенным учителем. (0)</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</si>
  <si>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</si>
  <si>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Правительство РФ заслушивает ежегодный отчёт Центрального Банка РФ
к ведению Государственной Думы относится выдвижение обвинения против Президента РФ с целью отрешения его от должности
Президент РФ ведет переговоры и подписывает международные договоры Российской Федерации</t>
  </si>
  <si>
    <t>суверенитет
исключительное право взимания налогов</t>
  </si>
  <si>
    <t>Лица, обратившиеся за приобретением гражданства Российской Федерации в общем порядке, обязаны иметь законный источник средств к существованию.
Владение русским языком является одним из условий приобретения гражданства Российской Федерации.
Для получения гражданства Российской Федерации необходимо иметь недвижимое имущество на территории Российской Федерации.
Ребенок, который находится на территории Российской Федерации и родители которого неизвестны, становится гражданином Российской Федерации в случае, если родители не объявятся в течение шести месяцев со дня его обнаружения.</t>
  </si>
  <si>
    <t>Умение обобщать информацию из разных частей текста, из разных текстов. (2)
Умение пересказывать текст подробно и сжато, устно и письменно. (0)
Умение отделять выделять главное. (2)</t>
  </si>
  <si>
    <t>Внешнеторговая. Протекционизм – политика государства, направленная на защиту внутреннего рынка от вмешательства иностранной конкуренции путем системы ограничений. Государство X ведет политику протекционизма на рынке автомобилей. (2)
Культурный обмен. Государство М открыло свои границы для того, чтобы принять на выставку в государственный музей достояние искусства «Мона Лиза». (2)
Способствование в решении глобальных проблем (международный терроризм, глобальное потепление и т.д.). (0)</t>
  </si>
  <si>
    <t>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
Учитель не оставляет составы ученических групп постоянными на весь год, периодически пересаживая детей. (2)</t>
  </si>
  <si>
    <t>расширять возможности обучения и самообучения
скорректировать содержание и (или) условия реализации программы при получении низких результатов</t>
  </si>
  <si>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
стимулировать слухо-зрительное внимание</t>
  </si>
  <si>
    <t>Чувственное познание в сравнении с рациональным глубже и точнее отражает предмет изучения.
Одной из форм чувственного познания является представление.</t>
  </si>
  <si>
    <t>искусство направлено на освоение и создание эстетических ценностей
искусство - один из компонентов духовной культуры общества
искусство помогает преодолевать социальные и духовные проблемы, негативные переживания</t>
  </si>
  <si>
    <t>Школьники записывают в тетрадь примеры из истории таких государств, в которых представители власти считали, что законом для всех является безграничная воля правителя. (0)
Учащиеся читают текст параграфа и выписывают в тетрадь признаки государства. (3)</t>
  </si>
  <si>
    <t>Поддержание мировой экономики. Правительство страны В старается поддерживать с другими странами экономическую связь. (0)
Помощь другим государствам в результате глобальных проблем. Государство Х эвакуировало население страны Т, поскольку в последнем приближается цунами. (2)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t>
  </si>
  <si>
    <t>Ученики в командах по очереди отвечают на вопрос: «Какую роль в жизни человека и общества играют социальные нормы?». (3)
Перед началом работы в парах учитель предлагает детям поприветствовать друг друга, сказав: «Как хорошо, что я оказался с тобой в одной паре». (3)
Учитель осуществляет проверку знаний учащихся, предлагая задания на применение усвоенных знаний в измененной и абсолютно новой ситуации. (0)</t>
  </si>
  <si>
    <t>Строят условие, вопрос, решение и ответ задачи с опорой на названные шаги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</si>
  <si>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обучение умению выбирать и применять адекватные коммуникативные стратегии и тактики
стимулировать слухо-зрительное внимание</t>
  </si>
  <si>
    <t>1. Авторитарный = [в общении педагога с обучающимися преобладают формы принуждения]
2. Демократический = [педагог обращает внимание на реакцию учеников на свои вопросы]
3. Либеральный = [педагог формально относится к проведению фронтального опроса на уроке]</t>
  </si>
  <si>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раскрывает понятие через обобщенное (родовое) понятие, допуская тавтологию. (0)
Ученик уделяет основное внимание институциональному аспекту политической системы. (3)</t>
  </si>
  <si>
    <t>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Помощь другим государствам в результате глобальных проблем. Государство Х эвакуировало население страны Т, поскольку в последнем приближается цунами. (2)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t>
  </si>
  <si>
    <t>Организация структурированной командной работы, включающей взаимопомощь и взаимопроверку учебных достижений обучающихся. (2)
Привлечение учащихся к осуществлению оценивания образовательных результатов друг друга в соответствии с предложенными критериями. (0)
Применение приемов на командообразование (тимбилдинг) после формирования новых учебных групп. (2)</t>
  </si>
  <si>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Дают точный и развернутый ответ с указанием фактов, на основании которых он сделан</t>
  </si>
  <si>
    <t>осуществляется постоянно (3)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</si>
  <si>
    <t>социальные институты координируют индивидуальные действия людей, придают им организованный и предсказуемый характер
политические институты связаны с удовлетворением потребности в достижении истины, созидании добра и красоты, творчестве, религиозной вере</t>
  </si>
  <si>
    <t>искусство - это средство духовного и практического преобразования мира
искусство отражает окружающую действительность в художественных образах
искусство направлено на освоение и создание эстетических ценностей
искусство - один из компонентов духовной культуры общества</t>
  </si>
  <si>
    <t>по истечении определённого в договоре срока Иванов получит от АО «Ариэль» номинальную стоимость облигации плюс фиксированный процент
Иванов одолжил некоторую сумму АО «Ариэль»</t>
  </si>
  <si>
    <t>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Государственной Думы относится утверждение Указа Президента РФ о введении военного положения</t>
  </si>
  <si>
    <t>политические партии
нормы права
государство
общественно-политические движения</t>
  </si>
  <si>
    <t>паспорт
военный билет (для военнообязанных и лиц, подлежащих призыву на военную службу)
удостоверение, подтверждающее получение дополнительного образования
страховое свидетельство государственного пенсионного страхования
трудовая книжка (за исключением случаев, когда трудовой договор заключается впервые или по совместительству)</t>
  </si>
  <si>
    <t>– гражданские правоотношения регулируют отношения в сфере государственного управления
– гражданские правоотношения регулируют отношения между работодателем и наёмным работником, основанные на трудовом договоре
– гражданские правоотношения возникают исключительно в результате совершения преступления</t>
  </si>
  <si>
    <t>Учащиеся подбирают в Интернете картинки, иллюстрирующие высказывание римского мудреца Луция Аннея Сенеки: «Общество – свод камней, который обрушился бы, если бы один не поддерживал другого». (0)
На основании текста параграфа учащиеся заполняют в тетради таблицу по теме «Общественные отношения». (3)
Учащиеся рассматривают картину Б.М.Кустодиева «Групповой портрет художников общества «Мир искусства» и отвечают на вопрос: «По каким признакам изображенные на картине художники могут быть отнесены к обществу?». (0)</t>
  </si>
  <si>
    <t>Поддержание мировой экономики. Правительство страны В старается поддерживать с другими странами экономическую связь. (0)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
Ведение переговоров. Глава государства С проводит переговоры с соседними государствами для того, чтобы объединиться в одно большое государство. (0)</t>
  </si>
  <si>
    <t>Организация структурированной командной работы, включающей взаимопомощь и взаимопроверку учебных достижений обучающихся. (2)
Привлечение учащихся к осуществлению оценивания образовательных результатов друг друга в соответствии с предложенными критериями. (0)
Применение педагогических приемов, направленных на взаимообучение школьниками друг друга. (2)
Применение приемов на командообразование (тимбилдинг) после формирования новых учебных групп. (2)</t>
  </si>
  <si>
    <t>повторно объяснить новый материал
дополнительная отработка материала</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</si>
  <si>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</si>
  <si>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осуществляется постоянно (3)
не зависит от усилий, затраченных учеником (0)
делается без конкретизации личного вклада обучающегося в его достижение (0)
дается сравнение прошлых и настоящих достижений ученика (3)
опирается на внешние стимулы: похвалу, желание получить награду, побудить участвовать в соревновании (0)</t>
  </si>
  <si>
    <t>- мораль регулирует жизнь с позиций гуманизма, добра и справедливости
– мораль регулирует поведение человека и его отношение к другим людям
- мораль представляет собой форму общественного сознания</t>
  </si>
  <si>
    <t>– альтернативная гражданская служба предоставляется по медицинским показаниям;
– не состоящие на воинском учете, граждане мужского пола в возрасте от 18 до 27 лет, не пребывающие в запасе, освобождаются от призыва на военную службу;
– уклонение от призыва на военную службу при отсутствии законных оснований для освобождения от этой службы наказывается штрафом;</t>
  </si>
  <si>
    <t>Умение строить логические рассуждения, умозаключения, делать выводы.
Умение принимать и сохранять учебную задачу, определять цели и формулировать задачи.
Редактирование текста (удаление, замена и вставка буквы, слова, фрагмента текста; повторение части текста и пр.).</t>
  </si>
  <si>
    <t>Образование новых рабочих мест. Государство Z открывает множество ткацких заводов, благодаря этому гражданка Х. смогла устроиться на работу ткачихой. (2)
Обучение новых кадров. Гражданин П. попал в структурную безработицу, тогда государство Y помогло гражданину П. в обучении по новой профессии, вследствие чего гражданин П. нашел работу. (2)
Служба занятости. Оксана обратилась в службу занятости после увольнения её с места бухгалтера. (0)
Социальное обеспечение безработных. Государство Z выплачивает безработным материальную поддержку в виде пособия по безработице, равному МРОТ. (0)</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</si>
  <si>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</si>
  <si>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Истинным считается только то знание, которое не может быть уточнено или опровергнуто в дальнейшем.
Одной из форм чувственного познания является представление.
Выявление существенных признаков, связей познаваемых объектов является характеристикой рационального познания.</t>
  </si>
  <si>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
с точки зрения локально-цивилизационного подхода обмен культурными ценностями между разными цивилизациями невозможен</t>
  </si>
  <si>
    <t>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Президент РФ ведет переговоры и подписывает международные договоры Российской Федерации</t>
  </si>
  <si>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[уголовное]</t>
  </si>
  <si>
    <t>Источником права может являться обычай.
Юридический прецедент является источником права в англо-саксонских странах.</t>
  </si>
  <si>
    <t>Умение сравнивать информацию, полученную из нескольких источников.
Умение анализировать сведения об авторе статьи и журнале, в котором опубликован текст.
Умение анализировать информацию источника на основе имеющихся обществоведческих знаний.</t>
  </si>
  <si>
    <t>Учащиеся читают фрагмент текста параграфа и письменно отвечают на вопрос: «Какова связь между доходом и потреблением?». (3)
Учащиеся в парах объясняют друг другу смысл выражения «Жить по средствам». (0)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</si>
  <si>
    <t>Ученик раскрывает понятие через обобщенное (родовое) понятие, допуская тавтологию. (3)
Ученик указал только несущественные признаки, не раскрывающие смысла понятия. (0)</t>
  </si>
  <si>
    <t>1. Младший школьный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</si>
  <si>
    <t>педагог проявляет минимальное, формальное внимание к успехам учащегося. (3)</t>
  </si>
  <si>
    <t>субсидии государства на развитие малого бизнеса
доход от реализации неиспользуемых активов
инвестиции крупного инвест-фонда</t>
  </si>
  <si>
    <t>Горизонтальная
Индивидуальная</t>
  </si>
  <si>
    <t>Ученик раскрывает понятие через обобщенное (родовое) понятие, допуская тавтологию. (0)
Ученик уделяет основное внимание институциональному аспекту политической системы. (3)</t>
  </si>
  <si>
    <t>Учитель организует мозговой штурм для генерации идей для будущих коллективных проектов учеников.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</si>
  <si>
    <t>дополнительно отработать материал
использовать интернет-тренажер
использовать памятки и алгоритмы</t>
  </si>
  <si>
    <t>постепенное, дозированное введение ученика в рамки группового взаимодействия
соблюдать требования к речи взрослого в сочетании с соблюдением правил расположения источника звука
стимулировать слухо-зрительное внимание</t>
  </si>
  <si>
    <t>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К основным социальным ролям индивида традиционно относят роли гражданина, работника, собственника и потребителя.</t>
  </si>
  <si>
    <t>Источником права может являться обычай.
Нормативный договор заключается с участием уполномоченных государственных органов.
Нормативные правовые акты регулируют юридические отношения равных субъектов права.</t>
  </si>
  <si>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
Ученик умеет устанавливать причинно-следственные связи.
Ученик владеет основами самоконтроля, самооценки, принятия решений и осуществления осознанного выбора в учебной и познавательной деятельности.</t>
  </si>
  <si>
    <t>Определять тему и главную мысль текста, общую цель и назначение текста.
Находить в тексте конкретные сведения, факты, заданные в явном виде.
Применять информацию из текста при решении учебно-практических задач.
Делить текст на смысловые части, составлять план текста.</t>
  </si>
  <si>
    <t>Школьники записывают в тетрадь примеры из истории таких государств, в которых представители власти считали, что законом для всех является безграничная воля правителя. (0)
Учащиеся в парах рассматривают четыре фотографии, каждая из которых иллюстрирует выполнение государством определенной функции и называют друг другу эти функции. (0)
Учащиеся читают отрывок из поэмы М.Ю.Лермонтова «Песня про купца Калашникова» и ищут положение в параграфе, иллюстрацией которого может служить этот отрывок. (3)</t>
  </si>
  <si>
    <t>Ученик раскрывает понятие через обобщенное (родовое) понятие, допуская тавтологию. (0)
В данном определении корректно указано родовое понятие и видовые отличительные признаки, но допущены отдельные смысловые неточности. (0)
Ученик указал существенные видовые отличительные признаки; отсутствуют несущественные признаки, не раскрывающие смысла понятия. (3)</t>
  </si>
  <si>
    <t>Переквалификация работников. Михаил работает преподавателем в одном Институте. Директор отправил его на переквалификацию профессии из-за роста спроса желающих учиться на программистов. (0)
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</si>
  <si>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Учитель привлекает учеников к постановке цели и задач урока. (0)
Учитель осуществляет проверку знаний учащихся, предлагая задания на применение усвоенных знаний в знакомой учебной ситуации. (0)</t>
  </si>
  <si>
    <t>повторное объяснить новый материал
дополнительно отработать материал
использовать памятки и алгоритмы</t>
  </si>
  <si>
    <t>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</si>
  <si>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1. Конформный = [Зависимость от группы, исполнительность, дружелюбие, покладистость, безволие, несамостоятельность] (2)
2. Шизоидный = [Периодические смены настроения, непоследовательность, неуравновешенность] (0)
3. Циклоидный = [Интровертированность, серьезность, устойчивость интересов, замкнутость, рассудительность] (0)</t>
  </si>
  <si>
    <t>направлено на выявление негативного опыта обучающихся (3)
ориентировано на готовность обучающихся получить инструкцию к действию, указание, распоряжение (3)</t>
  </si>
  <si>
    <t>- мировые религии не могут служить признаком национальной идентичности
- мировые религии стремятся согласовать жизнь общества с религиозными нормами
- мировым религиям характерна мировоззренческая функция
– мировые религии связаны с убеждением в наличии неких сверхъестественных сил, влияющих в той или иной мере на жизнь общества</t>
  </si>
  <si>
    <t>по истечении определённого в договоре срока Иванов получит от АО «Ариэль» номинальную стоимость облигации плюс фиксированный процент
Иванов одолжил некоторую сумму АО «Ариэль»
Иванов приобрел долговые обязательства АО «Ариэль»</t>
  </si>
  <si>
    <t>– гражданские правоотношения регулируют отношения в сфере государственного управления
– гражданские правоотношения возникают исключительно в результате совершения преступления
– участниками гражданских правоотношений являются: государство, юридические лица, физические лица, публично-правовые образования</t>
  </si>
  <si>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читают текст и подчеркивают примеры рационального потребления. (3)</t>
  </si>
  <si>
    <t>1. Компромисс = [решение проблемы носит временный характер]
2. Уклонение = [проблема не столь важна для педагога и обучающегося; у обеих сторон нет желания тратить силы на ее решение]
3. Конкуренция = [при решении проблемы педагог или обучающийся опирается на свои волевые качества]</t>
  </si>
  <si>
    <t>- мораль регулирует жизнь с позиций гуманизма, добра и справедливости
- основой морали является внутренняя мотивация человека и его самоконтроль
– мораль регулирует поведение человека и его отношение к другим людям</t>
  </si>
  <si>
    <t>автомобильный рынок
авиастроение
рынок косметических товаров</t>
  </si>
  <si>
    <t>Одним из способов предотвращения межнациональных конфликтов в демократическом обществе является соблюдение прав и свобод каждой народности и нации.
Межнациональные проблемы связаны с негативным историческим опытом совместного проживания различных народов, кризисными явлениями в экономике и социальной сфере, политическими просчетами.
Любые межнациональные отношения законодательно регламентированы.
Возможность обучаться на родном языке, приобщаться к национальной культуре и традициям способствует развитию толерантного взаимодействия между народами.</t>
  </si>
  <si>
    <t>к малым группам относят семью, компанию друзей, школьный класс
Социальные группы, чья деятельность регламентируется официальными документами, а взаимоотношения между людьми носят деловой характер, называются формальными.
Демографические группы выделяют по этносоциальному составу.
Принадлежность к группе выступает важным фактором социализации, помогает личности защищать и отстаивать свои права и позиции в обществе.</t>
  </si>
  <si>
    <t>Учитель привлекает учеников к разработке критериев оценивания учебных результатов. (0)
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организует мозговой штурм для генерации идей для будущих коллективных проектов учеников. (0)
Учитель не оставляет составы ученических групп постоянными на весь год, периодически пересаживая детей. (2)</t>
  </si>
  <si>
    <t>использовать упражнения, регулирующие двигательную активность
использовать дополнительные задания, направленные на выработку определенных умений</t>
  </si>
  <si>
    <t>постепенное, дозированное введение ученика в рамки группового взаимодействия
формирование учебного и временного стереотипа
максимальное расширение образовательного пространства, увеличения социальных контактов</t>
  </si>
  <si>
    <t>истина связана с условиями места, времени и т. п., которые необходимо учитывать в процессе познания
истина всегда проявляется в её соответствии интересам познающего субъекта
истиной является знание, которое в будущем не может быть опровергнуто</t>
  </si>
  <si>
    <t>- критерием общественного прогресса может считаться развитие общедоступного качественного образования
– средняя продолжительность жизни человека, детская и материнская смертность, - это гуманистические критерии прогресса
– основной формой общественного прогресса являются реформы</t>
  </si>
  <si>
    <t>по истечении определённого в договоре срока Иванов получит от АО «Ариэль» номинальную стоимость облигации плюс фиксированный процент
Иванов будет получать дивиденды от прибыли АО «Ариэль»
Иванов является держателем обыкновенных акций АО «Ариэль»</t>
  </si>
  <si>
    <t>К ведению Государственной Думы относится объявление амнистии
Правительство РФ обеспечивает проведение в Российской Федерации единой финансовой, кредитной и денежной политики
К ведению Государственной Думы относится назначение на должность и освобождение от должности Председателя Счётной палаты</t>
  </si>
  <si>
    <t>Ученик умеет устанавливать аналогии, строить логические рассуждения, умозаключения, делать выводы.
Ученик способен осуществлять обмен знаниями с другими членами группы для принятия эффективных совместных решений.
Ученик способен с помощью вопросов добывать недостающую информацию.</t>
  </si>
  <si>
    <t>Умение обобщать информацию из разных частей текста, из разных текстов. (2)
Умение осуществлять контроль деятельности, оценивать правильность выполнения действия. (0)
Умение устанавливать причинно-следственные связи. (0)
Умение планировать этапы исследования. (0)</t>
  </si>
  <si>
    <t>Заключение мирных договоров с другими странами. (0)
Способствование в решении глобальных проблем (международный терроризм, глобальное потепление и т.д.). (0)</t>
  </si>
  <si>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Применение приемов на командообразование (тимбилдинг) после формирования новых учебных групп. (0)
Ученики письменно доказывают, что возникновение человека и возникновение общества – процессы, неразрывно связанные друг с другом. (3)</t>
  </si>
  <si>
    <t>Строят условие, вопрос, решение и ответ задачи с опорой на названные шаги
В тексте объемом 300 слов выделяют фрагмент, который можно считать «обоснованием гипотезы»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</si>
  <si>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помощь научного руководителя, наставника при участии обучающегося в научно-практических конференциях, круглых столах, мастер-классах</t>
  </si>
  <si>
    <t>педагог не отмечает личный вклад учащегося в учебную деятельность; (3)
педагог связывает достигнутое с затраченными усилиями, полагая, что такие успехи возможны и впредь; (0)
педагог ориентирует ученика на сравнение своих результатов с результатами других; (3)</t>
  </si>
  <si>
    <t>искусство - это средство духовного и практического преобразования мира
искусство использует особые способы отражения окружающей действительности (слово, звук, цвет, форма, движение и т. п.)
искусство направлено на освоение и создание эстетических ценностей
искусство помогает преодолевать социальные и духовные проблемы, негативные переживания</t>
  </si>
  <si>
    <t>Ученик способен определять цели и функции участников группы, способы их взаимодействия.
Ученик способен осуществлять обмен знаниями с другими членами группы для принятия эффективных совместных решений.
Ученик умеет составлять на основании текста монологическое высказывание по заданному вопросу.</t>
  </si>
  <si>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читают текст и подчеркивают примеры рационального потребления. (3)
Учащиеся создают коллаж на тему «Основные участники экономики», используя компьютерное приложение. (0)</t>
  </si>
  <si>
    <t>В данном определении корректно указано родовое понятие и видовые отличительные признаки, но допущены отдельные смысловые неточности. (0)
Ученик указал существенные видовые признаки понятия, но не раскрыл понятие через родовое обобщающее понятие. (0)</t>
  </si>
  <si>
    <t>Заключение мирных договоров с другими странами. (0)
Участие в международных организациях. Принятые советом Евросоюза меры по борьбе с экологическими катастрофами отразились на всех странах, входящих в Евросоюз. (2)
Способствование в решении глобальных проблем (международный терроризм, глобальное потепление и т.д.). (0)</t>
  </si>
  <si>
    <t>повторное объяснить новый материал
дополнительно отработать материал</t>
  </si>
  <si>
    <t>подбор зрительного материала с учетом рекомендуемой врачом нагрузки на зрение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</si>
  <si>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1. Авторитарный = [педагог часто создает на уроке нервозную обстановку]
2. Демократический = [в основу общения педагога и обучающегося положена тактика невмешательства.]
3. Либеральный = [педагог эмоционально сопереживает обучающимся]</t>
  </si>
  <si>
    <t>фиксирует социальные факты
отражает субъективный подход познающего индивида</t>
  </si>
  <si>
    <t>Правительство РФ осуществляет меры по охране собственности и общественного порядка
Конституционный Суд РФ проверяет конституционность закона, примененного в конкретном деле</t>
  </si>
  <si>
    <t>Публичное право
Частное право</t>
  </si>
  <si>
    <t>– альтернативная гражданская служба предоставляется по медицинским показаниям;
– не состоящие на воинском учете, граждане мужского пола в возрасте от 18 до 27 лет, не пребывающие в запасе, освобождаются от призыва на военную службу;
– тяжелое состояние здоровья дедушки гражданина является уважительной причиной неявки по вызову (повестке) отдела военного комиссариата, при условии документального подтверждения;</t>
  </si>
  <si>
    <t>Школьники в парах отвечают друг другу на вопрос «Что такое добро?». (3)
Учащиеся в парах рассматривают картину К.П.Брюллова «Последний день Помпеи» и отвечают на вопрос: «Какие примеры смелости Вы видите на картине?» (3)</t>
  </si>
  <si>
    <t>использовать прием частой смены деятельности
использовать дополнительные задания, направленные на выработку определенных умений</t>
  </si>
  <si>
    <t>революция как форма социальных изменений, как правило, направлена на постепенное преобразование отдельных сторон общественной жизни
в основе разграничения сфер общественной жизни - базовые потребности человека</t>
  </si>
  <si>
    <t>Социализация – это процесс усвоения индивидом образцов поведения общества и группы, их ценностей, норм, установок.
Агенты социализации – это конкретные люди и организации, обеспечивающие обучение культурным нормам и освоение социальных ролей.</t>
  </si>
  <si>
    <t>обеспечение народовластия и государственного суверенитета
политический протест
участие в выборах</t>
  </si>
  <si>
    <t>– альтернативная гражданская служба предоставляется по медицинским показаниям;
– не состоящие на воинском учете, граждане мужского пола в возрасте от 18 до 27 лет, не пребывающие в запасе, освобождаются от призыва на военную службу;
– прохождение альтернативной гражданской службы обязательно за пределами субъекта Федерации, в которой проживает гражданин.</t>
  </si>
  <si>
    <t>Умение обобщать информацию из разных частей текста, из разных текстов. (2)
Умение отделять выделять главное. (2)
Умение планировать этапы исследования. (0)</t>
  </si>
  <si>
    <t>Ученик указывает, что политическая система включает взаимодействие политических институтов, но не указывает основание взаимодействия. (3)
Ученик указал существенные видовые отличительные признаки; отсутствуют несущественные признаки, не раскрывающие смысла понятия. (0)</t>
  </si>
  <si>
    <t>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</si>
  <si>
    <t>1. Младший школьный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
2. Подростковый = [Рефлексия, осознание собственной индивидуальности, появление жизненных планов, готовность к самоопределению, установка на сознательное построение собственной жизни, постепенное врастание в различные сферы жизни] (0)
3. Юношеский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(0)</t>
  </si>
  <si>
    <t>сопровождается объяснением, что именно в поступке обучающегося достойно поощрения (0)
воздействует на мотивацию обучающегося, опираясь на внутренние стимулы: интерес к заданию, получение удовлетворения от процесса обучения, желание овладеть необходимым умением (0)</t>
  </si>
  <si>
    <t>социальная сфера связана с удовлетворением потребностей в пище, одежде, жилище
революция как форма социальных изменений, как правило, направлена на постепенное преобразование отдельных сторон общественной жизни
регулирование поведения членов семьи с помощью нравственных и правовых норм, обычаев и традиций не является функцией семьи</t>
  </si>
  <si>
    <t>искусство - это средство духовного и практического преобразования мира
искусство помогает преодолевать социальные и духовные проблемы, негативные переживания</t>
  </si>
  <si>
    <t>1. производственные кооперативы, религиозные организации = [коммерческие и некоммерческие юрлица]
2. хозяйственные товарищества, государственные унитарные предприятия = [коммерческие и некоммерческие юрлица]
3. благотворительные фонды, потребительские кооперативы = [только некоммерческие]</t>
  </si>
  <si>
    <t>- Конституционный Суд РФ осуществляет судебную власть через конституционное судопроизводство, самостоятельно и независимо
- правом обращения в суд наделены только граждане, достигшие 18 лет.
– прокурор вправе вступить в дело в любой стадии процесса, если этого требует защита прав граждан</t>
  </si>
  <si>
    <t>Ученик способен слушать и понимать собеседника, быть толерантным к позициям, отличным от собственной.
Ученик умеет самостоятельно планировать пути достижения целей, осознанно выбирать наиболее эффективные способы решения учебных и познавательных задач.
Ученик умеет с достаточной полнотой и точностью выражать свои мысли в соответствии с задачами и условиями коммуникации.
Ученик способен адекватно использовать речевые средства для дискуссии и аргументации своей позиции.</t>
  </si>
  <si>
    <t>Смысл понятия в целом раскрыт, но в неполном объёме: указан только один из существенных признаков, относящихся к характеристике данного понятия (3)
Ученик уделяет основное внимание институциональному аспекту политической системы. (3)</t>
  </si>
  <si>
    <t>Составление схемы-коллажа по теме урока на основании предложений каждого члены команды. (0)
Применение приёмов на сплочение классного коллектива. (3)</t>
  </si>
  <si>
    <t>необходимо запланировать дополнительное время на раскрытие темы
использовать дополнительные задания, направленные на выработку определенных умений
запланировать тему (вопрос) на последующие уроки</t>
  </si>
  <si>
    <t>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участие обучающегося в обмене кейсами авторитетных практиками в различных сферах</t>
  </si>
  <si>
    <t>должно осуществляться систематически (0)
не должно преследовать цель унизить достоинство обучающегося (3)</t>
  </si>
  <si>
    <t>субкультура - это культура какой-либо социальной или демографической группы
элитарная культура рассчитана на узкий круг потребителей, подготовленных к восприятию сложных по форме и содержанию произведений
содержание массовой культуры обусловлена стремлениями и потребностями, составляющими жизнь большинства населения</t>
  </si>
  <si>
    <t>- налогоплательщик обязан предоставлять в налоговые органы документы и сведения, необходимые для осуществления исчисления и уплаты налогов
– налоговые правонарушения не влекут за собой уголовную ответственность
– налогоплательщик вправе требовать возмещения ущерба, причиненного действиями/бездействиями налоговых органов</t>
  </si>
  <si>
    <t>Ученик умеет планировать свои действия в соответствии с поставленной задачей, выбирая наиболее эффективные способы и пути достижения целей.
Ученик умеет выявлять черты сходства и различия объектов/явлений/процессов.
Ученик умеет сопоставлять различные точки зрения, соотносить позицию автора с собственной точкой зрения.</t>
  </si>
  <si>
    <t>Образование новых рабочих мест. Государство Z открывает множество ткацких заводов, благодаря этому гражданка Х. смогла устроиться на работу ткачихой. (2)
Обучение новых кадров. Гражданин П. попал в структурную безработицу, тогда государство Y помогло гражданину П. в обучении по новой профессии, вследствие чего гражданин П. нашел работу. (2)
Служба занятости. Оксана обратилась в службу занятости после увольнения её с места бухгалтера. (0)</t>
  </si>
  <si>
    <t>Ученики в командах по очереди отвечают на вопрос: «Какую роль в жизни человека и общества играют социальные нормы?». (3)
Перед началом работы в парах учитель предлагает детям поприветствовать друг друга, сказав: «Как хорошо, что я оказался с тобой в одной паре». (3)
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
Учитель осуществляет проверку знаний учащихся, предлагая задания на применение усвоенных знаний в измененной и абсолютно новой ситуации. (0)</t>
  </si>
  <si>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</si>
  <si>
    <t>политические институты связаны с удовлетворением потребности в достижении истины, созидании добра и красоты, творчестве, религиозной вере
существуют социальные институты, чья деятельность не направлена на удовлетворение потребностей общества</t>
  </si>
  <si>
    <t>устанавливает плановые показатели производства
создает условия для сохранения максимального количества рабочих мест в периоды экономических кризисов
устанавливает твердые цены на все группы товаров
обеспечивает социальные гарантии населению</t>
  </si>
  <si>
    <t>автомобильный рынок
авиастроение
рынок услуг мобильной связи</t>
  </si>
  <si>
    <t>Ученик умеет выделять в тексте смысловые части, структурировать текст.
Ученик понимает, что одно событие/явление/процесс может обусловливать возникновение другого события/явления/процесса.
Ученик умеет соотносить информацию из разных частей текста, сопоставлять основные текстовые и внетекстовые компоненты.
Ученик умеет преобразовывать модели из одной знаковой системы в другую (тексты, таблицы, схемы, графики, диаграммы, рисунки и др.).
Ученик умеет выделять главное и второстепенное в информации каждой микротемы текста.</t>
  </si>
  <si>
    <t>Учащиеся выписывают из текста параграфа определения понятий «Экономика», «материальные блага», «натуральное хозяйство», «товарное хозяйство». (0)
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в парах отвечают друг другу на вопрос: «Какие экономические знания требуются предпринимателям для достижения успеха и развития своего дела?». (0)
Учащиеся создают коллаж на тему «Основные участники экономики», используя компьютерное приложение. (0)</t>
  </si>
  <si>
    <t>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</si>
  <si>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комплекс понятий "прекрасное", "безобразное", "образ", "эстетика" характерен только для народной культуры
массовая культура предъявляет требования к общекультурному уровню потребителя</t>
  </si>
  <si>
    <t>Центральный Банк
"Альфа-банк"
"Почта-банк"</t>
  </si>
  <si>
    <t>автомобильный рынок
рынок услуг мобильной связи</t>
  </si>
  <si>
    <t>Учащиеся читают фрагмент текста параграфа и письменно отвечают на вопрос: «Какова связь между доходом и потреблением?». (3)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</si>
  <si>
    <t>Учитель создает ситуации, в рамках которых школьники оказывают друг другу помощь в освоении изучаемой темы. (2)
Учитель организует мозговой штурм для генерации идей для будущих коллективных проектов учеников. (0)</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</si>
  <si>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t>
  </si>
  <si>
    <t>выражается в прямом требовании педагога к обучающимся согласиться с его мнением (0)
малопригодно как постоянная форма воздействия на обучающихся (0)</t>
  </si>
  <si>
    <t>Чувственное познание в сравнении с рациональным глубже и точнее отражает предмет изучения.
Обыденное познание, наряду с научным, может привести к получению истинного знания.</t>
  </si>
  <si>
    <t>Социализация – это процесс усвоения индивидом образцов поведения общества и группы, их ценностей, норм, установок.
Социализация индивида проходит как в стихийной, так и в организованной форме.</t>
  </si>
  <si>
    <t>к ведению Совета Федерации относится назначение на должность по представлению Президента РФ Председателя Конституционного Суда РФ
Президент РФ назначает референдум в порядке, установленном федеральным конституционным законом</t>
  </si>
  <si>
    <t>Гражданство Российской Федерации приобретается только по праву рождения.
Владение русским языком является одним из условий приобретения гражданства Российской Федерации.
Ребенок, который находится на территории Российской Федерации и родители которого неизвестны, становится гражданином Российской Федерации в случае, если родители не объявятся в течение шести месяцев со дня его обнаружения.</t>
  </si>
  <si>
    <t>необходимо запланировать дополнительное время на раскрытие темы
снизить темп выполнения письменных работ
использовать дополнительные задания, направленные на выработку определенных умений</t>
  </si>
  <si>
    <t>1. Приспособление = [педагог и обучающийся немного уступают в своих интересах, чтобы удовлетворить их частично]
2. Сотрудничество = [педагог и обучающийся понимают, в чем состоят причины конфликта, стремятся совместно искать возможности его разрешения]
3. Компромисс = [педагог и обучающийся понимают, что никто из них не собирается поступиться своей позицией]</t>
  </si>
  <si>
    <t>искусство - это средство духовного и практического преобразования мира
искусство использует особые способы отражения окружающей действительности (слово, звук, цвет, форма, движение и т. п.)
искусство помогает преодолевать социальные и духовные проблемы, негативные переживания</t>
  </si>
  <si>
    <t>зарплата управленческого персонала (администраторов, окладная часть зарплаты менеджеров, бухгалтеров и пр.)
расходы на транспортные услуги
расходы на тару и упаковку</t>
  </si>
  <si>
    <t>Президент РФ осуществляет помилование
Правительство РФ разрабатывает и представляет Государственной Думе федеральный бюджет и обеспечивает его исполнение
Государственная Дума решает вопрос о доверии Правительству РФ
Верховный Суд РФ является высшим судебным органом конституционного контроля в Российской Федерации</t>
  </si>
  <si>
    <t>политические партии
государство
общественно-политические движения</t>
  </si>
  <si>
    <t>Источником права могут быть только нормативные правовые акты.
Нормативный договор заключается с участием уполномоченных государственных органов.
Юридический прецедент является источником права в англо-саксонских странах.</t>
  </si>
  <si>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создают коллаж на тему «Основные участники экономики», используя компьютерное приложение. (0)</t>
  </si>
  <si>
    <t>Строят условие, вопрос, решение и ответ задачи с опорой на названные шаги
Исправляют ошибки в тексте объемом 15 слов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
Выбирают дополнительные задания в блоке из 8 обязательных и 4 дополнительных заданий</t>
  </si>
  <si>
    <t>истина связана с условиями места, времени и т. п., которые необходимо учитывать в процессе познания
критерием истины может быть её соответствие ранее открытым законам науки</t>
  </si>
  <si>
    <t>Учащиеся подбирают пословицы, которые отражают смысл золотого правила морали «Чего сам не желаешь, того не делай другим». (0)
Учащиеся в группах подбирают синонимы к словам «страх» и «смелость». Каждый участник группы предлагает по одному синониму к каждому слову. (0)
Учащиеся готовят рассказ о жизненном пути своего дедушки или своей бабушки в соответствии с планом, предложенным учителем. (0)</t>
  </si>
  <si>
    <t>пересмотреть формулировку вопроса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</si>
  <si>
    <t>1. Младший школьный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(2)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(0)</t>
  </si>
  <si>
    <t>1. Конкуренция = [педагог и обучающийся действуют совместно, не пытаясь отстаивать собственные интересы]
2. Уклонение = [педагог и обучающийся не отстаивают свои права, не сотрудничают друг с другом для решения проблемы]
3. Приспособление = [педагог и обучающийся не отстаивают свои права, не сотрудничают друг с другом для решения проблемы]</t>
  </si>
  <si>
    <t>истина связана с условиями места, времени и т. п., которые необходимо учитывать в процессе познания
истину нельзя установить голосованием, она может быть и на стороне меньшинства
истиной является знание, которое в будущем не может быть опровергнуто
критерием истины может быть её соответствие ранее открытым законам науки</t>
  </si>
  <si>
    <t>фиксирует социальные факты
объектом социального познания не могут быть мнения, высказываемые субъективно
познающий субъект включен в объект познания</t>
  </si>
  <si>
    <t>Школьники рассматривают картину Н.П.Богданова-Бельского «Новые хозяева» и письменно отвечают на вопрос: «Какие детали картины указывают на достаток семьи?». (0)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</si>
  <si>
    <t>Образование новых рабочих мест. Государство Z открывает множество ткацких заводов, благодаря этому гражданка Х. смогла устроиться на работу ткачихой. (2)
Снижение выплат пособий по безработице. Михаил – безработный, но государство выплачивает маленькое пособие, тем самым побуждая Михаила найти работу. (2)
Обучение новых кадров. Гражданин П. попал в структурную безработицу, тогда государство Y помогло гражданину П. в обучении по новой профессии, вследствие чего гражданин П. нашел работу. (2)</t>
  </si>
  <si>
    <t>необходимо запланировать дополнительное время на раскрытие темы
использовать дополнительные задания, направленные на выработку определенных умений</t>
  </si>
  <si>
    <t>формирование учебного и временного стереотипа
стимулировать слухо-зрительное внимание</t>
  </si>
  <si>
    <t>- мировым религиям характерна мировоззренческая функция
– мировые религии связаны с убеждением в наличии неких сверхъестественных сил, влияющих в той или иной мере на жизнь общества
– мировые религии объединяют людей разных национальностей</t>
  </si>
  <si>
    <t>ПАО "Росгосстрах";
инвестиционная компания ООО «КАСТОДИАН»
"Альфа-банк"
"Почта-банк"</t>
  </si>
  <si>
    <t>Отклоняющееся поведение может иметь как коллективный, так и индивидуальный характер.
К причинам отклоняющегося поведения относят отрицательные особенности взаимоотношений индивида с окружающей средой.</t>
  </si>
  <si>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t>
  </si>
  <si>
    <t>Умение строить логические рассуждения, умозаключения, делать выводы.
Создавать рецензии по содержанию текста, отзывы о прочитанном.
Редактирование текста (удаление, замена и вставка буквы, слова, фрагмента текста; повторение части текста и пр.).</t>
  </si>
  <si>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Ученики письменно доказывают, что возникновение человека и возникновение общества – процессы, неразрывно связанные друг с другом. (3)</t>
  </si>
  <si>
    <t>Определять тему и главную мысль текста, общую цель и назначение текста.
Обобщать, интегрировать информацию из различных источников и делать простейшие прогнозы.
Делить текст на смысловые части, составлять план текста.</t>
  </si>
  <si>
    <t>Ученики в командах по очереди отвечают на вопрос: «Какую роль в жизни человека и общества играют социальные нормы?». (3)
Ученики в парах анализируют иллюстрацию, отмечая все изображенные на ней детали. (0)
Перед началом работы в парах учитель предлагает детям поприветствовать друг друга, сказав: «Как хорошо, что я оказался с тобой в одной паре». (3)
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t>
  </si>
  <si>
    <t>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</si>
  <si>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педагог проявляет заинтересованность в успехах обучающегося; (0)
педагог сообщает ученику о значимости достигнутых результатов; (0)
педагог поощряет достижение учеником определенных результатов; (0)</t>
  </si>
  <si>
    <t>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</si>
  <si>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1. получение водительского удостоверения, взыскание штрафа за безбилетный проезд в автобусе = [административное]
2. сдача офиса в аренду частной фирме, установление наследников = [гражданское]
3. возмещение ущерба за вред, причиненный имуществу физического лица, подача иска о разглашении тайны переписки к почтовому отделению = [административное]</t>
  </si>
  <si>
    <t>Умение строить логические рассуждения, умозаключения, делать выводы.
Давать определения понятиям, выделять видовые отличительные признаки.
Умение принимать и сохранять учебную задачу, определять цели и формулировать задачи.</t>
  </si>
  <si>
    <t>Учащиеся читают текст параграфа и выписывают в тетрадь признаки государства. (3)
Учащиеся в парах рассматривают четыре фотографии, каждая из которых иллюстрирует выполнение государством определенной функции и называют друг другу эти функции. (0)
Учащиеся читают отрывок из поэмы М.Ю.Лермонтова «Песня про купца Калашникова» и ищут положение в параграфе, иллюстрацией которого может служить этот отрывок. (3)</t>
  </si>
  <si>
    <t>институты образования, науки и культуры связаны с обеспечением законности, следования правилам и стандартам
политические институты связаны с удовлетворением потребности в достижении истины, созидании добра и красоты, творчестве, религиозной вере
существуют социальные институты, чья деятельность не направлена на удовлетворение потребностей общества</t>
  </si>
  <si>
    <t>– мораль регулирует поведение человека и его отношение к другим людям
- мораль представляет собой форму общественного сознания
– основой морали являются жизненные принципы человека и его совесть</t>
  </si>
  <si>
    <t>Ученик умеет выделять в тексте смысловые части, структурировать текст.
Ученик понимает, что одно событие/явление/процесс может обусловливать возникновение другого события/явления/процесса.
Ученик умеет соотносить информацию из разных частей текста, сопоставлять основные текстовые и внетекстовые компоненты.
Ученик умеет выделять главное и второстепенное в информации каждой микротемы текста.</t>
  </si>
  <si>
    <t>Учащиеся в парах отвечают друг другу на вопрос: «Что относится к памятникам материальной культуры?». (0)
Учащиеся в парах отвечают друг другу на вопрос: «Какие достижения культуры я считаю наиболее значительными?», обосновывают свою позицию. (3)</t>
  </si>
  <si>
    <t>Внешнеторговая. Протекционизм – политика государства, направленная на защиту внутреннего рынка от вмешательства иностранной конкуренции путем системы ограничений. Государство X ведет политику протекционизма на рынке автомобилей. (2)
Участие в международных организациях. Принятые советом Евросоюза меры по борьбе с экологическими катастрофами отразились на всех странах, входящих в Евросоюз. (2)
Способствование в решении глобальных проблем (международный терроризм, глобальное потепление и т.д.). (0)</t>
  </si>
  <si>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
мотивация личной ответственности обучающихся за свою учебу</t>
  </si>
  <si>
    <t>фиксирует социальные факты
отражает практический опыт поколений
познающий субъект включен в объект познания</t>
  </si>
  <si>
    <t>– граждане, отбывающие наказание в виде обязательных и исправительных работ, ограничения свободы, ареста или лишения свободы не подлежат призыву на военную службу ;
– тяжелое состояние здоровья дедушки гражданина является уважительной причиной неявки по вызову (повестке) отдела военного комиссариата, при условии документального подтверждения;
– прохождение альтернативной гражданской службы обязательно за пределами субъекта Федерации, в которой проживает гражданин.</t>
  </si>
  <si>
    <t>Ученик способен определять цели и функции участников группы, способы их взаимодействия.
Ученик умеет устанавливать аналогии, строить логические рассуждения, умозаключения, делать выводы.
Ученик способен осуществлять обмен знаниями с другими членами группы для принятия эффективных совместных решений.</t>
  </si>
  <si>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</si>
  <si>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</si>
  <si>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в формационном подходе существует только один главный «магистральный» путь развития
с точки зрения локально-цивилизационного подхода обмен культурными ценностями между разными цивилизациями невозможен</t>
  </si>
  <si>
    <t>устанавливает плановые показатели производства
создает условия для сохранения максимального количества рабочих мест в периоды экономических кризисов
устанавливает твердые цены на все группы товаров</t>
  </si>
  <si>
    <t>налог на имущество организаций
торговый сбор
земельный сбор</t>
  </si>
  <si>
    <t>Умение обобщать информацию из разных частей текста, из разных текстов. (2)
Умение осуществлять контроль деятельности, оценивать правильность выполнения действия. (0)
Умение устанавливать причинно-следственные связи. (0)</t>
  </si>
  <si>
    <t>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
Учитель осуществляет проверку знаний учащихся, предлагая задания на применение усвоенных знаний в измененной и абсолютно новой ситуации. (0)
Учитель создает ситуации, в которых ученики вынуждены помогать друг другу в освоении новой темы. (3)</t>
  </si>
  <si>
    <t>пересмотреть формулировку вопроса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
запланировать тему (вопрос) на последующие уроки</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</si>
  <si>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</si>
  <si>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повышение квалификации работников
эффективные управленческие решения</t>
  </si>
  <si>
    <t>Ученик способен определять цели и функции участников группы, способы их взаимодействия.
Ученик способен осуществлять обмен знаниями с другими членами группы для принятия эффективных совместных решений.
Ученик способен с помощью вопросов добывать недостающую информацию.</t>
  </si>
  <si>
    <t>Учащиеся подбирают пословицы, которые отражают смысл золотого правила морали «Чего сам не желаешь, того не делай другим». (0)
Школьники в парах отвечают друг другу на вопрос «Что такое добро?». (3)
Учащиеся в парах рассматривают картину К.П.Брюллова «Последний день Помпеи» и отвечают на вопрос: «Какие примеры смелости Вы видите на картине?» (3)</t>
  </si>
  <si>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
Заключение договоров о поставках оружия в другие страны. (0)</t>
  </si>
  <si>
    <t>Учитель привлекает учеников к разработке критериев оценивания учебных результатов. (0)
Учитель создает ситуации, в рамках которых школьники оказывают друг другу помощь в освоении изучаемой темы. (2)
Учитель организует мозговой штурм для генерации идей для будущих коллективных проектов учеников. (0)</t>
  </si>
  <si>
    <t>определить успешность реализации задач духовно-нравственного развития обучающихся
дать возможность обучающимся следить за своими собственными успехами</t>
  </si>
  <si>
    <t>максимальное расширение образовательного пространства, увеличения социальных контактов
соблюдать требования к речи взрослого в сочетании с соблюдением правил расположения источника звука
стимулировать слухо-зрительное внимание</t>
  </si>
  <si>
    <t>Одним из барьеров в процессе коммуникации людей выступает их личная взаимная неприязнь.
Средством вербального общения является мимика.
Информационное общество создало новые формы общения.</t>
  </si>
  <si>
    <t>К особенностям социального положения молодежи относят переходность положения, освоение новых социальных ролей.
С позиции права молодость - время наступления гражданского совершеннолетия.</t>
  </si>
  <si>
    <t>Правительство РФ заслушивает ежегодный отчёт Центрального Банка РФ
к ведению Совета Федерации относится утверждение кандидатуры Председателя Правительства РФ
к ведению Государственной Думы относится выдвижение обвинения против Президента РФ с целью отрешения его от должности</t>
  </si>
  <si>
    <t>Лица, обратившиеся за приобретением гражданства Российской Федерации в общем порядке, обязаны иметь законный источник средств к существованию.
Владение русским языком является одним из условий приобретения гражданства Российской Федерации.</t>
  </si>
  <si>
    <t>Умение анализировать тексты, обобщать материал и делать выводы. (0)
Умение предложить собственную аргументированную позицию, отвечая на предложенные вопросы. (0)
Умение относить выбранное для объяснения слово к определенному родовому понятию. (2)</t>
  </si>
  <si>
    <t>Ученик указал существенные видовые отличительные признаки; отсутствуют несущественные признаки, не раскрывающие смысла понятия. (0)</t>
  </si>
  <si>
    <t>формирует эффективную систему предоставления общественных благ
устанавливает плановые показатели производства
устанавливает твердые цены на все группы товаров</t>
  </si>
  <si>
    <t>Совет Федерации принимает решение об отставке Правительства РФ
Правительство РФ осуществляет меры по обеспечению обороны страны, государственной безопасности, реализации внешней политики Российской Федерации
к ведению Государственной Думы относится утверждение Указа Президента РФ о введении военного положения</t>
  </si>
  <si>
    <t>участие в выборах
политическая социализация граждан
создание условий, обеспечивающих достойную жизнь и свободное развитие человека
целенаправленный отбор политических лидеров</t>
  </si>
  <si>
    <t>пересмотреть формулировку вопроса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</si>
  <si>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стимулировать слухо-зрительное внимание</t>
  </si>
  <si>
    <t>– мировые религии отличает огромное число последователей во всем мире
– мировые религии связаны с убеждением в наличии неких сверхъестественных сил, влияющих в той или иной мере на жизнь общества
– мировые религии объединяют людей разных национальностей</t>
  </si>
  <si>
    <t>отсутствие другого зарегистрированного брака у лиц, вступающих в брак;
личное участие в подаче заявления, регистрации брака;
взаимное добровольное согласие вступающих в брак;</t>
  </si>
  <si>
    <t>Учащиеся в парах объясняют друг другу значение понятий «страна» и «государство». (0)
Учащиеся читают текст параграфа и выписывают в тетрадь признаки государства. (3)
Учащиеся в парах рассматривают четыре фотографии, каждая из которых иллюстрирует выполнение государством определенной функции и называют друг другу эти функции. (0)
Учащиеся читают отрывок из поэмы М.Ю.Лермонтова «Песня про купца Калашникова» и ищут положение в параграфе, иллюстрацией которого может служить этот отрывок. (3)</t>
  </si>
  <si>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Ученик указал существенные видовые признаки понятия, но не раскрыл понятие через родовое обобщающее понятие. (0)
Ученик указал существенные видовые отличительные признаки; отсутствуют несущественные признаки, не раскрывающие смысла понятия. (3)</t>
  </si>
  <si>
    <t>Учитель привлекает учеников к разработке критериев оценивания учебных результатов. (0)
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
Учитель организует мозговой штурм для генерации идей для будущих коллективных проектов учеников. (0)
Учитель не оставляет составы ученических групп постоянными на весь год, периодически пересаживая детей. (2)</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</si>
  <si>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Принимают цель, поставленную взрослым, и удерживают ее на протяжении всей работы</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</si>
  <si>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
обучать "переносу" сформированных знаний и умений в новые ситуации взаимодействия с действительностью</t>
  </si>
  <si>
    <t>должно осуществляться систематически (0)
выражается в прямом требовании педагога к обучающимся принять готовый эталон поведения (0)
бывает фиксированным и нефиксированным (0)</t>
  </si>
  <si>
    <t>необходимо запланировать дополнительное время на раскрытие темы
уменьшить объем проверочного задания
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</si>
  <si>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</si>
  <si>
    <t>1. Конфликт деятельности = [основан на неправильном анализе педагогом поступка обучающегося]
2. Конфликт поступков = [основан на отказе ученика выполнить требование педагога]
3. Конфликт отношений = [проявляется в неумелом разрешении педагогом конфликтной ситуации]</t>
  </si>
  <si>
    <t>- мировые религии стремятся согласовать жизнь общества с религиозными нормами
- мировым религиям характерна мировоззренческая функция
– мировые религии связаны с убеждением в наличии неких сверхъестественных сил, влияющих в той или иной мере на жизнь общества
– мировые религии объединяют людей разных национальностей</t>
  </si>
  <si>
    <t>Определение по объему ужеˊ определяемого понятия «политическая система общества», так как включает в себя только один из аспектов политической системы. (3)
Ученик указал только несущественные признаки, не раскрывающие смысла понятия. (0)</t>
  </si>
  <si>
    <t>Учитель организует мозговой штурм для генерации идей для будущих коллективных проектов учеников. (0)
Учитель привлекает учеников к разработке критериев оценивания учебных результатов.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</si>
  <si>
    <t>– граждане, отбывающие наказание в виде обязательных и исправительных работ, ограничения свободы, ареста или лишения свободы не подлежат призыву на военную службу ;
– тяжелое состояние здоровья дедушки гражданина является уважительной причиной неявки по вызову (повестке) отдела военного комиссариата, при условии документального подтверждения;
– уклонение от призыва на военную службу при отсутствии законных оснований для освобождения от этой службы наказывается штрафом;</t>
  </si>
  <si>
    <t>Учащиеся подбирают в Интернете картинки, иллюстрирующие высказывание римского мудреца Луция Аннея Сенеки: «Общество – свод камней, который обрушился бы, если бы один не поддерживал другого». (0)
Учащиеся рассматривают картину Б.М.Кустодиева «Групповой портрет художников общества «Мир искусства» и отвечают на вопрос: «По каким признакам изображенные на картине художники могут быть отнесены к обществу?». (0)</t>
  </si>
  <si>
    <t>Ученик уделяет основное внимание институциональному аспекту политической системы. (3)
Ученик указал существенные видовые признаки понятия, но не раскрыл понятие через родовое обобщающее понятие. (0)</t>
  </si>
  <si>
    <t>Учитель привлекает учеников к разработке критериев оценивания учебных результатов.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</si>
  <si>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</si>
  <si>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Ученик раскрывает понятие через обобщенное (родовое) понятие, допуская тавтологию. (0)</t>
  </si>
  <si>
    <t>Организация структурированной командной работы, включающей взаимопомощь и взаимопроверку учебных достижений обучающихся. (2)
Привлечение учащихся к осуществлению оценивания образовательных результатов друг друга в соответствии с предложенными критериями. (0)
Применение педагогических приемов, направленных на взаимообучение школьниками друг друга. (2)</t>
  </si>
  <si>
    <t>предложить творческое задание
понизить уровень трудоемкости проверочной работы
использовать памятки и алгоритмы</t>
  </si>
  <si>
    <t>субсидии государства на развитие малого бизнеса
доход от реализации неиспользуемых активов
кредит в коммерческом банке
инвестиции крупного инвест-фонда</t>
  </si>
  <si>
    <t>Ученик способен определять цели и функции участников группы, способы их взаимодействия.
Ученик умеет устанавливать аналогии, строить логические рассуждения, умозаключения, делать выводы.
Ученик способен осуществлять обмен знаниями с другими членами группы для принятия эффективных совместных решений.
Ученик способен с помощью вопросов добывать недостающую информацию.</t>
  </si>
  <si>
    <t>Ученик уделяет основное внимание институциональному аспекту политической системы. (3)</t>
  </si>
  <si>
    <t>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Открытие новых государственных бюджетных организаций. Мария долго не может найти работу по специальности «детский психолог». Однако во дворе Марии построили новую муниципальную школу, где осуществляется приём кадров на работу по специальности «детский психолог». Теперь она сможет заниматься любимым делом. (2)</t>
  </si>
  <si>
    <t>Составление схемы-коллажа по теме урока на основании предложений каждого члены команды.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
Применение приёмов на сплочение классного коллектива. (3)</t>
  </si>
  <si>
    <t>расширять возможности обучения и самообучения
дать возможность обучающимся следить за своими собственными успехами
мотивация личной ответственности обучающихся за свою учебу</t>
  </si>
  <si>
    <t>1. 1 = [А] (0)
2. 2 = [В] (0)
3. 3 = [Б] (2)</t>
  </si>
  <si>
    <t>1. Конфликт деятельности = [проявляется в отказе обучающегося выполнить учебное задание, поручение по причине его трудности]
2. Конфликт поступков = [приобретает личностный смысл, порождает длительную неприязнь между педагогом и обучающимся]
3. Конфликт отношений = [возникает по причине того, что педагог не выяснил мотивы поступка обучающихся, сделал необоснованный вывод]</t>
  </si>
  <si>
    <t>Восприятие является формой рационального познания.
Истинным считается только то знание, которое не может быть уточнено или опровергнуто в дальнейшем.</t>
  </si>
  <si>
    <t>- мораль регулирует жизнь с позиций гуманизма, добра и справедливости
- основой морали является внутренняя мотивация человека и его самоконтроль
– мораль регулирует поведение человека и его отношение к другим людям
- мораль представляет собой форму общественного сознания
– моральные нормы устойчивы и неизменны</t>
  </si>
  <si>
    <t>Социальные конфликты оказывают исключительно деструктивное, разрушительное влияние на общественную жизнь.
В основе социального конфликта лежит столкновение, противоречие интересов сторон, действия участников, направленные друг против друга.</t>
  </si>
  <si>
    <t>- Конституционный Суд РФ осуществляет судебную власть через конституционное судопроизводство, самостоятельно и независимо
– мировые суды относятся к арбитражным судам
– прокурор вправе вступить в дело в любой стадии процесса, если этого требует защита прав граждан</t>
  </si>
  <si>
    <t>Определять тему и главную мысль текста, общую цель и назначение текста.
Обобщать, интегрировать информацию из различных источников и делать простейшие прогнозы.
Применять информацию из текста при решении учебно-практических задач.
Делить текст на смысловые части, составлять план текста.</t>
  </si>
  <si>
    <t>Учащиеся в парах объясняют друг другу смысл выражения «Жить по средствам». (0)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</si>
  <si>
    <t>Образование новых рабочих мест. Государство Z открывает множество ткацких заводов, благодаря этому гражданка Х. смогла устроиться на работу ткачихой. (2)
Обучение новых кадров. Гражданин П. попал в структурную безработицу, тогда государство Y помогло гражданину П. в обучении по новой профессии, вследствие чего гражданин П. нашел работу. (2)</t>
  </si>
  <si>
    <t>использовать карту понятий
предложить творческое задание
использовать памятки и алгоритмы</t>
  </si>
  <si>
    <t>Строят условие, вопрос, решение и ответ задачи с опорой на названные шаги
В групповой беседе определяют, что среди предложенных способов действия ни один не подходит для решения данной учебной задачи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</si>
  <si>
    <t>в его основу положено разъяснение сути явления, причинно-следственных связей, выделение социальной и личностной значимости решения вопроса (0)
используется как постоянная форма воздействия на обучающихся (3)</t>
  </si>
  <si>
    <t>элитарная культура ориентирована на получение коммерческой прибыли
элитарная культура рассчитана на узкий круг потребителей, подготовленных к восприятию сложных по форме и содержанию произведений</t>
  </si>
  <si>
    <t>торговый сбор
налог на доходы физических лиц</t>
  </si>
  <si>
    <t>Социальные конфликты оказывают исключительно деструктивное, разрушительное влияние на общественную жизнь.
В основе социального конфликта лежит столкновение, противоречие интересов сторон, действия участников, направленные друг против друга.
Виды конфликтов различаются в зависимости от предмета конфликта.</t>
  </si>
  <si>
    <t>Правительство РФ осуществляет меры по обеспечению обороны страны, государственной безопасности, реализации внешней политики Российской Федерации
Президент РФ назначает выборы Государственной Думы в соответствии с Конституцией РФ и федеральным законом
к ведению Государственной Думы относится утверждение Указа Президента РФ о введении военного положения
к ведению Совета Федерации относится назначение на должность Председателя Верховного Суда РФ</t>
  </si>
  <si>
    <t>создание условий, обеспечивающих достойную жизнь и свободное развитие человека
абсентеизм
политический протест
участие в выборах</t>
  </si>
  <si>
    <t>– адвокатура относится к негосударственным правоохранительным органам
- правом обращения в суд наделены только граждане, достигшие 18 лет.
– прокурор вправе вступить в дело в любой стадии процесса, если этого требует защита прав граждан</t>
  </si>
  <si>
    <t>Ученик способен определять цели и функции участников группы, способы их взаимодействия.
Ученик способен с помощью вопросов добывать недостающую информацию.</t>
  </si>
  <si>
    <t>Школьники в парах отвечают друг другу на вопрос «Что такое добро?». (3)
Учащиеся в парах рассматривают картину К.П.Брюллова «Последний день Помпеи» и отвечают на вопрос: «Какие примеры смелости Вы видите на картине?» (3)
Учащиеся готовят рассказ о жизненном пути своего дедушки или своей бабушки в соответствии с планом, предложенным учителем. (0)</t>
  </si>
  <si>
    <t>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
Учитель создает ситуации, в которых ученики вынуждены помогать друг другу в освоении новой темы. (3)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</si>
  <si>
    <t>расширять возможности обучения и самообучения
скорректировать содержание и (или) условия реализации программы при получении низких результатов
дать возможность обучающимся следить за своими собственными успехами
мотивация личной ответственности обучающихся за свою учебу</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</si>
  <si>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соблюдать требования к речи взрослого в сочетании с соблюдением правил расположения источника звука
стимулировать слухо-зрительное внимание</t>
  </si>
  <si>
    <t>1. 1 = [Б] (0)
2. 2 = [В] (0)
3. 3 = [А] (0)</t>
  </si>
  <si>
    <t>социальные институты координируют индивидуальные действия людей, придают им организованный и предсказуемый характер
для каждого социального института характерна своя система норм и ценностей, которые задают рамки деятельности и поведения людей
социальные институты опираются на формальные и неформальные нормы</t>
  </si>
  <si>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переход от одной общественно-экономической формации к другой осуществляется в результате реформ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
в формационном подходе существует только один главный «магистральный» путь развития</t>
  </si>
  <si>
    <t>Одним из критериев социальной стратификации общества является доход.
Социальная стратификация – это разделение общества на группы в соответствии с системой признаков и критериев социального расслоения.</t>
  </si>
  <si>
    <t>– гражданские правоотношения основываются на принципе свободы договора
– гражданские правоотношения основываются на принципе равенства сторон
– гражданские правоотношения регулируют отношения в сфере государственного управления
– гражданские правоотношения регулируют отношения между работодателем и наёмным работником, основанные на трудовом договоре
– гражданские правоотношения возникают исключительно в результате совершения преступления</t>
  </si>
  <si>
    <t>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t>
  </si>
  <si>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</si>
  <si>
    <t>опирается на готовность учащегося «принимать на веру» идеи педагога (0)
в его основу положено разъяснение сути явления, причинно-следственных связей, выделение социальной и личностной значимости решения вопроса (0)
используется как постоянная форма воздействия на обучающихся (3)</t>
  </si>
  <si>
    <t>Ученик умеет находить в тексте конкретные сведения, факты, заданные в явном виде.
Ученик владеет диалогической формой коммуникации, умеет аргументировать свою точку зрения.
Ученик способен находить в тексте ответы на поставленные вопросы.</t>
  </si>
  <si>
    <t>Учащиеся подбирают пословицы, которые отражают смысл золотого правила морали «Чего сам не желаешь, того не делай другим». (0)
Школьники в парах отвечают друг другу на вопрос «Что такое добро?». (3)
Учащиеся в группах подбирают синонимы к словам «страх» и «смелость». Каждый участник группы предлагает по одному синониму к каждому слову. (0)</t>
  </si>
  <si>
    <t>изменение скорости урока
дополнительная отработка материала</t>
  </si>
  <si>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</si>
  <si>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комплекс понятий "прекрасное", "безобразное", "образ", "эстетика" характерен только для народной культуры
элитарная культура ориентирована на получение коммерческой прибыли
массовая культура предъявляет требования к общекультурному уровню потребителя
содержание массовой культуры обусловлена стремлениями и потребностями, составляющими жизнь большинства населения</t>
  </si>
  <si>
    <t>- мировым религиям характерна мировоззренческая функция
– мировые религии связаны с убеждением в наличии неких сверхъестественных сил, влияющих в той или иной мере на жизнь общества</t>
  </si>
  <si>
    <t>торговый сбор
земельный сбор
налог на доходы физических лиц</t>
  </si>
  <si>
    <t>к ведению Совета Федерации относится назначение на должность по представлению Президента РФ Председателя Конституционного Суда РФ
к ведению Государственной Думы относится назначение на должность и освобождение от должности Председателя Центрального Банка РФ</t>
  </si>
  <si>
    <t>Источником права может являться обычай.
Источником права могут быть только нормативные правовые акты.
Нормативный договор заключается с участием уполномоченных государственных органов.
Нормативные правовые акты регулируют юридические отношения равных субъектов права.</t>
  </si>
  <si>
    <t>Умение обобщать информацию из разных частей текста, из разных текстов. (2)
Умение отделять выделять главное. (2)</t>
  </si>
  <si>
    <t>Ученик раскрывает понятие через обобщенное (родовое) понятие, допуская тавтологию. (0)
В данном определении корректно указано родовое понятие и видовые отличительные признаки, но допущены отдельные смысловые неточности. (0)</t>
  </si>
  <si>
    <t>Предоставление работы на бирже труда. Ирина закончила университет и не может найти работу по специальности, поэтому она подала документы на биржу труда, где ей предоставляли различные варианты работ, подходящих ей. (2)</t>
  </si>
  <si>
    <t>Составление схемы-коллажа по теме урока на основании предложений каждого члены команды.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</si>
  <si>
    <t>использовать прием частой смены деятельности
уменьшить объем письменных работ</t>
  </si>
  <si>
    <t>1. Младший школьный = &lt;ответ не выбран&gt; (0)
2. Подростковый = [Чувство взрослости; развитие самосознания, формирование идеала личности; склонность к рефлексии; интерес к противоположному полу, половое созревание; повышенная возбудимость, частая смена настроения; особое развитие волевых качеств; потребность в самоутверждении и самосовершенствовании, в деятельности, имеющей личностный смысл; самоопределение.] (2)
3. Юношеский = [Развитие произвольности психических процессов и поведения, компетентность, внутренний план действий, умение организовывать учебную деятельность, рефлексия.] (0)</t>
  </si>
  <si>
    <t>элитарная культура рассчитана на узкий круг потребителей, подготовленных к восприятию сложных по форме и содержанию произведений
содержание массовой культуры обусловлена стремлениями и потребностями, составляющими жизнь большинства населения</t>
  </si>
  <si>
    <t>- мировые религии стремятся согласовать жизнь общества с религиозными нормами
– мировые религии отличает огромное число последователей во всем мире
– мировые религии объединяют людей разных национальностей</t>
  </si>
  <si>
    <t>К ведению Государственной Думы относится объявление амнистии
Право законодательной инициативы принадлежит только Президенту Российской Федерации
Конституционный Суд РФ разрешает споры о компетенции между федеральными органами государственной власти
К ведению Государственной Думы относится назначение на должность и освобождение от должности Председателя Счётной палаты</t>
  </si>
  <si>
    <t>Умение отличать главные, существенные признаки от второстепенных. (2)
Умение предложить собственную аргументированную позицию, отвечая на предложенные вопросы. (0)</t>
  </si>
  <si>
    <t>Школьники сравнивают определения понятия «культура», предложенные разными учеными, определяют причины различий в формулировках. (3)
Учащиеся в парах отвечают друг другу на вопрос: «Какие достижения культуры я считаю наиболее значительными?», обосновывают свою позицию. (3)</t>
  </si>
  <si>
    <t>Предоставление работы на бирже труда. Ирина закончила университет и не может найти работу по специальности, поэтому она подала документы на биржу труда, где ей предоставляли различные варианты работ, подходящих ей. (2)
Предоставление налоговых льгот /субсидий предпринимателям. Григорий является предпринимателем, он открыл автосервис по починке автомобилей, однако у него нет рабочей силы, так государство N предоставило ему налоговые льготы, что повлияло на сокращение издержек, а, следовательно, Григорий смог устроить работников, которые искали работу в автосервисах. (2)
Гражданин Васильев уволился с работы, чтобы найти условия получше, а на время поисков он обратился в службу занятости для получения пособия по безработице. (0)</t>
  </si>
  <si>
    <t>определить успешность реализации задач духовно-нравственного развития обучающихся
скорректировать содержание и (или) условия реализации программы при получении низких результатов</t>
  </si>
  <si>
    <t>Строят условие, вопрос, решение и ответ задачи с опорой на названные шаги
Исправляют ошибки в тексте объемом 15 слов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</si>
  <si>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искусство использует особые способы отражения окружающей действительности (слово, звук, цвет, форма, движение и т. п.)
искусство - один из компонентов духовной культуры общества
искусство помогает преодолевать социальные и духовные проблемы, негативные переживания</t>
  </si>
  <si>
    <t>Нуклеарная семья отличается включением в её состав нескольких поколений родственников и их совместным проживанием.
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t>
  </si>
  <si>
    <t>К ведению Совета Федерации относится заслушивание ежегодных отчетов Правительства РФ о результатах его деятельности
Президент РФ назначает выборы Государственной Думы в соответствии с Конституцией РФ и федеральным законом
к ведению Совета Федерации относится назначение на должность Председателя Верховного Суда РФ</t>
  </si>
  <si>
    <t>1. производственные кооперативы, религиозные организации = [коммерческие и некоммерческие юрлица]
2. хозяйственные товарищества, государственные унитарные предприятия = [коммерческие и некоммерческие юрлица]
3. благотворительные фонды, потребительские кооперативы = [коммерческие и некоммерческие юрлица]</t>
  </si>
  <si>
    <t>Источником права могут быть только нормативные правовые акты.
Нормативные правовые акты регулируют юридические отношения равных субъектов права.</t>
  </si>
  <si>
    <t>Умение искать и сохранять информацию с использованием устройств ИКТ.
Умение сравнивать информацию, полученную из нескольких источников.
Умение анализировать информацию источника на основе имеющихся обществоведческих знаний.</t>
  </si>
  <si>
    <t>Ученик раскрывает понятие через обобщенное (родовое) понятие, допуская тавтологию. (0)</t>
  </si>
  <si>
    <t>использовать дополнительные задания, направленные на выработку определенных умений
запланировать тему (вопрос) на последующие уроки, равномерно распределить объем работы</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</si>
  <si>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</si>
  <si>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t>
  </si>
  <si>
    <t>монархия
республика</t>
  </si>
  <si>
    <t>1. производственные кооперативы, религиозные организации = [только некоммерческие]
2. хозяйственные товарищества, государственные унитарные предприятия = [только коммерческие]
3. благотворительные фонды, потребительские кооперативы = [только некоммерческие]</t>
  </si>
  <si>
    <t>понизить уровень трудоемкости проверочной работы
использовать памятки и алгоритмы</t>
  </si>
  <si>
    <t>постепенное, дозированное введение ученика в рамки группового взаимодействия
формирование учебного и временного стереотипа
обучение умению выбирать и применять адекватные коммуникативные стратегии и тактики</t>
  </si>
  <si>
    <t>используется, когда другие формы воздействия недейственны или, когда нет времени, чтобы их использовать (0)
выражается в прямом требовании педагога к обучающимся согласиться с его мнением (0)
малопригодно как постоянная форма воздействия на обучающихся (0)</t>
  </si>
  <si>
    <t>Умение отличать главные, существенные признаки от второстепенных. (2)</t>
  </si>
  <si>
    <t>На уроке учитель использует оптимальное сочетание фронтальных, групповых и индивидуальных форм обучения, основываясь на знании учебных возможностей и других характеристик учащихся. (0)
Учитель осуществляет проверку знаний учащихся, предлагая задания на применение усвоенных знаний в измененной и абсолютно новой ситуации.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</si>
  <si>
    <t>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t>
  </si>
  <si>
    <t>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стимулировать слухо-зрительное внимание</t>
  </si>
  <si>
    <t>Восприятие является формой рационального познания.
Чувственное познание в сравнении с рациональным глубже и точнее отражает предмет изучения.
Обыденное познание, наряду с научным, может привести к получению истинного знания.
Одной из форм чувственного познания является представление.</t>
  </si>
  <si>
    <t>Учитель организует парную работу учеников таким образом, чтобы каждый ребенок имел возможность в течение месяца поработать в паре со всеми одноклассниками. (2)
Учитель создает ситуации, в рамках которых школьники оказывают друг другу помощь в освоении изучаемой темы. (2)</t>
  </si>
  <si>
    <t>1. 1 = [В] (2)
2. 2 = [Б] (0)
3. 3 = [А] (0)</t>
  </si>
  <si>
    <t>направлено на выявление негативного опыта обучающихся (3)
в его основе лежит разъяснение сути явления (0)</t>
  </si>
  <si>
    <t>Восприятие является формой рационального познания.
Истинным считается только то знание, которое не может быть уточнено или опровергнуто в дальнейшем.
Обыденное познание, наряду с научным, может привести к получению истинного знания.</t>
  </si>
  <si>
    <t>- критерием общественного прогресса может считаться развитие общедоступного качественного образования
- в результате реформ не могут быть трансформированы политические институты общества
- революции не являются проявлением общественного прогресса</t>
  </si>
  <si>
    <t>Умение строить логические рассуждения, умозаключения, делать выводы.
Давать определения понятиям, выделять видовые отличительные признаки.</t>
  </si>
  <si>
    <t>Ученик раскрывает понятие через обобщенное (родовое) понятие, допуская тавтологию. (3)
Ученик указал существенные видовые признаки понятия, но не раскрыл понятие через родовое обобщающее понятие. (0)</t>
  </si>
  <si>
    <t>Обеспечение национальной безопасности. Государство Z проводит дипломатичную политику по отношению к другим государствам с целью недопущения вооруженных конфликтов.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t>
  </si>
  <si>
    <t>необходимо запланировать дополнительное время на раскрытие темы
уменьшить объем проверочного задания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</si>
  <si>
    <t>педагог связывает достигнутое с затраченными усилиями, полагая, что такие успехи возможны и впредь; (0)
при поощрении использует индивидуальный подход (0)</t>
  </si>
  <si>
    <t>Учитель организует мозговой штурм для генерации идей для будущих коллективных проектов учеников. (0)
Составление схемы-коллажа по теме урока на основании предложений каждого члены команды.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t>
  </si>
  <si>
    <t>предложить творческое задание
использовать упражнения из задачника
использовать памятки и алгоритмы</t>
  </si>
  <si>
    <t>уменьшить объем проверочного задания
продолжить проведение заданий в четко запланированное время с целью развития у учащихся навыка активной работы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</si>
  <si>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 средняя продолжительность жизни человека, детская и материнская смертность, - это гуманистические критерии прогресса
– основной формой общественного прогресса являются реформы</t>
  </si>
  <si>
    <t>гиперинфляция
структурная безработица</t>
  </si>
  <si>
    <t>Конституционный Суд РФ разрешает споры о компетенции между органами государственной власти Российской Федерации и органами государственной власти субъектов РФ
к ведению Государственной Думы относится выдвижение обвинения против Президента РФ с целью отрешения его от должности</t>
  </si>
  <si>
    <t>Ученик умеет находить в тексте конкретные сведения, факты, заданные в явном виде.
Ученик способен планировать действия в соответствии с поставленной задачей, выбирая наиболее эффективные способы и пути достижения целей.
Ученик умеет создавать, представлять и передавать сообщения, обрабатывать информацию с использованием устройств ИКТ</t>
  </si>
  <si>
    <t>Учащиеся подбирают пословицы, которые отражают смысл золотого правила морали «Чего сам не желаешь, того не делай другим». (0)
Учащиеся готовят рассказ о жизненном пути своего дедушки или своей бабушки в соответствии с планом, предложенным учителем. (0)</t>
  </si>
  <si>
    <t>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</si>
  <si>
    <t>Социальная стратификация – это разделение общества на группы в соответствии с системой признаков и критериев социального расслоения.
Социальная стратификация фиксирует неравный доступ членов общества к тем или иным социально значимым дефицитным ресурсам.</t>
  </si>
  <si>
    <t>Умение оценивать содержание, языковые особенности и структуру текста. (0)
Умение преобразовывать модели из одной знаковой системы в другую. (2)</t>
  </si>
  <si>
    <t>осуществляется постоянно (3)
дается сравнение прошлых и настоящих достижений ученика (3)</t>
  </si>
  <si>
    <t>комплекс понятий "прекрасное", "безобразное", "образ", "эстетика" характерен только для народной культуры
элитарная культура ориентирована на получение коммерческой прибыли
содержание массовой культуры обусловлена стремлениями и потребностями, составляющими жизнь большинства населения</t>
  </si>
  <si>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переход от одной общественно-экономической формации к другой осуществляется в результате реформ
с точки зрения формационного подхода, капиталистическая формация следует за рабовладельческой</t>
  </si>
  <si>
    <t>Президент РФ решает вопросы гражданства Российской Федерации
Совет Федерации определяет основные направления внутренней и внешней политики государства
Конституционный Суд РФ проверяет конституционность закона, примененного в конкретном деле</t>
  </si>
  <si>
    <t>Ученик умеет находить в тексте конкретные сведения, факты, заданные в явном виде.
Ученик умеет создавать, представлять и передавать сообщения, обрабатывать информацию с использованием устройств ИКТ
Ученик умеет использовать различные виды чтения (ознакомительное, прогнозирующее, сканирующее, поисковое и др.).
Ученик способен находить в тексте ответы на поставленные вопросы.</t>
  </si>
  <si>
    <t>необходимо запланировать дополнительное время на раскрытие темы
пересмотреть формулировку вопроса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</si>
  <si>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t>
  </si>
  <si>
    <t>- мораль регулирует жизнь с позиций гуманизма, добра и справедливости
- основой морали является внутренняя мотивация человека и его самоконтроль</t>
  </si>
  <si>
    <t>Обобщать, интегрировать информацию из различных источников и делать простейшие прогнозы.
Находить в тексте конкретные сведения, факты, заданные в явном виде.
Применять информацию из текста при решении учебно-практических задач.</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</si>
  <si>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Выбирают дополнительные задания в блоке из 8 обязательных и 4 дополнительных заданий</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</si>
  <si>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
включение в социальные акции с проявлением индивидуальных способностей и компетенций</t>
  </si>
  <si>
    <t>используется как постоянная форма воздействия на обучающихся (3)
может выступать в форме отрицания и порицания (0)</t>
  </si>
  <si>
    <t>революция как форма социальных изменений, как правило, направлена на постепенное преобразование отдельных сторон общественной жизни
в основе разграничения сфер общественной жизни - базовые потребности человека
регулирование поведения членов семьи с помощью нравственных и правовых норм, обычаев и традиций не является функцией семьи</t>
  </si>
  <si>
    <t>- Конституционный Суд РФ осуществляет судебную власть через конституционное судопроизводство, самостоятельно и независимо
– прокурор вправе вступить в дело в любой стадии процесса, если этого требует защита прав граждан</t>
  </si>
  <si>
    <t>необходимо запланировать дополнительное время на раскрытие темы
продолжить проведение заданий в четко запланированное время с целью развития у учащихся навыка активной работы
использовать дополнительные задания, направленные на выработку определенных умений</t>
  </si>
  <si>
    <t>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обеспечивать особую пространственную и временную организацию образовательной среды с учетом функционального состояния центральной нервной системы</t>
  </si>
  <si>
    <t>формирует эффективную систему предоставления общественных благ
устанавливает плановые показатели производства
обеспечивает социальные гарантии населению</t>
  </si>
  <si>
    <t>Конституционный Суд РФ осуществляет меры по поддержке институтов гражданского общества
к ведению Совета Федерации относится назначение на должность по представлению Президента РФ Председателя Конституционного Суда РФ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</si>
  <si>
    <t>Ученик способен осуществлять обмен знаниями с другими членами группы для принятия эффективных совместных решений.
Ученик способен с помощью вопросов добывать недостающую информацию.</t>
  </si>
  <si>
    <t>дополнительно отработать материал
использовать памятки и алгоритмы</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</si>
  <si>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t>
  </si>
  <si>
    <t>Средством вербального общения является мимика.
Основной целью коммуникации является обмен эмоциями.</t>
  </si>
  <si>
    <t>гиперинфляция
рост социального неравенства
структурная безработица
эффективные управленческие решения</t>
  </si>
  <si>
    <t>Патриархальная семья характеризуется доминирующей ролью мужчины и сосредоточенностью женщин на воспитании детей и домашнем хозяйстве.
Семья призвана создать благоприятные условия для физического, психического, эмоционального и интеллектуального развития ребенка.</t>
  </si>
  <si>
    <t>к ведению Государственной Думы относится назначение выборов Президента РФ
к ведению Совета Федерации относится назначение на должность по представлению Президента РФ Председателя Конституционного Суда РФ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</si>
  <si>
    <t>создание условий, обеспечивающих достойную жизнь и свободное развитие человека
обеспечение народовластия и государственного суверенитета
политический протест</t>
  </si>
  <si>
    <t>Ученик умеет устанавливать аналогии, строить логические рассуждения, умозаключения, делать выводы.
Ученик способен осуществлять обмен знаниями с другими членами группы для принятия эффективных совместных решений.
Ученик умеет составлять на основании текста монологическое высказывание по заданному вопросу.
Ученик умеет работать в программе компьютерных презентаций. Создавать презентации с опорой на тезисы и иллюстративный ряд на компьютере.
Ученик способен с помощью вопросов добывать недостающую информацию.</t>
  </si>
  <si>
    <t>Учащиеся работают в парах, по очереди перечисляя основные потребности человека. (0)
Учащиеся читают фрагмент текста параграфа и письменно отвечают на вопрос: «Какова связь между доходом и потреблением?». (3)
Учащиеся решают кейс «Доходы и расходы семьи Петровых», выявляя влияние места жительства, состава семьи, возраста, образования и профессий членов семьи, их привычек, интересов, вкусов на специфику потребительских расходов. (3)</t>
  </si>
  <si>
    <t>необходимо запланировать дополнительное время на раскрытие темы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</si>
  <si>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тексте объемом 300 слов выделяют фрагмент, который можно считать «обоснованием гипотезы»</t>
  </si>
  <si>
    <t>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
малопригодно как постоянная форма воздействия на обучающихся (0)</t>
  </si>
  <si>
    <t>– мировые религии отличает огромное число последователей во всем мире
- мировым религиям характерна мировоззренческая функция
– мировые религии связаны с убеждением в наличии неких сверхъестественных сил, влияющих в той или иной мере на жизнь общества</t>
  </si>
  <si>
    <t>к малым группам относят семью, компанию друзей, школьный класс
Социальные группы, чья деятельность регламентируется официальными документами, а взаимоотношения между людьми носят деловой характер, называются формальными.
Демографические группы выделяют по этносоциальному составу.
В формальной группе межличностные взаимодействия, как правило, основаны на взаимной симпатии, общем интересе или привычке.</t>
  </si>
  <si>
    <t>Внешнеторговая. Протекционизм – политика государства, направленная на защиту внутреннего рынка от вмешательства иностранной конкуренции путем системы ограничений. Государство X ведет политику протекционизма на рынке автомобилей. (2)
Заключение мирных договоров с другими странами. (0)
Культурный обмен. Государство М открыло свои границы для того, чтобы принять на выставку в государственный музей достояние искусства «Мона Лиза». (2)
Способствование в решении глобальных проблем (международный терроризм, глобальное потепление и т.д.). (0)</t>
  </si>
  <si>
    <t>уменьшить объем проверочного задания
применить другой метод обучения
использовать дополнительные задания, направленные на выработку определенных умений
запланировать тему (вопрос) на последующие уроки</t>
  </si>
  <si>
    <t>Источником права может являться обычай.
Нормативный договор заключается с участием уполномоченных государственных органов.
Правовой обычай - главенствующий источник права в Российской Федерации.
Юридический прецедент является источником права в англо-саксонских странах.</t>
  </si>
  <si>
    <t>пересмотреть формулировку вопроса
продолжить проведение заданий в четко запланированное время с целью развития у учащихся навыка активной работы
применить другой метод обучения</t>
  </si>
  <si>
    <t>Коллективно сравнивают объекты предметного содержания с опорой на названный учителем состав действия
Дают точный и развернутый ответ с указанием фактов, на основании которых он сделан</t>
  </si>
  <si>
    <t>педагог в общих чертах отмечает участие обучающегося в учебной деятельности; (3)
педагог поощряет достижение учеником определенных результатов; (0)
педагог проявляет минимальное, формальное внимание к успехам учащегося. (3)</t>
  </si>
  <si>
    <t>Предоставление работы на бирже труда. Ирина закончила университет и не может найти работу по специальности, поэтому она подала документы на биржу труда, где ей предоставляли различные варианты работ, подходящих ей. (2)
Выплата минимального размера заработной платы. В государстве Z гражданин уволился с работы по собственному желанию и встал на учет на бирже труда. Так как гражданин К не нашел ещё новую работу, но стоит на учете биржи, то ему будет выплачиваться пособие в размере минимальной заработной платы. (0)
Гражданин Васильев уволился с работы, чтобы найти условия получше, а на время поисков он обратился в службу занятости для получения пособия по безработице. (0)</t>
  </si>
  <si>
    <t>устанавливает плановые показатели производства
создает условия для сохранения максимального количества рабочих мест в периоды экономических кризисов
устанавливает твердые цены на все группы товаров
проведит антимонопольную политику
обеспечивает социальные гарантии населению</t>
  </si>
  <si>
    <t>Патриархальная семья характеризуется доминирующей ролью мужчины и сосредоточенностью женщин на воспитании детей и домашнем хозяйстве.
Семья является основным агентом первичной социализации индивидов.
Семья призвана создать благоприятные условия для физического, психического, эмоционального и интеллектуального развития ребенка.
Хозяйственно-экономическая роль семьи заключается в организации досуга и отдыха членов семьи.</t>
  </si>
  <si>
    <t>К особенностям социального положения молодежи относят переходность положения, освоение новых социальных ролей.
Молодежь – социальная группа, отличающаяся стремлением к перемене статуса.
Для молодежи характерен относится низкий уровень социальной мобильности.
С позиции права молодость - время наступления гражданского совершеннолетия.
Политическая активность не свойственна молодежи, как социальной группе.</t>
  </si>
  <si>
    <t>Ученик умеет выявлять черты сходства и различия объектов/явлений/процессов.
Ученик умеет строить монологическое высказывание.
Ученик умеет выделять сопоставимые существенные признаки объектов/явлений/процессов.
Ученик умеет находить в тексте конкретные сведения, факты, заданные в явном виде.
Ученик умеет сопоставлять различные точки зрения, соотносить позицию автора с собственной точкой зрения.</t>
  </si>
  <si>
    <t>Умение обобщать информацию из разных частей текста, из разных текстов. (2)
Умение пересказывать текст подробно и сжато, устно и письменно. (0)
Умение осуществлять контроль деятельности, оценивать правильность выполнения действия. (0)
Умение устанавливать причинно-следственные связи. (0)
Умение отделять выделять главное. (2)
Умение планировать этапы исследования. (0)</t>
  </si>
  <si>
    <t>Служба занятости. Оксана обратилась в службу занятости после увольнения её с места бухгалтера. (0)
Социальное обеспечение безработных. Государство Z выплачивает безработным материальную поддержку в виде пособия по безработице, равному МРОТ. (0)</t>
  </si>
  <si>
    <t>Организация структурированной парной работы, в ходе которой ученики излагают друг другу свой вариант решения предложенной учителем проблемной ситуации. (3)
Учитель привлекает учеников к постановке цели и задач урока. (0)
Применение приемов на командообразование (тимбилдинг) после формирования новых учебных групп. (0)
Ученики письменно доказывают, что возникновение человека и возникновение общества – процессы, неразрывно связанные друг с другом. (3)
Учитель осуществляет проверку знаний учащихся, предлагая задания на применение усвоенных знаний в знакомой учебной ситуации. (0)</t>
  </si>
  <si>
    <t>опирается на готовность учащегося «принимать на веру» идеи педагога (0)
отличается высокой степенью аргументации со стороны педагога (3)</t>
  </si>
  <si>
    <t>зарплата управленческого персонала (администраторов, окладная часть зарплаты менеджеров, бухгалтеров и пр.)
амортизационные отчисления (расходы на замену или ремонт изношенного оборудования)
расходы на транспортные услуги</t>
  </si>
  <si>
    <t>– гражданские правоотношения основываются на принципе равенства сторон
– гражданские правоотношения регулируют отношения в сфере государственного управления
– гражданские правоотношения возникают исключительно в результате совершения преступления</t>
  </si>
  <si>
    <t>Ученик умеет планировать свои действия в соответствии с поставленной задачей, выбирая наиболее эффективные способы и пути достижения целей.
Ученик умеет выявлять черты сходства и различия объектов/явлений/процессов.
Ученик умеет строить монологическое высказывание.
Ученик умеет выделять сопоставимые существенные признаки объектов/явлений/процессов.
Ученик умеет находить в тексте конкретные сведения, факты, заданные в явном виде.
Ученик умеет сопоставлять различные точки зрения, соотносить позицию автора с собственной точкой зрения.</t>
  </si>
  <si>
    <t>Умение строить логические рассуждения, умозаключения, делать выводы.
Давать определения понятиям, выделять видовые отличительные признаки.
Создавать рецензии по содержанию текста, отзывы о прочитанном.
Умение принимать и сохранять учебную задачу, определять цели и формулировать задачи.
Создавать на основании текста монологическое высказывание по заданному вопросу.</t>
  </si>
  <si>
    <t>Учитель организует мозговой штурм для генерации идей для будущих коллективных проектов учеников. (0)
Учитель привлекает учеников к разработке критериев оценивания учебных результатов. (0)
Составление схемы-коллажа по теме урока на основании предложений каждого члены команды.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
Применение приёмов на сплочение классного коллектива. (3)</t>
  </si>
  <si>
    <t>необходимо запланировать дополнительное время на раскрытие темы
уменьшить объем проверочного задания
использовать дополнительные задания, направленные на выработку определенных умений
запланировать тему (вопрос) на последующие уроки</t>
  </si>
  <si>
    <t>постепенное, дозированное введение ученика в рамки группового взаимодействия
максимальное расширение образовательного пространства, увеличения социальных контактов
обучение умению выбирать и применять адекватные коммуникативные стратегии и тактики
стимулировать слухо-зрительное внимание</t>
  </si>
  <si>
    <t>социальный институт - это устойчивая форма организации совместной деятельности людей, направленной на удовлетворение потребностей человека и общества
социальная сфера связана с удовлетворением потребностей в пище, одежде, жилище
регулирование поведения членов семьи с помощью нравственных и правовых норм, обычаев и традиций не является функцией семьи</t>
  </si>
  <si>
    <t>фиксирует социальные факты
отражает практический опыт поколений
отражает субъективный подход познающего индивида</t>
  </si>
  <si>
    <t>налог на прибыль организаций
налог на добавленную стоимость
акцизы
таможенные пошлины</t>
  </si>
  <si>
    <t>Санкции – это исключительно формальная негативная реакция со стороны окружающих на поведение человека или социальной группы.
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
К негативным формальным санкциям относится бойкот, отказ от поддержания отношений, отказ от рукопожатия.</t>
  </si>
  <si>
    <t>Ученик раскрывает понятие через обобщенное (родовое) понятие, допуская тавтологию. (0)
В данном определении корректно указано родовое понятие и видовые отличительные признаки, но допущены отдельные смысловые неточности. (0)
Ученик указал существенные видовые признаки понятия, но не раскрыл понятие через родовое обобщающее понятие. (0)</t>
  </si>
  <si>
    <t>пересмотреть формулировку вопроса
использовать дополнительные задания, направленные на выработку определенных умений
запланировать тему (вопрос) на последующие уроки</t>
  </si>
  <si>
    <t>Источником права могут быть только нормативные правовые акты.
Нормативный договор заключается с участием уполномоченных государственных органов.
Нормативные правовые акты регулируют юридические отношения равных субъектов права.
Юридический прецедент является источником права в англо-саксонских странах.</t>
  </si>
  <si>
    <t>Ученик умеет осуществлять классификацию, самостоятельно выбирать основания и критерии для классификации.
Ученик умеет с достаточной полнотой и точностью выражать свои мысли в соответствии с задачами и условиями коммуникации.</t>
  </si>
  <si>
    <t>Умение обобщать информацию из разных частей текста, из разных текстов. (2)
Умение пересказывать текст подробно и сжато, устно и письменно. (0)
Умение устанавливать причинно-следственные связи. (0)
Умение планировать этапы исследования. (0)</t>
  </si>
  <si>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В данном определении корректно указано родовое понятие и видовые отличительные признаки, но допущены отдельные смысловые неточности. (0)
Ученик указал существенные видовые отличительные признаки; отсутствуют несущественные признаки, не раскрывающие смысла понятия. (3)</t>
  </si>
  <si>
    <t>Применение приемов на командообразование (тимбилдинг) после формирования новых учебных групп. (0)
Ученики письменно доказывают, что возникновение человека и возникновение общества – процессы, неразрывно связанные друг с другом. (3)</t>
  </si>
  <si>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
Принимают цель, поставленную взрослым, и удерживают ее на протяжении всей работы
Выбирают дополнительные задания в блоке из 8 обязательных и 4 дополнительных заданий</t>
  </si>
  <si>
    <t>Вертикальная
Индивидуальная</t>
  </si>
  <si>
    <t>Семейное право
Уголовное право
Трудовое право</t>
  </si>
  <si>
    <t>Учащиеся в парах рассматривают картину К.П.Брюллова «Последний день Помпеи» и отвечают на вопрос: «Какие примеры смелости Вы видите на картине?» (3)
Учащиеся в группах подбирают синонимы к словам «страх» и «смелость». Каждый участник группы предлагает по одному синониму к каждому слову. (0)</t>
  </si>
  <si>
    <t>Переквалификация работников. Михаил работает преподавателем в одном Институте. Директор отправил его на переквалификацию профессии из-за роста спроса желающих учиться на программистов. (0)
Курсы переподготовки кадров. Гражданин N работал в селе трактористом, но после того, как он переехал в город, потерял работу. Тем временем государство проводило программу: «курсы переподготовки кадров», оно профинансировало местный завод. Гражданин N стал участником этой программы и теперь работает у станка на городском заводе. (2)
Поддержка малого бизнеса. Государство снизило процентную ставку на кредиты индивидуальным предпринимателям. Иван взял кредит и воплотил свою месту в реальность – открыл кофейню, тем самым обеспечил жителей района рядом вакансий. (2)</t>
  </si>
  <si>
    <t>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Принимают цель, поставленную взрослым, и удерживают ее на протяжении всей работы</t>
  </si>
  <si>
    <t>социальный институт - это устойчивая форма организации совместной деятельности людей, направленной на удовлетворение потребностей человека и общества
регулирование поведения членов семьи с помощью нравственных и правовых норм, обычаев и традиций не является функцией семьи</t>
  </si>
  <si>
    <t>Групповая
Горизонтальная
Внутрипоколенная</t>
  </si>
  <si>
    <t>необходимо запланировать дополнительное время на раскрытие темы
пересмотреть формулировку вопроса
применить другой метод обучения
использовать дополнительные задания, направленные на выработку определенных умений</t>
  </si>
  <si>
    <t>постепенное, дозированное введение ученика в рамки группового взаимодействия
обучение умению выбирать и применять адекватные коммуникативные стратегии и тактики</t>
  </si>
  <si>
    <t>Гражданское право
Уголовное право
Трудовое право</t>
  </si>
  <si>
    <t>Ученик умеет выделять в тексте смысловые части, структурировать текст.
Ученик понимает, что одно событие/явление/процесс может обусловливать возникновение другого события/явления/процесса.
Ученик умеет выделять главное и второстепенное в информации каждой микротемы текста.</t>
  </si>
  <si>
    <t>Ученик указал существенные видовые отличительные признаки; отсутствуют несущественные признаки, не раскрывающие смысла понятия. (3)</t>
  </si>
  <si>
    <t>снизить темп выполнения письменных работ
использовать прием частой смены деятельности
использовать дополнительные задания, направленные на выработку определенных умений</t>
  </si>
  <si>
    <t>используется, когда другие формы воздействия недейственны или, когда нет времени, чтобы их использовать (0)
бывает непреднамеренным и преднамеренным (3)
выражается в прямом требовании педагога к обучающимся согласиться с его мнением (0)</t>
  </si>
  <si>
    <t>- мораль регулирует жизнь с позиций гуманизма, добра и справедливости
- основой морали является внутренняя мотивация человека и его самоконтроль
- мораль представляет собой форму общественного сознания</t>
  </si>
  <si>
    <t>В основе социального конфликта лежит столкновение, противоречие интересов сторон, действия участников, направленные друг против друга.
Игнорирование конфликта сторонами конфликта – наиболее эффективный способ его разрешения и преодоления.
Предметом конфликта является событие, которое приводит к развязыванию конфликтного противодействия.</t>
  </si>
  <si>
    <t>суверенитет
исключительное право взимания налогов
полная гарантированность прав и свобод граждан</t>
  </si>
  <si>
    <t>Учащиеся в парах отвечают друг другу на вопрос: «Какие экономические знания требуются предпринимателям для достижения успеха и развития своего дела?». (0)
Учащиеся читают текст и подчеркивают примеры рационального потребления. (3)
Учащиеся создают коллаж на тему «Основные участники экономики», используя компьютерное приложение. (0)</t>
  </si>
  <si>
    <t>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
Ведение переговоров. Глава государства С проводит переговоры с соседними государствами для того, чтобы объединиться в одно большое государство. (0)</t>
  </si>
  <si>
    <t>необходимо запланировать дополнительное время на раскрытие темы
пересмотреть формулировку вопроса
уменьшить объем проверочного задания</t>
  </si>
  <si>
    <t>истина связана с условиями места, времени и т. п., которые необходимо учитывать в процессе познания
истину нельзя установить голосованием, она может быть и на стороне меньшинства
истиной является знание, которое в будущем не может быть опровергнуто</t>
  </si>
  <si>
    <t>Умение строить логические рассуждения, умозаключения, делать выводы.
Создавать на основании текста монологическое высказывание по заданному вопросу.
Редактирование текста (удаление, замена и вставка буквы, слова, фрагмента текста; повторение части текста и пр.).</t>
  </si>
  <si>
    <t>Школьники рассматривают картину Ф.Г.Солнцева «Крестьянское семейство перед обедом» и письменно отвечают на вопрос: «Какие продукты труда могла произвести крестьянская семья для собственного потребления, а что было получено в результате обмена?» (3)
Учащиеся в парах отвечают друг другу на вопрос: «Какие экономические знания требуются предпринимателям для достижения успеха и развития своего дела?». (0)</t>
  </si>
  <si>
    <t>Предоставление работы на бирже труда. Ирина закончила университет и не может найти работу по специальности, поэтому она подала документы на биржу труда, где ей предоставляли различные варианты работ, подходящих ей. (2)
Выплата минимального размера заработной платы. В государстве Z гражданин уволился с работы по собственному желанию и встал на учет на бирже труда. Так как гражданин К не нашел ещё новую работу, но стоит на учете биржи, то ему будет выплачиваться пособие в размере минимальной заработной платы. (0)
Предоставление пособий. Государство Y выплачивает пособия по безработице населению страны, на которые можно приобрести только самое необходимое, без излишек, что способствует стремлению людей больше зарабатывать, чтобы приобретать излишки. (2)</t>
  </si>
  <si>
    <t>необходимо запланировать дополнительное время на раскрытие темы
уменьшить объем проверочного задания</t>
  </si>
  <si>
    <t>бывает непреднамеренным и преднамеренным (3)
эффективности метода способствует доброжелательное отношение педагога к обучающемуся (3)</t>
  </si>
  <si>
    <t>Восприятие является формой рационального познания.
Истинным считается только то знание, которое не может быть уточнено или опровергнуто в дальнейшем.
Чувственное познание в сравнении с рациональным глубже и точнее отражает предмет изучения.
Обыденное познание, наряду с научным, может привести к получению истинного знания.
Выявление существенных признаков, связей познаваемых объектов является характеристикой рационального познания.</t>
  </si>
  <si>
    <t>критерием выделения общественно-экономических формаций является производственная деятельность людей, характер труда и способы включения в производственный процесс
переход от одной общественно-экономической формации к другой осуществляется в результате реформ
с точки зрения локально-цивилизационного подхода, исторический процесс распадается на множество независимых, изолированных и равноценных по значимости путей развития, цивилизаций и культур
с точки зрения формационного подхода, капиталистическая формация следует за рабовладельческой
с точки зрения локально-цивилизационного подхода обмен культурными ценностями между разными цивилизациями невозможен</t>
  </si>
  <si>
    <t>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К основным социальным ролям индивида традиционно относят роли гражданина, работника, собственника и потребителя.
При переходе на новое место работы всегда возникает личностно-ролевой конфликт.</t>
  </si>
  <si>
    <t>1. производственные кооперативы, религиозные организации = [только коммерческие]
2. хозяйственные товарищества, государственные унитарные предприятия = [только коммерческие]
3. благотворительные фонды, потребительские кооперативы = [только некоммерческие]</t>
  </si>
  <si>
    <t>Ученик умеет формулировать поисковый запрос, сочетать тематический и предметный поиск информации
Ученик ориентируется в различных видах справочных изданий.
Ученик владеет основами самоконтроля, самооценки, принятия решений и осуществления осознанного выбора в учебной и познавательной деятельности.
Ученик умеет оценивать достаточность информации для решения задач.</t>
  </si>
  <si>
    <t>Охрана своего народа за пределами государства. В связи с пандемией новой коронавирусной инфекции все границы в скором времени были закрыты, и поэтому Анна, гражданка России, находившаяся в этот момент в Испании, не успела вернуться. Так Россия предоставила Анне бесплатное проживание в Испании до окончания пандемии. (2)
Экономическая. Государство Х заключило договор с государством С, теперь Х импортирует зерно, пшеницу, а государство С взамен предоставляет свои войска для предотвращения войны. (2)</t>
  </si>
  <si>
    <t>Учитель привлекает учеников к постановке цели и задач урока. (0)
Применение приемов на командообразование (тимбилдинг) после формирования новых учебных групп. (0)
Ученики письменно доказывают, что возникновение человека и возникновение общества – процессы, неразрывно связанные друг с другом. (3)</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</si>
  <si>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Разбивают на 3 группы по самостоятельно выделенному признаку 10 объектов
В тексте объемом 300 слов выделяют фрагмент, который можно считать «обоснованием гипотезы»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</si>
  <si>
    <t>формирование индивидуальной траектории развития обучающегося с учетом графика конкурсов и олимпиад
включение системы адресных элективных курсов, курсов по выбору в соответствии с персональным интересом обучающегося
включение общеразвивающего курса дополнительного образования по развитию у общающегося навыков публичного выступления и коммуникации со сверстниками
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</si>
  <si>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истину нельзя установить голосованием, она может быть и на стороне меньшинства
критерием истины может быть её соответствие ранее открытым законам науки</t>
  </si>
  <si>
    <t>Ученики в парах анализируют иллюстрацию, отмечая все изображенные на ней детали. (0)
Перед началом работы в парах учитель предлагает детям поприветствовать друг друга, сказав: «Как хорошо, что я оказался с тобой в одной паре». (3)
Учитель осуществляет проверку знаний учащихся, предлагая задания на применение усвоенных знаний в измененной и абсолютно новой ситуации. (0)</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</si>
  <si>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подбор зрительного материала с учетом рекомендуемой врачом нагрузки на зрение
предоставление специальные компьютерных программ и оборудования, например, выносные кнопки, клавиатуры с увеличенным размером клавиш и шрифта, специальной накладкой, предотвращающей случайное нажатие на соседние клавиши
обеспечение особой пространственной и временной организации образовательной среды</t>
  </si>
  <si>
    <t>искусство - это средство духовного и практического преобразования мира
искусство отражает окружающую действительность в художественных образах
искусство использует особые способы отражения окружающей действительности (слово, звук, цвет, форма, движение и т. п.)
искусство направлено на освоение и создание эстетических ценностей
искусство - один из компонентов духовной культуры общества
искусство помогает преодолевать социальные и духовные проблемы, негативные переживания</t>
  </si>
  <si>
    <t>Мария Павловна начала вести тетрадь учета ежедневных доходов и расходов
Иван Иванович открыл на имя своего 8-летнего сына сберегательный счет в банке
пенсионеры Петр Иванович и Иван Петрович приобрели пакет акций Сбербанка
Амалия Игоревна сделала евроремонт своей квартиры в кредит</t>
  </si>
  <si>
    <t>Посредством социальных санкций общество регулирует поведение индивидов, формирует представление о должном, позитивном.
Под социальными санкциями понимается реакция общества на поведение индивида, выражающаяся как в общественном одобрении индивидуального поведения, так и в осуждении.
К негативным формальным санкциям относится бойкот, отказ от поддержания отношений, отказ от рукопожатия.
Применение формальных санкций всегда санкционируется государственными органами.</t>
  </si>
  <si>
    <t>Конституционный Суд РФ осуществляет меры по поддержке институтов гражданского общества
к ведению Государственной Думы относится назначение выборов Президента РФ
к ведению Совета Федерации относится назначение на должность по представлению Президента РФ Председателя Конституционного Суда РФ
Президент РФ назначает референдум в порядке, установленном федеральным конституционным законом
к ведению Государственной Думы относится назначение на должность и освобождение от должности Председателя Центрального Банка РФ</t>
  </si>
  <si>
    <t>Умение обобщать информацию из разных частей текста, из разных текстов. (2)
Умение осуществлять контроль деятельности, оценивать правильность выполнения действия. (0)
Умение устанавливать причинно-следственные связи. (0)
Умение отделять выделять главное. (2)</t>
  </si>
  <si>
    <t>Учащиеся подбирают пословицы, которые отражают смысл золотого правила морали «Чего сам не желаешь, того не делай другим». (0)
Школьники в парах отвечают друг другу на вопрос «Что такое добро?». (3)
Учащиеся в парах рассматривают картину К.П.Брюллова «Последний день Помпеи» и отвечают на вопрос: «Какие примеры смелости Вы видите на картине?» (3)
Учащиеся в группах подбирают синонимы к словам «страх» и «смелость». Каждый участник группы предлагает по одному синониму к каждому слову. (0)</t>
  </si>
  <si>
    <t>Строят условие, вопрос, решение и ответ задачи с опорой на названные шаги
Коллективно сравнивают объекты предметного содержания с опорой на названный учителем состав действия
В групповой беседе определяют, что среди предложенных способов действия ни один не подходит для решения данной учебной задачи
Самостоятельно ставят перед собой учебную задачу, выполняют ее и оценивают по предложенным критериям
Дают точный и развернутый ответ с указанием фактов, на основании которых он сделан</t>
  </si>
  <si>
    <t>- критерием общественного прогресса может считаться развитие общедоступного качественного образования
– средняя продолжительность жизни человека, детская и материнская смертность, - это гуманистические критерии прогресса
- революции не являются проявлением общественного прогресса</t>
  </si>
  <si>
    <t>Умение отличать главные, существенные признаки от второстепенных. (2)
Умение предложить собственную аргументированную позицию, отвечая на предложенные вопросы. (0)
Умение относить выбранное для объяснения слово к определенному родовому понятию. (2)</t>
  </si>
  <si>
    <t>уменьшить объем проверочного задания
применить другой метод обучения</t>
  </si>
  <si>
    <t>включение в социальные акции с проявлением индивидуальных способностей и компетенций
участие обучающегося в обмене кейсами авторитетных практиками в различных сферах</t>
  </si>
  <si>
    <t>абсолютная истина, в отличие от относительной истины, представляет собой недостаточно полное знание о предмете, которое с течением времени может измениться
истиной является знание, которое в будущем не может быть опровергнуто
критерием истины может быть её соответствие ранее открытым законам науки</t>
  </si>
  <si>
    <t>- критерием общественного прогресса может считаться развитие общедоступного качественного образования
- общественный прогресс всегда носит позитивный характер, развитие в одних областях способствует совершенствованию других
– основной формой общественного прогресса являются реформы</t>
  </si>
  <si>
    <t>1. производственные кооперативы, религиозные организации = [только некоммерческие]
2. хозяйственные товарищества, государственные унитарные предприятия = [только коммерческие]
3. благотворительные фонды, потребительские кооперативы = [коммерческие и некоммерческие юрлица]</t>
  </si>
  <si>
    <t>– граждане, отбывающие наказание в виде обязательных и исправительных работ, ограничения свободы, ареста или лишения свободы не подлежат призыву на военную службу ;
– не состоящие на воинском учете, граждане мужского пола в возрасте от 18 до 27 лет, не пребывающие в запасе, освобождаются от призыва на военную службу;
– тяжелое состояние здоровья дедушки гражданина является уважительной причиной неявки по вызову (повестке) отдела военного комиссариата, при условии документального подтверждения;</t>
  </si>
  <si>
    <t>подбор слухового материала с учетом недостаточности чувственного опытаиспользование интерактивных ресурсов, где обучающийся имеет возможность прожить реальные ситуации в игровой форме и усвоить успешные формы поведения
обеспечение особой пространственной и временной организации образовательной среды
обучать "переносу" сформированных знаний и умений в новые ситуации взаимодействия с действительностью</t>
  </si>
  <si>
    <t>Социальная роль тесно связана с социальным статусом и отражает ожидания обществом определённого поведения индивида, соответствующего данному социальному статусу.
При переходе на новое место работы всегда возникает личностно-ролевой конфликт.</t>
  </si>
  <si>
    <t>формирование индивидуальной траектории развития обучающегося с учетом графика конкурсов и олимпиад
включение общеразвивающего курса дополнительного образования по организации проектно-исследовательской деятельности обучающегося в междисциплинарном формате</t>
  </si>
  <si>
    <t>социальные институты опираются на формальные и неформальные нормы
политические институты связаны с удовлетворением потребности в достижении истины, созидании добра и красоты, творчестве, религиозной вере
существуют социальные институты, чья деятельность не направлена на удовлетворение потребностей общества</t>
  </si>
  <si>
    <t>искусство отражает окружающую действительность в художественных образах
искусство использует особые способы отражения окружающей действительности (слово, звук, цвет, форма, движение и т. п.)
искусство направлено на освоение и создание эстетических ценностей
искусство - один из компонентов духовной культуры общества</t>
  </si>
  <si>
    <t>устанавливает плановые показатели производства
создает условия для сохранения максимального количества рабочих мест в периоды экономических кризисов
проведит антимонопольную политику</t>
  </si>
  <si>
    <t>– альтернативная гражданская служба предоставляется по медицинским показаниям;
– не состоящие на воинском учете, граждане мужского пола в возрасте от 18 до 27 лет, не пребывающие в запасе, освобождаются от призыва на военную службу;
– уклонение от призыва на военную службу при отсутствии законных оснований для освобождения от этой службы наказывается штрафом;
– прохождение альтернативной гражданской службы обязательно за пределами субъекта Федерации, в которой проживает гражданин.</t>
  </si>
  <si>
    <t>Ученик умеет выделять в тексте смысловые части, структурировать текст.
Ученик понимает, что одно событие/явление/процесс может обусловливать возникновение другого события/явления/процесса.
Ученик умеет соотносить информацию из разных частей текста, сопоставлять основные текстовые и внетекстовые компоненты.
Ученик умеет создавать, представлять и передавать сообщения, обрабатывать информацию с использованием устройств ИКТ.</t>
  </si>
  <si>
    <t>Учащиеся выписывают из текста параграфа определения понятий «Экономика», «материальные блага», «натуральное хозяйство», «товарное хозяйство». (0)
Учащиеся в парах отвечают друг другу на вопрос: «Какие экономические знания требуются предпринимателям для достижения успеха и развития своего дела?». (0)
Учащиеся читают текст и подчеркивают примеры рационального потребления. (3)</t>
  </si>
  <si>
    <t>Определение понятия дано полно, чётко, ясно, недвусмысленно; содержание понятия корректно раскрыто через родовую принадлежность понятия и его видовые отличия. (3)
В данном определении корректно указано родовое понятие и видовые отличительные признаки, но допущены отдельные смысловые неточности. (0)
Ученик указал существенные видовые признаки понятия, но не раскрыл понятие через родовое обобщающее понятие. (0)</t>
  </si>
  <si>
    <t>Экономическая. Государство Z сотрудничает с другими государствами, развивает ТНК и международную торговлю в целях повышения уровня национального благосостояния граждан. (2)
Решение глобальных проблем. Государство Z принимает активное участие в решении экологической проблемы, связанной с глобальным потеплением; участвует в международных конференциях, направленных на разработку стратегий решения проблем. (2)
Заключение договоров о поставках оружия в другие страны. (0)</t>
  </si>
  <si>
    <t>Учитель привлекает учеников к разработке критериев оценивания учебных результатов. (0)
Учитель организует структурированную командную работу учеников, одним из принципов которой является индивидуальная ответственность каждого ученика. (3)
Применение приёмов на сплочение классного коллектива. (3)</t>
  </si>
  <si>
    <t>Строят условие, вопрос, решение и ответ задачи с опорой на названные шаги
Упорядочивают и ранжируют данные из текста, пользуясь совместной презентацией
Коллективно сравнивают объекты предметного содержания с опорой на названный учителем состав действия
Разбивают на 3 группы по самостоятельно выделенному признаку 10 объектов
В групповой беседе определяют, что среди предложенных способов действия ни один не подходит для решения данной учебной задачи
Принимают цель, поставленную взрослым, и удерживают ее на протяжении всей работы</t>
  </si>
  <si>
    <t>1. Соперничество = [Данная стратегия характеризуется высоким уровнем направленности как на собственные интересы, так и на интересы соперника] (0)
2. Приспособление = [Способ поведения участника конфликта, при котором он готов поступиться своими интересами и уступить другому человеку ради того, чтобы избежать противостояния.] (2)
3. Сотрудничество = [Данная стратегия характеризуется высоким уровнем направленности как на собственные интересы, так и на интересы соперника] (2)</t>
  </si>
  <si>
    <t>Артёмовский ГО</t>
  </si>
  <si>
    <t>ГО Верхняя Пышма</t>
  </si>
  <si>
    <t>Махнёвское МО</t>
  </si>
  <si>
    <t>Верхнесалдинский ГО</t>
  </si>
  <si>
    <t>Артинский ГО</t>
  </si>
  <si>
    <t>МО Красноуфимский округ</t>
  </si>
  <si>
    <t>Асбестовский ГО</t>
  </si>
  <si>
    <t>Полевской ГО</t>
  </si>
  <si>
    <t>Берёзовский ГО</t>
  </si>
  <si>
    <t>ГО Нижний Тагил</t>
  </si>
  <si>
    <t>Туринский ГО</t>
  </si>
  <si>
    <t>Каменск-Уральский ГО</t>
  </si>
  <si>
    <t>Талицкий ГО</t>
  </si>
  <si>
    <t>ГО Ревда</t>
  </si>
  <si>
    <t>ГО Заречный</t>
  </si>
  <si>
    <t>ГО Верх-Нейвинский</t>
  </si>
  <si>
    <t>Кушвинский ГО</t>
  </si>
  <si>
    <t>Тавдинский ГО</t>
  </si>
  <si>
    <t>Невьянский ГО</t>
  </si>
  <si>
    <t>ГО Первоуральск</t>
  </si>
  <si>
    <t>МО город Алапаевск</t>
  </si>
  <si>
    <t>Бисертский ГО</t>
  </si>
  <si>
    <t>ГО Красноуральск</t>
  </si>
  <si>
    <t>Шалинский ГО</t>
  </si>
  <si>
    <t>ГО Верхний Тагил</t>
  </si>
  <si>
    <t>МО Алапаевское</t>
  </si>
  <si>
    <t>Новоуральский ГО</t>
  </si>
  <si>
    <t>Камышловский ГО</t>
  </si>
  <si>
    <t>Режевской ГО</t>
  </si>
  <si>
    <t>Сысертский ГО</t>
  </si>
  <si>
    <t>ГО город Ирбит</t>
  </si>
  <si>
    <t>Пышминский ГО</t>
  </si>
  <si>
    <t>Сосьвинский ГО</t>
  </si>
  <si>
    <t>ГО Красноуфимск</t>
  </si>
  <si>
    <t>Слободо-Туринский МР</t>
  </si>
  <si>
    <t>Качканарский ГО</t>
  </si>
  <si>
    <t>Нижнетуринский ГО</t>
  </si>
  <si>
    <t>Ирбитское МО</t>
  </si>
  <si>
    <t>Каменский ГО</t>
  </si>
  <si>
    <t>ГО Дегтярск</t>
  </si>
  <si>
    <t>Ивдельский ГО</t>
  </si>
  <si>
    <t>ГО Богданович</t>
  </si>
  <si>
    <t>ГО Краснотурьинск</t>
  </si>
  <si>
    <t>ГО Верхотурский</t>
  </si>
  <si>
    <t>Ачитский ГО</t>
  </si>
  <si>
    <t>ГО Карпинск</t>
  </si>
  <si>
    <t>Малышевский ГО</t>
  </si>
  <si>
    <t>Североуральский ГО</t>
  </si>
  <si>
    <t>Байкаловский МР</t>
  </si>
  <si>
    <t>ГО ЗАТО Свободный</t>
  </si>
  <si>
    <t>Муниципалитет</t>
  </si>
  <si>
    <t>ОО</t>
  </si>
  <si>
    <t>МАОУ "СОШ № 1"</t>
  </si>
  <si>
    <t>МАОУ "СОШ № 25"</t>
  </si>
  <si>
    <t>МБОУ "СОШ №4"</t>
  </si>
  <si>
    <t>МБОУ "Мугайская ООШ"</t>
  </si>
  <si>
    <t>Школа № 14</t>
  </si>
  <si>
    <t xml:space="preserve">МБОУ АГО «Поташкинская СОШ» </t>
  </si>
  <si>
    <t>МАОУ «Рахмангуловская СОШ»</t>
  </si>
  <si>
    <t>МАОУ СОШ № 16</t>
  </si>
  <si>
    <t>МБОУ ПГО "ООШ с.Мраморское"</t>
  </si>
  <si>
    <t>БМАОУ СОШ №9</t>
  </si>
  <si>
    <t>МБОУ СОШ № 8</t>
  </si>
  <si>
    <t>МАОУ Коркинская СОШ</t>
  </si>
  <si>
    <t>БМАОУ "Гимназия №5"</t>
  </si>
  <si>
    <t>Средняя школа № 40</t>
  </si>
  <si>
    <t>Лицей № 10</t>
  </si>
  <si>
    <t>МАОУ «Натальинская СОШ»</t>
  </si>
  <si>
    <t>МКОУ "Горбуновская СОШ"</t>
  </si>
  <si>
    <t>МАОУ "СОШ № 2"</t>
  </si>
  <si>
    <t>МКОУ ГО Заречный «СОШ № 6»</t>
  </si>
  <si>
    <t>МКОУ "Троицкая СОШ № 62"</t>
  </si>
  <si>
    <t>МАОУ "СОШ им.А.Н.Арапова"</t>
  </si>
  <si>
    <t>МБОУ СОШ № 44</t>
  </si>
  <si>
    <t>МАОУ СОШ № 1</t>
  </si>
  <si>
    <t>Средняя школа № 3</t>
  </si>
  <si>
    <t>МКОУ ООШ с. Крутое</t>
  </si>
  <si>
    <t>МБОУ ООШ п. Таватуй НГО</t>
  </si>
  <si>
    <t>ПМАОУ «Школа № 32»</t>
  </si>
  <si>
    <t>МБОУ СОШ № 77</t>
  </si>
  <si>
    <t>МБОУ ПГО "СОШ № 1" им. Героя Советского Союза Н.В. Кологойды</t>
  </si>
  <si>
    <t>МАОУ СОШ № 2</t>
  </si>
  <si>
    <t>БМАОУ СОШ №10</t>
  </si>
  <si>
    <t>МКОУ «Бисертская средняя школа №2»</t>
  </si>
  <si>
    <t>МАОУ СОШ № 3</t>
  </si>
  <si>
    <t>Средняя школа № 30</t>
  </si>
  <si>
    <t>МБОУ «Колпаковская СОШ»</t>
  </si>
  <si>
    <t>МАОУ СОШ № 4</t>
  </si>
  <si>
    <t>МКОУ «Ялунинская СОШ»</t>
  </si>
  <si>
    <t>МАОУ «Лицей № 56»</t>
  </si>
  <si>
    <t>МАОУ "Школа №3" КГО</t>
  </si>
  <si>
    <t>МАОУ СОШ № 10</t>
  </si>
  <si>
    <t>МАОУ СОШ № 9 п. Уралец</t>
  </si>
  <si>
    <t>МАОУ ВСОШ</t>
  </si>
  <si>
    <t>МБОУ "Школа № 3"</t>
  </si>
  <si>
    <t>МКОУ "Еланская СОШ"</t>
  </si>
  <si>
    <t>МБОУ СОШ № 81</t>
  </si>
  <si>
    <t>МАОУ СОШ № 12</t>
  </si>
  <si>
    <t>МАОУ «СОШ № 30»</t>
  </si>
  <si>
    <t>МБОУ ПГО "Черемышская СОШ"</t>
  </si>
  <si>
    <t>МБОУ СОШ № 4 р.п. Сосьва</t>
  </si>
  <si>
    <t>МАОУ ОШ №4</t>
  </si>
  <si>
    <t>МБОУ СОШ № 4</t>
  </si>
  <si>
    <t>МАОУ "СОШ № 22"</t>
  </si>
  <si>
    <t>МАОУ ООШ №14</t>
  </si>
  <si>
    <t>МКОУ "Липчинская СОШ"</t>
  </si>
  <si>
    <t>МБОУ «Шалинская СОШ № 45»</t>
  </si>
  <si>
    <t>МОУ Лицей</t>
  </si>
  <si>
    <t>МАОУ "Еврогимназия"</t>
  </si>
  <si>
    <t>МБОУ «Сигнальненская СОШ»</t>
  </si>
  <si>
    <t>Средняя школа № 35</t>
  </si>
  <si>
    <t>МОУ «Знаменская СОШ»</t>
  </si>
  <si>
    <t>МАОУ СОШ № 8 им. А.Г. Махнёва</t>
  </si>
  <si>
    <t>МКОУ "Каменская СОШ"</t>
  </si>
  <si>
    <t>МБОУ "СОШ № 23"</t>
  </si>
  <si>
    <t>МБОУ "СОШ № 14"</t>
  </si>
  <si>
    <t>МАОУ СОШ № 2 г. Ивделя</t>
  </si>
  <si>
    <t>МБОУ ГМ СОШ</t>
  </si>
  <si>
    <t>МБОУ СОШ № 70</t>
  </si>
  <si>
    <t>МОУ СОШ № 1</t>
  </si>
  <si>
    <t>МАОУ-СОШ № 2</t>
  </si>
  <si>
    <t>МБОУ «Сухановская СОШ»</t>
  </si>
  <si>
    <t>МБОУ СОШ с. Аятское</t>
  </si>
  <si>
    <t>МАОУ "СОШ № 33"</t>
  </si>
  <si>
    <t>МАОУ "Школа  № 58" КГО</t>
  </si>
  <si>
    <t>ГБОУ СО "СОШ №2"</t>
  </si>
  <si>
    <t>Средняя школа № 20</t>
  </si>
  <si>
    <t>МАОУ "СОШ № 3"</t>
  </si>
  <si>
    <t>МАОУ СШ 2</t>
  </si>
  <si>
    <t>МКОУ "Талицкая ООШ № 8"</t>
  </si>
  <si>
    <t>МБОУ «Средняя школа № 1»</t>
  </si>
  <si>
    <t>МАОУ СОШ №6</t>
  </si>
  <si>
    <t>МАОУ ГО Заречный "СОШ №2"</t>
  </si>
  <si>
    <t>МБОУ СОШ № 1</t>
  </si>
  <si>
    <t>МАОУ "Артинский лицей"</t>
  </si>
  <si>
    <t>МАОУ "Покровская СОШ"</t>
  </si>
  <si>
    <t>МАОУ СОШ № 33</t>
  </si>
  <si>
    <t>МКОУ АГО "Уфимская СОШ"</t>
  </si>
  <si>
    <t>МБОУ ПГО "ООШ п.Ст.Полевской"</t>
  </si>
  <si>
    <t>МАОУ СОШ № 9</t>
  </si>
  <si>
    <t>БМАОУ СОШ 33</t>
  </si>
  <si>
    <t>МКОУ Краснополянская СОШ</t>
  </si>
  <si>
    <t>МАОУ СОШ № 6</t>
  </si>
  <si>
    <t>Средняя школа № 19</t>
  </si>
  <si>
    <t>МАОУ «СОШ № 21»</t>
  </si>
  <si>
    <t>МБОУ СОШ № 66</t>
  </si>
  <si>
    <t>МБОУ СОШ № 13</t>
  </si>
  <si>
    <t>МАОУ "СОШ № 10"</t>
  </si>
  <si>
    <t>МБОУ СОШ № 71</t>
  </si>
  <si>
    <t>МАОУ СОШ № 23</t>
  </si>
  <si>
    <t>МБОУ "СШ № 25"</t>
  </si>
  <si>
    <t xml:space="preserve">недостаточный </t>
  </si>
  <si>
    <t xml:space="preserve">базовый </t>
  </si>
  <si>
    <t xml:space="preserve">повышенный </t>
  </si>
  <si>
    <t>СреднееЗначение, %</t>
  </si>
  <si>
    <t>Наибольшее, %</t>
  </si>
  <si>
    <t>Наименьшее,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</si>
</sst>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4" x14ac:knownFonts="1">
    <font>
      <sz val="11"/>
      <color theme="1"/>
      <name val="Calibri"/>
      <family val="2"/>
      <scheme val="minor"/>
    </font>
    <font>
      <b/>
      <sz val="9.75"/>
      <color rgb="FF000000"/>
      <name val="Tahoma"/>
      <family val="2"/>
    </font>
    <font>
      <sz val="9.75"/>
      <color rgb="FF000000"/>
      <name val="Tahoma"/>
      <family val="2"/>
    </font>
    <font>
      <sz val="9.75"/>
      <color rgb="FF000000"/>
      <name val="Tahoma"/>
      <family val="2"/>
      <charset val="204"/>
    </font>
  </fonts>
  <fills count="13">
    <fill>
      <patternFill patternType="none"/>
    </fill>
    <fill>
      <patternFill patternType="gray125"/>
    </fill>
    <fill>
      <patternFill patternType="solid">
        <fgColor rgb="FFDDDDDD"/>
      </patternFill>
    </fill>
    <fill>
      <patternFill patternType="solid">
        <fgColor rgb="FFD3D3D3"/>
      </patternFill>
    </fill>
    <fill>
      <patternFill patternType="solid">
        <fgColor rgb="FFC9C9C9"/>
      </patternFill>
    </fill>
    <fill>
      <patternFill patternType="solid">
        <fgColor rgb="FF5BBB5B"/>
      </patternFill>
    </fill>
    <fill>
      <patternFill patternType="solid">
        <fgColor rgb="FFFF6464"/>
      </patternFill>
    </fill>
    <fill>
      <patternFill patternType="solid">
        <fgColor rgb="FFBCBCBC"/>
      </patternFill>
    </fill>
    <fill>
      <patternFill patternType="solid">
        <fgColor rgb="FFA0A0FF"/>
      </patternFill>
    </fill>
    <fill>
      <patternFill patternType="solid">
        <fgColor rgb="FF6FCF6F"/>
      </patternFill>
    </fill>
    <fill>
      <patternFill patternType="solid">
        <fgColor rgb="FFFF9B9B"/>
      </patternFill>
    </fill>
    <fill>
      <patternFill patternType="solid">
        <fgColor rgb="FFD0D0D0"/>
      </patternFill>
    </fill>
    <fill>
      <patternFill patternType="solid">
        <fgColor rgb="FFCFCFFF"/>
      </patternFill>
    </fill>
  </fills>
  <borders count="13">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s>
  <cellStyleXfs count="1">
    <xf numFmtId="0" fontId="0" fillId="0" borderId="0"/>
  </cellStyleXfs>
  <cellXfs count="48">
    <xf numFmtId="0" fontId="0" fillId="0" borderId="0" xfId="0"/>
    <xf numFmtId="0" fontId="2" fillId="11" borderId="1" xfId="0" applyFont="1" applyFill="1" applyBorder="1" applyAlignment="1">
      <alignment horizontal="left" vertical="top" wrapText="1"/>
    </xf>
    <xf numFmtId="0" fontId="2" fillId="2" borderId="1" xfId="0" applyFont="1" applyFill="1" applyBorder="1" applyAlignment="1">
      <alignment horizontal="center" vertical="center"/>
    </xf>
    <xf numFmtId="0" fontId="2" fillId="0" borderId="1" xfId="0" applyFont="1" applyBorder="1" applyAlignment="1">
      <alignment horizontal="left" vertical="center"/>
    </xf>
    <xf numFmtId="0" fontId="2" fillId="3" borderId="1" xfId="0" applyFont="1" applyFill="1" applyBorder="1" applyAlignment="1">
      <alignment horizontal="center" vertical="center"/>
    </xf>
    <xf numFmtId="0" fontId="2" fillId="4" borderId="1" xfId="0" applyFont="1" applyFill="1" applyBorder="1" applyAlignment="1">
      <alignment horizontal="center" vertical="center"/>
    </xf>
    <xf numFmtId="0" fontId="2" fillId="0" borderId="1" xfId="0" applyFont="1" applyBorder="1" applyAlignment="1">
      <alignment horizontal="center" vertical="center"/>
    </xf>
    <xf numFmtId="0" fontId="2" fillId="5" borderId="1" xfId="0" applyFont="1" applyFill="1" applyBorder="1" applyAlignment="1">
      <alignment horizontal="center" vertical="center"/>
    </xf>
    <xf numFmtId="0" fontId="2" fillId="6" borderId="1" xfId="0" applyFont="1" applyFill="1" applyBorder="1" applyAlignment="1">
      <alignment horizontal="center" vertical="center"/>
    </xf>
    <xf numFmtId="0" fontId="2" fillId="7" borderId="1" xfId="0" applyFont="1" applyFill="1" applyBorder="1" applyAlignment="1">
      <alignment horizontal="center" vertical="center"/>
    </xf>
    <xf numFmtId="0" fontId="2" fillId="8" borderId="1" xfId="0" applyFont="1" applyFill="1" applyBorder="1" applyAlignment="1">
      <alignment horizontal="center" vertical="center"/>
    </xf>
    <xf numFmtId="0" fontId="2" fillId="0" borderId="1" xfId="0" applyFont="1" applyBorder="1" applyAlignment="1">
      <alignment horizontal="left" vertical="top" wrapText="1"/>
    </xf>
    <xf numFmtId="0" fontId="2" fillId="9" borderId="1" xfId="0" applyFont="1" applyFill="1" applyBorder="1" applyAlignment="1">
      <alignment horizontal="left" vertical="top" wrapText="1"/>
    </xf>
    <xf numFmtId="0" fontId="2" fillId="10" borderId="1" xfId="0" applyFont="1" applyFill="1" applyBorder="1" applyAlignment="1">
      <alignment horizontal="left" vertical="top" wrapText="1"/>
    </xf>
    <xf numFmtId="0" fontId="2" fillId="11" borderId="1" xfId="0" applyFont="1" applyFill="1" applyBorder="1" applyAlignment="1">
      <alignment horizontal="center" vertical="center"/>
    </xf>
    <xf numFmtId="0" fontId="2" fillId="12" borderId="1" xfId="0" applyFont="1" applyFill="1" applyBorder="1" applyAlignment="1">
      <alignment horizontal="left" vertical="top" wrapText="1"/>
    </xf>
    <xf numFmtId="0" fontId="2" fillId="2" borderId="1" xfId="0" applyFont="1" applyFill="1" applyBorder="1" applyAlignment="1">
      <alignment horizontal="center" vertical="center"/>
    </xf>
    <xf numFmtId="0" fontId="1" fillId="0" borderId="1" xfId="0" applyFont="1" applyBorder="1" applyAlignment="1">
      <alignment horizontal="left" vertical="center"/>
    </xf>
    <xf numFmtId="0" fontId="2" fillId="0" borderId="1" xfId="0" applyFont="1" applyBorder="1" applyAlignment="1">
      <alignment horizontal="left" vertical="center"/>
    </xf>
    <xf numFmtId="0" fontId="2" fillId="3" borderId="1" xfId="0" applyFont="1" applyFill="1" applyBorder="1" applyAlignment="1">
      <alignment horizontal="center" vertical="center"/>
    </xf>
    <xf numFmtId="0" fontId="2" fillId="4" borderId="1" xfId="0" applyFont="1" applyFill="1" applyBorder="1" applyAlignment="1">
      <alignment horizontal="center" vertical="center"/>
    </xf>
    <xf numFmtId="0" fontId="2" fillId="4" borderId="1" xfId="0" applyFont="1" applyFill="1" applyBorder="1" applyAlignment="1">
      <alignment horizontal="left" vertical="center"/>
    </xf>
    <xf numFmtId="0" fontId="1" fillId="2" borderId="5" xfId="0" applyFont="1" applyFill="1" applyBorder="1" applyAlignment="1">
      <alignment horizontal="center" vertical="center"/>
    </xf>
    <xf numFmtId="0" fontId="1" fillId="2" borderId="6" xfId="0" applyFont="1" applyFill="1" applyBorder="1" applyAlignment="1">
      <alignment horizontal="center" vertical="center"/>
    </xf>
    <xf numFmtId="0" fontId="1" fillId="2" borderId="7" xfId="0" applyFont="1" applyFill="1" applyBorder="1" applyAlignment="1">
      <alignment horizontal="center" vertical="center"/>
    </xf>
    <xf numFmtId="0" fontId="1" fillId="2" borderId="8" xfId="0" applyFont="1" applyFill="1" applyBorder="1" applyAlignment="1">
      <alignment horizontal="center" vertical="center"/>
    </xf>
    <xf numFmtId="0" fontId="1" fillId="2" borderId="0" xfId="0" applyFont="1" applyFill="1" applyBorder="1" applyAlignment="1">
      <alignment horizontal="center" vertical="center"/>
    </xf>
    <xf numFmtId="0" fontId="1" fillId="2" borderId="9" xfId="0" applyFont="1" applyFill="1" applyBorder="1" applyAlignment="1">
      <alignment horizontal="center" vertical="center"/>
    </xf>
    <xf numFmtId="0" fontId="1" fillId="2" borderId="10" xfId="0" applyFont="1" applyFill="1" applyBorder="1" applyAlignment="1">
      <alignment horizontal="center" vertical="center"/>
    </xf>
    <xf numFmtId="0" fontId="1" fillId="2" borderId="11" xfId="0" applyFont="1" applyFill="1" applyBorder="1" applyAlignment="1">
      <alignment horizontal="center" vertical="center"/>
    </xf>
    <xf numFmtId="0" fontId="1" fillId="2" borderId="12" xfId="0" applyFont="1" applyFill="1" applyBorder="1" applyAlignment="1">
      <alignment horizontal="center" vertical="center"/>
    </xf>
    <xf numFmtId="2" fontId="2" fillId="4" borderId="1" xfId="0" applyNumberFormat="1" applyFont="1" applyFill="1" applyBorder="1" applyAlignment="1">
      <alignment horizontal="center" vertical="center"/>
    </xf>
    <xf numFmtId="2" fontId="2" fillId="0" borderId="1" xfId="0" applyNumberFormat="1" applyFont="1" applyBorder="1" applyAlignment="1">
      <alignment horizontal="center" vertical="center"/>
    </xf>
    <xf numFmtId="2" fontId="2" fillId="3" borderId="1" xfId="0" applyNumberFormat="1" applyFont="1" applyFill="1" applyBorder="1" applyAlignment="1">
      <alignment horizontal="center" vertical="center"/>
    </xf>
    <xf numFmtId="0" fontId="2" fillId="0" borderId="1" xfId="0" applyFont="1" applyBorder="1" applyAlignment="1">
      <alignment horizontal="center" vertical="center"/>
    </xf>
    <xf numFmtId="2" fontId="2" fillId="3" borderId="2" xfId="0" applyNumberFormat="1" applyFont="1" applyFill="1" applyBorder="1" applyAlignment="1">
      <alignment horizontal="center" vertical="center"/>
    </xf>
    <xf numFmtId="2" fontId="2" fillId="3" borderId="3" xfId="0" applyNumberFormat="1" applyFont="1" applyFill="1" applyBorder="1" applyAlignment="1">
      <alignment horizontal="center" vertical="center"/>
    </xf>
    <xf numFmtId="2" fontId="2" fillId="3" borderId="4" xfId="0" applyNumberFormat="1" applyFont="1" applyFill="1" applyBorder="1" applyAlignment="1">
      <alignment horizontal="center" vertical="center"/>
    </xf>
    <xf numFmtId="2" fontId="2" fillId="2" borderId="1" xfId="0" applyNumberFormat="1" applyFont="1" applyFill="1" applyBorder="1" applyAlignment="1">
      <alignment horizontal="center" vertical="center"/>
    </xf>
    <xf numFmtId="2" fontId="2" fillId="0" borderId="2" xfId="0" applyNumberFormat="1" applyFont="1" applyBorder="1" applyAlignment="1">
      <alignment horizontal="center" vertical="center"/>
    </xf>
    <xf numFmtId="0" fontId="2" fillId="0" borderId="3" xfId="0" applyFont="1" applyBorder="1" applyAlignment="1">
      <alignment horizontal="center" vertical="center"/>
    </xf>
    <xf numFmtId="0" fontId="2" fillId="0" borderId="4" xfId="0" applyFont="1" applyBorder="1" applyAlignment="1">
      <alignment horizontal="center" vertical="center"/>
    </xf>
    <xf numFmtId="2" fontId="2" fillId="0" borderId="1" xfId="0" applyNumberFormat="1" applyFont="1" applyBorder="1" applyAlignment="1">
      <alignment horizontal="left" vertical="center"/>
    </xf>
    <xf numFmtId="0" fontId="1" fillId="2" borderId="1" xfId="0" applyFont="1" applyFill="1" applyBorder="1" applyAlignment="1">
      <alignment horizontal="center" vertical="center"/>
    </xf>
    <xf numFmtId="164" fontId="2" fillId="0" borderId="1" xfId="0" applyNumberFormat="1" applyFont="1" applyBorder="1" applyAlignment="1">
      <alignment horizontal="center" vertical="center"/>
    </xf>
    <xf numFmtId="164" fontId="2" fillId="0" borderId="1" xfId="0" applyNumberFormat="1" applyFont="1" applyBorder="1" applyAlignment="1">
      <alignment horizontal="left" vertical="center"/>
    </xf>
    <xf numFmtId="0" fontId="3" fillId="0" borderId="1" xfId="0" applyFont="1" applyBorder="1" applyAlignment="1">
      <alignment horizontal="center" vertical="center"/>
    </xf>
    <xf numFmtId="0" fontId="2" fillId="0" borderId="2" xfId="0" applyFont="1" applyBorder="1" applyAlignment="1">
      <alignment horizontal="center" vertical="center"/>
    </xf>
  </cellXfs>
  <cellStyles count="1">
    <cellStyle name="Обычный"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000000"/>
      <rgbColor rgb="FFFFFFFF"/>
      <rgbColor rgb="FFFF0000"/>
      <rgbColor rgb="FF00FF00"/>
      <rgbColor rgb="FF0000FF"/>
      <rgbColor rgb="FFFFFF00"/>
      <rgbColor rgb="FFFF00FF"/>
      <rgbColor rgb="FF00FFFF"/>
      <rgbColor rgb="FF800000"/>
      <rgbColor rgb="FF6FCF6F"/>
      <rgbColor rgb="FF000080"/>
      <rgbColor rgb="FF808000"/>
      <rgbColor rgb="FF800080"/>
      <rgbColor rgb="FF008080"/>
      <rgbColor rgb="FFDDDDDD"/>
      <rgbColor rgb="FFC9C9C9"/>
      <rgbColor rgb="FFA0A0FF"/>
      <rgbColor rgb="FF993366"/>
      <rgbColor rgb="FFF0F0F0"/>
      <rgbColor rgb="FFCCFFFF"/>
      <rgbColor rgb="FF660066"/>
      <rgbColor rgb="FFFF9B9B"/>
      <rgbColor rgb="FF0066CC"/>
      <rgbColor rgb="FFCFCFFF"/>
      <rgbColor rgb="FF000080"/>
      <rgbColor rgb="FFFF00FF"/>
      <rgbColor rgb="FFFFFF00"/>
      <rgbColor rgb="FF00FFFF"/>
      <rgbColor rgb="FF800080"/>
      <rgbColor rgb="FF800000"/>
      <rgbColor rgb="FF008080"/>
      <rgbColor rgb="FF0000FF"/>
      <rgbColor rgb="FF00CCFF"/>
      <rgbColor rgb="FFCCFFFF"/>
      <rgbColor rgb="FFD0D0D0"/>
      <rgbColor rgb="FFFFFF99"/>
      <rgbColor rgb="FF99CCFF"/>
      <rgbColor rgb="FFFF99CC"/>
      <rgbColor rgb="FFCC99FF"/>
      <rgbColor rgb="FFFFCC99"/>
      <rgbColor rgb="FF3366FF"/>
      <rgbColor rgb="FF33CCCC"/>
      <rgbColor rgb="FF99CC00"/>
      <rgbColor rgb="FFFFCC00"/>
      <rgbColor rgb="FFFF9900"/>
      <rgbColor rgb="FFFF6600"/>
      <rgbColor rgb="FF666699"/>
      <rgbColor rgb="FFD3D3D3"/>
      <rgbColor rgb="FF003366"/>
      <rgbColor rgb="FF339966"/>
      <rgbColor rgb="FF003300"/>
      <rgbColor rgb="FF333300"/>
      <rgbColor rgb="FF993300"/>
      <rgbColor rgb="FF993366"/>
      <rgbColor rgb="FF333399"/>
      <rgbColor rgb="FF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114300</xdr:colOff>
      <xdr:row>4</xdr:row>
      <xdr:rowOff>28575</xdr:rowOff>
    </xdr:from>
    <xdr:to>
      <xdr:col>6</xdr:col>
      <xdr:colOff>266700</xdr:colOff>
      <xdr:row>4</xdr:row>
      <xdr:rowOff>180975</xdr:rowOff>
    </xdr:to>
    <xdr:pic>
      <xdr:nvPicPr>
        <xdr:cNvPr id="1025" name="Picture 102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xdr:col>
      <xdr:colOff>114300</xdr:colOff>
      <xdr:row>4</xdr:row>
      <xdr:rowOff>28575</xdr:rowOff>
    </xdr:from>
    <xdr:to>
      <xdr:col>7</xdr:col>
      <xdr:colOff>266700</xdr:colOff>
      <xdr:row>4</xdr:row>
      <xdr:rowOff>180975</xdr:rowOff>
    </xdr:to>
    <xdr:pic>
      <xdr:nvPicPr>
        <xdr:cNvPr id="1026" name="Picture 102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xdr:col>
      <xdr:colOff>114300</xdr:colOff>
      <xdr:row>4</xdr:row>
      <xdr:rowOff>28575</xdr:rowOff>
    </xdr:from>
    <xdr:to>
      <xdr:col>8</xdr:col>
      <xdr:colOff>266700</xdr:colOff>
      <xdr:row>4</xdr:row>
      <xdr:rowOff>180975</xdr:rowOff>
    </xdr:to>
    <xdr:pic>
      <xdr:nvPicPr>
        <xdr:cNvPr id="1027" name="Picture 102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xdr:col>
      <xdr:colOff>114300</xdr:colOff>
      <xdr:row>4</xdr:row>
      <xdr:rowOff>28575</xdr:rowOff>
    </xdr:from>
    <xdr:to>
      <xdr:col>9</xdr:col>
      <xdr:colOff>266700</xdr:colOff>
      <xdr:row>4</xdr:row>
      <xdr:rowOff>180975</xdr:rowOff>
    </xdr:to>
    <xdr:pic>
      <xdr:nvPicPr>
        <xdr:cNvPr id="1028" name="Picture 102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xdr:col>
      <xdr:colOff>114300</xdr:colOff>
      <xdr:row>4</xdr:row>
      <xdr:rowOff>28575</xdr:rowOff>
    </xdr:from>
    <xdr:to>
      <xdr:col>10</xdr:col>
      <xdr:colOff>266700</xdr:colOff>
      <xdr:row>4</xdr:row>
      <xdr:rowOff>180975</xdr:rowOff>
    </xdr:to>
    <xdr:pic>
      <xdr:nvPicPr>
        <xdr:cNvPr id="1029" name="Picture 102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xdr:col>
      <xdr:colOff>114300</xdr:colOff>
      <xdr:row>4</xdr:row>
      <xdr:rowOff>28575</xdr:rowOff>
    </xdr:from>
    <xdr:to>
      <xdr:col>11</xdr:col>
      <xdr:colOff>266700</xdr:colOff>
      <xdr:row>4</xdr:row>
      <xdr:rowOff>180975</xdr:rowOff>
    </xdr:to>
    <xdr:pic>
      <xdr:nvPicPr>
        <xdr:cNvPr id="1030" name="Picture 103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xdr:col>
      <xdr:colOff>114300</xdr:colOff>
      <xdr:row>4</xdr:row>
      <xdr:rowOff>28575</xdr:rowOff>
    </xdr:from>
    <xdr:to>
      <xdr:col>15</xdr:col>
      <xdr:colOff>266700</xdr:colOff>
      <xdr:row>4</xdr:row>
      <xdr:rowOff>180975</xdr:rowOff>
    </xdr:to>
    <xdr:pic>
      <xdr:nvPicPr>
        <xdr:cNvPr id="1031" name="Picture 103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16</xdr:col>
      <xdr:colOff>114300</xdr:colOff>
      <xdr:row>4</xdr:row>
      <xdr:rowOff>28575</xdr:rowOff>
    </xdr:from>
    <xdr:to>
      <xdr:col>16</xdr:col>
      <xdr:colOff>266700</xdr:colOff>
      <xdr:row>4</xdr:row>
      <xdr:rowOff>180975</xdr:rowOff>
    </xdr:to>
    <xdr:pic>
      <xdr:nvPicPr>
        <xdr:cNvPr id="1032" name="Picture 103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17</xdr:col>
      <xdr:colOff>114300</xdr:colOff>
      <xdr:row>4</xdr:row>
      <xdr:rowOff>28575</xdr:rowOff>
    </xdr:from>
    <xdr:to>
      <xdr:col>17</xdr:col>
      <xdr:colOff>266700</xdr:colOff>
      <xdr:row>4</xdr:row>
      <xdr:rowOff>180975</xdr:rowOff>
    </xdr:to>
    <xdr:pic>
      <xdr:nvPicPr>
        <xdr:cNvPr id="1033" name="Picture 103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xdr:col>
      <xdr:colOff>114300</xdr:colOff>
      <xdr:row>4</xdr:row>
      <xdr:rowOff>28575</xdr:rowOff>
    </xdr:from>
    <xdr:to>
      <xdr:col>18</xdr:col>
      <xdr:colOff>266700</xdr:colOff>
      <xdr:row>4</xdr:row>
      <xdr:rowOff>180975</xdr:rowOff>
    </xdr:to>
    <xdr:pic>
      <xdr:nvPicPr>
        <xdr:cNvPr id="1034" name="Picture 103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19</xdr:col>
      <xdr:colOff>114300</xdr:colOff>
      <xdr:row>4</xdr:row>
      <xdr:rowOff>28575</xdr:rowOff>
    </xdr:from>
    <xdr:to>
      <xdr:col>19</xdr:col>
      <xdr:colOff>266700</xdr:colOff>
      <xdr:row>4</xdr:row>
      <xdr:rowOff>180975</xdr:rowOff>
    </xdr:to>
    <xdr:pic>
      <xdr:nvPicPr>
        <xdr:cNvPr id="1035" name="Picture 103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20</xdr:col>
      <xdr:colOff>114300</xdr:colOff>
      <xdr:row>4</xdr:row>
      <xdr:rowOff>28575</xdr:rowOff>
    </xdr:from>
    <xdr:to>
      <xdr:col>20</xdr:col>
      <xdr:colOff>266700</xdr:colOff>
      <xdr:row>4</xdr:row>
      <xdr:rowOff>180975</xdr:rowOff>
    </xdr:to>
    <xdr:pic>
      <xdr:nvPicPr>
        <xdr:cNvPr id="1036" name="Picture 103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24</xdr:col>
      <xdr:colOff>114300</xdr:colOff>
      <xdr:row>4</xdr:row>
      <xdr:rowOff>28575</xdr:rowOff>
    </xdr:from>
    <xdr:to>
      <xdr:col>24</xdr:col>
      <xdr:colOff>266700</xdr:colOff>
      <xdr:row>4</xdr:row>
      <xdr:rowOff>180975</xdr:rowOff>
    </xdr:to>
    <xdr:pic>
      <xdr:nvPicPr>
        <xdr:cNvPr id="1037" name="Picture 103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25</xdr:col>
      <xdr:colOff>114300</xdr:colOff>
      <xdr:row>4</xdr:row>
      <xdr:rowOff>28575</xdr:rowOff>
    </xdr:from>
    <xdr:to>
      <xdr:col>25</xdr:col>
      <xdr:colOff>266700</xdr:colOff>
      <xdr:row>4</xdr:row>
      <xdr:rowOff>180975</xdr:rowOff>
    </xdr:to>
    <xdr:pic>
      <xdr:nvPicPr>
        <xdr:cNvPr id="1038" name="Picture 103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xdr:col>
      <xdr:colOff>114300</xdr:colOff>
      <xdr:row>4</xdr:row>
      <xdr:rowOff>28575</xdr:rowOff>
    </xdr:from>
    <xdr:to>
      <xdr:col>26</xdr:col>
      <xdr:colOff>266700</xdr:colOff>
      <xdr:row>4</xdr:row>
      <xdr:rowOff>180975</xdr:rowOff>
    </xdr:to>
    <xdr:pic>
      <xdr:nvPicPr>
        <xdr:cNvPr id="1039" name="Picture 103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27</xdr:col>
      <xdr:colOff>114300</xdr:colOff>
      <xdr:row>4</xdr:row>
      <xdr:rowOff>28575</xdr:rowOff>
    </xdr:from>
    <xdr:to>
      <xdr:col>27</xdr:col>
      <xdr:colOff>266700</xdr:colOff>
      <xdr:row>4</xdr:row>
      <xdr:rowOff>180975</xdr:rowOff>
    </xdr:to>
    <xdr:pic>
      <xdr:nvPicPr>
        <xdr:cNvPr id="1040" name="Picture 104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28</xdr:col>
      <xdr:colOff>114300</xdr:colOff>
      <xdr:row>4</xdr:row>
      <xdr:rowOff>28575</xdr:rowOff>
    </xdr:from>
    <xdr:to>
      <xdr:col>28</xdr:col>
      <xdr:colOff>266700</xdr:colOff>
      <xdr:row>4</xdr:row>
      <xdr:rowOff>180975</xdr:rowOff>
    </xdr:to>
    <xdr:pic>
      <xdr:nvPicPr>
        <xdr:cNvPr id="1041" name="Picture 104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29</xdr:col>
      <xdr:colOff>114300</xdr:colOff>
      <xdr:row>4</xdr:row>
      <xdr:rowOff>28575</xdr:rowOff>
    </xdr:from>
    <xdr:to>
      <xdr:col>29</xdr:col>
      <xdr:colOff>266700</xdr:colOff>
      <xdr:row>4</xdr:row>
      <xdr:rowOff>180975</xdr:rowOff>
    </xdr:to>
    <xdr:pic>
      <xdr:nvPicPr>
        <xdr:cNvPr id="1042" name="Picture 104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33</xdr:col>
      <xdr:colOff>114300</xdr:colOff>
      <xdr:row>4</xdr:row>
      <xdr:rowOff>28575</xdr:rowOff>
    </xdr:from>
    <xdr:to>
      <xdr:col>33</xdr:col>
      <xdr:colOff>266700</xdr:colOff>
      <xdr:row>4</xdr:row>
      <xdr:rowOff>180975</xdr:rowOff>
    </xdr:to>
    <xdr:pic>
      <xdr:nvPicPr>
        <xdr:cNvPr id="1043" name="Picture 104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34</xdr:col>
      <xdr:colOff>114300</xdr:colOff>
      <xdr:row>4</xdr:row>
      <xdr:rowOff>28575</xdr:rowOff>
    </xdr:from>
    <xdr:to>
      <xdr:col>34</xdr:col>
      <xdr:colOff>266700</xdr:colOff>
      <xdr:row>4</xdr:row>
      <xdr:rowOff>180975</xdr:rowOff>
    </xdr:to>
    <xdr:pic>
      <xdr:nvPicPr>
        <xdr:cNvPr id="1044" name="Picture 104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35</xdr:col>
      <xdr:colOff>114300</xdr:colOff>
      <xdr:row>4</xdr:row>
      <xdr:rowOff>28575</xdr:rowOff>
    </xdr:from>
    <xdr:to>
      <xdr:col>35</xdr:col>
      <xdr:colOff>266700</xdr:colOff>
      <xdr:row>4</xdr:row>
      <xdr:rowOff>180975</xdr:rowOff>
    </xdr:to>
    <xdr:pic>
      <xdr:nvPicPr>
        <xdr:cNvPr id="1045" name="Picture 104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36</xdr:col>
      <xdr:colOff>114300</xdr:colOff>
      <xdr:row>4</xdr:row>
      <xdr:rowOff>28575</xdr:rowOff>
    </xdr:from>
    <xdr:to>
      <xdr:col>36</xdr:col>
      <xdr:colOff>266700</xdr:colOff>
      <xdr:row>4</xdr:row>
      <xdr:rowOff>180975</xdr:rowOff>
    </xdr:to>
    <xdr:pic>
      <xdr:nvPicPr>
        <xdr:cNvPr id="1046" name="Picture 104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37</xdr:col>
      <xdr:colOff>114300</xdr:colOff>
      <xdr:row>4</xdr:row>
      <xdr:rowOff>28575</xdr:rowOff>
    </xdr:from>
    <xdr:to>
      <xdr:col>37</xdr:col>
      <xdr:colOff>266700</xdr:colOff>
      <xdr:row>4</xdr:row>
      <xdr:rowOff>180975</xdr:rowOff>
    </xdr:to>
    <xdr:pic>
      <xdr:nvPicPr>
        <xdr:cNvPr id="1047" name="Picture 104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38</xdr:col>
      <xdr:colOff>114300</xdr:colOff>
      <xdr:row>4</xdr:row>
      <xdr:rowOff>28575</xdr:rowOff>
    </xdr:from>
    <xdr:to>
      <xdr:col>38</xdr:col>
      <xdr:colOff>266700</xdr:colOff>
      <xdr:row>4</xdr:row>
      <xdr:rowOff>180975</xdr:rowOff>
    </xdr:to>
    <xdr:pic>
      <xdr:nvPicPr>
        <xdr:cNvPr id="1048" name="Picture 104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42</xdr:col>
      <xdr:colOff>114300</xdr:colOff>
      <xdr:row>4</xdr:row>
      <xdr:rowOff>28575</xdr:rowOff>
    </xdr:from>
    <xdr:to>
      <xdr:col>42</xdr:col>
      <xdr:colOff>266700</xdr:colOff>
      <xdr:row>4</xdr:row>
      <xdr:rowOff>180975</xdr:rowOff>
    </xdr:to>
    <xdr:pic>
      <xdr:nvPicPr>
        <xdr:cNvPr id="1049" name="Picture 104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43</xdr:col>
      <xdr:colOff>114300</xdr:colOff>
      <xdr:row>4</xdr:row>
      <xdr:rowOff>28575</xdr:rowOff>
    </xdr:from>
    <xdr:to>
      <xdr:col>43</xdr:col>
      <xdr:colOff>266700</xdr:colOff>
      <xdr:row>4</xdr:row>
      <xdr:rowOff>180975</xdr:rowOff>
    </xdr:to>
    <xdr:pic>
      <xdr:nvPicPr>
        <xdr:cNvPr id="1050" name="Picture 105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44</xdr:col>
      <xdr:colOff>114300</xdr:colOff>
      <xdr:row>4</xdr:row>
      <xdr:rowOff>28575</xdr:rowOff>
    </xdr:from>
    <xdr:to>
      <xdr:col>44</xdr:col>
      <xdr:colOff>266700</xdr:colOff>
      <xdr:row>4</xdr:row>
      <xdr:rowOff>180975</xdr:rowOff>
    </xdr:to>
    <xdr:pic>
      <xdr:nvPicPr>
        <xdr:cNvPr id="1051" name="Picture 105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45</xdr:col>
      <xdr:colOff>114300</xdr:colOff>
      <xdr:row>4</xdr:row>
      <xdr:rowOff>28575</xdr:rowOff>
    </xdr:from>
    <xdr:to>
      <xdr:col>45</xdr:col>
      <xdr:colOff>266700</xdr:colOff>
      <xdr:row>4</xdr:row>
      <xdr:rowOff>180975</xdr:rowOff>
    </xdr:to>
    <xdr:pic>
      <xdr:nvPicPr>
        <xdr:cNvPr id="1052" name="Picture 105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46</xdr:col>
      <xdr:colOff>114300</xdr:colOff>
      <xdr:row>4</xdr:row>
      <xdr:rowOff>28575</xdr:rowOff>
    </xdr:from>
    <xdr:to>
      <xdr:col>46</xdr:col>
      <xdr:colOff>266700</xdr:colOff>
      <xdr:row>4</xdr:row>
      <xdr:rowOff>180975</xdr:rowOff>
    </xdr:to>
    <xdr:pic>
      <xdr:nvPicPr>
        <xdr:cNvPr id="1053" name="Picture 105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47</xdr:col>
      <xdr:colOff>114300</xdr:colOff>
      <xdr:row>4</xdr:row>
      <xdr:rowOff>28575</xdr:rowOff>
    </xdr:from>
    <xdr:to>
      <xdr:col>47</xdr:col>
      <xdr:colOff>266700</xdr:colOff>
      <xdr:row>4</xdr:row>
      <xdr:rowOff>180975</xdr:rowOff>
    </xdr:to>
    <xdr:pic>
      <xdr:nvPicPr>
        <xdr:cNvPr id="1054" name="Picture 105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51</xdr:col>
      <xdr:colOff>114300</xdr:colOff>
      <xdr:row>4</xdr:row>
      <xdr:rowOff>28575</xdr:rowOff>
    </xdr:from>
    <xdr:to>
      <xdr:col>51</xdr:col>
      <xdr:colOff>266700</xdr:colOff>
      <xdr:row>4</xdr:row>
      <xdr:rowOff>180975</xdr:rowOff>
    </xdr:to>
    <xdr:pic>
      <xdr:nvPicPr>
        <xdr:cNvPr id="1055" name="Picture 105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52</xdr:col>
      <xdr:colOff>114300</xdr:colOff>
      <xdr:row>4</xdr:row>
      <xdr:rowOff>28575</xdr:rowOff>
    </xdr:from>
    <xdr:to>
      <xdr:col>52</xdr:col>
      <xdr:colOff>266700</xdr:colOff>
      <xdr:row>4</xdr:row>
      <xdr:rowOff>180975</xdr:rowOff>
    </xdr:to>
    <xdr:pic>
      <xdr:nvPicPr>
        <xdr:cNvPr id="1056" name="Picture 105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53</xdr:col>
      <xdr:colOff>114300</xdr:colOff>
      <xdr:row>4</xdr:row>
      <xdr:rowOff>28575</xdr:rowOff>
    </xdr:from>
    <xdr:to>
      <xdr:col>53</xdr:col>
      <xdr:colOff>266700</xdr:colOff>
      <xdr:row>4</xdr:row>
      <xdr:rowOff>180975</xdr:rowOff>
    </xdr:to>
    <xdr:pic>
      <xdr:nvPicPr>
        <xdr:cNvPr id="1057" name="Picture 105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54</xdr:col>
      <xdr:colOff>114300</xdr:colOff>
      <xdr:row>4</xdr:row>
      <xdr:rowOff>28575</xdr:rowOff>
    </xdr:from>
    <xdr:to>
      <xdr:col>54</xdr:col>
      <xdr:colOff>266700</xdr:colOff>
      <xdr:row>4</xdr:row>
      <xdr:rowOff>180975</xdr:rowOff>
    </xdr:to>
    <xdr:pic>
      <xdr:nvPicPr>
        <xdr:cNvPr id="1058" name="Picture 105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55</xdr:col>
      <xdr:colOff>114300</xdr:colOff>
      <xdr:row>4</xdr:row>
      <xdr:rowOff>28575</xdr:rowOff>
    </xdr:from>
    <xdr:to>
      <xdr:col>55</xdr:col>
      <xdr:colOff>266700</xdr:colOff>
      <xdr:row>4</xdr:row>
      <xdr:rowOff>180975</xdr:rowOff>
    </xdr:to>
    <xdr:pic>
      <xdr:nvPicPr>
        <xdr:cNvPr id="1059" name="Picture 105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56</xdr:col>
      <xdr:colOff>114300</xdr:colOff>
      <xdr:row>4</xdr:row>
      <xdr:rowOff>28575</xdr:rowOff>
    </xdr:from>
    <xdr:to>
      <xdr:col>56</xdr:col>
      <xdr:colOff>266700</xdr:colOff>
      <xdr:row>4</xdr:row>
      <xdr:rowOff>180975</xdr:rowOff>
    </xdr:to>
    <xdr:pic>
      <xdr:nvPicPr>
        <xdr:cNvPr id="1060" name="Picture 106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60</xdr:col>
      <xdr:colOff>114300</xdr:colOff>
      <xdr:row>4</xdr:row>
      <xdr:rowOff>28575</xdr:rowOff>
    </xdr:from>
    <xdr:to>
      <xdr:col>60</xdr:col>
      <xdr:colOff>266700</xdr:colOff>
      <xdr:row>4</xdr:row>
      <xdr:rowOff>180975</xdr:rowOff>
    </xdr:to>
    <xdr:pic>
      <xdr:nvPicPr>
        <xdr:cNvPr id="1061" name="Picture 106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61</xdr:col>
      <xdr:colOff>114300</xdr:colOff>
      <xdr:row>4</xdr:row>
      <xdr:rowOff>28575</xdr:rowOff>
    </xdr:from>
    <xdr:to>
      <xdr:col>61</xdr:col>
      <xdr:colOff>266700</xdr:colOff>
      <xdr:row>4</xdr:row>
      <xdr:rowOff>180975</xdr:rowOff>
    </xdr:to>
    <xdr:pic>
      <xdr:nvPicPr>
        <xdr:cNvPr id="1062" name="Picture 106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62</xdr:col>
      <xdr:colOff>114300</xdr:colOff>
      <xdr:row>4</xdr:row>
      <xdr:rowOff>28575</xdr:rowOff>
    </xdr:from>
    <xdr:to>
      <xdr:col>62</xdr:col>
      <xdr:colOff>266700</xdr:colOff>
      <xdr:row>4</xdr:row>
      <xdr:rowOff>180975</xdr:rowOff>
    </xdr:to>
    <xdr:pic>
      <xdr:nvPicPr>
        <xdr:cNvPr id="1063" name="Picture 106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63</xdr:col>
      <xdr:colOff>114300</xdr:colOff>
      <xdr:row>4</xdr:row>
      <xdr:rowOff>28575</xdr:rowOff>
    </xdr:from>
    <xdr:to>
      <xdr:col>63</xdr:col>
      <xdr:colOff>266700</xdr:colOff>
      <xdr:row>4</xdr:row>
      <xdr:rowOff>180975</xdr:rowOff>
    </xdr:to>
    <xdr:pic>
      <xdr:nvPicPr>
        <xdr:cNvPr id="1064" name="Picture 106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64</xdr:col>
      <xdr:colOff>114300</xdr:colOff>
      <xdr:row>4</xdr:row>
      <xdr:rowOff>28575</xdr:rowOff>
    </xdr:from>
    <xdr:to>
      <xdr:col>64</xdr:col>
      <xdr:colOff>266700</xdr:colOff>
      <xdr:row>4</xdr:row>
      <xdr:rowOff>180975</xdr:rowOff>
    </xdr:to>
    <xdr:pic>
      <xdr:nvPicPr>
        <xdr:cNvPr id="1065" name="Picture 106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65</xdr:col>
      <xdr:colOff>114300</xdr:colOff>
      <xdr:row>4</xdr:row>
      <xdr:rowOff>28575</xdr:rowOff>
    </xdr:from>
    <xdr:to>
      <xdr:col>65</xdr:col>
      <xdr:colOff>266700</xdr:colOff>
      <xdr:row>4</xdr:row>
      <xdr:rowOff>180975</xdr:rowOff>
    </xdr:to>
    <xdr:pic>
      <xdr:nvPicPr>
        <xdr:cNvPr id="1066" name="Picture 106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69</xdr:col>
      <xdr:colOff>114300</xdr:colOff>
      <xdr:row>4</xdr:row>
      <xdr:rowOff>28575</xdr:rowOff>
    </xdr:from>
    <xdr:to>
      <xdr:col>69</xdr:col>
      <xdr:colOff>266700</xdr:colOff>
      <xdr:row>4</xdr:row>
      <xdr:rowOff>180975</xdr:rowOff>
    </xdr:to>
    <xdr:pic>
      <xdr:nvPicPr>
        <xdr:cNvPr id="1067" name="Picture 106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70</xdr:col>
      <xdr:colOff>114300</xdr:colOff>
      <xdr:row>4</xdr:row>
      <xdr:rowOff>28575</xdr:rowOff>
    </xdr:from>
    <xdr:to>
      <xdr:col>70</xdr:col>
      <xdr:colOff>266700</xdr:colOff>
      <xdr:row>4</xdr:row>
      <xdr:rowOff>180975</xdr:rowOff>
    </xdr:to>
    <xdr:pic>
      <xdr:nvPicPr>
        <xdr:cNvPr id="1068" name="Picture 106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71</xdr:col>
      <xdr:colOff>114300</xdr:colOff>
      <xdr:row>4</xdr:row>
      <xdr:rowOff>28575</xdr:rowOff>
    </xdr:from>
    <xdr:to>
      <xdr:col>71</xdr:col>
      <xdr:colOff>266700</xdr:colOff>
      <xdr:row>4</xdr:row>
      <xdr:rowOff>180975</xdr:rowOff>
    </xdr:to>
    <xdr:pic>
      <xdr:nvPicPr>
        <xdr:cNvPr id="1069" name="Picture 106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72</xdr:col>
      <xdr:colOff>114300</xdr:colOff>
      <xdr:row>4</xdr:row>
      <xdr:rowOff>28575</xdr:rowOff>
    </xdr:from>
    <xdr:to>
      <xdr:col>72</xdr:col>
      <xdr:colOff>266700</xdr:colOff>
      <xdr:row>4</xdr:row>
      <xdr:rowOff>180975</xdr:rowOff>
    </xdr:to>
    <xdr:pic>
      <xdr:nvPicPr>
        <xdr:cNvPr id="1070" name="Picture 107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73</xdr:col>
      <xdr:colOff>114300</xdr:colOff>
      <xdr:row>4</xdr:row>
      <xdr:rowOff>28575</xdr:rowOff>
    </xdr:from>
    <xdr:to>
      <xdr:col>73</xdr:col>
      <xdr:colOff>266700</xdr:colOff>
      <xdr:row>4</xdr:row>
      <xdr:rowOff>180975</xdr:rowOff>
    </xdr:to>
    <xdr:pic>
      <xdr:nvPicPr>
        <xdr:cNvPr id="1071" name="Picture 107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74</xdr:col>
      <xdr:colOff>114300</xdr:colOff>
      <xdr:row>4</xdr:row>
      <xdr:rowOff>28575</xdr:rowOff>
    </xdr:from>
    <xdr:to>
      <xdr:col>74</xdr:col>
      <xdr:colOff>266700</xdr:colOff>
      <xdr:row>4</xdr:row>
      <xdr:rowOff>180975</xdr:rowOff>
    </xdr:to>
    <xdr:pic>
      <xdr:nvPicPr>
        <xdr:cNvPr id="1072" name="Picture 107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78</xdr:col>
      <xdr:colOff>114300</xdr:colOff>
      <xdr:row>4</xdr:row>
      <xdr:rowOff>28575</xdr:rowOff>
    </xdr:from>
    <xdr:to>
      <xdr:col>78</xdr:col>
      <xdr:colOff>266700</xdr:colOff>
      <xdr:row>4</xdr:row>
      <xdr:rowOff>180975</xdr:rowOff>
    </xdr:to>
    <xdr:pic>
      <xdr:nvPicPr>
        <xdr:cNvPr id="1073" name="Picture 107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79</xdr:col>
      <xdr:colOff>114300</xdr:colOff>
      <xdr:row>4</xdr:row>
      <xdr:rowOff>28575</xdr:rowOff>
    </xdr:from>
    <xdr:to>
      <xdr:col>79</xdr:col>
      <xdr:colOff>266700</xdr:colOff>
      <xdr:row>4</xdr:row>
      <xdr:rowOff>180975</xdr:rowOff>
    </xdr:to>
    <xdr:pic>
      <xdr:nvPicPr>
        <xdr:cNvPr id="1074" name="Picture 107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80</xdr:col>
      <xdr:colOff>114300</xdr:colOff>
      <xdr:row>4</xdr:row>
      <xdr:rowOff>28575</xdr:rowOff>
    </xdr:from>
    <xdr:to>
      <xdr:col>80</xdr:col>
      <xdr:colOff>266700</xdr:colOff>
      <xdr:row>4</xdr:row>
      <xdr:rowOff>180975</xdr:rowOff>
    </xdr:to>
    <xdr:pic>
      <xdr:nvPicPr>
        <xdr:cNvPr id="1075" name="Picture 107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81</xdr:col>
      <xdr:colOff>114300</xdr:colOff>
      <xdr:row>4</xdr:row>
      <xdr:rowOff>28575</xdr:rowOff>
    </xdr:from>
    <xdr:to>
      <xdr:col>81</xdr:col>
      <xdr:colOff>266700</xdr:colOff>
      <xdr:row>4</xdr:row>
      <xdr:rowOff>180975</xdr:rowOff>
    </xdr:to>
    <xdr:pic>
      <xdr:nvPicPr>
        <xdr:cNvPr id="1076" name="Picture 107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82</xdr:col>
      <xdr:colOff>114300</xdr:colOff>
      <xdr:row>4</xdr:row>
      <xdr:rowOff>28575</xdr:rowOff>
    </xdr:from>
    <xdr:to>
      <xdr:col>82</xdr:col>
      <xdr:colOff>266700</xdr:colOff>
      <xdr:row>4</xdr:row>
      <xdr:rowOff>180975</xdr:rowOff>
    </xdr:to>
    <xdr:pic>
      <xdr:nvPicPr>
        <xdr:cNvPr id="1077" name="Picture 107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83</xdr:col>
      <xdr:colOff>114300</xdr:colOff>
      <xdr:row>4</xdr:row>
      <xdr:rowOff>28575</xdr:rowOff>
    </xdr:from>
    <xdr:to>
      <xdr:col>83</xdr:col>
      <xdr:colOff>266700</xdr:colOff>
      <xdr:row>4</xdr:row>
      <xdr:rowOff>180975</xdr:rowOff>
    </xdr:to>
    <xdr:pic>
      <xdr:nvPicPr>
        <xdr:cNvPr id="1078" name="Picture 107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87</xdr:col>
      <xdr:colOff>114300</xdr:colOff>
      <xdr:row>4</xdr:row>
      <xdr:rowOff>28575</xdr:rowOff>
    </xdr:from>
    <xdr:to>
      <xdr:col>87</xdr:col>
      <xdr:colOff>266700</xdr:colOff>
      <xdr:row>4</xdr:row>
      <xdr:rowOff>180975</xdr:rowOff>
    </xdr:to>
    <xdr:pic>
      <xdr:nvPicPr>
        <xdr:cNvPr id="1079" name="Picture 107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88</xdr:col>
      <xdr:colOff>114300</xdr:colOff>
      <xdr:row>4</xdr:row>
      <xdr:rowOff>28575</xdr:rowOff>
    </xdr:from>
    <xdr:to>
      <xdr:col>88</xdr:col>
      <xdr:colOff>266700</xdr:colOff>
      <xdr:row>4</xdr:row>
      <xdr:rowOff>180975</xdr:rowOff>
    </xdr:to>
    <xdr:pic>
      <xdr:nvPicPr>
        <xdr:cNvPr id="1080" name="Picture 108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89</xdr:col>
      <xdr:colOff>114300</xdr:colOff>
      <xdr:row>4</xdr:row>
      <xdr:rowOff>28575</xdr:rowOff>
    </xdr:from>
    <xdr:to>
      <xdr:col>89</xdr:col>
      <xdr:colOff>266700</xdr:colOff>
      <xdr:row>4</xdr:row>
      <xdr:rowOff>180975</xdr:rowOff>
    </xdr:to>
    <xdr:pic>
      <xdr:nvPicPr>
        <xdr:cNvPr id="1081" name="Picture 108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90</xdr:col>
      <xdr:colOff>114300</xdr:colOff>
      <xdr:row>4</xdr:row>
      <xdr:rowOff>28575</xdr:rowOff>
    </xdr:from>
    <xdr:to>
      <xdr:col>90</xdr:col>
      <xdr:colOff>266700</xdr:colOff>
      <xdr:row>4</xdr:row>
      <xdr:rowOff>180975</xdr:rowOff>
    </xdr:to>
    <xdr:pic>
      <xdr:nvPicPr>
        <xdr:cNvPr id="1082" name="Picture 108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91</xdr:col>
      <xdr:colOff>114300</xdr:colOff>
      <xdr:row>4</xdr:row>
      <xdr:rowOff>28575</xdr:rowOff>
    </xdr:from>
    <xdr:to>
      <xdr:col>91</xdr:col>
      <xdr:colOff>266700</xdr:colOff>
      <xdr:row>4</xdr:row>
      <xdr:rowOff>180975</xdr:rowOff>
    </xdr:to>
    <xdr:pic>
      <xdr:nvPicPr>
        <xdr:cNvPr id="1083" name="Picture 108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92</xdr:col>
      <xdr:colOff>114300</xdr:colOff>
      <xdr:row>4</xdr:row>
      <xdr:rowOff>28575</xdr:rowOff>
    </xdr:from>
    <xdr:to>
      <xdr:col>92</xdr:col>
      <xdr:colOff>266700</xdr:colOff>
      <xdr:row>4</xdr:row>
      <xdr:rowOff>180975</xdr:rowOff>
    </xdr:to>
    <xdr:pic>
      <xdr:nvPicPr>
        <xdr:cNvPr id="1084" name="Picture 108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99</xdr:col>
      <xdr:colOff>114300</xdr:colOff>
      <xdr:row>4</xdr:row>
      <xdr:rowOff>28575</xdr:rowOff>
    </xdr:from>
    <xdr:to>
      <xdr:col>99</xdr:col>
      <xdr:colOff>266700</xdr:colOff>
      <xdr:row>4</xdr:row>
      <xdr:rowOff>180975</xdr:rowOff>
    </xdr:to>
    <xdr:pic>
      <xdr:nvPicPr>
        <xdr:cNvPr id="1085" name="Picture 108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100</xdr:col>
      <xdr:colOff>114300</xdr:colOff>
      <xdr:row>4</xdr:row>
      <xdr:rowOff>28575</xdr:rowOff>
    </xdr:from>
    <xdr:to>
      <xdr:col>100</xdr:col>
      <xdr:colOff>266700</xdr:colOff>
      <xdr:row>4</xdr:row>
      <xdr:rowOff>180975</xdr:rowOff>
    </xdr:to>
    <xdr:pic>
      <xdr:nvPicPr>
        <xdr:cNvPr id="1086" name="Picture 108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101</xdr:col>
      <xdr:colOff>114300</xdr:colOff>
      <xdr:row>4</xdr:row>
      <xdr:rowOff>28575</xdr:rowOff>
    </xdr:from>
    <xdr:to>
      <xdr:col>101</xdr:col>
      <xdr:colOff>266700</xdr:colOff>
      <xdr:row>4</xdr:row>
      <xdr:rowOff>180975</xdr:rowOff>
    </xdr:to>
    <xdr:pic>
      <xdr:nvPicPr>
        <xdr:cNvPr id="1087" name="Picture 108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102</xdr:col>
      <xdr:colOff>114300</xdr:colOff>
      <xdr:row>4</xdr:row>
      <xdr:rowOff>28575</xdr:rowOff>
    </xdr:from>
    <xdr:to>
      <xdr:col>102</xdr:col>
      <xdr:colOff>266700</xdr:colOff>
      <xdr:row>4</xdr:row>
      <xdr:rowOff>180975</xdr:rowOff>
    </xdr:to>
    <xdr:pic>
      <xdr:nvPicPr>
        <xdr:cNvPr id="1088" name="Picture 108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103</xdr:col>
      <xdr:colOff>114300</xdr:colOff>
      <xdr:row>4</xdr:row>
      <xdr:rowOff>28575</xdr:rowOff>
    </xdr:from>
    <xdr:to>
      <xdr:col>103</xdr:col>
      <xdr:colOff>266700</xdr:colOff>
      <xdr:row>4</xdr:row>
      <xdr:rowOff>180975</xdr:rowOff>
    </xdr:to>
    <xdr:pic>
      <xdr:nvPicPr>
        <xdr:cNvPr id="1089" name="Picture 108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104</xdr:col>
      <xdr:colOff>114300</xdr:colOff>
      <xdr:row>4</xdr:row>
      <xdr:rowOff>28575</xdr:rowOff>
    </xdr:from>
    <xdr:to>
      <xdr:col>104</xdr:col>
      <xdr:colOff>266700</xdr:colOff>
      <xdr:row>4</xdr:row>
      <xdr:rowOff>180975</xdr:rowOff>
    </xdr:to>
    <xdr:pic>
      <xdr:nvPicPr>
        <xdr:cNvPr id="1090" name="Picture 109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108</xdr:col>
      <xdr:colOff>114300</xdr:colOff>
      <xdr:row>4</xdr:row>
      <xdr:rowOff>28575</xdr:rowOff>
    </xdr:from>
    <xdr:to>
      <xdr:col>108</xdr:col>
      <xdr:colOff>266700</xdr:colOff>
      <xdr:row>4</xdr:row>
      <xdr:rowOff>180975</xdr:rowOff>
    </xdr:to>
    <xdr:pic>
      <xdr:nvPicPr>
        <xdr:cNvPr id="1091" name="Picture 109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109</xdr:col>
      <xdr:colOff>114300</xdr:colOff>
      <xdr:row>4</xdr:row>
      <xdr:rowOff>28575</xdr:rowOff>
    </xdr:from>
    <xdr:to>
      <xdr:col>109</xdr:col>
      <xdr:colOff>266700</xdr:colOff>
      <xdr:row>4</xdr:row>
      <xdr:rowOff>180975</xdr:rowOff>
    </xdr:to>
    <xdr:pic>
      <xdr:nvPicPr>
        <xdr:cNvPr id="1092" name="Picture 109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110</xdr:col>
      <xdr:colOff>114300</xdr:colOff>
      <xdr:row>4</xdr:row>
      <xdr:rowOff>28575</xdr:rowOff>
    </xdr:from>
    <xdr:to>
      <xdr:col>110</xdr:col>
      <xdr:colOff>266700</xdr:colOff>
      <xdr:row>4</xdr:row>
      <xdr:rowOff>180975</xdr:rowOff>
    </xdr:to>
    <xdr:pic>
      <xdr:nvPicPr>
        <xdr:cNvPr id="1093" name="Picture 109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111</xdr:col>
      <xdr:colOff>114300</xdr:colOff>
      <xdr:row>4</xdr:row>
      <xdr:rowOff>28575</xdr:rowOff>
    </xdr:from>
    <xdr:to>
      <xdr:col>111</xdr:col>
      <xdr:colOff>266700</xdr:colOff>
      <xdr:row>4</xdr:row>
      <xdr:rowOff>180975</xdr:rowOff>
    </xdr:to>
    <xdr:pic>
      <xdr:nvPicPr>
        <xdr:cNvPr id="1094" name="Picture 109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112</xdr:col>
      <xdr:colOff>114300</xdr:colOff>
      <xdr:row>4</xdr:row>
      <xdr:rowOff>28575</xdr:rowOff>
    </xdr:from>
    <xdr:to>
      <xdr:col>112</xdr:col>
      <xdr:colOff>266700</xdr:colOff>
      <xdr:row>4</xdr:row>
      <xdr:rowOff>180975</xdr:rowOff>
    </xdr:to>
    <xdr:pic>
      <xdr:nvPicPr>
        <xdr:cNvPr id="1095" name="Picture 109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113</xdr:col>
      <xdr:colOff>114300</xdr:colOff>
      <xdr:row>4</xdr:row>
      <xdr:rowOff>28575</xdr:rowOff>
    </xdr:from>
    <xdr:to>
      <xdr:col>113</xdr:col>
      <xdr:colOff>266700</xdr:colOff>
      <xdr:row>4</xdr:row>
      <xdr:rowOff>180975</xdr:rowOff>
    </xdr:to>
    <xdr:pic>
      <xdr:nvPicPr>
        <xdr:cNvPr id="1096" name="Picture 109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117</xdr:col>
      <xdr:colOff>114300</xdr:colOff>
      <xdr:row>4</xdr:row>
      <xdr:rowOff>28575</xdr:rowOff>
    </xdr:from>
    <xdr:to>
      <xdr:col>117</xdr:col>
      <xdr:colOff>266700</xdr:colOff>
      <xdr:row>4</xdr:row>
      <xdr:rowOff>180975</xdr:rowOff>
    </xdr:to>
    <xdr:pic>
      <xdr:nvPicPr>
        <xdr:cNvPr id="1097" name="Picture 109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118</xdr:col>
      <xdr:colOff>114300</xdr:colOff>
      <xdr:row>4</xdr:row>
      <xdr:rowOff>28575</xdr:rowOff>
    </xdr:from>
    <xdr:to>
      <xdr:col>118</xdr:col>
      <xdr:colOff>266700</xdr:colOff>
      <xdr:row>4</xdr:row>
      <xdr:rowOff>180975</xdr:rowOff>
    </xdr:to>
    <xdr:pic>
      <xdr:nvPicPr>
        <xdr:cNvPr id="1098" name="Picture 109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119</xdr:col>
      <xdr:colOff>114300</xdr:colOff>
      <xdr:row>4</xdr:row>
      <xdr:rowOff>28575</xdr:rowOff>
    </xdr:from>
    <xdr:to>
      <xdr:col>119</xdr:col>
      <xdr:colOff>266700</xdr:colOff>
      <xdr:row>4</xdr:row>
      <xdr:rowOff>180975</xdr:rowOff>
    </xdr:to>
    <xdr:pic>
      <xdr:nvPicPr>
        <xdr:cNvPr id="1099" name="Picture 109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120</xdr:col>
      <xdr:colOff>114300</xdr:colOff>
      <xdr:row>4</xdr:row>
      <xdr:rowOff>28575</xdr:rowOff>
    </xdr:from>
    <xdr:to>
      <xdr:col>120</xdr:col>
      <xdr:colOff>266700</xdr:colOff>
      <xdr:row>4</xdr:row>
      <xdr:rowOff>180975</xdr:rowOff>
    </xdr:to>
    <xdr:pic>
      <xdr:nvPicPr>
        <xdr:cNvPr id="1100" name="Picture 110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121</xdr:col>
      <xdr:colOff>114300</xdr:colOff>
      <xdr:row>4</xdr:row>
      <xdr:rowOff>28575</xdr:rowOff>
    </xdr:from>
    <xdr:to>
      <xdr:col>121</xdr:col>
      <xdr:colOff>266700</xdr:colOff>
      <xdr:row>4</xdr:row>
      <xdr:rowOff>180975</xdr:rowOff>
    </xdr:to>
    <xdr:pic>
      <xdr:nvPicPr>
        <xdr:cNvPr id="1101" name="Picture 110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122</xdr:col>
      <xdr:colOff>114300</xdr:colOff>
      <xdr:row>4</xdr:row>
      <xdr:rowOff>28575</xdr:rowOff>
    </xdr:from>
    <xdr:to>
      <xdr:col>122</xdr:col>
      <xdr:colOff>266700</xdr:colOff>
      <xdr:row>4</xdr:row>
      <xdr:rowOff>180975</xdr:rowOff>
    </xdr:to>
    <xdr:pic>
      <xdr:nvPicPr>
        <xdr:cNvPr id="1102" name="Picture 110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126</xdr:col>
      <xdr:colOff>114300</xdr:colOff>
      <xdr:row>4</xdr:row>
      <xdr:rowOff>28575</xdr:rowOff>
    </xdr:from>
    <xdr:to>
      <xdr:col>126</xdr:col>
      <xdr:colOff>266700</xdr:colOff>
      <xdr:row>4</xdr:row>
      <xdr:rowOff>180975</xdr:rowOff>
    </xdr:to>
    <xdr:pic>
      <xdr:nvPicPr>
        <xdr:cNvPr id="1103" name="Picture 110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127</xdr:col>
      <xdr:colOff>114300</xdr:colOff>
      <xdr:row>4</xdr:row>
      <xdr:rowOff>28575</xdr:rowOff>
    </xdr:from>
    <xdr:to>
      <xdr:col>127</xdr:col>
      <xdr:colOff>266700</xdr:colOff>
      <xdr:row>4</xdr:row>
      <xdr:rowOff>180975</xdr:rowOff>
    </xdr:to>
    <xdr:pic>
      <xdr:nvPicPr>
        <xdr:cNvPr id="1104" name="Picture 110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128</xdr:col>
      <xdr:colOff>114300</xdr:colOff>
      <xdr:row>4</xdr:row>
      <xdr:rowOff>28575</xdr:rowOff>
    </xdr:from>
    <xdr:to>
      <xdr:col>128</xdr:col>
      <xdr:colOff>266700</xdr:colOff>
      <xdr:row>4</xdr:row>
      <xdr:rowOff>180975</xdr:rowOff>
    </xdr:to>
    <xdr:pic>
      <xdr:nvPicPr>
        <xdr:cNvPr id="1105" name="Picture 110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129</xdr:col>
      <xdr:colOff>114300</xdr:colOff>
      <xdr:row>4</xdr:row>
      <xdr:rowOff>28575</xdr:rowOff>
    </xdr:from>
    <xdr:to>
      <xdr:col>129</xdr:col>
      <xdr:colOff>266700</xdr:colOff>
      <xdr:row>4</xdr:row>
      <xdr:rowOff>180975</xdr:rowOff>
    </xdr:to>
    <xdr:pic>
      <xdr:nvPicPr>
        <xdr:cNvPr id="1106" name="Picture 110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130</xdr:col>
      <xdr:colOff>114300</xdr:colOff>
      <xdr:row>4</xdr:row>
      <xdr:rowOff>28575</xdr:rowOff>
    </xdr:from>
    <xdr:to>
      <xdr:col>130</xdr:col>
      <xdr:colOff>266700</xdr:colOff>
      <xdr:row>4</xdr:row>
      <xdr:rowOff>180975</xdr:rowOff>
    </xdr:to>
    <xdr:pic>
      <xdr:nvPicPr>
        <xdr:cNvPr id="1107" name="Picture 110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131</xdr:col>
      <xdr:colOff>114300</xdr:colOff>
      <xdr:row>4</xdr:row>
      <xdr:rowOff>28575</xdr:rowOff>
    </xdr:from>
    <xdr:to>
      <xdr:col>131</xdr:col>
      <xdr:colOff>266700</xdr:colOff>
      <xdr:row>4</xdr:row>
      <xdr:rowOff>180975</xdr:rowOff>
    </xdr:to>
    <xdr:pic>
      <xdr:nvPicPr>
        <xdr:cNvPr id="1108" name="Picture 110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135</xdr:col>
      <xdr:colOff>114300</xdr:colOff>
      <xdr:row>4</xdr:row>
      <xdr:rowOff>28575</xdr:rowOff>
    </xdr:from>
    <xdr:to>
      <xdr:col>135</xdr:col>
      <xdr:colOff>266700</xdr:colOff>
      <xdr:row>4</xdr:row>
      <xdr:rowOff>180975</xdr:rowOff>
    </xdr:to>
    <xdr:pic>
      <xdr:nvPicPr>
        <xdr:cNvPr id="1109" name="Picture 110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136</xdr:col>
      <xdr:colOff>114300</xdr:colOff>
      <xdr:row>4</xdr:row>
      <xdr:rowOff>28575</xdr:rowOff>
    </xdr:from>
    <xdr:to>
      <xdr:col>136</xdr:col>
      <xdr:colOff>266700</xdr:colOff>
      <xdr:row>4</xdr:row>
      <xdr:rowOff>180975</xdr:rowOff>
    </xdr:to>
    <xdr:pic>
      <xdr:nvPicPr>
        <xdr:cNvPr id="1110" name="Picture 111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137</xdr:col>
      <xdr:colOff>114300</xdr:colOff>
      <xdr:row>4</xdr:row>
      <xdr:rowOff>28575</xdr:rowOff>
    </xdr:from>
    <xdr:to>
      <xdr:col>137</xdr:col>
      <xdr:colOff>266700</xdr:colOff>
      <xdr:row>4</xdr:row>
      <xdr:rowOff>180975</xdr:rowOff>
    </xdr:to>
    <xdr:pic>
      <xdr:nvPicPr>
        <xdr:cNvPr id="1111" name="Picture 111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138</xdr:col>
      <xdr:colOff>114300</xdr:colOff>
      <xdr:row>4</xdr:row>
      <xdr:rowOff>28575</xdr:rowOff>
    </xdr:from>
    <xdr:to>
      <xdr:col>138</xdr:col>
      <xdr:colOff>266700</xdr:colOff>
      <xdr:row>4</xdr:row>
      <xdr:rowOff>180975</xdr:rowOff>
    </xdr:to>
    <xdr:pic>
      <xdr:nvPicPr>
        <xdr:cNvPr id="1112" name="Picture 111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139</xdr:col>
      <xdr:colOff>114300</xdr:colOff>
      <xdr:row>4</xdr:row>
      <xdr:rowOff>28575</xdr:rowOff>
    </xdr:from>
    <xdr:to>
      <xdr:col>139</xdr:col>
      <xdr:colOff>266700</xdr:colOff>
      <xdr:row>4</xdr:row>
      <xdr:rowOff>180975</xdr:rowOff>
    </xdr:to>
    <xdr:pic>
      <xdr:nvPicPr>
        <xdr:cNvPr id="1113" name="Picture 111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140</xdr:col>
      <xdr:colOff>114300</xdr:colOff>
      <xdr:row>4</xdr:row>
      <xdr:rowOff>28575</xdr:rowOff>
    </xdr:from>
    <xdr:to>
      <xdr:col>140</xdr:col>
      <xdr:colOff>266700</xdr:colOff>
      <xdr:row>4</xdr:row>
      <xdr:rowOff>180975</xdr:rowOff>
    </xdr:to>
    <xdr:pic>
      <xdr:nvPicPr>
        <xdr:cNvPr id="1114" name="Picture 111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144</xdr:col>
      <xdr:colOff>114300</xdr:colOff>
      <xdr:row>4</xdr:row>
      <xdr:rowOff>28575</xdr:rowOff>
    </xdr:from>
    <xdr:to>
      <xdr:col>144</xdr:col>
      <xdr:colOff>266700</xdr:colOff>
      <xdr:row>4</xdr:row>
      <xdr:rowOff>180975</xdr:rowOff>
    </xdr:to>
    <xdr:pic>
      <xdr:nvPicPr>
        <xdr:cNvPr id="1115" name="Picture 111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145</xdr:col>
      <xdr:colOff>114300</xdr:colOff>
      <xdr:row>4</xdr:row>
      <xdr:rowOff>28575</xdr:rowOff>
    </xdr:from>
    <xdr:to>
      <xdr:col>145</xdr:col>
      <xdr:colOff>266700</xdr:colOff>
      <xdr:row>4</xdr:row>
      <xdr:rowOff>180975</xdr:rowOff>
    </xdr:to>
    <xdr:pic>
      <xdr:nvPicPr>
        <xdr:cNvPr id="1116" name="Picture 111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146</xdr:col>
      <xdr:colOff>114300</xdr:colOff>
      <xdr:row>4</xdr:row>
      <xdr:rowOff>28575</xdr:rowOff>
    </xdr:from>
    <xdr:to>
      <xdr:col>146</xdr:col>
      <xdr:colOff>266700</xdr:colOff>
      <xdr:row>4</xdr:row>
      <xdr:rowOff>180975</xdr:rowOff>
    </xdr:to>
    <xdr:pic>
      <xdr:nvPicPr>
        <xdr:cNvPr id="1117" name="Picture 111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147</xdr:col>
      <xdr:colOff>114300</xdr:colOff>
      <xdr:row>4</xdr:row>
      <xdr:rowOff>28575</xdr:rowOff>
    </xdr:from>
    <xdr:to>
      <xdr:col>147</xdr:col>
      <xdr:colOff>266700</xdr:colOff>
      <xdr:row>4</xdr:row>
      <xdr:rowOff>180975</xdr:rowOff>
    </xdr:to>
    <xdr:pic>
      <xdr:nvPicPr>
        <xdr:cNvPr id="1118" name="Picture 111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148</xdr:col>
      <xdr:colOff>114300</xdr:colOff>
      <xdr:row>4</xdr:row>
      <xdr:rowOff>28575</xdr:rowOff>
    </xdr:from>
    <xdr:to>
      <xdr:col>148</xdr:col>
      <xdr:colOff>266700</xdr:colOff>
      <xdr:row>4</xdr:row>
      <xdr:rowOff>180975</xdr:rowOff>
    </xdr:to>
    <xdr:pic>
      <xdr:nvPicPr>
        <xdr:cNvPr id="1119" name="Picture 111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149</xdr:col>
      <xdr:colOff>114300</xdr:colOff>
      <xdr:row>4</xdr:row>
      <xdr:rowOff>28575</xdr:rowOff>
    </xdr:from>
    <xdr:to>
      <xdr:col>149</xdr:col>
      <xdr:colOff>266700</xdr:colOff>
      <xdr:row>4</xdr:row>
      <xdr:rowOff>180975</xdr:rowOff>
    </xdr:to>
    <xdr:pic>
      <xdr:nvPicPr>
        <xdr:cNvPr id="1120" name="Picture 112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153</xdr:col>
      <xdr:colOff>114300</xdr:colOff>
      <xdr:row>4</xdr:row>
      <xdr:rowOff>28575</xdr:rowOff>
    </xdr:from>
    <xdr:to>
      <xdr:col>153</xdr:col>
      <xdr:colOff>266700</xdr:colOff>
      <xdr:row>4</xdr:row>
      <xdr:rowOff>180975</xdr:rowOff>
    </xdr:to>
    <xdr:pic>
      <xdr:nvPicPr>
        <xdr:cNvPr id="1121" name="Picture 112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154</xdr:col>
      <xdr:colOff>114300</xdr:colOff>
      <xdr:row>4</xdr:row>
      <xdr:rowOff>28575</xdr:rowOff>
    </xdr:from>
    <xdr:to>
      <xdr:col>154</xdr:col>
      <xdr:colOff>266700</xdr:colOff>
      <xdr:row>4</xdr:row>
      <xdr:rowOff>180975</xdr:rowOff>
    </xdr:to>
    <xdr:pic>
      <xdr:nvPicPr>
        <xdr:cNvPr id="1122" name="Picture 112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155</xdr:col>
      <xdr:colOff>114300</xdr:colOff>
      <xdr:row>4</xdr:row>
      <xdr:rowOff>28575</xdr:rowOff>
    </xdr:from>
    <xdr:to>
      <xdr:col>155</xdr:col>
      <xdr:colOff>266700</xdr:colOff>
      <xdr:row>4</xdr:row>
      <xdr:rowOff>180975</xdr:rowOff>
    </xdr:to>
    <xdr:pic>
      <xdr:nvPicPr>
        <xdr:cNvPr id="1123" name="Picture 112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156</xdr:col>
      <xdr:colOff>114300</xdr:colOff>
      <xdr:row>4</xdr:row>
      <xdr:rowOff>28575</xdr:rowOff>
    </xdr:from>
    <xdr:to>
      <xdr:col>156</xdr:col>
      <xdr:colOff>266700</xdr:colOff>
      <xdr:row>4</xdr:row>
      <xdr:rowOff>180975</xdr:rowOff>
    </xdr:to>
    <xdr:pic>
      <xdr:nvPicPr>
        <xdr:cNvPr id="1124" name="Picture 112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157</xdr:col>
      <xdr:colOff>114300</xdr:colOff>
      <xdr:row>4</xdr:row>
      <xdr:rowOff>28575</xdr:rowOff>
    </xdr:from>
    <xdr:to>
      <xdr:col>157</xdr:col>
      <xdr:colOff>266700</xdr:colOff>
      <xdr:row>4</xdr:row>
      <xdr:rowOff>180975</xdr:rowOff>
    </xdr:to>
    <xdr:pic>
      <xdr:nvPicPr>
        <xdr:cNvPr id="1125" name="Picture 112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158</xdr:col>
      <xdr:colOff>114300</xdr:colOff>
      <xdr:row>4</xdr:row>
      <xdr:rowOff>28575</xdr:rowOff>
    </xdr:from>
    <xdr:to>
      <xdr:col>158</xdr:col>
      <xdr:colOff>266700</xdr:colOff>
      <xdr:row>4</xdr:row>
      <xdr:rowOff>180975</xdr:rowOff>
    </xdr:to>
    <xdr:pic>
      <xdr:nvPicPr>
        <xdr:cNvPr id="1126" name="Picture 112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165</xdr:col>
      <xdr:colOff>114300</xdr:colOff>
      <xdr:row>4</xdr:row>
      <xdr:rowOff>28575</xdr:rowOff>
    </xdr:from>
    <xdr:to>
      <xdr:col>165</xdr:col>
      <xdr:colOff>266700</xdr:colOff>
      <xdr:row>4</xdr:row>
      <xdr:rowOff>180975</xdr:rowOff>
    </xdr:to>
    <xdr:pic>
      <xdr:nvPicPr>
        <xdr:cNvPr id="1127" name="Picture 112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166</xdr:col>
      <xdr:colOff>114300</xdr:colOff>
      <xdr:row>4</xdr:row>
      <xdr:rowOff>28575</xdr:rowOff>
    </xdr:from>
    <xdr:to>
      <xdr:col>166</xdr:col>
      <xdr:colOff>266700</xdr:colOff>
      <xdr:row>4</xdr:row>
      <xdr:rowOff>180975</xdr:rowOff>
    </xdr:to>
    <xdr:pic>
      <xdr:nvPicPr>
        <xdr:cNvPr id="1128" name="Picture 112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167</xdr:col>
      <xdr:colOff>114300</xdr:colOff>
      <xdr:row>4</xdr:row>
      <xdr:rowOff>28575</xdr:rowOff>
    </xdr:from>
    <xdr:to>
      <xdr:col>167</xdr:col>
      <xdr:colOff>266700</xdr:colOff>
      <xdr:row>4</xdr:row>
      <xdr:rowOff>180975</xdr:rowOff>
    </xdr:to>
    <xdr:pic>
      <xdr:nvPicPr>
        <xdr:cNvPr id="1129" name="Picture 112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168</xdr:col>
      <xdr:colOff>114300</xdr:colOff>
      <xdr:row>4</xdr:row>
      <xdr:rowOff>28575</xdr:rowOff>
    </xdr:from>
    <xdr:to>
      <xdr:col>168</xdr:col>
      <xdr:colOff>266700</xdr:colOff>
      <xdr:row>4</xdr:row>
      <xdr:rowOff>180975</xdr:rowOff>
    </xdr:to>
    <xdr:pic>
      <xdr:nvPicPr>
        <xdr:cNvPr id="1130" name="Picture 113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169</xdr:col>
      <xdr:colOff>114300</xdr:colOff>
      <xdr:row>4</xdr:row>
      <xdr:rowOff>28575</xdr:rowOff>
    </xdr:from>
    <xdr:to>
      <xdr:col>169</xdr:col>
      <xdr:colOff>266700</xdr:colOff>
      <xdr:row>4</xdr:row>
      <xdr:rowOff>180975</xdr:rowOff>
    </xdr:to>
    <xdr:pic>
      <xdr:nvPicPr>
        <xdr:cNvPr id="1131" name="Picture 113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170</xdr:col>
      <xdr:colOff>114300</xdr:colOff>
      <xdr:row>4</xdr:row>
      <xdr:rowOff>28575</xdr:rowOff>
    </xdr:from>
    <xdr:to>
      <xdr:col>170</xdr:col>
      <xdr:colOff>266700</xdr:colOff>
      <xdr:row>4</xdr:row>
      <xdr:rowOff>180975</xdr:rowOff>
    </xdr:to>
    <xdr:pic>
      <xdr:nvPicPr>
        <xdr:cNvPr id="1132" name="Picture 113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171</xdr:col>
      <xdr:colOff>114300</xdr:colOff>
      <xdr:row>4</xdr:row>
      <xdr:rowOff>28575</xdr:rowOff>
    </xdr:from>
    <xdr:to>
      <xdr:col>171</xdr:col>
      <xdr:colOff>266700</xdr:colOff>
      <xdr:row>4</xdr:row>
      <xdr:rowOff>180975</xdr:rowOff>
    </xdr:to>
    <xdr:pic>
      <xdr:nvPicPr>
        <xdr:cNvPr id="1133" name="Picture 113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172</xdr:col>
      <xdr:colOff>114300</xdr:colOff>
      <xdr:row>4</xdr:row>
      <xdr:rowOff>28575</xdr:rowOff>
    </xdr:from>
    <xdr:to>
      <xdr:col>172</xdr:col>
      <xdr:colOff>266700</xdr:colOff>
      <xdr:row>4</xdr:row>
      <xdr:rowOff>180975</xdr:rowOff>
    </xdr:to>
    <xdr:pic>
      <xdr:nvPicPr>
        <xdr:cNvPr id="1134" name="Picture 113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173</xdr:col>
      <xdr:colOff>114300</xdr:colOff>
      <xdr:row>4</xdr:row>
      <xdr:rowOff>28575</xdr:rowOff>
    </xdr:from>
    <xdr:to>
      <xdr:col>173</xdr:col>
      <xdr:colOff>266700</xdr:colOff>
      <xdr:row>4</xdr:row>
      <xdr:rowOff>180975</xdr:rowOff>
    </xdr:to>
    <xdr:pic>
      <xdr:nvPicPr>
        <xdr:cNvPr id="1135" name="Picture 113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174</xdr:col>
      <xdr:colOff>114300</xdr:colOff>
      <xdr:row>4</xdr:row>
      <xdr:rowOff>28575</xdr:rowOff>
    </xdr:from>
    <xdr:to>
      <xdr:col>174</xdr:col>
      <xdr:colOff>266700</xdr:colOff>
      <xdr:row>4</xdr:row>
      <xdr:rowOff>180975</xdr:rowOff>
    </xdr:to>
    <xdr:pic>
      <xdr:nvPicPr>
        <xdr:cNvPr id="1136" name="Picture 113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178</xdr:col>
      <xdr:colOff>114300</xdr:colOff>
      <xdr:row>4</xdr:row>
      <xdr:rowOff>28575</xdr:rowOff>
    </xdr:from>
    <xdr:to>
      <xdr:col>178</xdr:col>
      <xdr:colOff>266700</xdr:colOff>
      <xdr:row>4</xdr:row>
      <xdr:rowOff>180975</xdr:rowOff>
    </xdr:to>
    <xdr:pic>
      <xdr:nvPicPr>
        <xdr:cNvPr id="1137" name="Picture 113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179</xdr:col>
      <xdr:colOff>114300</xdr:colOff>
      <xdr:row>4</xdr:row>
      <xdr:rowOff>28575</xdr:rowOff>
    </xdr:from>
    <xdr:to>
      <xdr:col>179</xdr:col>
      <xdr:colOff>266700</xdr:colOff>
      <xdr:row>4</xdr:row>
      <xdr:rowOff>180975</xdr:rowOff>
    </xdr:to>
    <xdr:pic>
      <xdr:nvPicPr>
        <xdr:cNvPr id="1138" name="Picture 113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180</xdr:col>
      <xdr:colOff>114300</xdr:colOff>
      <xdr:row>4</xdr:row>
      <xdr:rowOff>28575</xdr:rowOff>
    </xdr:from>
    <xdr:to>
      <xdr:col>180</xdr:col>
      <xdr:colOff>266700</xdr:colOff>
      <xdr:row>4</xdr:row>
      <xdr:rowOff>180975</xdr:rowOff>
    </xdr:to>
    <xdr:pic>
      <xdr:nvPicPr>
        <xdr:cNvPr id="1139" name="Picture 113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181</xdr:col>
      <xdr:colOff>114300</xdr:colOff>
      <xdr:row>4</xdr:row>
      <xdr:rowOff>28575</xdr:rowOff>
    </xdr:from>
    <xdr:to>
      <xdr:col>181</xdr:col>
      <xdr:colOff>266700</xdr:colOff>
      <xdr:row>4</xdr:row>
      <xdr:rowOff>180975</xdr:rowOff>
    </xdr:to>
    <xdr:pic>
      <xdr:nvPicPr>
        <xdr:cNvPr id="1140" name="Picture 114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182</xdr:col>
      <xdr:colOff>114300</xdr:colOff>
      <xdr:row>4</xdr:row>
      <xdr:rowOff>28575</xdr:rowOff>
    </xdr:from>
    <xdr:to>
      <xdr:col>182</xdr:col>
      <xdr:colOff>266700</xdr:colOff>
      <xdr:row>4</xdr:row>
      <xdr:rowOff>180975</xdr:rowOff>
    </xdr:to>
    <xdr:pic>
      <xdr:nvPicPr>
        <xdr:cNvPr id="1141" name="Picture 114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183</xdr:col>
      <xdr:colOff>114300</xdr:colOff>
      <xdr:row>4</xdr:row>
      <xdr:rowOff>28575</xdr:rowOff>
    </xdr:from>
    <xdr:to>
      <xdr:col>183</xdr:col>
      <xdr:colOff>266700</xdr:colOff>
      <xdr:row>4</xdr:row>
      <xdr:rowOff>180975</xdr:rowOff>
    </xdr:to>
    <xdr:pic>
      <xdr:nvPicPr>
        <xdr:cNvPr id="1142" name="Picture 114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184</xdr:col>
      <xdr:colOff>114300</xdr:colOff>
      <xdr:row>4</xdr:row>
      <xdr:rowOff>28575</xdr:rowOff>
    </xdr:from>
    <xdr:to>
      <xdr:col>184</xdr:col>
      <xdr:colOff>266700</xdr:colOff>
      <xdr:row>4</xdr:row>
      <xdr:rowOff>180975</xdr:rowOff>
    </xdr:to>
    <xdr:pic>
      <xdr:nvPicPr>
        <xdr:cNvPr id="1143" name="Picture 114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185</xdr:col>
      <xdr:colOff>114300</xdr:colOff>
      <xdr:row>4</xdr:row>
      <xdr:rowOff>28575</xdr:rowOff>
    </xdr:from>
    <xdr:to>
      <xdr:col>185</xdr:col>
      <xdr:colOff>266700</xdr:colOff>
      <xdr:row>4</xdr:row>
      <xdr:rowOff>180975</xdr:rowOff>
    </xdr:to>
    <xdr:pic>
      <xdr:nvPicPr>
        <xdr:cNvPr id="1144" name="Picture 114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186</xdr:col>
      <xdr:colOff>114300</xdr:colOff>
      <xdr:row>4</xdr:row>
      <xdr:rowOff>28575</xdr:rowOff>
    </xdr:from>
    <xdr:to>
      <xdr:col>186</xdr:col>
      <xdr:colOff>266700</xdr:colOff>
      <xdr:row>4</xdr:row>
      <xdr:rowOff>180975</xdr:rowOff>
    </xdr:to>
    <xdr:pic>
      <xdr:nvPicPr>
        <xdr:cNvPr id="1145" name="Picture 114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187</xdr:col>
      <xdr:colOff>114300</xdr:colOff>
      <xdr:row>4</xdr:row>
      <xdr:rowOff>28575</xdr:rowOff>
    </xdr:from>
    <xdr:to>
      <xdr:col>187</xdr:col>
      <xdr:colOff>266700</xdr:colOff>
      <xdr:row>4</xdr:row>
      <xdr:rowOff>180975</xdr:rowOff>
    </xdr:to>
    <xdr:pic>
      <xdr:nvPicPr>
        <xdr:cNvPr id="1146" name="Picture 114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191</xdr:col>
      <xdr:colOff>114300</xdr:colOff>
      <xdr:row>4</xdr:row>
      <xdr:rowOff>28575</xdr:rowOff>
    </xdr:from>
    <xdr:to>
      <xdr:col>191</xdr:col>
      <xdr:colOff>266700</xdr:colOff>
      <xdr:row>4</xdr:row>
      <xdr:rowOff>180975</xdr:rowOff>
    </xdr:to>
    <xdr:pic>
      <xdr:nvPicPr>
        <xdr:cNvPr id="1147" name="Picture 114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192</xdr:col>
      <xdr:colOff>114300</xdr:colOff>
      <xdr:row>4</xdr:row>
      <xdr:rowOff>28575</xdr:rowOff>
    </xdr:from>
    <xdr:to>
      <xdr:col>192</xdr:col>
      <xdr:colOff>266700</xdr:colOff>
      <xdr:row>4</xdr:row>
      <xdr:rowOff>180975</xdr:rowOff>
    </xdr:to>
    <xdr:pic>
      <xdr:nvPicPr>
        <xdr:cNvPr id="1148" name="Picture 114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193</xdr:col>
      <xdr:colOff>114300</xdr:colOff>
      <xdr:row>4</xdr:row>
      <xdr:rowOff>28575</xdr:rowOff>
    </xdr:from>
    <xdr:to>
      <xdr:col>193</xdr:col>
      <xdr:colOff>266700</xdr:colOff>
      <xdr:row>4</xdr:row>
      <xdr:rowOff>180975</xdr:rowOff>
    </xdr:to>
    <xdr:pic>
      <xdr:nvPicPr>
        <xdr:cNvPr id="1149" name="Picture 114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194</xdr:col>
      <xdr:colOff>114300</xdr:colOff>
      <xdr:row>4</xdr:row>
      <xdr:rowOff>28575</xdr:rowOff>
    </xdr:from>
    <xdr:to>
      <xdr:col>194</xdr:col>
      <xdr:colOff>266700</xdr:colOff>
      <xdr:row>4</xdr:row>
      <xdr:rowOff>180975</xdr:rowOff>
    </xdr:to>
    <xdr:pic>
      <xdr:nvPicPr>
        <xdr:cNvPr id="1150" name="Picture 115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195</xdr:col>
      <xdr:colOff>114300</xdr:colOff>
      <xdr:row>4</xdr:row>
      <xdr:rowOff>28575</xdr:rowOff>
    </xdr:from>
    <xdr:to>
      <xdr:col>195</xdr:col>
      <xdr:colOff>266700</xdr:colOff>
      <xdr:row>4</xdr:row>
      <xdr:rowOff>180975</xdr:rowOff>
    </xdr:to>
    <xdr:pic>
      <xdr:nvPicPr>
        <xdr:cNvPr id="1151" name="Picture 115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196</xdr:col>
      <xdr:colOff>114300</xdr:colOff>
      <xdr:row>4</xdr:row>
      <xdr:rowOff>28575</xdr:rowOff>
    </xdr:from>
    <xdr:to>
      <xdr:col>196</xdr:col>
      <xdr:colOff>266700</xdr:colOff>
      <xdr:row>4</xdr:row>
      <xdr:rowOff>180975</xdr:rowOff>
    </xdr:to>
    <xdr:pic>
      <xdr:nvPicPr>
        <xdr:cNvPr id="1152" name="Picture 115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197</xdr:col>
      <xdr:colOff>114300</xdr:colOff>
      <xdr:row>4</xdr:row>
      <xdr:rowOff>28575</xdr:rowOff>
    </xdr:from>
    <xdr:to>
      <xdr:col>197</xdr:col>
      <xdr:colOff>266700</xdr:colOff>
      <xdr:row>4</xdr:row>
      <xdr:rowOff>180975</xdr:rowOff>
    </xdr:to>
    <xdr:pic>
      <xdr:nvPicPr>
        <xdr:cNvPr id="1153" name="Picture 115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198</xdr:col>
      <xdr:colOff>114300</xdr:colOff>
      <xdr:row>4</xdr:row>
      <xdr:rowOff>28575</xdr:rowOff>
    </xdr:from>
    <xdr:to>
      <xdr:col>198</xdr:col>
      <xdr:colOff>266700</xdr:colOff>
      <xdr:row>4</xdr:row>
      <xdr:rowOff>180975</xdr:rowOff>
    </xdr:to>
    <xdr:pic>
      <xdr:nvPicPr>
        <xdr:cNvPr id="1154" name="Picture 115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199</xdr:col>
      <xdr:colOff>114300</xdr:colOff>
      <xdr:row>4</xdr:row>
      <xdr:rowOff>28575</xdr:rowOff>
    </xdr:from>
    <xdr:to>
      <xdr:col>199</xdr:col>
      <xdr:colOff>266700</xdr:colOff>
      <xdr:row>4</xdr:row>
      <xdr:rowOff>180975</xdr:rowOff>
    </xdr:to>
    <xdr:pic>
      <xdr:nvPicPr>
        <xdr:cNvPr id="1155" name="Picture 115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200</xdr:col>
      <xdr:colOff>114300</xdr:colOff>
      <xdr:row>4</xdr:row>
      <xdr:rowOff>28575</xdr:rowOff>
    </xdr:from>
    <xdr:to>
      <xdr:col>200</xdr:col>
      <xdr:colOff>266700</xdr:colOff>
      <xdr:row>4</xdr:row>
      <xdr:rowOff>180975</xdr:rowOff>
    </xdr:to>
    <xdr:pic>
      <xdr:nvPicPr>
        <xdr:cNvPr id="1156" name="Picture 115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204</xdr:col>
      <xdr:colOff>114300</xdr:colOff>
      <xdr:row>4</xdr:row>
      <xdr:rowOff>28575</xdr:rowOff>
    </xdr:from>
    <xdr:to>
      <xdr:col>204</xdr:col>
      <xdr:colOff>266700</xdr:colOff>
      <xdr:row>4</xdr:row>
      <xdr:rowOff>180975</xdr:rowOff>
    </xdr:to>
    <xdr:pic>
      <xdr:nvPicPr>
        <xdr:cNvPr id="1157" name="Picture 115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205</xdr:col>
      <xdr:colOff>114300</xdr:colOff>
      <xdr:row>4</xdr:row>
      <xdr:rowOff>28575</xdr:rowOff>
    </xdr:from>
    <xdr:to>
      <xdr:col>205</xdr:col>
      <xdr:colOff>266700</xdr:colOff>
      <xdr:row>4</xdr:row>
      <xdr:rowOff>180975</xdr:rowOff>
    </xdr:to>
    <xdr:pic>
      <xdr:nvPicPr>
        <xdr:cNvPr id="1158" name="Picture 115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206</xdr:col>
      <xdr:colOff>114300</xdr:colOff>
      <xdr:row>4</xdr:row>
      <xdr:rowOff>28575</xdr:rowOff>
    </xdr:from>
    <xdr:to>
      <xdr:col>206</xdr:col>
      <xdr:colOff>266700</xdr:colOff>
      <xdr:row>4</xdr:row>
      <xdr:rowOff>180975</xdr:rowOff>
    </xdr:to>
    <xdr:pic>
      <xdr:nvPicPr>
        <xdr:cNvPr id="1159" name="Picture 115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207</xdr:col>
      <xdr:colOff>114300</xdr:colOff>
      <xdr:row>4</xdr:row>
      <xdr:rowOff>28575</xdr:rowOff>
    </xdr:from>
    <xdr:to>
      <xdr:col>207</xdr:col>
      <xdr:colOff>266700</xdr:colOff>
      <xdr:row>4</xdr:row>
      <xdr:rowOff>180975</xdr:rowOff>
    </xdr:to>
    <xdr:pic>
      <xdr:nvPicPr>
        <xdr:cNvPr id="1160" name="Picture 116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208</xdr:col>
      <xdr:colOff>114300</xdr:colOff>
      <xdr:row>4</xdr:row>
      <xdr:rowOff>28575</xdr:rowOff>
    </xdr:from>
    <xdr:to>
      <xdr:col>208</xdr:col>
      <xdr:colOff>266700</xdr:colOff>
      <xdr:row>4</xdr:row>
      <xdr:rowOff>180975</xdr:rowOff>
    </xdr:to>
    <xdr:pic>
      <xdr:nvPicPr>
        <xdr:cNvPr id="1161" name="Picture 116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209</xdr:col>
      <xdr:colOff>114300</xdr:colOff>
      <xdr:row>4</xdr:row>
      <xdr:rowOff>28575</xdr:rowOff>
    </xdr:from>
    <xdr:to>
      <xdr:col>209</xdr:col>
      <xdr:colOff>266700</xdr:colOff>
      <xdr:row>4</xdr:row>
      <xdr:rowOff>180975</xdr:rowOff>
    </xdr:to>
    <xdr:pic>
      <xdr:nvPicPr>
        <xdr:cNvPr id="1162" name="Picture 116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210</xdr:col>
      <xdr:colOff>114300</xdr:colOff>
      <xdr:row>4</xdr:row>
      <xdr:rowOff>28575</xdr:rowOff>
    </xdr:from>
    <xdr:to>
      <xdr:col>210</xdr:col>
      <xdr:colOff>266700</xdr:colOff>
      <xdr:row>4</xdr:row>
      <xdr:rowOff>180975</xdr:rowOff>
    </xdr:to>
    <xdr:pic>
      <xdr:nvPicPr>
        <xdr:cNvPr id="1163" name="Picture 116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211</xdr:col>
      <xdr:colOff>114300</xdr:colOff>
      <xdr:row>4</xdr:row>
      <xdr:rowOff>28575</xdr:rowOff>
    </xdr:from>
    <xdr:to>
      <xdr:col>211</xdr:col>
      <xdr:colOff>266700</xdr:colOff>
      <xdr:row>4</xdr:row>
      <xdr:rowOff>180975</xdr:rowOff>
    </xdr:to>
    <xdr:pic>
      <xdr:nvPicPr>
        <xdr:cNvPr id="1164" name="Picture 116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212</xdr:col>
      <xdr:colOff>114300</xdr:colOff>
      <xdr:row>4</xdr:row>
      <xdr:rowOff>28575</xdr:rowOff>
    </xdr:from>
    <xdr:to>
      <xdr:col>212</xdr:col>
      <xdr:colOff>266700</xdr:colOff>
      <xdr:row>4</xdr:row>
      <xdr:rowOff>180975</xdr:rowOff>
    </xdr:to>
    <xdr:pic>
      <xdr:nvPicPr>
        <xdr:cNvPr id="1165" name="Picture 116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213</xdr:col>
      <xdr:colOff>114300</xdr:colOff>
      <xdr:row>4</xdr:row>
      <xdr:rowOff>28575</xdr:rowOff>
    </xdr:from>
    <xdr:to>
      <xdr:col>213</xdr:col>
      <xdr:colOff>266700</xdr:colOff>
      <xdr:row>4</xdr:row>
      <xdr:rowOff>180975</xdr:rowOff>
    </xdr:to>
    <xdr:pic>
      <xdr:nvPicPr>
        <xdr:cNvPr id="1166" name="Picture 116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217</xdr:col>
      <xdr:colOff>114300</xdr:colOff>
      <xdr:row>4</xdr:row>
      <xdr:rowOff>28575</xdr:rowOff>
    </xdr:from>
    <xdr:to>
      <xdr:col>217</xdr:col>
      <xdr:colOff>266700</xdr:colOff>
      <xdr:row>4</xdr:row>
      <xdr:rowOff>180975</xdr:rowOff>
    </xdr:to>
    <xdr:pic>
      <xdr:nvPicPr>
        <xdr:cNvPr id="1167" name="Picture 1167"/>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218</xdr:col>
      <xdr:colOff>114300</xdr:colOff>
      <xdr:row>4</xdr:row>
      <xdr:rowOff>28575</xdr:rowOff>
    </xdr:from>
    <xdr:to>
      <xdr:col>218</xdr:col>
      <xdr:colOff>266700</xdr:colOff>
      <xdr:row>4</xdr:row>
      <xdr:rowOff>180975</xdr:rowOff>
    </xdr:to>
    <xdr:pic>
      <xdr:nvPicPr>
        <xdr:cNvPr id="1168" name="Picture 1168"/>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219</xdr:col>
      <xdr:colOff>114300</xdr:colOff>
      <xdr:row>4</xdr:row>
      <xdr:rowOff>28575</xdr:rowOff>
    </xdr:from>
    <xdr:to>
      <xdr:col>219</xdr:col>
      <xdr:colOff>266700</xdr:colOff>
      <xdr:row>4</xdr:row>
      <xdr:rowOff>180975</xdr:rowOff>
    </xdr:to>
    <xdr:pic>
      <xdr:nvPicPr>
        <xdr:cNvPr id="1169" name="Picture 116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220</xdr:col>
      <xdr:colOff>114300</xdr:colOff>
      <xdr:row>4</xdr:row>
      <xdr:rowOff>28575</xdr:rowOff>
    </xdr:from>
    <xdr:to>
      <xdr:col>220</xdr:col>
      <xdr:colOff>266700</xdr:colOff>
      <xdr:row>4</xdr:row>
      <xdr:rowOff>180975</xdr:rowOff>
    </xdr:to>
    <xdr:pic>
      <xdr:nvPicPr>
        <xdr:cNvPr id="1170" name="Picture 117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221</xdr:col>
      <xdr:colOff>114300</xdr:colOff>
      <xdr:row>4</xdr:row>
      <xdr:rowOff>28575</xdr:rowOff>
    </xdr:from>
    <xdr:to>
      <xdr:col>221</xdr:col>
      <xdr:colOff>266700</xdr:colOff>
      <xdr:row>4</xdr:row>
      <xdr:rowOff>180975</xdr:rowOff>
    </xdr:to>
    <xdr:pic>
      <xdr:nvPicPr>
        <xdr:cNvPr id="1171" name="Picture 117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222</xdr:col>
      <xdr:colOff>114300</xdr:colOff>
      <xdr:row>4</xdr:row>
      <xdr:rowOff>28575</xdr:rowOff>
    </xdr:from>
    <xdr:to>
      <xdr:col>222</xdr:col>
      <xdr:colOff>266700</xdr:colOff>
      <xdr:row>4</xdr:row>
      <xdr:rowOff>180975</xdr:rowOff>
    </xdr:to>
    <xdr:pic>
      <xdr:nvPicPr>
        <xdr:cNvPr id="1172" name="Picture 117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223</xdr:col>
      <xdr:colOff>114300</xdr:colOff>
      <xdr:row>4</xdr:row>
      <xdr:rowOff>28575</xdr:rowOff>
    </xdr:from>
    <xdr:to>
      <xdr:col>223</xdr:col>
      <xdr:colOff>266700</xdr:colOff>
      <xdr:row>4</xdr:row>
      <xdr:rowOff>180975</xdr:rowOff>
    </xdr:to>
    <xdr:pic>
      <xdr:nvPicPr>
        <xdr:cNvPr id="1173" name="Picture 117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224</xdr:col>
      <xdr:colOff>114300</xdr:colOff>
      <xdr:row>4</xdr:row>
      <xdr:rowOff>28575</xdr:rowOff>
    </xdr:from>
    <xdr:to>
      <xdr:col>224</xdr:col>
      <xdr:colOff>266700</xdr:colOff>
      <xdr:row>4</xdr:row>
      <xdr:rowOff>180975</xdr:rowOff>
    </xdr:to>
    <xdr:pic>
      <xdr:nvPicPr>
        <xdr:cNvPr id="1174" name="Picture 117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225</xdr:col>
      <xdr:colOff>114300</xdr:colOff>
      <xdr:row>4</xdr:row>
      <xdr:rowOff>28575</xdr:rowOff>
    </xdr:from>
    <xdr:to>
      <xdr:col>225</xdr:col>
      <xdr:colOff>266700</xdr:colOff>
      <xdr:row>4</xdr:row>
      <xdr:rowOff>180975</xdr:rowOff>
    </xdr:to>
    <xdr:pic>
      <xdr:nvPicPr>
        <xdr:cNvPr id="1175" name="Picture 117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226</xdr:col>
      <xdr:colOff>114300</xdr:colOff>
      <xdr:row>4</xdr:row>
      <xdr:rowOff>28575</xdr:rowOff>
    </xdr:from>
    <xdr:to>
      <xdr:col>226</xdr:col>
      <xdr:colOff>266700</xdr:colOff>
      <xdr:row>4</xdr:row>
      <xdr:rowOff>180975</xdr:rowOff>
    </xdr:to>
    <xdr:pic>
      <xdr:nvPicPr>
        <xdr:cNvPr id="1176" name="Picture 117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233</xdr:col>
      <xdr:colOff>114300</xdr:colOff>
      <xdr:row>4</xdr:row>
      <xdr:rowOff>28575</xdr:rowOff>
    </xdr:from>
    <xdr:to>
      <xdr:col>233</xdr:col>
      <xdr:colOff>266700</xdr:colOff>
      <xdr:row>4</xdr:row>
      <xdr:rowOff>180975</xdr:rowOff>
    </xdr:to>
    <xdr:pic>
      <xdr:nvPicPr>
        <xdr:cNvPr id="1177" name="Picture 1177"/>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234</xdr:col>
      <xdr:colOff>114300</xdr:colOff>
      <xdr:row>4</xdr:row>
      <xdr:rowOff>28575</xdr:rowOff>
    </xdr:from>
    <xdr:to>
      <xdr:col>234</xdr:col>
      <xdr:colOff>266700</xdr:colOff>
      <xdr:row>4</xdr:row>
      <xdr:rowOff>180975</xdr:rowOff>
    </xdr:to>
    <xdr:pic>
      <xdr:nvPicPr>
        <xdr:cNvPr id="1178" name="Picture 1178"/>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235</xdr:col>
      <xdr:colOff>114300</xdr:colOff>
      <xdr:row>4</xdr:row>
      <xdr:rowOff>28575</xdr:rowOff>
    </xdr:from>
    <xdr:to>
      <xdr:col>235</xdr:col>
      <xdr:colOff>266700</xdr:colOff>
      <xdr:row>4</xdr:row>
      <xdr:rowOff>180975</xdr:rowOff>
    </xdr:to>
    <xdr:pic>
      <xdr:nvPicPr>
        <xdr:cNvPr id="1179" name="Picture 117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236</xdr:col>
      <xdr:colOff>114300</xdr:colOff>
      <xdr:row>4</xdr:row>
      <xdr:rowOff>28575</xdr:rowOff>
    </xdr:from>
    <xdr:to>
      <xdr:col>236</xdr:col>
      <xdr:colOff>266700</xdr:colOff>
      <xdr:row>4</xdr:row>
      <xdr:rowOff>180975</xdr:rowOff>
    </xdr:to>
    <xdr:pic>
      <xdr:nvPicPr>
        <xdr:cNvPr id="1180" name="Picture 118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237</xdr:col>
      <xdr:colOff>114300</xdr:colOff>
      <xdr:row>4</xdr:row>
      <xdr:rowOff>28575</xdr:rowOff>
    </xdr:from>
    <xdr:to>
      <xdr:col>237</xdr:col>
      <xdr:colOff>266700</xdr:colOff>
      <xdr:row>4</xdr:row>
      <xdr:rowOff>180975</xdr:rowOff>
    </xdr:to>
    <xdr:pic>
      <xdr:nvPicPr>
        <xdr:cNvPr id="1181" name="Picture 118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238</xdr:col>
      <xdr:colOff>114300</xdr:colOff>
      <xdr:row>4</xdr:row>
      <xdr:rowOff>28575</xdr:rowOff>
    </xdr:from>
    <xdr:to>
      <xdr:col>238</xdr:col>
      <xdr:colOff>266700</xdr:colOff>
      <xdr:row>4</xdr:row>
      <xdr:rowOff>180975</xdr:rowOff>
    </xdr:to>
    <xdr:pic>
      <xdr:nvPicPr>
        <xdr:cNvPr id="1182" name="Picture 118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239</xdr:col>
      <xdr:colOff>114300</xdr:colOff>
      <xdr:row>4</xdr:row>
      <xdr:rowOff>28575</xdr:rowOff>
    </xdr:from>
    <xdr:to>
      <xdr:col>239</xdr:col>
      <xdr:colOff>266700</xdr:colOff>
      <xdr:row>4</xdr:row>
      <xdr:rowOff>180975</xdr:rowOff>
    </xdr:to>
    <xdr:pic>
      <xdr:nvPicPr>
        <xdr:cNvPr id="1183" name="Picture 118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240</xdr:col>
      <xdr:colOff>114300</xdr:colOff>
      <xdr:row>4</xdr:row>
      <xdr:rowOff>28575</xdr:rowOff>
    </xdr:from>
    <xdr:to>
      <xdr:col>240</xdr:col>
      <xdr:colOff>266700</xdr:colOff>
      <xdr:row>4</xdr:row>
      <xdr:rowOff>180975</xdr:rowOff>
    </xdr:to>
    <xdr:pic>
      <xdr:nvPicPr>
        <xdr:cNvPr id="1184" name="Picture 118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241</xdr:col>
      <xdr:colOff>114300</xdr:colOff>
      <xdr:row>4</xdr:row>
      <xdr:rowOff>28575</xdr:rowOff>
    </xdr:from>
    <xdr:to>
      <xdr:col>241</xdr:col>
      <xdr:colOff>266700</xdr:colOff>
      <xdr:row>4</xdr:row>
      <xdr:rowOff>180975</xdr:rowOff>
    </xdr:to>
    <xdr:pic>
      <xdr:nvPicPr>
        <xdr:cNvPr id="1185" name="Picture 118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242</xdr:col>
      <xdr:colOff>114300</xdr:colOff>
      <xdr:row>4</xdr:row>
      <xdr:rowOff>28575</xdr:rowOff>
    </xdr:from>
    <xdr:to>
      <xdr:col>242</xdr:col>
      <xdr:colOff>266700</xdr:colOff>
      <xdr:row>4</xdr:row>
      <xdr:rowOff>180975</xdr:rowOff>
    </xdr:to>
    <xdr:pic>
      <xdr:nvPicPr>
        <xdr:cNvPr id="1186" name="Picture 118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246</xdr:col>
      <xdr:colOff>114300</xdr:colOff>
      <xdr:row>4</xdr:row>
      <xdr:rowOff>28575</xdr:rowOff>
    </xdr:from>
    <xdr:to>
      <xdr:col>246</xdr:col>
      <xdr:colOff>266700</xdr:colOff>
      <xdr:row>4</xdr:row>
      <xdr:rowOff>180975</xdr:rowOff>
    </xdr:to>
    <xdr:pic>
      <xdr:nvPicPr>
        <xdr:cNvPr id="1187" name="Picture 118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247</xdr:col>
      <xdr:colOff>114300</xdr:colOff>
      <xdr:row>4</xdr:row>
      <xdr:rowOff>28575</xdr:rowOff>
    </xdr:from>
    <xdr:to>
      <xdr:col>247</xdr:col>
      <xdr:colOff>266700</xdr:colOff>
      <xdr:row>4</xdr:row>
      <xdr:rowOff>180975</xdr:rowOff>
    </xdr:to>
    <xdr:pic>
      <xdr:nvPicPr>
        <xdr:cNvPr id="1188" name="Picture 118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248</xdr:col>
      <xdr:colOff>114300</xdr:colOff>
      <xdr:row>4</xdr:row>
      <xdr:rowOff>28575</xdr:rowOff>
    </xdr:from>
    <xdr:to>
      <xdr:col>248</xdr:col>
      <xdr:colOff>266700</xdr:colOff>
      <xdr:row>4</xdr:row>
      <xdr:rowOff>180975</xdr:rowOff>
    </xdr:to>
    <xdr:pic>
      <xdr:nvPicPr>
        <xdr:cNvPr id="1189" name="Picture 118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249</xdr:col>
      <xdr:colOff>114300</xdr:colOff>
      <xdr:row>4</xdr:row>
      <xdr:rowOff>28575</xdr:rowOff>
    </xdr:from>
    <xdr:to>
      <xdr:col>249</xdr:col>
      <xdr:colOff>266700</xdr:colOff>
      <xdr:row>4</xdr:row>
      <xdr:rowOff>180975</xdr:rowOff>
    </xdr:to>
    <xdr:pic>
      <xdr:nvPicPr>
        <xdr:cNvPr id="1190" name="Picture 119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250</xdr:col>
      <xdr:colOff>114300</xdr:colOff>
      <xdr:row>4</xdr:row>
      <xdr:rowOff>28575</xdr:rowOff>
    </xdr:from>
    <xdr:to>
      <xdr:col>250</xdr:col>
      <xdr:colOff>266700</xdr:colOff>
      <xdr:row>4</xdr:row>
      <xdr:rowOff>180975</xdr:rowOff>
    </xdr:to>
    <xdr:pic>
      <xdr:nvPicPr>
        <xdr:cNvPr id="1191" name="Picture 119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251</xdr:col>
      <xdr:colOff>114300</xdr:colOff>
      <xdr:row>4</xdr:row>
      <xdr:rowOff>28575</xdr:rowOff>
    </xdr:from>
    <xdr:to>
      <xdr:col>251</xdr:col>
      <xdr:colOff>266700</xdr:colOff>
      <xdr:row>4</xdr:row>
      <xdr:rowOff>180975</xdr:rowOff>
    </xdr:to>
    <xdr:pic>
      <xdr:nvPicPr>
        <xdr:cNvPr id="1192" name="Picture 119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252</xdr:col>
      <xdr:colOff>114300</xdr:colOff>
      <xdr:row>4</xdr:row>
      <xdr:rowOff>28575</xdr:rowOff>
    </xdr:from>
    <xdr:to>
      <xdr:col>252</xdr:col>
      <xdr:colOff>266700</xdr:colOff>
      <xdr:row>4</xdr:row>
      <xdr:rowOff>180975</xdr:rowOff>
    </xdr:to>
    <xdr:pic>
      <xdr:nvPicPr>
        <xdr:cNvPr id="1193" name="Picture 119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253</xdr:col>
      <xdr:colOff>114300</xdr:colOff>
      <xdr:row>4</xdr:row>
      <xdr:rowOff>28575</xdr:rowOff>
    </xdr:from>
    <xdr:to>
      <xdr:col>253</xdr:col>
      <xdr:colOff>266700</xdr:colOff>
      <xdr:row>4</xdr:row>
      <xdr:rowOff>180975</xdr:rowOff>
    </xdr:to>
    <xdr:pic>
      <xdr:nvPicPr>
        <xdr:cNvPr id="1194" name="Picture 119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254</xdr:col>
      <xdr:colOff>114300</xdr:colOff>
      <xdr:row>4</xdr:row>
      <xdr:rowOff>28575</xdr:rowOff>
    </xdr:from>
    <xdr:to>
      <xdr:col>254</xdr:col>
      <xdr:colOff>266700</xdr:colOff>
      <xdr:row>4</xdr:row>
      <xdr:rowOff>180975</xdr:rowOff>
    </xdr:to>
    <xdr:pic>
      <xdr:nvPicPr>
        <xdr:cNvPr id="1195" name="Picture 119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255</xdr:col>
      <xdr:colOff>114300</xdr:colOff>
      <xdr:row>4</xdr:row>
      <xdr:rowOff>28575</xdr:rowOff>
    </xdr:from>
    <xdr:to>
      <xdr:col>255</xdr:col>
      <xdr:colOff>266700</xdr:colOff>
      <xdr:row>4</xdr:row>
      <xdr:rowOff>180975</xdr:rowOff>
    </xdr:to>
    <xdr:pic>
      <xdr:nvPicPr>
        <xdr:cNvPr id="1196" name="Picture 119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259</xdr:col>
      <xdr:colOff>114300</xdr:colOff>
      <xdr:row>4</xdr:row>
      <xdr:rowOff>28575</xdr:rowOff>
    </xdr:from>
    <xdr:to>
      <xdr:col>259</xdr:col>
      <xdr:colOff>266700</xdr:colOff>
      <xdr:row>4</xdr:row>
      <xdr:rowOff>180975</xdr:rowOff>
    </xdr:to>
    <xdr:pic>
      <xdr:nvPicPr>
        <xdr:cNvPr id="1197" name="Picture 119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260</xdr:col>
      <xdr:colOff>114300</xdr:colOff>
      <xdr:row>4</xdr:row>
      <xdr:rowOff>28575</xdr:rowOff>
    </xdr:from>
    <xdr:to>
      <xdr:col>260</xdr:col>
      <xdr:colOff>266700</xdr:colOff>
      <xdr:row>4</xdr:row>
      <xdr:rowOff>180975</xdr:rowOff>
    </xdr:to>
    <xdr:pic>
      <xdr:nvPicPr>
        <xdr:cNvPr id="1198" name="Picture 119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261</xdr:col>
      <xdr:colOff>114300</xdr:colOff>
      <xdr:row>4</xdr:row>
      <xdr:rowOff>28575</xdr:rowOff>
    </xdr:from>
    <xdr:to>
      <xdr:col>261</xdr:col>
      <xdr:colOff>266700</xdr:colOff>
      <xdr:row>4</xdr:row>
      <xdr:rowOff>180975</xdr:rowOff>
    </xdr:to>
    <xdr:pic>
      <xdr:nvPicPr>
        <xdr:cNvPr id="1199" name="Picture 119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262</xdr:col>
      <xdr:colOff>114300</xdr:colOff>
      <xdr:row>4</xdr:row>
      <xdr:rowOff>28575</xdr:rowOff>
    </xdr:from>
    <xdr:to>
      <xdr:col>262</xdr:col>
      <xdr:colOff>266700</xdr:colOff>
      <xdr:row>4</xdr:row>
      <xdr:rowOff>180975</xdr:rowOff>
    </xdr:to>
    <xdr:pic>
      <xdr:nvPicPr>
        <xdr:cNvPr id="1200" name="Picture 120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263</xdr:col>
      <xdr:colOff>114300</xdr:colOff>
      <xdr:row>4</xdr:row>
      <xdr:rowOff>28575</xdr:rowOff>
    </xdr:from>
    <xdr:to>
      <xdr:col>263</xdr:col>
      <xdr:colOff>266700</xdr:colOff>
      <xdr:row>4</xdr:row>
      <xdr:rowOff>180975</xdr:rowOff>
    </xdr:to>
    <xdr:pic>
      <xdr:nvPicPr>
        <xdr:cNvPr id="1201" name="Picture 120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264</xdr:col>
      <xdr:colOff>114300</xdr:colOff>
      <xdr:row>4</xdr:row>
      <xdr:rowOff>28575</xdr:rowOff>
    </xdr:from>
    <xdr:to>
      <xdr:col>264</xdr:col>
      <xdr:colOff>266700</xdr:colOff>
      <xdr:row>4</xdr:row>
      <xdr:rowOff>180975</xdr:rowOff>
    </xdr:to>
    <xdr:pic>
      <xdr:nvPicPr>
        <xdr:cNvPr id="1202" name="Picture 120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265</xdr:col>
      <xdr:colOff>114300</xdr:colOff>
      <xdr:row>4</xdr:row>
      <xdr:rowOff>28575</xdr:rowOff>
    </xdr:from>
    <xdr:to>
      <xdr:col>265</xdr:col>
      <xdr:colOff>266700</xdr:colOff>
      <xdr:row>4</xdr:row>
      <xdr:rowOff>180975</xdr:rowOff>
    </xdr:to>
    <xdr:pic>
      <xdr:nvPicPr>
        <xdr:cNvPr id="1203" name="Picture 120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266</xdr:col>
      <xdr:colOff>114300</xdr:colOff>
      <xdr:row>4</xdr:row>
      <xdr:rowOff>28575</xdr:rowOff>
    </xdr:from>
    <xdr:to>
      <xdr:col>266</xdr:col>
      <xdr:colOff>266700</xdr:colOff>
      <xdr:row>4</xdr:row>
      <xdr:rowOff>180975</xdr:rowOff>
    </xdr:to>
    <xdr:pic>
      <xdr:nvPicPr>
        <xdr:cNvPr id="1204" name="Picture 120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267</xdr:col>
      <xdr:colOff>114300</xdr:colOff>
      <xdr:row>4</xdr:row>
      <xdr:rowOff>28575</xdr:rowOff>
    </xdr:from>
    <xdr:to>
      <xdr:col>267</xdr:col>
      <xdr:colOff>266700</xdr:colOff>
      <xdr:row>4</xdr:row>
      <xdr:rowOff>180975</xdr:rowOff>
    </xdr:to>
    <xdr:pic>
      <xdr:nvPicPr>
        <xdr:cNvPr id="1205" name="Picture 120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268</xdr:col>
      <xdr:colOff>114300</xdr:colOff>
      <xdr:row>4</xdr:row>
      <xdr:rowOff>28575</xdr:rowOff>
    </xdr:from>
    <xdr:to>
      <xdr:col>268</xdr:col>
      <xdr:colOff>266700</xdr:colOff>
      <xdr:row>4</xdr:row>
      <xdr:rowOff>180975</xdr:rowOff>
    </xdr:to>
    <xdr:pic>
      <xdr:nvPicPr>
        <xdr:cNvPr id="1206" name="Picture 120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1609725</xdr:colOff>
      <xdr:row>4</xdr:row>
      <xdr:rowOff>28575</xdr:rowOff>
    </xdr:from>
    <xdr:to>
      <xdr:col>6</xdr:col>
      <xdr:colOff>1762125</xdr:colOff>
      <xdr:row>4</xdr:row>
      <xdr:rowOff>180975</xdr:rowOff>
    </xdr:to>
    <xdr:pic>
      <xdr:nvPicPr>
        <xdr:cNvPr id="3073" name="Picture 307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xdr:col>
      <xdr:colOff>1609725</xdr:colOff>
      <xdr:row>4</xdr:row>
      <xdr:rowOff>28575</xdr:rowOff>
    </xdr:from>
    <xdr:to>
      <xdr:col>7</xdr:col>
      <xdr:colOff>1762125</xdr:colOff>
      <xdr:row>4</xdr:row>
      <xdr:rowOff>180975</xdr:rowOff>
    </xdr:to>
    <xdr:pic>
      <xdr:nvPicPr>
        <xdr:cNvPr id="3074" name="Picture 307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xdr:col>
      <xdr:colOff>1609725</xdr:colOff>
      <xdr:row>4</xdr:row>
      <xdr:rowOff>28575</xdr:rowOff>
    </xdr:from>
    <xdr:to>
      <xdr:col>8</xdr:col>
      <xdr:colOff>1762125</xdr:colOff>
      <xdr:row>4</xdr:row>
      <xdr:rowOff>180975</xdr:rowOff>
    </xdr:to>
    <xdr:pic>
      <xdr:nvPicPr>
        <xdr:cNvPr id="3075" name="Picture 307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xdr:col>
      <xdr:colOff>1609725</xdr:colOff>
      <xdr:row>4</xdr:row>
      <xdr:rowOff>28575</xdr:rowOff>
    </xdr:from>
    <xdr:to>
      <xdr:col>9</xdr:col>
      <xdr:colOff>1762125</xdr:colOff>
      <xdr:row>4</xdr:row>
      <xdr:rowOff>180975</xdr:rowOff>
    </xdr:to>
    <xdr:pic>
      <xdr:nvPicPr>
        <xdr:cNvPr id="3076" name="Picture 307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xdr:col>
      <xdr:colOff>1609725</xdr:colOff>
      <xdr:row>4</xdr:row>
      <xdr:rowOff>28575</xdr:rowOff>
    </xdr:from>
    <xdr:to>
      <xdr:col>10</xdr:col>
      <xdr:colOff>1762125</xdr:colOff>
      <xdr:row>4</xdr:row>
      <xdr:rowOff>180975</xdr:rowOff>
    </xdr:to>
    <xdr:pic>
      <xdr:nvPicPr>
        <xdr:cNvPr id="3077" name="Picture 307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xdr:col>
      <xdr:colOff>1609725</xdr:colOff>
      <xdr:row>4</xdr:row>
      <xdr:rowOff>28575</xdr:rowOff>
    </xdr:from>
    <xdr:to>
      <xdr:col>11</xdr:col>
      <xdr:colOff>1762125</xdr:colOff>
      <xdr:row>4</xdr:row>
      <xdr:rowOff>180975</xdr:rowOff>
    </xdr:to>
    <xdr:pic>
      <xdr:nvPicPr>
        <xdr:cNvPr id="3078" name="Picture 307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xdr:col>
      <xdr:colOff>1609725</xdr:colOff>
      <xdr:row>4</xdr:row>
      <xdr:rowOff>28575</xdr:rowOff>
    </xdr:from>
    <xdr:to>
      <xdr:col>12</xdr:col>
      <xdr:colOff>1762125</xdr:colOff>
      <xdr:row>4</xdr:row>
      <xdr:rowOff>180975</xdr:rowOff>
    </xdr:to>
    <xdr:pic>
      <xdr:nvPicPr>
        <xdr:cNvPr id="3079" name="Picture 307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xdr:col>
      <xdr:colOff>1609725</xdr:colOff>
      <xdr:row>4</xdr:row>
      <xdr:rowOff>28575</xdr:rowOff>
    </xdr:from>
    <xdr:to>
      <xdr:col>13</xdr:col>
      <xdr:colOff>1762125</xdr:colOff>
      <xdr:row>4</xdr:row>
      <xdr:rowOff>180975</xdr:rowOff>
    </xdr:to>
    <xdr:pic>
      <xdr:nvPicPr>
        <xdr:cNvPr id="3080" name="Picture 308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xdr:col>
      <xdr:colOff>1609725</xdr:colOff>
      <xdr:row>4</xdr:row>
      <xdr:rowOff>28575</xdr:rowOff>
    </xdr:from>
    <xdr:to>
      <xdr:col>14</xdr:col>
      <xdr:colOff>1762125</xdr:colOff>
      <xdr:row>4</xdr:row>
      <xdr:rowOff>180975</xdr:rowOff>
    </xdr:to>
    <xdr:pic>
      <xdr:nvPicPr>
        <xdr:cNvPr id="3081" name="Picture 308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15</xdr:col>
      <xdr:colOff>1609725</xdr:colOff>
      <xdr:row>4</xdr:row>
      <xdr:rowOff>28575</xdr:rowOff>
    </xdr:from>
    <xdr:to>
      <xdr:col>15</xdr:col>
      <xdr:colOff>1762125</xdr:colOff>
      <xdr:row>4</xdr:row>
      <xdr:rowOff>180975</xdr:rowOff>
    </xdr:to>
    <xdr:pic>
      <xdr:nvPicPr>
        <xdr:cNvPr id="3082" name="Picture 308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16</xdr:col>
      <xdr:colOff>1609725</xdr:colOff>
      <xdr:row>4</xdr:row>
      <xdr:rowOff>28575</xdr:rowOff>
    </xdr:from>
    <xdr:to>
      <xdr:col>16</xdr:col>
      <xdr:colOff>1762125</xdr:colOff>
      <xdr:row>4</xdr:row>
      <xdr:rowOff>180975</xdr:rowOff>
    </xdr:to>
    <xdr:pic>
      <xdr:nvPicPr>
        <xdr:cNvPr id="3083" name="Picture 308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17</xdr:col>
      <xdr:colOff>1609725</xdr:colOff>
      <xdr:row>4</xdr:row>
      <xdr:rowOff>28575</xdr:rowOff>
    </xdr:from>
    <xdr:to>
      <xdr:col>17</xdr:col>
      <xdr:colOff>1762125</xdr:colOff>
      <xdr:row>4</xdr:row>
      <xdr:rowOff>180975</xdr:rowOff>
    </xdr:to>
    <xdr:pic>
      <xdr:nvPicPr>
        <xdr:cNvPr id="3084" name="Picture 308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xdr:col>
      <xdr:colOff>1609725</xdr:colOff>
      <xdr:row>4</xdr:row>
      <xdr:rowOff>28575</xdr:rowOff>
    </xdr:from>
    <xdr:to>
      <xdr:col>18</xdr:col>
      <xdr:colOff>1762125</xdr:colOff>
      <xdr:row>4</xdr:row>
      <xdr:rowOff>180975</xdr:rowOff>
    </xdr:to>
    <xdr:pic>
      <xdr:nvPicPr>
        <xdr:cNvPr id="3085" name="Picture 308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19</xdr:col>
      <xdr:colOff>1609725</xdr:colOff>
      <xdr:row>4</xdr:row>
      <xdr:rowOff>28575</xdr:rowOff>
    </xdr:from>
    <xdr:to>
      <xdr:col>19</xdr:col>
      <xdr:colOff>1762125</xdr:colOff>
      <xdr:row>4</xdr:row>
      <xdr:rowOff>180975</xdr:rowOff>
    </xdr:to>
    <xdr:pic>
      <xdr:nvPicPr>
        <xdr:cNvPr id="3086" name="Picture 308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20</xdr:col>
      <xdr:colOff>1609725</xdr:colOff>
      <xdr:row>4</xdr:row>
      <xdr:rowOff>28575</xdr:rowOff>
    </xdr:from>
    <xdr:to>
      <xdr:col>20</xdr:col>
      <xdr:colOff>1762125</xdr:colOff>
      <xdr:row>4</xdr:row>
      <xdr:rowOff>180975</xdr:rowOff>
    </xdr:to>
    <xdr:pic>
      <xdr:nvPicPr>
        <xdr:cNvPr id="3087" name="Picture 308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21</xdr:col>
      <xdr:colOff>1609725</xdr:colOff>
      <xdr:row>4</xdr:row>
      <xdr:rowOff>28575</xdr:rowOff>
    </xdr:from>
    <xdr:to>
      <xdr:col>21</xdr:col>
      <xdr:colOff>1762125</xdr:colOff>
      <xdr:row>4</xdr:row>
      <xdr:rowOff>180975</xdr:rowOff>
    </xdr:to>
    <xdr:pic>
      <xdr:nvPicPr>
        <xdr:cNvPr id="3088" name="Picture 308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22</xdr:col>
      <xdr:colOff>1609725</xdr:colOff>
      <xdr:row>4</xdr:row>
      <xdr:rowOff>28575</xdr:rowOff>
    </xdr:from>
    <xdr:to>
      <xdr:col>22</xdr:col>
      <xdr:colOff>1762125</xdr:colOff>
      <xdr:row>4</xdr:row>
      <xdr:rowOff>180975</xdr:rowOff>
    </xdr:to>
    <xdr:pic>
      <xdr:nvPicPr>
        <xdr:cNvPr id="3089" name="Picture 308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23</xdr:col>
      <xdr:colOff>1609725</xdr:colOff>
      <xdr:row>4</xdr:row>
      <xdr:rowOff>28575</xdr:rowOff>
    </xdr:from>
    <xdr:to>
      <xdr:col>23</xdr:col>
      <xdr:colOff>1762125</xdr:colOff>
      <xdr:row>4</xdr:row>
      <xdr:rowOff>180975</xdr:rowOff>
    </xdr:to>
    <xdr:pic>
      <xdr:nvPicPr>
        <xdr:cNvPr id="3090" name="Picture 309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24</xdr:col>
      <xdr:colOff>1009650</xdr:colOff>
      <xdr:row>4</xdr:row>
      <xdr:rowOff>28575</xdr:rowOff>
    </xdr:from>
    <xdr:to>
      <xdr:col>24</xdr:col>
      <xdr:colOff>1162050</xdr:colOff>
      <xdr:row>4</xdr:row>
      <xdr:rowOff>180975</xdr:rowOff>
    </xdr:to>
    <xdr:pic>
      <xdr:nvPicPr>
        <xdr:cNvPr id="3091" name="Picture 309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25</xdr:col>
      <xdr:colOff>1085850</xdr:colOff>
      <xdr:row>4</xdr:row>
      <xdr:rowOff>28575</xdr:rowOff>
    </xdr:from>
    <xdr:to>
      <xdr:col>25</xdr:col>
      <xdr:colOff>1238250</xdr:colOff>
      <xdr:row>4</xdr:row>
      <xdr:rowOff>180975</xdr:rowOff>
    </xdr:to>
    <xdr:pic>
      <xdr:nvPicPr>
        <xdr:cNvPr id="3092" name="Picture 309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26</xdr:col>
      <xdr:colOff>1352550</xdr:colOff>
      <xdr:row>4</xdr:row>
      <xdr:rowOff>28575</xdr:rowOff>
    </xdr:from>
    <xdr:to>
      <xdr:col>26</xdr:col>
      <xdr:colOff>1504950</xdr:colOff>
      <xdr:row>4</xdr:row>
      <xdr:rowOff>180975</xdr:rowOff>
    </xdr:to>
    <xdr:pic>
      <xdr:nvPicPr>
        <xdr:cNvPr id="3093" name="Picture 309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27</xdr:col>
      <xdr:colOff>1533525</xdr:colOff>
      <xdr:row>4</xdr:row>
      <xdr:rowOff>28575</xdr:rowOff>
    </xdr:from>
    <xdr:to>
      <xdr:col>27</xdr:col>
      <xdr:colOff>1685925</xdr:colOff>
      <xdr:row>4</xdr:row>
      <xdr:rowOff>180975</xdr:rowOff>
    </xdr:to>
    <xdr:pic>
      <xdr:nvPicPr>
        <xdr:cNvPr id="3094" name="Picture 309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28</xdr:col>
      <xdr:colOff>1609725</xdr:colOff>
      <xdr:row>4</xdr:row>
      <xdr:rowOff>28575</xdr:rowOff>
    </xdr:from>
    <xdr:to>
      <xdr:col>28</xdr:col>
      <xdr:colOff>1762125</xdr:colOff>
      <xdr:row>4</xdr:row>
      <xdr:rowOff>180975</xdr:rowOff>
    </xdr:to>
    <xdr:pic>
      <xdr:nvPicPr>
        <xdr:cNvPr id="3095" name="Picture 309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29</xdr:col>
      <xdr:colOff>1352550</xdr:colOff>
      <xdr:row>4</xdr:row>
      <xdr:rowOff>28575</xdr:rowOff>
    </xdr:from>
    <xdr:to>
      <xdr:col>29</xdr:col>
      <xdr:colOff>1504950</xdr:colOff>
      <xdr:row>4</xdr:row>
      <xdr:rowOff>180975</xdr:rowOff>
    </xdr:to>
    <xdr:pic>
      <xdr:nvPicPr>
        <xdr:cNvPr id="3096" name="Picture 309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30</xdr:col>
      <xdr:colOff>1609725</xdr:colOff>
      <xdr:row>4</xdr:row>
      <xdr:rowOff>28575</xdr:rowOff>
    </xdr:from>
    <xdr:to>
      <xdr:col>30</xdr:col>
      <xdr:colOff>1762125</xdr:colOff>
      <xdr:row>4</xdr:row>
      <xdr:rowOff>180975</xdr:rowOff>
    </xdr:to>
    <xdr:pic>
      <xdr:nvPicPr>
        <xdr:cNvPr id="3097" name="Picture 309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31</xdr:col>
      <xdr:colOff>1609725</xdr:colOff>
      <xdr:row>4</xdr:row>
      <xdr:rowOff>28575</xdr:rowOff>
    </xdr:from>
    <xdr:to>
      <xdr:col>31</xdr:col>
      <xdr:colOff>1762125</xdr:colOff>
      <xdr:row>4</xdr:row>
      <xdr:rowOff>180975</xdr:rowOff>
    </xdr:to>
    <xdr:pic>
      <xdr:nvPicPr>
        <xdr:cNvPr id="3098" name="Picture 309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32</xdr:col>
      <xdr:colOff>1609725</xdr:colOff>
      <xdr:row>4</xdr:row>
      <xdr:rowOff>28575</xdr:rowOff>
    </xdr:from>
    <xdr:to>
      <xdr:col>32</xdr:col>
      <xdr:colOff>1762125</xdr:colOff>
      <xdr:row>4</xdr:row>
      <xdr:rowOff>180975</xdr:rowOff>
    </xdr:to>
    <xdr:pic>
      <xdr:nvPicPr>
        <xdr:cNvPr id="3099" name="Picture 309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33</xdr:col>
      <xdr:colOff>1609725</xdr:colOff>
      <xdr:row>4</xdr:row>
      <xdr:rowOff>28575</xdr:rowOff>
    </xdr:from>
    <xdr:to>
      <xdr:col>33</xdr:col>
      <xdr:colOff>1762125</xdr:colOff>
      <xdr:row>4</xdr:row>
      <xdr:rowOff>180975</xdr:rowOff>
    </xdr:to>
    <xdr:pic>
      <xdr:nvPicPr>
        <xdr:cNvPr id="3100" name="Picture 310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34</xdr:col>
      <xdr:colOff>1609725</xdr:colOff>
      <xdr:row>4</xdr:row>
      <xdr:rowOff>28575</xdr:rowOff>
    </xdr:from>
    <xdr:to>
      <xdr:col>34</xdr:col>
      <xdr:colOff>1762125</xdr:colOff>
      <xdr:row>4</xdr:row>
      <xdr:rowOff>180975</xdr:rowOff>
    </xdr:to>
    <xdr:pic>
      <xdr:nvPicPr>
        <xdr:cNvPr id="3101" name="Picture 310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35</xdr:col>
      <xdr:colOff>1609725</xdr:colOff>
      <xdr:row>4</xdr:row>
      <xdr:rowOff>28575</xdr:rowOff>
    </xdr:from>
    <xdr:to>
      <xdr:col>35</xdr:col>
      <xdr:colOff>1762125</xdr:colOff>
      <xdr:row>4</xdr:row>
      <xdr:rowOff>180975</xdr:rowOff>
    </xdr:to>
    <xdr:pic>
      <xdr:nvPicPr>
        <xdr:cNvPr id="3102" name="Picture 310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36</xdr:col>
      <xdr:colOff>1609725</xdr:colOff>
      <xdr:row>4</xdr:row>
      <xdr:rowOff>28575</xdr:rowOff>
    </xdr:from>
    <xdr:to>
      <xdr:col>36</xdr:col>
      <xdr:colOff>1762125</xdr:colOff>
      <xdr:row>4</xdr:row>
      <xdr:rowOff>180975</xdr:rowOff>
    </xdr:to>
    <xdr:pic>
      <xdr:nvPicPr>
        <xdr:cNvPr id="3103" name="Picture 310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37</xdr:col>
      <xdr:colOff>1609725</xdr:colOff>
      <xdr:row>4</xdr:row>
      <xdr:rowOff>28575</xdr:rowOff>
    </xdr:from>
    <xdr:to>
      <xdr:col>37</xdr:col>
      <xdr:colOff>1762125</xdr:colOff>
      <xdr:row>4</xdr:row>
      <xdr:rowOff>180975</xdr:rowOff>
    </xdr:to>
    <xdr:pic>
      <xdr:nvPicPr>
        <xdr:cNvPr id="3104" name="Picture 310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38</xdr:col>
      <xdr:colOff>1609725</xdr:colOff>
      <xdr:row>4</xdr:row>
      <xdr:rowOff>28575</xdr:rowOff>
    </xdr:from>
    <xdr:to>
      <xdr:col>38</xdr:col>
      <xdr:colOff>1762125</xdr:colOff>
      <xdr:row>4</xdr:row>
      <xdr:rowOff>180975</xdr:rowOff>
    </xdr:to>
    <xdr:pic>
      <xdr:nvPicPr>
        <xdr:cNvPr id="3105" name="Picture 310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39</xdr:col>
      <xdr:colOff>1609725</xdr:colOff>
      <xdr:row>4</xdr:row>
      <xdr:rowOff>28575</xdr:rowOff>
    </xdr:from>
    <xdr:to>
      <xdr:col>39</xdr:col>
      <xdr:colOff>1762125</xdr:colOff>
      <xdr:row>4</xdr:row>
      <xdr:rowOff>180975</xdr:rowOff>
    </xdr:to>
    <xdr:pic>
      <xdr:nvPicPr>
        <xdr:cNvPr id="3106" name="Picture 310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40</xdr:col>
      <xdr:colOff>1609725</xdr:colOff>
      <xdr:row>4</xdr:row>
      <xdr:rowOff>28575</xdr:rowOff>
    </xdr:from>
    <xdr:to>
      <xdr:col>40</xdr:col>
      <xdr:colOff>1762125</xdr:colOff>
      <xdr:row>4</xdr:row>
      <xdr:rowOff>180975</xdr:rowOff>
    </xdr:to>
    <xdr:pic>
      <xdr:nvPicPr>
        <xdr:cNvPr id="3107" name="Picture 310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41</xdr:col>
      <xdr:colOff>1609725</xdr:colOff>
      <xdr:row>4</xdr:row>
      <xdr:rowOff>28575</xdr:rowOff>
    </xdr:from>
    <xdr:to>
      <xdr:col>41</xdr:col>
      <xdr:colOff>1762125</xdr:colOff>
      <xdr:row>4</xdr:row>
      <xdr:rowOff>180975</xdr:rowOff>
    </xdr:to>
    <xdr:pic>
      <xdr:nvPicPr>
        <xdr:cNvPr id="3108" name="Picture 310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42</xdr:col>
      <xdr:colOff>1609725</xdr:colOff>
      <xdr:row>4</xdr:row>
      <xdr:rowOff>28575</xdr:rowOff>
    </xdr:from>
    <xdr:to>
      <xdr:col>42</xdr:col>
      <xdr:colOff>1762125</xdr:colOff>
      <xdr:row>4</xdr:row>
      <xdr:rowOff>180975</xdr:rowOff>
    </xdr:to>
    <xdr:pic>
      <xdr:nvPicPr>
        <xdr:cNvPr id="3109" name="Picture 310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43</xdr:col>
      <xdr:colOff>1609725</xdr:colOff>
      <xdr:row>4</xdr:row>
      <xdr:rowOff>28575</xdr:rowOff>
    </xdr:from>
    <xdr:to>
      <xdr:col>43</xdr:col>
      <xdr:colOff>1762125</xdr:colOff>
      <xdr:row>4</xdr:row>
      <xdr:rowOff>180975</xdr:rowOff>
    </xdr:to>
    <xdr:pic>
      <xdr:nvPicPr>
        <xdr:cNvPr id="3110" name="Picture 311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44</xdr:col>
      <xdr:colOff>1609725</xdr:colOff>
      <xdr:row>4</xdr:row>
      <xdr:rowOff>28575</xdr:rowOff>
    </xdr:from>
    <xdr:to>
      <xdr:col>44</xdr:col>
      <xdr:colOff>1762125</xdr:colOff>
      <xdr:row>4</xdr:row>
      <xdr:rowOff>180975</xdr:rowOff>
    </xdr:to>
    <xdr:pic>
      <xdr:nvPicPr>
        <xdr:cNvPr id="3111" name="Picture 311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45</xdr:col>
      <xdr:colOff>1609725</xdr:colOff>
      <xdr:row>4</xdr:row>
      <xdr:rowOff>28575</xdr:rowOff>
    </xdr:from>
    <xdr:to>
      <xdr:col>45</xdr:col>
      <xdr:colOff>1762125</xdr:colOff>
      <xdr:row>4</xdr:row>
      <xdr:rowOff>180975</xdr:rowOff>
    </xdr:to>
    <xdr:pic>
      <xdr:nvPicPr>
        <xdr:cNvPr id="3112" name="Picture 311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46</xdr:col>
      <xdr:colOff>1609725</xdr:colOff>
      <xdr:row>4</xdr:row>
      <xdr:rowOff>28575</xdr:rowOff>
    </xdr:from>
    <xdr:to>
      <xdr:col>46</xdr:col>
      <xdr:colOff>1762125</xdr:colOff>
      <xdr:row>4</xdr:row>
      <xdr:rowOff>180975</xdr:rowOff>
    </xdr:to>
    <xdr:pic>
      <xdr:nvPicPr>
        <xdr:cNvPr id="3113" name="Picture 311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47</xdr:col>
      <xdr:colOff>1609725</xdr:colOff>
      <xdr:row>4</xdr:row>
      <xdr:rowOff>28575</xdr:rowOff>
    </xdr:from>
    <xdr:to>
      <xdr:col>47</xdr:col>
      <xdr:colOff>1762125</xdr:colOff>
      <xdr:row>4</xdr:row>
      <xdr:rowOff>180975</xdr:rowOff>
    </xdr:to>
    <xdr:pic>
      <xdr:nvPicPr>
        <xdr:cNvPr id="3114" name="Picture 311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48</xdr:col>
      <xdr:colOff>1419225</xdr:colOff>
      <xdr:row>4</xdr:row>
      <xdr:rowOff>28575</xdr:rowOff>
    </xdr:from>
    <xdr:to>
      <xdr:col>48</xdr:col>
      <xdr:colOff>1571625</xdr:colOff>
      <xdr:row>4</xdr:row>
      <xdr:rowOff>180975</xdr:rowOff>
    </xdr:to>
    <xdr:pic>
      <xdr:nvPicPr>
        <xdr:cNvPr id="3115" name="Picture 311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49</xdr:col>
      <xdr:colOff>1609725</xdr:colOff>
      <xdr:row>4</xdr:row>
      <xdr:rowOff>28575</xdr:rowOff>
    </xdr:from>
    <xdr:to>
      <xdr:col>49</xdr:col>
      <xdr:colOff>1762125</xdr:colOff>
      <xdr:row>4</xdr:row>
      <xdr:rowOff>180975</xdr:rowOff>
    </xdr:to>
    <xdr:pic>
      <xdr:nvPicPr>
        <xdr:cNvPr id="3116" name="Picture 311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50</xdr:col>
      <xdr:colOff>1609725</xdr:colOff>
      <xdr:row>4</xdr:row>
      <xdr:rowOff>28575</xdr:rowOff>
    </xdr:from>
    <xdr:to>
      <xdr:col>50</xdr:col>
      <xdr:colOff>1762125</xdr:colOff>
      <xdr:row>4</xdr:row>
      <xdr:rowOff>180975</xdr:rowOff>
    </xdr:to>
    <xdr:pic>
      <xdr:nvPicPr>
        <xdr:cNvPr id="3117" name="Picture 311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51</xdr:col>
      <xdr:colOff>1600200</xdr:colOff>
      <xdr:row>4</xdr:row>
      <xdr:rowOff>28575</xdr:rowOff>
    </xdr:from>
    <xdr:to>
      <xdr:col>51</xdr:col>
      <xdr:colOff>1752600</xdr:colOff>
      <xdr:row>4</xdr:row>
      <xdr:rowOff>180975</xdr:rowOff>
    </xdr:to>
    <xdr:pic>
      <xdr:nvPicPr>
        <xdr:cNvPr id="3118" name="Picture 311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52</xdr:col>
      <xdr:colOff>1609725</xdr:colOff>
      <xdr:row>4</xdr:row>
      <xdr:rowOff>28575</xdr:rowOff>
    </xdr:from>
    <xdr:to>
      <xdr:col>52</xdr:col>
      <xdr:colOff>1762125</xdr:colOff>
      <xdr:row>4</xdr:row>
      <xdr:rowOff>180975</xdr:rowOff>
    </xdr:to>
    <xdr:pic>
      <xdr:nvPicPr>
        <xdr:cNvPr id="3119" name="Picture 311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53</xdr:col>
      <xdr:colOff>1609725</xdr:colOff>
      <xdr:row>4</xdr:row>
      <xdr:rowOff>28575</xdr:rowOff>
    </xdr:from>
    <xdr:to>
      <xdr:col>53</xdr:col>
      <xdr:colOff>1762125</xdr:colOff>
      <xdr:row>4</xdr:row>
      <xdr:rowOff>180975</xdr:rowOff>
    </xdr:to>
    <xdr:pic>
      <xdr:nvPicPr>
        <xdr:cNvPr id="3120" name="Picture 312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54</xdr:col>
      <xdr:colOff>1428750</xdr:colOff>
      <xdr:row>4</xdr:row>
      <xdr:rowOff>28575</xdr:rowOff>
    </xdr:from>
    <xdr:to>
      <xdr:col>54</xdr:col>
      <xdr:colOff>1581150</xdr:colOff>
      <xdr:row>4</xdr:row>
      <xdr:rowOff>180975</xdr:rowOff>
    </xdr:to>
    <xdr:pic>
      <xdr:nvPicPr>
        <xdr:cNvPr id="3121" name="Picture 312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55</xdr:col>
      <xdr:colOff>1609725</xdr:colOff>
      <xdr:row>4</xdr:row>
      <xdr:rowOff>28575</xdr:rowOff>
    </xdr:from>
    <xdr:to>
      <xdr:col>55</xdr:col>
      <xdr:colOff>1762125</xdr:colOff>
      <xdr:row>4</xdr:row>
      <xdr:rowOff>180975</xdr:rowOff>
    </xdr:to>
    <xdr:pic>
      <xdr:nvPicPr>
        <xdr:cNvPr id="3122" name="Picture 312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56</xdr:col>
      <xdr:colOff>1609725</xdr:colOff>
      <xdr:row>4</xdr:row>
      <xdr:rowOff>28575</xdr:rowOff>
    </xdr:from>
    <xdr:to>
      <xdr:col>56</xdr:col>
      <xdr:colOff>1762125</xdr:colOff>
      <xdr:row>4</xdr:row>
      <xdr:rowOff>180975</xdr:rowOff>
    </xdr:to>
    <xdr:pic>
      <xdr:nvPicPr>
        <xdr:cNvPr id="3123" name="Picture 312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57</xdr:col>
      <xdr:colOff>1609725</xdr:colOff>
      <xdr:row>4</xdr:row>
      <xdr:rowOff>28575</xdr:rowOff>
    </xdr:from>
    <xdr:to>
      <xdr:col>57</xdr:col>
      <xdr:colOff>1762125</xdr:colOff>
      <xdr:row>4</xdr:row>
      <xdr:rowOff>180975</xdr:rowOff>
    </xdr:to>
    <xdr:pic>
      <xdr:nvPicPr>
        <xdr:cNvPr id="3124" name="Picture 312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58</xdr:col>
      <xdr:colOff>1609725</xdr:colOff>
      <xdr:row>4</xdr:row>
      <xdr:rowOff>28575</xdr:rowOff>
    </xdr:from>
    <xdr:to>
      <xdr:col>58</xdr:col>
      <xdr:colOff>1762125</xdr:colOff>
      <xdr:row>4</xdr:row>
      <xdr:rowOff>180975</xdr:rowOff>
    </xdr:to>
    <xdr:pic>
      <xdr:nvPicPr>
        <xdr:cNvPr id="3125" name="Picture 312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59</xdr:col>
      <xdr:colOff>1609725</xdr:colOff>
      <xdr:row>4</xdr:row>
      <xdr:rowOff>28575</xdr:rowOff>
    </xdr:from>
    <xdr:to>
      <xdr:col>59</xdr:col>
      <xdr:colOff>1762125</xdr:colOff>
      <xdr:row>4</xdr:row>
      <xdr:rowOff>180975</xdr:rowOff>
    </xdr:to>
    <xdr:pic>
      <xdr:nvPicPr>
        <xdr:cNvPr id="3126" name="Picture 312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60</xdr:col>
      <xdr:colOff>1609725</xdr:colOff>
      <xdr:row>4</xdr:row>
      <xdr:rowOff>28575</xdr:rowOff>
    </xdr:from>
    <xdr:to>
      <xdr:col>60</xdr:col>
      <xdr:colOff>1762125</xdr:colOff>
      <xdr:row>4</xdr:row>
      <xdr:rowOff>180975</xdr:rowOff>
    </xdr:to>
    <xdr:pic>
      <xdr:nvPicPr>
        <xdr:cNvPr id="3127" name="Picture 312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61</xdr:col>
      <xdr:colOff>1609725</xdr:colOff>
      <xdr:row>4</xdr:row>
      <xdr:rowOff>28575</xdr:rowOff>
    </xdr:from>
    <xdr:to>
      <xdr:col>61</xdr:col>
      <xdr:colOff>1762125</xdr:colOff>
      <xdr:row>4</xdr:row>
      <xdr:rowOff>180975</xdr:rowOff>
    </xdr:to>
    <xdr:pic>
      <xdr:nvPicPr>
        <xdr:cNvPr id="3128" name="Picture 312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62</xdr:col>
      <xdr:colOff>1609725</xdr:colOff>
      <xdr:row>4</xdr:row>
      <xdr:rowOff>28575</xdr:rowOff>
    </xdr:from>
    <xdr:to>
      <xdr:col>62</xdr:col>
      <xdr:colOff>1762125</xdr:colOff>
      <xdr:row>4</xdr:row>
      <xdr:rowOff>180975</xdr:rowOff>
    </xdr:to>
    <xdr:pic>
      <xdr:nvPicPr>
        <xdr:cNvPr id="3129" name="Picture 312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63</xdr:col>
      <xdr:colOff>1609725</xdr:colOff>
      <xdr:row>4</xdr:row>
      <xdr:rowOff>28575</xdr:rowOff>
    </xdr:from>
    <xdr:to>
      <xdr:col>63</xdr:col>
      <xdr:colOff>1762125</xdr:colOff>
      <xdr:row>4</xdr:row>
      <xdr:rowOff>180975</xdr:rowOff>
    </xdr:to>
    <xdr:pic>
      <xdr:nvPicPr>
        <xdr:cNvPr id="3130" name="Picture 313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64</xdr:col>
      <xdr:colOff>1609725</xdr:colOff>
      <xdr:row>4</xdr:row>
      <xdr:rowOff>28575</xdr:rowOff>
    </xdr:from>
    <xdr:to>
      <xdr:col>64</xdr:col>
      <xdr:colOff>1762125</xdr:colOff>
      <xdr:row>4</xdr:row>
      <xdr:rowOff>180975</xdr:rowOff>
    </xdr:to>
    <xdr:pic>
      <xdr:nvPicPr>
        <xdr:cNvPr id="3131" name="Picture 313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65</xdr:col>
      <xdr:colOff>1609725</xdr:colOff>
      <xdr:row>4</xdr:row>
      <xdr:rowOff>28575</xdr:rowOff>
    </xdr:from>
    <xdr:to>
      <xdr:col>65</xdr:col>
      <xdr:colOff>1762125</xdr:colOff>
      <xdr:row>4</xdr:row>
      <xdr:rowOff>180975</xdr:rowOff>
    </xdr:to>
    <xdr:pic>
      <xdr:nvPicPr>
        <xdr:cNvPr id="3132" name="Picture 313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66</xdr:col>
      <xdr:colOff>1609725</xdr:colOff>
      <xdr:row>4</xdr:row>
      <xdr:rowOff>28575</xdr:rowOff>
    </xdr:from>
    <xdr:to>
      <xdr:col>66</xdr:col>
      <xdr:colOff>1762125</xdr:colOff>
      <xdr:row>4</xdr:row>
      <xdr:rowOff>180975</xdr:rowOff>
    </xdr:to>
    <xdr:pic>
      <xdr:nvPicPr>
        <xdr:cNvPr id="3133" name="Picture 313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67</xdr:col>
      <xdr:colOff>1609725</xdr:colOff>
      <xdr:row>4</xdr:row>
      <xdr:rowOff>28575</xdr:rowOff>
    </xdr:from>
    <xdr:to>
      <xdr:col>67</xdr:col>
      <xdr:colOff>1762125</xdr:colOff>
      <xdr:row>4</xdr:row>
      <xdr:rowOff>180975</xdr:rowOff>
    </xdr:to>
    <xdr:pic>
      <xdr:nvPicPr>
        <xdr:cNvPr id="3134" name="Picture 313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68</xdr:col>
      <xdr:colOff>1609725</xdr:colOff>
      <xdr:row>4</xdr:row>
      <xdr:rowOff>28575</xdr:rowOff>
    </xdr:from>
    <xdr:to>
      <xdr:col>68</xdr:col>
      <xdr:colOff>1762125</xdr:colOff>
      <xdr:row>4</xdr:row>
      <xdr:rowOff>180975</xdr:rowOff>
    </xdr:to>
    <xdr:pic>
      <xdr:nvPicPr>
        <xdr:cNvPr id="3135" name="Picture 313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69</xdr:col>
      <xdr:colOff>1609725</xdr:colOff>
      <xdr:row>4</xdr:row>
      <xdr:rowOff>28575</xdr:rowOff>
    </xdr:from>
    <xdr:to>
      <xdr:col>69</xdr:col>
      <xdr:colOff>1762125</xdr:colOff>
      <xdr:row>4</xdr:row>
      <xdr:rowOff>180975</xdr:rowOff>
    </xdr:to>
    <xdr:pic>
      <xdr:nvPicPr>
        <xdr:cNvPr id="3136" name="Picture 313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70</xdr:col>
      <xdr:colOff>1609725</xdr:colOff>
      <xdr:row>4</xdr:row>
      <xdr:rowOff>28575</xdr:rowOff>
    </xdr:from>
    <xdr:to>
      <xdr:col>70</xdr:col>
      <xdr:colOff>1762125</xdr:colOff>
      <xdr:row>4</xdr:row>
      <xdr:rowOff>180975</xdr:rowOff>
    </xdr:to>
    <xdr:pic>
      <xdr:nvPicPr>
        <xdr:cNvPr id="3137" name="Picture 313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71</xdr:col>
      <xdr:colOff>1609725</xdr:colOff>
      <xdr:row>4</xdr:row>
      <xdr:rowOff>28575</xdr:rowOff>
    </xdr:from>
    <xdr:to>
      <xdr:col>71</xdr:col>
      <xdr:colOff>1762125</xdr:colOff>
      <xdr:row>4</xdr:row>
      <xdr:rowOff>180975</xdr:rowOff>
    </xdr:to>
    <xdr:pic>
      <xdr:nvPicPr>
        <xdr:cNvPr id="3138" name="Picture 313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72</xdr:col>
      <xdr:colOff>1609725</xdr:colOff>
      <xdr:row>4</xdr:row>
      <xdr:rowOff>28575</xdr:rowOff>
    </xdr:from>
    <xdr:to>
      <xdr:col>72</xdr:col>
      <xdr:colOff>1762125</xdr:colOff>
      <xdr:row>4</xdr:row>
      <xdr:rowOff>180975</xdr:rowOff>
    </xdr:to>
    <xdr:pic>
      <xdr:nvPicPr>
        <xdr:cNvPr id="3139" name="Picture 313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73</xdr:col>
      <xdr:colOff>1609725</xdr:colOff>
      <xdr:row>4</xdr:row>
      <xdr:rowOff>28575</xdr:rowOff>
    </xdr:from>
    <xdr:to>
      <xdr:col>73</xdr:col>
      <xdr:colOff>1762125</xdr:colOff>
      <xdr:row>4</xdr:row>
      <xdr:rowOff>180975</xdr:rowOff>
    </xdr:to>
    <xdr:pic>
      <xdr:nvPicPr>
        <xdr:cNvPr id="3140" name="Picture 314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74</xdr:col>
      <xdr:colOff>1609725</xdr:colOff>
      <xdr:row>4</xdr:row>
      <xdr:rowOff>28575</xdr:rowOff>
    </xdr:from>
    <xdr:to>
      <xdr:col>74</xdr:col>
      <xdr:colOff>1762125</xdr:colOff>
      <xdr:row>4</xdr:row>
      <xdr:rowOff>180975</xdr:rowOff>
    </xdr:to>
    <xdr:pic>
      <xdr:nvPicPr>
        <xdr:cNvPr id="3141" name="Picture 314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75</xdr:col>
      <xdr:colOff>1609725</xdr:colOff>
      <xdr:row>4</xdr:row>
      <xdr:rowOff>28575</xdr:rowOff>
    </xdr:from>
    <xdr:to>
      <xdr:col>75</xdr:col>
      <xdr:colOff>1762125</xdr:colOff>
      <xdr:row>4</xdr:row>
      <xdr:rowOff>180975</xdr:rowOff>
    </xdr:to>
    <xdr:pic>
      <xdr:nvPicPr>
        <xdr:cNvPr id="3142" name="Picture 314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76</xdr:col>
      <xdr:colOff>1609725</xdr:colOff>
      <xdr:row>4</xdr:row>
      <xdr:rowOff>28575</xdr:rowOff>
    </xdr:from>
    <xdr:to>
      <xdr:col>76</xdr:col>
      <xdr:colOff>1762125</xdr:colOff>
      <xdr:row>4</xdr:row>
      <xdr:rowOff>180975</xdr:rowOff>
    </xdr:to>
    <xdr:pic>
      <xdr:nvPicPr>
        <xdr:cNvPr id="3143" name="Picture 314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77</xdr:col>
      <xdr:colOff>1609725</xdr:colOff>
      <xdr:row>4</xdr:row>
      <xdr:rowOff>28575</xdr:rowOff>
    </xdr:from>
    <xdr:to>
      <xdr:col>77</xdr:col>
      <xdr:colOff>1762125</xdr:colOff>
      <xdr:row>4</xdr:row>
      <xdr:rowOff>180975</xdr:rowOff>
    </xdr:to>
    <xdr:pic>
      <xdr:nvPicPr>
        <xdr:cNvPr id="3144" name="Picture 314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78</xdr:col>
      <xdr:colOff>1609725</xdr:colOff>
      <xdr:row>4</xdr:row>
      <xdr:rowOff>28575</xdr:rowOff>
    </xdr:from>
    <xdr:to>
      <xdr:col>78</xdr:col>
      <xdr:colOff>1762125</xdr:colOff>
      <xdr:row>4</xdr:row>
      <xdr:rowOff>180975</xdr:rowOff>
    </xdr:to>
    <xdr:pic>
      <xdr:nvPicPr>
        <xdr:cNvPr id="3145" name="Picture 314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79</xdr:col>
      <xdr:colOff>1609725</xdr:colOff>
      <xdr:row>4</xdr:row>
      <xdr:rowOff>28575</xdr:rowOff>
    </xdr:from>
    <xdr:to>
      <xdr:col>79</xdr:col>
      <xdr:colOff>1762125</xdr:colOff>
      <xdr:row>4</xdr:row>
      <xdr:rowOff>180975</xdr:rowOff>
    </xdr:to>
    <xdr:pic>
      <xdr:nvPicPr>
        <xdr:cNvPr id="3146" name="Picture 314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80</xdr:col>
      <xdr:colOff>1609725</xdr:colOff>
      <xdr:row>4</xdr:row>
      <xdr:rowOff>28575</xdr:rowOff>
    </xdr:from>
    <xdr:to>
      <xdr:col>80</xdr:col>
      <xdr:colOff>1762125</xdr:colOff>
      <xdr:row>4</xdr:row>
      <xdr:rowOff>180975</xdr:rowOff>
    </xdr:to>
    <xdr:pic>
      <xdr:nvPicPr>
        <xdr:cNvPr id="3147" name="Picture 314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81</xdr:col>
      <xdr:colOff>1609725</xdr:colOff>
      <xdr:row>4</xdr:row>
      <xdr:rowOff>28575</xdr:rowOff>
    </xdr:from>
    <xdr:to>
      <xdr:col>81</xdr:col>
      <xdr:colOff>1762125</xdr:colOff>
      <xdr:row>4</xdr:row>
      <xdr:rowOff>180975</xdr:rowOff>
    </xdr:to>
    <xdr:pic>
      <xdr:nvPicPr>
        <xdr:cNvPr id="3148" name="Picture 314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82</xdr:col>
      <xdr:colOff>1609725</xdr:colOff>
      <xdr:row>4</xdr:row>
      <xdr:rowOff>28575</xdr:rowOff>
    </xdr:from>
    <xdr:to>
      <xdr:col>82</xdr:col>
      <xdr:colOff>1762125</xdr:colOff>
      <xdr:row>4</xdr:row>
      <xdr:rowOff>180975</xdr:rowOff>
    </xdr:to>
    <xdr:pic>
      <xdr:nvPicPr>
        <xdr:cNvPr id="3149" name="Picture 314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83</xdr:col>
      <xdr:colOff>1609725</xdr:colOff>
      <xdr:row>4</xdr:row>
      <xdr:rowOff>28575</xdr:rowOff>
    </xdr:from>
    <xdr:to>
      <xdr:col>83</xdr:col>
      <xdr:colOff>1762125</xdr:colOff>
      <xdr:row>4</xdr:row>
      <xdr:rowOff>180975</xdr:rowOff>
    </xdr:to>
    <xdr:pic>
      <xdr:nvPicPr>
        <xdr:cNvPr id="3150" name="Picture 315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84</xdr:col>
      <xdr:colOff>1609725</xdr:colOff>
      <xdr:row>4</xdr:row>
      <xdr:rowOff>28575</xdr:rowOff>
    </xdr:from>
    <xdr:to>
      <xdr:col>84</xdr:col>
      <xdr:colOff>1762125</xdr:colOff>
      <xdr:row>4</xdr:row>
      <xdr:rowOff>180975</xdr:rowOff>
    </xdr:to>
    <xdr:pic>
      <xdr:nvPicPr>
        <xdr:cNvPr id="3151" name="Picture 315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85</xdr:col>
      <xdr:colOff>1609725</xdr:colOff>
      <xdr:row>4</xdr:row>
      <xdr:rowOff>28575</xdr:rowOff>
    </xdr:from>
    <xdr:to>
      <xdr:col>85</xdr:col>
      <xdr:colOff>1762125</xdr:colOff>
      <xdr:row>4</xdr:row>
      <xdr:rowOff>180975</xdr:rowOff>
    </xdr:to>
    <xdr:pic>
      <xdr:nvPicPr>
        <xdr:cNvPr id="3152" name="Picture 315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86</xdr:col>
      <xdr:colOff>1609725</xdr:colOff>
      <xdr:row>4</xdr:row>
      <xdr:rowOff>28575</xdr:rowOff>
    </xdr:from>
    <xdr:to>
      <xdr:col>86</xdr:col>
      <xdr:colOff>1762125</xdr:colOff>
      <xdr:row>4</xdr:row>
      <xdr:rowOff>180975</xdr:rowOff>
    </xdr:to>
    <xdr:pic>
      <xdr:nvPicPr>
        <xdr:cNvPr id="3153" name="Picture 315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87</xdr:col>
      <xdr:colOff>1609725</xdr:colOff>
      <xdr:row>4</xdr:row>
      <xdr:rowOff>28575</xdr:rowOff>
    </xdr:from>
    <xdr:to>
      <xdr:col>87</xdr:col>
      <xdr:colOff>1762125</xdr:colOff>
      <xdr:row>4</xdr:row>
      <xdr:rowOff>180975</xdr:rowOff>
    </xdr:to>
    <xdr:pic>
      <xdr:nvPicPr>
        <xdr:cNvPr id="3154" name="Picture 315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88</xdr:col>
      <xdr:colOff>1609725</xdr:colOff>
      <xdr:row>4</xdr:row>
      <xdr:rowOff>28575</xdr:rowOff>
    </xdr:from>
    <xdr:to>
      <xdr:col>88</xdr:col>
      <xdr:colOff>1762125</xdr:colOff>
      <xdr:row>4</xdr:row>
      <xdr:rowOff>180975</xdr:rowOff>
    </xdr:to>
    <xdr:pic>
      <xdr:nvPicPr>
        <xdr:cNvPr id="3155" name="Picture 315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89</xdr:col>
      <xdr:colOff>1609725</xdr:colOff>
      <xdr:row>4</xdr:row>
      <xdr:rowOff>28575</xdr:rowOff>
    </xdr:from>
    <xdr:to>
      <xdr:col>89</xdr:col>
      <xdr:colOff>1762125</xdr:colOff>
      <xdr:row>4</xdr:row>
      <xdr:rowOff>180975</xdr:rowOff>
    </xdr:to>
    <xdr:pic>
      <xdr:nvPicPr>
        <xdr:cNvPr id="3156" name="Picture 315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90</xdr:col>
      <xdr:colOff>1609725</xdr:colOff>
      <xdr:row>4</xdr:row>
      <xdr:rowOff>28575</xdr:rowOff>
    </xdr:from>
    <xdr:to>
      <xdr:col>90</xdr:col>
      <xdr:colOff>1762125</xdr:colOff>
      <xdr:row>4</xdr:row>
      <xdr:rowOff>180975</xdr:rowOff>
    </xdr:to>
    <xdr:pic>
      <xdr:nvPicPr>
        <xdr:cNvPr id="3157" name="Picture 315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91</xdr:col>
      <xdr:colOff>1609725</xdr:colOff>
      <xdr:row>4</xdr:row>
      <xdr:rowOff>28575</xdr:rowOff>
    </xdr:from>
    <xdr:to>
      <xdr:col>91</xdr:col>
      <xdr:colOff>1762125</xdr:colOff>
      <xdr:row>4</xdr:row>
      <xdr:rowOff>180975</xdr:rowOff>
    </xdr:to>
    <xdr:pic>
      <xdr:nvPicPr>
        <xdr:cNvPr id="3158" name="Picture 315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92</xdr:col>
      <xdr:colOff>1609725</xdr:colOff>
      <xdr:row>4</xdr:row>
      <xdr:rowOff>28575</xdr:rowOff>
    </xdr:from>
    <xdr:to>
      <xdr:col>92</xdr:col>
      <xdr:colOff>1762125</xdr:colOff>
      <xdr:row>4</xdr:row>
      <xdr:rowOff>180975</xdr:rowOff>
    </xdr:to>
    <xdr:pic>
      <xdr:nvPicPr>
        <xdr:cNvPr id="3159" name="Picture 315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93</xdr:col>
      <xdr:colOff>1609725</xdr:colOff>
      <xdr:row>4</xdr:row>
      <xdr:rowOff>28575</xdr:rowOff>
    </xdr:from>
    <xdr:to>
      <xdr:col>93</xdr:col>
      <xdr:colOff>1762125</xdr:colOff>
      <xdr:row>4</xdr:row>
      <xdr:rowOff>180975</xdr:rowOff>
    </xdr:to>
    <xdr:pic>
      <xdr:nvPicPr>
        <xdr:cNvPr id="3160" name="Picture 316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94</xdr:col>
      <xdr:colOff>1609725</xdr:colOff>
      <xdr:row>4</xdr:row>
      <xdr:rowOff>28575</xdr:rowOff>
    </xdr:from>
    <xdr:to>
      <xdr:col>94</xdr:col>
      <xdr:colOff>1762125</xdr:colOff>
      <xdr:row>4</xdr:row>
      <xdr:rowOff>180975</xdr:rowOff>
    </xdr:to>
    <xdr:pic>
      <xdr:nvPicPr>
        <xdr:cNvPr id="3161" name="Picture 316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95</xdr:col>
      <xdr:colOff>1609725</xdr:colOff>
      <xdr:row>4</xdr:row>
      <xdr:rowOff>28575</xdr:rowOff>
    </xdr:from>
    <xdr:to>
      <xdr:col>95</xdr:col>
      <xdr:colOff>1762125</xdr:colOff>
      <xdr:row>4</xdr:row>
      <xdr:rowOff>180975</xdr:rowOff>
    </xdr:to>
    <xdr:pic>
      <xdr:nvPicPr>
        <xdr:cNvPr id="3162" name="Picture 316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96</xdr:col>
      <xdr:colOff>1609725</xdr:colOff>
      <xdr:row>4</xdr:row>
      <xdr:rowOff>28575</xdr:rowOff>
    </xdr:from>
    <xdr:to>
      <xdr:col>96</xdr:col>
      <xdr:colOff>1762125</xdr:colOff>
      <xdr:row>4</xdr:row>
      <xdr:rowOff>180975</xdr:rowOff>
    </xdr:to>
    <xdr:pic>
      <xdr:nvPicPr>
        <xdr:cNvPr id="3163" name="Picture 316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97</xdr:col>
      <xdr:colOff>1609725</xdr:colOff>
      <xdr:row>4</xdr:row>
      <xdr:rowOff>28575</xdr:rowOff>
    </xdr:from>
    <xdr:to>
      <xdr:col>97</xdr:col>
      <xdr:colOff>1762125</xdr:colOff>
      <xdr:row>4</xdr:row>
      <xdr:rowOff>180975</xdr:rowOff>
    </xdr:to>
    <xdr:pic>
      <xdr:nvPicPr>
        <xdr:cNvPr id="3164" name="Picture 316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98</xdr:col>
      <xdr:colOff>1609725</xdr:colOff>
      <xdr:row>4</xdr:row>
      <xdr:rowOff>28575</xdr:rowOff>
    </xdr:from>
    <xdr:to>
      <xdr:col>98</xdr:col>
      <xdr:colOff>1762125</xdr:colOff>
      <xdr:row>4</xdr:row>
      <xdr:rowOff>180975</xdr:rowOff>
    </xdr:to>
    <xdr:pic>
      <xdr:nvPicPr>
        <xdr:cNvPr id="3165" name="Picture 316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99</xdr:col>
      <xdr:colOff>1609725</xdr:colOff>
      <xdr:row>4</xdr:row>
      <xdr:rowOff>28575</xdr:rowOff>
    </xdr:from>
    <xdr:to>
      <xdr:col>99</xdr:col>
      <xdr:colOff>1762125</xdr:colOff>
      <xdr:row>4</xdr:row>
      <xdr:rowOff>180975</xdr:rowOff>
    </xdr:to>
    <xdr:pic>
      <xdr:nvPicPr>
        <xdr:cNvPr id="3166" name="Picture 316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100</xdr:col>
      <xdr:colOff>1609725</xdr:colOff>
      <xdr:row>4</xdr:row>
      <xdr:rowOff>28575</xdr:rowOff>
    </xdr:from>
    <xdr:to>
      <xdr:col>100</xdr:col>
      <xdr:colOff>1762125</xdr:colOff>
      <xdr:row>4</xdr:row>
      <xdr:rowOff>180975</xdr:rowOff>
    </xdr:to>
    <xdr:pic>
      <xdr:nvPicPr>
        <xdr:cNvPr id="3167" name="Picture 316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101</xdr:col>
      <xdr:colOff>1609725</xdr:colOff>
      <xdr:row>4</xdr:row>
      <xdr:rowOff>28575</xdr:rowOff>
    </xdr:from>
    <xdr:to>
      <xdr:col>101</xdr:col>
      <xdr:colOff>1762125</xdr:colOff>
      <xdr:row>4</xdr:row>
      <xdr:rowOff>180975</xdr:rowOff>
    </xdr:to>
    <xdr:pic>
      <xdr:nvPicPr>
        <xdr:cNvPr id="3168" name="Picture 316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102</xdr:col>
      <xdr:colOff>1609725</xdr:colOff>
      <xdr:row>4</xdr:row>
      <xdr:rowOff>28575</xdr:rowOff>
    </xdr:from>
    <xdr:to>
      <xdr:col>102</xdr:col>
      <xdr:colOff>1762125</xdr:colOff>
      <xdr:row>4</xdr:row>
      <xdr:rowOff>180975</xdr:rowOff>
    </xdr:to>
    <xdr:pic>
      <xdr:nvPicPr>
        <xdr:cNvPr id="3169" name="Picture 316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103</xdr:col>
      <xdr:colOff>1609725</xdr:colOff>
      <xdr:row>4</xdr:row>
      <xdr:rowOff>28575</xdr:rowOff>
    </xdr:from>
    <xdr:to>
      <xdr:col>103</xdr:col>
      <xdr:colOff>1762125</xdr:colOff>
      <xdr:row>4</xdr:row>
      <xdr:rowOff>180975</xdr:rowOff>
    </xdr:to>
    <xdr:pic>
      <xdr:nvPicPr>
        <xdr:cNvPr id="3170" name="Picture 317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104</xdr:col>
      <xdr:colOff>1609725</xdr:colOff>
      <xdr:row>4</xdr:row>
      <xdr:rowOff>28575</xdr:rowOff>
    </xdr:from>
    <xdr:to>
      <xdr:col>104</xdr:col>
      <xdr:colOff>1762125</xdr:colOff>
      <xdr:row>4</xdr:row>
      <xdr:rowOff>180975</xdr:rowOff>
    </xdr:to>
    <xdr:pic>
      <xdr:nvPicPr>
        <xdr:cNvPr id="3171" name="Picture 317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105</xdr:col>
      <xdr:colOff>1609725</xdr:colOff>
      <xdr:row>4</xdr:row>
      <xdr:rowOff>28575</xdr:rowOff>
    </xdr:from>
    <xdr:to>
      <xdr:col>105</xdr:col>
      <xdr:colOff>1762125</xdr:colOff>
      <xdr:row>4</xdr:row>
      <xdr:rowOff>180975</xdr:rowOff>
    </xdr:to>
    <xdr:pic>
      <xdr:nvPicPr>
        <xdr:cNvPr id="3172" name="Picture 317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106</xdr:col>
      <xdr:colOff>1609725</xdr:colOff>
      <xdr:row>4</xdr:row>
      <xdr:rowOff>28575</xdr:rowOff>
    </xdr:from>
    <xdr:to>
      <xdr:col>106</xdr:col>
      <xdr:colOff>1762125</xdr:colOff>
      <xdr:row>4</xdr:row>
      <xdr:rowOff>180975</xdr:rowOff>
    </xdr:to>
    <xdr:pic>
      <xdr:nvPicPr>
        <xdr:cNvPr id="3173" name="Picture 317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107</xdr:col>
      <xdr:colOff>1609725</xdr:colOff>
      <xdr:row>4</xdr:row>
      <xdr:rowOff>28575</xdr:rowOff>
    </xdr:from>
    <xdr:to>
      <xdr:col>107</xdr:col>
      <xdr:colOff>1762125</xdr:colOff>
      <xdr:row>4</xdr:row>
      <xdr:rowOff>180975</xdr:rowOff>
    </xdr:to>
    <xdr:pic>
      <xdr:nvPicPr>
        <xdr:cNvPr id="3174" name="Picture 317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108</xdr:col>
      <xdr:colOff>1609725</xdr:colOff>
      <xdr:row>4</xdr:row>
      <xdr:rowOff>28575</xdr:rowOff>
    </xdr:from>
    <xdr:to>
      <xdr:col>108</xdr:col>
      <xdr:colOff>1762125</xdr:colOff>
      <xdr:row>4</xdr:row>
      <xdr:rowOff>180975</xdr:rowOff>
    </xdr:to>
    <xdr:pic>
      <xdr:nvPicPr>
        <xdr:cNvPr id="3175" name="Picture 317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109</xdr:col>
      <xdr:colOff>1609725</xdr:colOff>
      <xdr:row>4</xdr:row>
      <xdr:rowOff>28575</xdr:rowOff>
    </xdr:from>
    <xdr:to>
      <xdr:col>109</xdr:col>
      <xdr:colOff>1762125</xdr:colOff>
      <xdr:row>4</xdr:row>
      <xdr:rowOff>180975</xdr:rowOff>
    </xdr:to>
    <xdr:pic>
      <xdr:nvPicPr>
        <xdr:cNvPr id="3176" name="Picture 317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110</xdr:col>
      <xdr:colOff>1609725</xdr:colOff>
      <xdr:row>4</xdr:row>
      <xdr:rowOff>28575</xdr:rowOff>
    </xdr:from>
    <xdr:to>
      <xdr:col>110</xdr:col>
      <xdr:colOff>1762125</xdr:colOff>
      <xdr:row>4</xdr:row>
      <xdr:rowOff>180975</xdr:rowOff>
    </xdr:to>
    <xdr:pic>
      <xdr:nvPicPr>
        <xdr:cNvPr id="3177" name="Picture 317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111</xdr:col>
      <xdr:colOff>1609725</xdr:colOff>
      <xdr:row>4</xdr:row>
      <xdr:rowOff>28575</xdr:rowOff>
    </xdr:from>
    <xdr:to>
      <xdr:col>111</xdr:col>
      <xdr:colOff>1762125</xdr:colOff>
      <xdr:row>4</xdr:row>
      <xdr:rowOff>180975</xdr:rowOff>
    </xdr:to>
    <xdr:pic>
      <xdr:nvPicPr>
        <xdr:cNvPr id="3178" name="Picture 317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112</xdr:col>
      <xdr:colOff>1609725</xdr:colOff>
      <xdr:row>4</xdr:row>
      <xdr:rowOff>28575</xdr:rowOff>
    </xdr:from>
    <xdr:to>
      <xdr:col>112</xdr:col>
      <xdr:colOff>1762125</xdr:colOff>
      <xdr:row>4</xdr:row>
      <xdr:rowOff>180975</xdr:rowOff>
    </xdr:to>
    <xdr:pic>
      <xdr:nvPicPr>
        <xdr:cNvPr id="3179" name="Picture 317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113</xdr:col>
      <xdr:colOff>1609725</xdr:colOff>
      <xdr:row>4</xdr:row>
      <xdr:rowOff>28575</xdr:rowOff>
    </xdr:from>
    <xdr:to>
      <xdr:col>113</xdr:col>
      <xdr:colOff>1762125</xdr:colOff>
      <xdr:row>4</xdr:row>
      <xdr:rowOff>180975</xdr:rowOff>
    </xdr:to>
    <xdr:pic>
      <xdr:nvPicPr>
        <xdr:cNvPr id="3180" name="Picture 318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114</xdr:col>
      <xdr:colOff>1609725</xdr:colOff>
      <xdr:row>4</xdr:row>
      <xdr:rowOff>28575</xdr:rowOff>
    </xdr:from>
    <xdr:to>
      <xdr:col>114</xdr:col>
      <xdr:colOff>1762125</xdr:colOff>
      <xdr:row>4</xdr:row>
      <xdr:rowOff>180975</xdr:rowOff>
    </xdr:to>
    <xdr:pic>
      <xdr:nvPicPr>
        <xdr:cNvPr id="3181" name="Picture 318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115</xdr:col>
      <xdr:colOff>1609725</xdr:colOff>
      <xdr:row>4</xdr:row>
      <xdr:rowOff>28575</xdr:rowOff>
    </xdr:from>
    <xdr:to>
      <xdr:col>115</xdr:col>
      <xdr:colOff>1762125</xdr:colOff>
      <xdr:row>4</xdr:row>
      <xdr:rowOff>180975</xdr:rowOff>
    </xdr:to>
    <xdr:pic>
      <xdr:nvPicPr>
        <xdr:cNvPr id="3182" name="Picture 318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116</xdr:col>
      <xdr:colOff>1609725</xdr:colOff>
      <xdr:row>4</xdr:row>
      <xdr:rowOff>28575</xdr:rowOff>
    </xdr:from>
    <xdr:to>
      <xdr:col>116</xdr:col>
      <xdr:colOff>1762125</xdr:colOff>
      <xdr:row>4</xdr:row>
      <xdr:rowOff>180975</xdr:rowOff>
    </xdr:to>
    <xdr:pic>
      <xdr:nvPicPr>
        <xdr:cNvPr id="3183" name="Picture 318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117</xdr:col>
      <xdr:colOff>1609725</xdr:colOff>
      <xdr:row>4</xdr:row>
      <xdr:rowOff>28575</xdr:rowOff>
    </xdr:from>
    <xdr:to>
      <xdr:col>117</xdr:col>
      <xdr:colOff>1762125</xdr:colOff>
      <xdr:row>4</xdr:row>
      <xdr:rowOff>180975</xdr:rowOff>
    </xdr:to>
    <xdr:pic>
      <xdr:nvPicPr>
        <xdr:cNvPr id="3184" name="Picture 318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118</xdr:col>
      <xdr:colOff>1609725</xdr:colOff>
      <xdr:row>4</xdr:row>
      <xdr:rowOff>28575</xdr:rowOff>
    </xdr:from>
    <xdr:to>
      <xdr:col>118</xdr:col>
      <xdr:colOff>1762125</xdr:colOff>
      <xdr:row>4</xdr:row>
      <xdr:rowOff>180975</xdr:rowOff>
    </xdr:to>
    <xdr:pic>
      <xdr:nvPicPr>
        <xdr:cNvPr id="3185" name="Picture 318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119</xdr:col>
      <xdr:colOff>1609725</xdr:colOff>
      <xdr:row>4</xdr:row>
      <xdr:rowOff>28575</xdr:rowOff>
    </xdr:from>
    <xdr:to>
      <xdr:col>119</xdr:col>
      <xdr:colOff>1762125</xdr:colOff>
      <xdr:row>4</xdr:row>
      <xdr:rowOff>180975</xdr:rowOff>
    </xdr:to>
    <xdr:pic>
      <xdr:nvPicPr>
        <xdr:cNvPr id="3186" name="Picture 318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120</xdr:col>
      <xdr:colOff>1609725</xdr:colOff>
      <xdr:row>4</xdr:row>
      <xdr:rowOff>28575</xdr:rowOff>
    </xdr:from>
    <xdr:to>
      <xdr:col>120</xdr:col>
      <xdr:colOff>1762125</xdr:colOff>
      <xdr:row>4</xdr:row>
      <xdr:rowOff>180975</xdr:rowOff>
    </xdr:to>
    <xdr:pic>
      <xdr:nvPicPr>
        <xdr:cNvPr id="3187" name="Picture 318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121</xdr:col>
      <xdr:colOff>1609725</xdr:colOff>
      <xdr:row>4</xdr:row>
      <xdr:rowOff>28575</xdr:rowOff>
    </xdr:from>
    <xdr:to>
      <xdr:col>121</xdr:col>
      <xdr:colOff>1762125</xdr:colOff>
      <xdr:row>4</xdr:row>
      <xdr:rowOff>180975</xdr:rowOff>
    </xdr:to>
    <xdr:pic>
      <xdr:nvPicPr>
        <xdr:cNvPr id="3188" name="Picture 318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122</xdr:col>
      <xdr:colOff>1609725</xdr:colOff>
      <xdr:row>4</xdr:row>
      <xdr:rowOff>28575</xdr:rowOff>
    </xdr:from>
    <xdr:to>
      <xdr:col>122</xdr:col>
      <xdr:colOff>1762125</xdr:colOff>
      <xdr:row>4</xdr:row>
      <xdr:rowOff>180975</xdr:rowOff>
    </xdr:to>
    <xdr:pic>
      <xdr:nvPicPr>
        <xdr:cNvPr id="3189" name="Picture 318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123</xdr:col>
      <xdr:colOff>1609725</xdr:colOff>
      <xdr:row>4</xdr:row>
      <xdr:rowOff>28575</xdr:rowOff>
    </xdr:from>
    <xdr:to>
      <xdr:col>123</xdr:col>
      <xdr:colOff>1762125</xdr:colOff>
      <xdr:row>4</xdr:row>
      <xdr:rowOff>180975</xdr:rowOff>
    </xdr:to>
    <xdr:pic>
      <xdr:nvPicPr>
        <xdr:cNvPr id="3190" name="Picture 319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124</xdr:col>
      <xdr:colOff>1609725</xdr:colOff>
      <xdr:row>4</xdr:row>
      <xdr:rowOff>28575</xdr:rowOff>
    </xdr:from>
    <xdr:to>
      <xdr:col>124</xdr:col>
      <xdr:colOff>1762125</xdr:colOff>
      <xdr:row>4</xdr:row>
      <xdr:rowOff>180975</xdr:rowOff>
    </xdr:to>
    <xdr:pic>
      <xdr:nvPicPr>
        <xdr:cNvPr id="3191" name="Picture 319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125</xdr:col>
      <xdr:colOff>1609725</xdr:colOff>
      <xdr:row>4</xdr:row>
      <xdr:rowOff>28575</xdr:rowOff>
    </xdr:from>
    <xdr:to>
      <xdr:col>125</xdr:col>
      <xdr:colOff>1762125</xdr:colOff>
      <xdr:row>4</xdr:row>
      <xdr:rowOff>180975</xdr:rowOff>
    </xdr:to>
    <xdr:pic>
      <xdr:nvPicPr>
        <xdr:cNvPr id="3192" name="Picture 319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126</xdr:col>
      <xdr:colOff>1609725</xdr:colOff>
      <xdr:row>4</xdr:row>
      <xdr:rowOff>28575</xdr:rowOff>
    </xdr:from>
    <xdr:to>
      <xdr:col>126</xdr:col>
      <xdr:colOff>1762125</xdr:colOff>
      <xdr:row>4</xdr:row>
      <xdr:rowOff>180975</xdr:rowOff>
    </xdr:to>
    <xdr:pic>
      <xdr:nvPicPr>
        <xdr:cNvPr id="3193" name="Picture 319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127</xdr:col>
      <xdr:colOff>1609725</xdr:colOff>
      <xdr:row>4</xdr:row>
      <xdr:rowOff>28575</xdr:rowOff>
    </xdr:from>
    <xdr:to>
      <xdr:col>127</xdr:col>
      <xdr:colOff>1762125</xdr:colOff>
      <xdr:row>4</xdr:row>
      <xdr:rowOff>180975</xdr:rowOff>
    </xdr:to>
    <xdr:pic>
      <xdr:nvPicPr>
        <xdr:cNvPr id="3194" name="Picture 319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128</xdr:col>
      <xdr:colOff>1609725</xdr:colOff>
      <xdr:row>4</xdr:row>
      <xdr:rowOff>28575</xdr:rowOff>
    </xdr:from>
    <xdr:to>
      <xdr:col>128</xdr:col>
      <xdr:colOff>1762125</xdr:colOff>
      <xdr:row>4</xdr:row>
      <xdr:rowOff>180975</xdr:rowOff>
    </xdr:to>
    <xdr:pic>
      <xdr:nvPicPr>
        <xdr:cNvPr id="3195" name="Picture 319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129</xdr:col>
      <xdr:colOff>1609725</xdr:colOff>
      <xdr:row>4</xdr:row>
      <xdr:rowOff>28575</xdr:rowOff>
    </xdr:from>
    <xdr:to>
      <xdr:col>129</xdr:col>
      <xdr:colOff>1762125</xdr:colOff>
      <xdr:row>4</xdr:row>
      <xdr:rowOff>180975</xdr:rowOff>
    </xdr:to>
    <xdr:pic>
      <xdr:nvPicPr>
        <xdr:cNvPr id="3196" name="Picture 319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130</xdr:col>
      <xdr:colOff>1609725</xdr:colOff>
      <xdr:row>4</xdr:row>
      <xdr:rowOff>28575</xdr:rowOff>
    </xdr:from>
    <xdr:to>
      <xdr:col>130</xdr:col>
      <xdr:colOff>1762125</xdr:colOff>
      <xdr:row>4</xdr:row>
      <xdr:rowOff>180975</xdr:rowOff>
    </xdr:to>
    <xdr:pic>
      <xdr:nvPicPr>
        <xdr:cNvPr id="3197" name="Picture 319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131</xdr:col>
      <xdr:colOff>1609725</xdr:colOff>
      <xdr:row>4</xdr:row>
      <xdr:rowOff>28575</xdr:rowOff>
    </xdr:from>
    <xdr:to>
      <xdr:col>131</xdr:col>
      <xdr:colOff>1762125</xdr:colOff>
      <xdr:row>4</xdr:row>
      <xdr:rowOff>180975</xdr:rowOff>
    </xdr:to>
    <xdr:pic>
      <xdr:nvPicPr>
        <xdr:cNvPr id="3198" name="Picture 319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132</xdr:col>
      <xdr:colOff>1609725</xdr:colOff>
      <xdr:row>4</xdr:row>
      <xdr:rowOff>28575</xdr:rowOff>
    </xdr:from>
    <xdr:to>
      <xdr:col>132</xdr:col>
      <xdr:colOff>1762125</xdr:colOff>
      <xdr:row>4</xdr:row>
      <xdr:rowOff>180975</xdr:rowOff>
    </xdr:to>
    <xdr:pic>
      <xdr:nvPicPr>
        <xdr:cNvPr id="3199" name="Picture 319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133</xdr:col>
      <xdr:colOff>1609725</xdr:colOff>
      <xdr:row>4</xdr:row>
      <xdr:rowOff>28575</xdr:rowOff>
    </xdr:from>
    <xdr:to>
      <xdr:col>133</xdr:col>
      <xdr:colOff>1762125</xdr:colOff>
      <xdr:row>4</xdr:row>
      <xdr:rowOff>180975</xdr:rowOff>
    </xdr:to>
    <xdr:pic>
      <xdr:nvPicPr>
        <xdr:cNvPr id="3200" name="Picture 320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134</xdr:col>
      <xdr:colOff>1609725</xdr:colOff>
      <xdr:row>4</xdr:row>
      <xdr:rowOff>28575</xdr:rowOff>
    </xdr:from>
    <xdr:to>
      <xdr:col>134</xdr:col>
      <xdr:colOff>1762125</xdr:colOff>
      <xdr:row>4</xdr:row>
      <xdr:rowOff>180975</xdr:rowOff>
    </xdr:to>
    <xdr:pic>
      <xdr:nvPicPr>
        <xdr:cNvPr id="3201" name="Picture 320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135</xdr:col>
      <xdr:colOff>1609725</xdr:colOff>
      <xdr:row>4</xdr:row>
      <xdr:rowOff>28575</xdr:rowOff>
    </xdr:from>
    <xdr:to>
      <xdr:col>135</xdr:col>
      <xdr:colOff>1762125</xdr:colOff>
      <xdr:row>4</xdr:row>
      <xdr:rowOff>180975</xdr:rowOff>
    </xdr:to>
    <xdr:pic>
      <xdr:nvPicPr>
        <xdr:cNvPr id="3202" name="Picture 320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136</xdr:col>
      <xdr:colOff>1609725</xdr:colOff>
      <xdr:row>4</xdr:row>
      <xdr:rowOff>28575</xdr:rowOff>
    </xdr:from>
    <xdr:to>
      <xdr:col>136</xdr:col>
      <xdr:colOff>1762125</xdr:colOff>
      <xdr:row>4</xdr:row>
      <xdr:rowOff>180975</xdr:rowOff>
    </xdr:to>
    <xdr:pic>
      <xdr:nvPicPr>
        <xdr:cNvPr id="3203" name="Picture 320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137</xdr:col>
      <xdr:colOff>1609725</xdr:colOff>
      <xdr:row>4</xdr:row>
      <xdr:rowOff>28575</xdr:rowOff>
    </xdr:from>
    <xdr:to>
      <xdr:col>137</xdr:col>
      <xdr:colOff>1762125</xdr:colOff>
      <xdr:row>4</xdr:row>
      <xdr:rowOff>180975</xdr:rowOff>
    </xdr:to>
    <xdr:pic>
      <xdr:nvPicPr>
        <xdr:cNvPr id="3204" name="Picture 320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138</xdr:col>
      <xdr:colOff>1609725</xdr:colOff>
      <xdr:row>4</xdr:row>
      <xdr:rowOff>28575</xdr:rowOff>
    </xdr:from>
    <xdr:to>
      <xdr:col>138</xdr:col>
      <xdr:colOff>1762125</xdr:colOff>
      <xdr:row>4</xdr:row>
      <xdr:rowOff>180975</xdr:rowOff>
    </xdr:to>
    <xdr:pic>
      <xdr:nvPicPr>
        <xdr:cNvPr id="3205" name="Picture 320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139</xdr:col>
      <xdr:colOff>1609725</xdr:colOff>
      <xdr:row>4</xdr:row>
      <xdr:rowOff>28575</xdr:rowOff>
    </xdr:from>
    <xdr:to>
      <xdr:col>139</xdr:col>
      <xdr:colOff>1762125</xdr:colOff>
      <xdr:row>4</xdr:row>
      <xdr:rowOff>180975</xdr:rowOff>
    </xdr:to>
    <xdr:pic>
      <xdr:nvPicPr>
        <xdr:cNvPr id="3206" name="Picture 320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140</xdr:col>
      <xdr:colOff>1609725</xdr:colOff>
      <xdr:row>4</xdr:row>
      <xdr:rowOff>28575</xdr:rowOff>
    </xdr:from>
    <xdr:to>
      <xdr:col>140</xdr:col>
      <xdr:colOff>1762125</xdr:colOff>
      <xdr:row>4</xdr:row>
      <xdr:rowOff>180975</xdr:rowOff>
    </xdr:to>
    <xdr:pic>
      <xdr:nvPicPr>
        <xdr:cNvPr id="3207" name="Picture 320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141</xdr:col>
      <xdr:colOff>1609725</xdr:colOff>
      <xdr:row>4</xdr:row>
      <xdr:rowOff>28575</xdr:rowOff>
    </xdr:from>
    <xdr:to>
      <xdr:col>141</xdr:col>
      <xdr:colOff>1762125</xdr:colOff>
      <xdr:row>4</xdr:row>
      <xdr:rowOff>180975</xdr:rowOff>
    </xdr:to>
    <xdr:pic>
      <xdr:nvPicPr>
        <xdr:cNvPr id="3208" name="Picture 320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142</xdr:col>
      <xdr:colOff>1609725</xdr:colOff>
      <xdr:row>4</xdr:row>
      <xdr:rowOff>28575</xdr:rowOff>
    </xdr:from>
    <xdr:to>
      <xdr:col>142</xdr:col>
      <xdr:colOff>1762125</xdr:colOff>
      <xdr:row>4</xdr:row>
      <xdr:rowOff>180975</xdr:rowOff>
    </xdr:to>
    <xdr:pic>
      <xdr:nvPicPr>
        <xdr:cNvPr id="3209" name="Picture 320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143</xdr:col>
      <xdr:colOff>1609725</xdr:colOff>
      <xdr:row>4</xdr:row>
      <xdr:rowOff>28575</xdr:rowOff>
    </xdr:from>
    <xdr:to>
      <xdr:col>143</xdr:col>
      <xdr:colOff>1762125</xdr:colOff>
      <xdr:row>4</xdr:row>
      <xdr:rowOff>180975</xdr:rowOff>
    </xdr:to>
    <xdr:pic>
      <xdr:nvPicPr>
        <xdr:cNvPr id="3210" name="Picture 321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144</xdr:col>
      <xdr:colOff>1609725</xdr:colOff>
      <xdr:row>4</xdr:row>
      <xdr:rowOff>28575</xdr:rowOff>
    </xdr:from>
    <xdr:to>
      <xdr:col>144</xdr:col>
      <xdr:colOff>1762125</xdr:colOff>
      <xdr:row>4</xdr:row>
      <xdr:rowOff>180975</xdr:rowOff>
    </xdr:to>
    <xdr:pic>
      <xdr:nvPicPr>
        <xdr:cNvPr id="3211" name="Picture 321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145</xdr:col>
      <xdr:colOff>1609725</xdr:colOff>
      <xdr:row>4</xdr:row>
      <xdr:rowOff>28575</xdr:rowOff>
    </xdr:from>
    <xdr:to>
      <xdr:col>145</xdr:col>
      <xdr:colOff>1762125</xdr:colOff>
      <xdr:row>4</xdr:row>
      <xdr:rowOff>180975</xdr:rowOff>
    </xdr:to>
    <xdr:pic>
      <xdr:nvPicPr>
        <xdr:cNvPr id="3212" name="Picture 321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146</xdr:col>
      <xdr:colOff>1609725</xdr:colOff>
      <xdr:row>4</xdr:row>
      <xdr:rowOff>28575</xdr:rowOff>
    </xdr:from>
    <xdr:to>
      <xdr:col>146</xdr:col>
      <xdr:colOff>1762125</xdr:colOff>
      <xdr:row>4</xdr:row>
      <xdr:rowOff>180975</xdr:rowOff>
    </xdr:to>
    <xdr:pic>
      <xdr:nvPicPr>
        <xdr:cNvPr id="3213" name="Picture 321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147</xdr:col>
      <xdr:colOff>1609725</xdr:colOff>
      <xdr:row>4</xdr:row>
      <xdr:rowOff>28575</xdr:rowOff>
    </xdr:from>
    <xdr:to>
      <xdr:col>147</xdr:col>
      <xdr:colOff>1762125</xdr:colOff>
      <xdr:row>4</xdr:row>
      <xdr:rowOff>180975</xdr:rowOff>
    </xdr:to>
    <xdr:pic>
      <xdr:nvPicPr>
        <xdr:cNvPr id="3214" name="Picture 321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148</xdr:col>
      <xdr:colOff>1609725</xdr:colOff>
      <xdr:row>4</xdr:row>
      <xdr:rowOff>28575</xdr:rowOff>
    </xdr:from>
    <xdr:to>
      <xdr:col>148</xdr:col>
      <xdr:colOff>1762125</xdr:colOff>
      <xdr:row>4</xdr:row>
      <xdr:rowOff>180975</xdr:rowOff>
    </xdr:to>
    <xdr:pic>
      <xdr:nvPicPr>
        <xdr:cNvPr id="3215" name="Picture 321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149</xdr:col>
      <xdr:colOff>1609725</xdr:colOff>
      <xdr:row>4</xdr:row>
      <xdr:rowOff>28575</xdr:rowOff>
    </xdr:from>
    <xdr:to>
      <xdr:col>149</xdr:col>
      <xdr:colOff>1762125</xdr:colOff>
      <xdr:row>4</xdr:row>
      <xdr:rowOff>180975</xdr:rowOff>
    </xdr:to>
    <xdr:pic>
      <xdr:nvPicPr>
        <xdr:cNvPr id="3216" name="Picture 321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150</xdr:col>
      <xdr:colOff>1609725</xdr:colOff>
      <xdr:row>4</xdr:row>
      <xdr:rowOff>28575</xdr:rowOff>
    </xdr:from>
    <xdr:to>
      <xdr:col>150</xdr:col>
      <xdr:colOff>1762125</xdr:colOff>
      <xdr:row>4</xdr:row>
      <xdr:rowOff>180975</xdr:rowOff>
    </xdr:to>
    <xdr:pic>
      <xdr:nvPicPr>
        <xdr:cNvPr id="3217" name="Picture 3217"/>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151</xdr:col>
      <xdr:colOff>1609725</xdr:colOff>
      <xdr:row>4</xdr:row>
      <xdr:rowOff>28575</xdr:rowOff>
    </xdr:from>
    <xdr:to>
      <xdr:col>151</xdr:col>
      <xdr:colOff>1762125</xdr:colOff>
      <xdr:row>4</xdr:row>
      <xdr:rowOff>180975</xdr:rowOff>
    </xdr:to>
    <xdr:pic>
      <xdr:nvPicPr>
        <xdr:cNvPr id="3218" name="Picture 3218"/>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152</xdr:col>
      <xdr:colOff>1609725</xdr:colOff>
      <xdr:row>4</xdr:row>
      <xdr:rowOff>28575</xdr:rowOff>
    </xdr:from>
    <xdr:to>
      <xdr:col>152</xdr:col>
      <xdr:colOff>1762125</xdr:colOff>
      <xdr:row>4</xdr:row>
      <xdr:rowOff>180975</xdr:rowOff>
    </xdr:to>
    <xdr:pic>
      <xdr:nvPicPr>
        <xdr:cNvPr id="3219" name="Picture 321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153</xdr:col>
      <xdr:colOff>1609725</xdr:colOff>
      <xdr:row>4</xdr:row>
      <xdr:rowOff>28575</xdr:rowOff>
    </xdr:from>
    <xdr:to>
      <xdr:col>153</xdr:col>
      <xdr:colOff>1762125</xdr:colOff>
      <xdr:row>4</xdr:row>
      <xdr:rowOff>180975</xdr:rowOff>
    </xdr:to>
    <xdr:pic>
      <xdr:nvPicPr>
        <xdr:cNvPr id="3220" name="Picture 322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154</xdr:col>
      <xdr:colOff>1609725</xdr:colOff>
      <xdr:row>4</xdr:row>
      <xdr:rowOff>28575</xdr:rowOff>
    </xdr:from>
    <xdr:to>
      <xdr:col>154</xdr:col>
      <xdr:colOff>1762125</xdr:colOff>
      <xdr:row>4</xdr:row>
      <xdr:rowOff>180975</xdr:rowOff>
    </xdr:to>
    <xdr:pic>
      <xdr:nvPicPr>
        <xdr:cNvPr id="3221" name="Picture 322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155</xdr:col>
      <xdr:colOff>1609725</xdr:colOff>
      <xdr:row>4</xdr:row>
      <xdr:rowOff>28575</xdr:rowOff>
    </xdr:from>
    <xdr:to>
      <xdr:col>155</xdr:col>
      <xdr:colOff>1762125</xdr:colOff>
      <xdr:row>4</xdr:row>
      <xdr:rowOff>180975</xdr:rowOff>
    </xdr:to>
    <xdr:pic>
      <xdr:nvPicPr>
        <xdr:cNvPr id="3222" name="Picture 322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156</xdr:col>
      <xdr:colOff>1609725</xdr:colOff>
      <xdr:row>4</xdr:row>
      <xdr:rowOff>28575</xdr:rowOff>
    </xdr:from>
    <xdr:to>
      <xdr:col>156</xdr:col>
      <xdr:colOff>1762125</xdr:colOff>
      <xdr:row>4</xdr:row>
      <xdr:rowOff>180975</xdr:rowOff>
    </xdr:to>
    <xdr:pic>
      <xdr:nvPicPr>
        <xdr:cNvPr id="3223" name="Picture 322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157</xdr:col>
      <xdr:colOff>1609725</xdr:colOff>
      <xdr:row>4</xdr:row>
      <xdr:rowOff>28575</xdr:rowOff>
    </xdr:from>
    <xdr:to>
      <xdr:col>157</xdr:col>
      <xdr:colOff>1762125</xdr:colOff>
      <xdr:row>4</xdr:row>
      <xdr:rowOff>180975</xdr:rowOff>
    </xdr:to>
    <xdr:pic>
      <xdr:nvPicPr>
        <xdr:cNvPr id="3224" name="Picture 322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158</xdr:col>
      <xdr:colOff>1609725</xdr:colOff>
      <xdr:row>4</xdr:row>
      <xdr:rowOff>28575</xdr:rowOff>
    </xdr:from>
    <xdr:to>
      <xdr:col>158</xdr:col>
      <xdr:colOff>1762125</xdr:colOff>
      <xdr:row>4</xdr:row>
      <xdr:rowOff>180975</xdr:rowOff>
    </xdr:to>
    <xdr:pic>
      <xdr:nvPicPr>
        <xdr:cNvPr id="3225" name="Picture 3225"/>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159</xdr:col>
      <xdr:colOff>1609725</xdr:colOff>
      <xdr:row>4</xdr:row>
      <xdr:rowOff>28575</xdr:rowOff>
    </xdr:from>
    <xdr:to>
      <xdr:col>159</xdr:col>
      <xdr:colOff>1762125</xdr:colOff>
      <xdr:row>4</xdr:row>
      <xdr:rowOff>180975</xdr:rowOff>
    </xdr:to>
    <xdr:pic>
      <xdr:nvPicPr>
        <xdr:cNvPr id="3226" name="Picture 3226"/>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160</xdr:col>
      <xdr:colOff>1609725</xdr:colOff>
      <xdr:row>4</xdr:row>
      <xdr:rowOff>28575</xdr:rowOff>
    </xdr:from>
    <xdr:to>
      <xdr:col>160</xdr:col>
      <xdr:colOff>1762125</xdr:colOff>
      <xdr:row>4</xdr:row>
      <xdr:rowOff>180975</xdr:rowOff>
    </xdr:to>
    <xdr:pic>
      <xdr:nvPicPr>
        <xdr:cNvPr id="3227" name="Picture 3227"/>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161</xdr:col>
      <xdr:colOff>1609725</xdr:colOff>
      <xdr:row>4</xdr:row>
      <xdr:rowOff>28575</xdr:rowOff>
    </xdr:from>
    <xdr:to>
      <xdr:col>161</xdr:col>
      <xdr:colOff>1762125</xdr:colOff>
      <xdr:row>4</xdr:row>
      <xdr:rowOff>180975</xdr:rowOff>
    </xdr:to>
    <xdr:pic>
      <xdr:nvPicPr>
        <xdr:cNvPr id="3228" name="Picture 3228"/>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162</xdr:col>
      <xdr:colOff>1609725</xdr:colOff>
      <xdr:row>4</xdr:row>
      <xdr:rowOff>28575</xdr:rowOff>
    </xdr:from>
    <xdr:to>
      <xdr:col>162</xdr:col>
      <xdr:colOff>1762125</xdr:colOff>
      <xdr:row>4</xdr:row>
      <xdr:rowOff>180975</xdr:rowOff>
    </xdr:to>
    <xdr:pic>
      <xdr:nvPicPr>
        <xdr:cNvPr id="3229" name="Picture 3229"/>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163</xdr:col>
      <xdr:colOff>1609725</xdr:colOff>
      <xdr:row>4</xdr:row>
      <xdr:rowOff>28575</xdr:rowOff>
    </xdr:from>
    <xdr:to>
      <xdr:col>163</xdr:col>
      <xdr:colOff>1762125</xdr:colOff>
      <xdr:row>4</xdr:row>
      <xdr:rowOff>180975</xdr:rowOff>
    </xdr:to>
    <xdr:pic>
      <xdr:nvPicPr>
        <xdr:cNvPr id="3230" name="Picture 3230"/>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164</xdr:col>
      <xdr:colOff>1609725</xdr:colOff>
      <xdr:row>4</xdr:row>
      <xdr:rowOff>28575</xdr:rowOff>
    </xdr:from>
    <xdr:to>
      <xdr:col>164</xdr:col>
      <xdr:colOff>1762125</xdr:colOff>
      <xdr:row>4</xdr:row>
      <xdr:rowOff>180975</xdr:rowOff>
    </xdr:to>
    <xdr:pic>
      <xdr:nvPicPr>
        <xdr:cNvPr id="3231" name="Picture 3231"/>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165</xdr:col>
      <xdr:colOff>1609725</xdr:colOff>
      <xdr:row>4</xdr:row>
      <xdr:rowOff>28575</xdr:rowOff>
    </xdr:from>
    <xdr:to>
      <xdr:col>165</xdr:col>
      <xdr:colOff>1762125</xdr:colOff>
      <xdr:row>4</xdr:row>
      <xdr:rowOff>180975</xdr:rowOff>
    </xdr:to>
    <xdr:pic>
      <xdr:nvPicPr>
        <xdr:cNvPr id="3232" name="Picture 3232"/>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166</xdr:col>
      <xdr:colOff>1609725</xdr:colOff>
      <xdr:row>4</xdr:row>
      <xdr:rowOff>28575</xdr:rowOff>
    </xdr:from>
    <xdr:to>
      <xdr:col>166</xdr:col>
      <xdr:colOff>1762125</xdr:colOff>
      <xdr:row>4</xdr:row>
      <xdr:rowOff>180975</xdr:rowOff>
    </xdr:to>
    <xdr:pic>
      <xdr:nvPicPr>
        <xdr:cNvPr id="3233" name="Picture 3233"/>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167</xdr:col>
      <xdr:colOff>1609725</xdr:colOff>
      <xdr:row>4</xdr:row>
      <xdr:rowOff>28575</xdr:rowOff>
    </xdr:from>
    <xdr:to>
      <xdr:col>167</xdr:col>
      <xdr:colOff>1762125</xdr:colOff>
      <xdr:row>4</xdr:row>
      <xdr:rowOff>180975</xdr:rowOff>
    </xdr:to>
    <xdr:pic>
      <xdr:nvPicPr>
        <xdr:cNvPr id="3234" name="Picture 3234"/>
        <xdr:cNvPicPr>
          <a:picLocks noChangeAspect="1"/>
        </xdr:cNvPicPr>
      </xdr:nvPicPr>
      <xdr:blipFill rotWithShape="1">
        <a:blip xmlns:r="http://schemas.openxmlformats.org/officeDocument/2006/relationships" r:embed="rId2"/>
        <a:srcRect/>
        <a:stretch>
          <a:fillRect/>
        </a:stretch>
      </xdr:blipFill>
      <xdr:spPr>
        <a:prstGeom prst="rect">
          <a:avLst/>
        </a:prstGeom>
        <a:noFill/>
      </xdr:spPr>
    </xdr:pic>
    <xdr:clientData/>
  </xdr:twoCellAnchor>
  <xdr:twoCellAnchor editAs="oneCell">
    <xdr:from>
      <xdr:col>168</xdr:col>
      <xdr:colOff>1609725</xdr:colOff>
      <xdr:row>4</xdr:row>
      <xdr:rowOff>28575</xdr:rowOff>
    </xdr:from>
    <xdr:to>
      <xdr:col>168</xdr:col>
      <xdr:colOff>1762125</xdr:colOff>
      <xdr:row>4</xdr:row>
      <xdr:rowOff>180975</xdr:rowOff>
    </xdr:to>
    <xdr:pic>
      <xdr:nvPicPr>
        <xdr:cNvPr id="3235" name="Picture 3235"/>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169</xdr:col>
      <xdr:colOff>1609725</xdr:colOff>
      <xdr:row>4</xdr:row>
      <xdr:rowOff>28575</xdr:rowOff>
    </xdr:from>
    <xdr:to>
      <xdr:col>169</xdr:col>
      <xdr:colOff>1762125</xdr:colOff>
      <xdr:row>4</xdr:row>
      <xdr:rowOff>180975</xdr:rowOff>
    </xdr:to>
    <xdr:pic>
      <xdr:nvPicPr>
        <xdr:cNvPr id="3236" name="Picture 3236"/>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170</xdr:col>
      <xdr:colOff>1609725</xdr:colOff>
      <xdr:row>4</xdr:row>
      <xdr:rowOff>28575</xdr:rowOff>
    </xdr:from>
    <xdr:to>
      <xdr:col>170</xdr:col>
      <xdr:colOff>1762125</xdr:colOff>
      <xdr:row>4</xdr:row>
      <xdr:rowOff>180975</xdr:rowOff>
    </xdr:to>
    <xdr:pic>
      <xdr:nvPicPr>
        <xdr:cNvPr id="3237" name="Picture 3237"/>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171</xdr:col>
      <xdr:colOff>1609725</xdr:colOff>
      <xdr:row>4</xdr:row>
      <xdr:rowOff>28575</xdr:rowOff>
    </xdr:from>
    <xdr:to>
      <xdr:col>171</xdr:col>
      <xdr:colOff>1762125</xdr:colOff>
      <xdr:row>4</xdr:row>
      <xdr:rowOff>180975</xdr:rowOff>
    </xdr:to>
    <xdr:pic>
      <xdr:nvPicPr>
        <xdr:cNvPr id="3238" name="Picture 3238"/>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172</xdr:col>
      <xdr:colOff>1609725</xdr:colOff>
      <xdr:row>4</xdr:row>
      <xdr:rowOff>28575</xdr:rowOff>
    </xdr:from>
    <xdr:to>
      <xdr:col>172</xdr:col>
      <xdr:colOff>1762125</xdr:colOff>
      <xdr:row>4</xdr:row>
      <xdr:rowOff>180975</xdr:rowOff>
    </xdr:to>
    <xdr:pic>
      <xdr:nvPicPr>
        <xdr:cNvPr id="3239" name="Picture 3239"/>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173</xdr:col>
      <xdr:colOff>1609725</xdr:colOff>
      <xdr:row>4</xdr:row>
      <xdr:rowOff>28575</xdr:rowOff>
    </xdr:from>
    <xdr:to>
      <xdr:col>173</xdr:col>
      <xdr:colOff>1762125</xdr:colOff>
      <xdr:row>4</xdr:row>
      <xdr:rowOff>180975</xdr:rowOff>
    </xdr:to>
    <xdr:pic>
      <xdr:nvPicPr>
        <xdr:cNvPr id="3240" name="Picture 3240"/>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174</xdr:col>
      <xdr:colOff>1609725</xdr:colOff>
      <xdr:row>4</xdr:row>
      <xdr:rowOff>28575</xdr:rowOff>
    </xdr:from>
    <xdr:to>
      <xdr:col>174</xdr:col>
      <xdr:colOff>1762125</xdr:colOff>
      <xdr:row>4</xdr:row>
      <xdr:rowOff>180975</xdr:rowOff>
    </xdr:to>
    <xdr:pic>
      <xdr:nvPicPr>
        <xdr:cNvPr id="3241" name="Picture 3241"/>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175</xdr:col>
      <xdr:colOff>1609725</xdr:colOff>
      <xdr:row>4</xdr:row>
      <xdr:rowOff>28575</xdr:rowOff>
    </xdr:from>
    <xdr:to>
      <xdr:col>175</xdr:col>
      <xdr:colOff>1762125</xdr:colOff>
      <xdr:row>4</xdr:row>
      <xdr:rowOff>180975</xdr:rowOff>
    </xdr:to>
    <xdr:pic>
      <xdr:nvPicPr>
        <xdr:cNvPr id="3242" name="Picture 3242"/>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176</xdr:col>
      <xdr:colOff>1609725</xdr:colOff>
      <xdr:row>4</xdr:row>
      <xdr:rowOff>28575</xdr:rowOff>
    </xdr:from>
    <xdr:to>
      <xdr:col>176</xdr:col>
      <xdr:colOff>1762125</xdr:colOff>
      <xdr:row>4</xdr:row>
      <xdr:rowOff>180975</xdr:rowOff>
    </xdr:to>
    <xdr:pic>
      <xdr:nvPicPr>
        <xdr:cNvPr id="3243" name="Picture 3243"/>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177</xdr:col>
      <xdr:colOff>1609725</xdr:colOff>
      <xdr:row>4</xdr:row>
      <xdr:rowOff>28575</xdr:rowOff>
    </xdr:from>
    <xdr:to>
      <xdr:col>177</xdr:col>
      <xdr:colOff>1762125</xdr:colOff>
      <xdr:row>4</xdr:row>
      <xdr:rowOff>180975</xdr:rowOff>
    </xdr:to>
    <xdr:pic>
      <xdr:nvPicPr>
        <xdr:cNvPr id="3244" name="Picture 3244"/>
        <xdr:cNvPicPr>
          <a:picLocks noChangeAspect="1"/>
        </xdr:cNvPicPr>
      </xdr:nvPicPr>
      <xdr:blipFill rotWithShape="1">
        <a:blip xmlns:r="http://schemas.openxmlformats.org/officeDocument/2006/relationships" r:embed="rId3"/>
        <a:srcRect/>
        <a:stretch>
          <a:fillRect/>
        </a:stretch>
      </xdr:blipFill>
      <xdr:spPr>
        <a:prstGeom prst="rect">
          <a:avLst/>
        </a:prstGeom>
        <a:noFill/>
      </xdr:spPr>
    </xdr:pic>
    <xdr:clientData/>
  </xdr:twoCellAnchor>
  <xdr:twoCellAnchor editAs="oneCell">
    <xdr:from>
      <xdr:col>178</xdr:col>
      <xdr:colOff>1609725</xdr:colOff>
      <xdr:row>4</xdr:row>
      <xdr:rowOff>28575</xdr:rowOff>
    </xdr:from>
    <xdr:to>
      <xdr:col>178</xdr:col>
      <xdr:colOff>1762125</xdr:colOff>
      <xdr:row>4</xdr:row>
      <xdr:rowOff>180975</xdr:rowOff>
    </xdr:to>
    <xdr:pic>
      <xdr:nvPicPr>
        <xdr:cNvPr id="3245" name="Picture 3245"/>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179</xdr:col>
      <xdr:colOff>1609725</xdr:colOff>
      <xdr:row>4</xdr:row>
      <xdr:rowOff>28575</xdr:rowOff>
    </xdr:from>
    <xdr:to>
      <xdr:col>179</xdr:col>
      <xdr:colOff>1762125</xdr:colOff>
      <xdr:row>4</xdr:row>
      <xdr:rowOff>180975</xdr:rowOff>
    </xdr:to>
    <xdr:pic>
      <xdr:nvPicPr>
        <xdr:cNvPr id="3246" name="Picture 3246"/>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180</xdr:col>
      <xdr:colOff>1609725</xdr:colOff>
      <xdr:row>4</xdr:row>
      <xdr:rowOff>28575</xdr:rowOff>
    </xdr:from>
    <xdr:to>
      <xdr:col>180</xdr:col>
      <xdr:colOff>1762125</xdr:colOff>
      <xdr:row>4</xdr:row>
      <xdr:rowOff>180975</xdr:rowOff>
    </xdr:to>
    <xdr:pic>
      <xdr:nvPicPr>
        <xdr:cNvPr id="3247" name="Picture 3247"/>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181</xdr:col>
      <xdr:colOff>1609725</xdr:colOff>
      <xdr:row>4</xdr:row>
      <xdr:rowOff>28575</xdr:rowOff>
    </xdr:from>
    <xdr:to>
      <xdr:col>181</xdr:col>
      <xdr:colOff>1762125</xdr:colOff>
      <xdr:row>4</xdr:row>
      <xdr:rowOff>180975</xdr:rowOff>
    </xdr:to>
    <xdr:pic>
      <xdr:nvPicPr>
        <xdr:cNvPr id="3248" name="Picture 3248"/>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182</xdr:col>
      <xdr:colOff>1609725</xdr:colOff>
      <xdr:row>4</xdr:row>
      <xdr:rowOff>28575</xdr:rowOff>
    </xdr:from>
    <xdr:to>
      <xdr:col>182</xdr:col>
      <xdr:colOff>1762125</xdr:colOff>
      <xdr:row>4</xdr:row>
      <xdr:rowOff>180975</xdr:rowOff>
    </xdr:to>
    <xdr:pic>
      <xdr:nvPicPr>
        <xdr:cNvPr id="3249" name="Picture 3249"/>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183</xdr:col>
      <xdr:colOff>1609725</xdr:colOff>
      <xdr:row>4</xdr:row>
      <xdr:rowOff>28575</xdr:rowOff>
    </xdr:from>
    <xdr:to>
      <xdr:col>183</xdr:col>
      <xdr:colOff>1762125</xdr:colOff>
      <xdr:row>4</xdr:row>
      <xdr:rowOff>180975</xdr:rowOff>
    </xdr:to>
    <xdr:pic>
      <xdr:nvPicPr>
        <xdr:cNvPr id="3250" name="Picture 3250"/>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184</xdr:col>
      <xdr:colOff>1609725</xdr:colOff>
      <xdr:row>4</xdr:row>
      <xdr:rowOff>28575</xdr:rowOff>
    </xdr:from>
    <xdr:to>
      <xdr:col>184</xdr:col>
      <xdr:colOff>1762125</xdr:colOff>
      <xdr:row>4</xdr:row>
      <xdr:rowOff>180975</xdr:rowOff>
    </xdr:to>
    <xdr:pic>
      <xdr:nvPicPr>
        <xdr:cNvPr id="3251" name="Picture 3251"/>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185</xdr:col>
      <xdr:colOff>1609725</xdr:colOff>
      <xdr:row>4</xdr:row>
      <xdr:rowOff>28575</xdr:rowOff>
    </xdr:from>
    <xdr:to>
      <xdr:col>185</xdr:col>
      <xdr:colOff>1762125</xdr:colOff>
      <xdr:row>4</xdr:row>
      <xdr:rowOff>180975</xdr:rowOff>
    </xdr:to>
    <xdr:pic>
      <xdr:nvPicPr>
        <xdr:cNvPr id="3252" name="Picture 3252"/>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186</xdr:col>
      <xdr:colOff>1609725</xdr:colOff>
      <xdr:row>4</xdr:row>
      <xdr:rowOff>28575</xdr:rowOff>
    </xdr:from>
    <xdr:to>
      <xdr:col>186</xdr:col>
      <xdr:colOff>1762125</xdr:colOff>
      <xdr:row>4</xdr:row>
      <xdr:rowOff>180975</xdr:rowOff>
    </xdr:to>
    <xdr:pic>
      <xdr:nvPicPr>
        <xdr:cNvPr id="3253" name="Picture 3253"/>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twoCellAnchor editAs="oneCell">
    <xdr:from>
      <xdr:col>187</xdr:col>
      <xdr:colOff>1609725</xdr:colOff>
      <xdr:row>4</xdr:row>
      <xdr:rowOff>28575</xdr:rowOff>
    </xdr:from>
    <xdr:to>
      <xdr:col>187</xdr:col>
      <xdr:colOff>1762125</xdr:colOff>
      <xdr:row>4</xdr:row>
      <xdr:rowOff>180975</xdr:rowOff>
    </xdr:to>
    <xdr:pic>
      <xdr:nvPicPr>
        <xdr:cNvPr id="3254" name="Picture 3254"/>
        <xdr:cNvPicPr>
          <a:picLocks noChangeAspect="1"/>
        </xdr:cNvPicPr>
      </xdr:nvPicPr>
      <xdr:blipFill rotWithShape="1">
        <a:blip xmlns:r="http://schemas.openxmlformats.org/officeDocument/2006/relationships" r:embed="rId1"/>
        <a:srcRect/>
        <a:stretch>
          <a:fillRect/>
        </a:stretch>
      </xdr:blipFill>
      <xdr:spPr>
        <a:prstGeom prst="rect">
          <a:avLst/>
        </a:prstGeom>
        <a:noFill/>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sheetPr>
  <dimension ref="A1:JR124"/>
  <sheetViews>
    <sheetView tabSelected="1" workbookViewId="0">
      <selection sqref="A1:E12"/>
    </sheetView>
  </sheetViews>
  <sheetFormatPr defaultColWidth="9.140625" defaultRowHeight="15" x14ac:dyDescent="0.25"/>
  <cols>
    <col min="1" max="1" width="9.140625" customWidth="1"/>
    <col min="2" max="5" width="17.42578125" customWidth="1"/>
    <col min="6" max="6" width="24.140625" customWidth="1"/>
    <col min="7" max="278" width="5.7109375" customWidth="1"/>
  </cols>
  <sheetData>
    <row r="1" spans="1:278" ht="16.350000000000001" customHeight="1" x14ac:dyDescent="0.25">
      <c r="A1" s="22" t="s">
        <v>0</v>
      </c>
      <c r="B1" s="23"/>
      <c r="C1" s="23"/>
      <c r="D1" s="23"/>
      <c r="E1" s="24"/>
      <c r="F1" s="16" t="s">
        <v>1</v>
      </c>
      <c r="G1" s="16" t="s">
        <v>2</v>
      </c>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c r="DC1" s="18"/>
      <c r="DD1" s="18"/>
      <c r="DE1" s="18"/>
      <c r="DF1" s="18"/>
      <c r="DG1" s="18"/>
      <c r="DH1" s="18"/>
      <c r="DI1" s="18"/>
      <c r="DJ1" s="18"/>
      <c r="DK1" s="18"/>
      <c r="DL1" s="18"/>
      <c r="DM1" s="18"/>
      <c r="DN1" s="18"/>
      <c r="DO1" s="18"/>
      <c r="DP1" s="18"/>
      <c r="DQ1" s="18"/>
      <c r="DR1" s="18"/>
      <c r="DS1" s="18"/>
      <c r="DT1" s="18"/>
      <c r="DU1" s="18"/>
      <c r="DV1" s="18"/>
      <c r="DW1" s="18"/>
      <c r="DX1" s="18"/>
      <c r="DY1" s="18"/>
      <c r="DZ1" s="18"/>
      <c r="EA1" s="18"/>
      <c r="EB1" s="18"/>
      <c r="EC1" s="18"/>
      <c r="ED1" s="18"/>
      <c r="EE1" s="18"/>
      <c r="EF1" s="18"/>
      <c r="EG1" s="18"/>
      <c r="EH1" s="18"/>
      <c r="EI1" s="18"/>
      <c r="EJ1" s="18"/>
      <c r="EK1" s="18"/>
      <c r="EL1" s="18"/>
      <c r="EM1" s="18"/>
      <c r="EN1" s="18"/>
      <c r="EO1" s="18"/>
      <c r="EP1" s="18"/>
      <c r="EQ1" s="18"/>
      <c r="ER1" s="18"/>
      <c r="ES1" s="18"/>
      <c r="ET1" s="18"/>
      <c r="EU1" s="18"/>
      <c r="EV1" s="18"/>
      <c r="EW1" s="18"/>
      <c r="EX1" s="18"/>
      <c r="EY1" s="18"/>
      <c r="EZ1" s="18"/>
      <c r="FA1" s="18"/>
      <c r="FB1" s="18"/>
      <c r="FC1" s="18"/>
      <c r="FD1" s="18"/>
      <c r="FE1" s="18"/>
      <c r="FF1" s="18"/>
      <c r="FG1" s="18"/>
      <c r="FH1" s="18"/>
      <c r="FI1" s="18"/>
      <c r="FJ1" s="18"/>
      <c r="FK1" s="18"/>
      <c r="FL1" s="18"/>
      <c r="FM1" s="18"/>
      <c r="FN1" s="18"/>
      <c r="FO1" s="18"/>
      <c r="FP1" s="18"/>
      <c r="FQ1" s="18"/>
      <c r="FR1" s="18"/>
      <c r="FS1" s="18"/>
      <c r="FT1" s="18"/>
      <c r="FU1" s="18"/>
      <c r="FV1" s="18"/>
      <c r="FW1" s="18"/>
      <c r="FX1" s="18"/>
      <c r="FY1" s="18"/>
      <c r="FZ1" s="18"/>
      <c r="GA1" s="18"/>
      <c r="GB1" s="18"/>
      <c r="GC1" s="18"/>
      <c r="GD1" s="18"/>
      <c r="GE1" s="18"/>
      <c r="GF1" s="18"/>
      <c r="GG1" s="18"/>
      <c r="GH1" s="18"/>
      <c r="GI1" s="18"/>
      <c r="GJ1" s="18"/>
      <c r="GK1" s="18"/>
      <c r="GL1" s="18"/>
      <c r="GM1" s="18"/>
      <c r="GN1" s="18"/>
      <c r="GO1" s="18"/>
      <c r="GP1" s="18"/>
      <c r="GQ1" s="18"/>
      <c r="GR1" s="18"/>
      <c r="GS1" s="18"/>
      <c r="GT1" s="18"/>
      <c r="GU1" s="18"/>
      <c r="GV1" s="18"/>
      <c r="GW1" s="18"/>
      <c r="GX1" s="18"/>
      <c r="GY1" s="18"/>
      <c r="GZ1" s="18"/>
      <c r="HA1" s="18"/>
      <c r="HB1" s="18"/>
      <c r="HC1" s="18"/>
      <c r="HD1" s="18"/>
      <c r="HE1" s="18"/>
      <c r="HF1" s="18"/>
      <c r="HG1" s="18"/>
      <c r="HH1" s="18"/>
      <c r="HI1" s="18"/>
      <c r="HJ1" s="18"/>
      <c r="HK1" s="18"/>
      <c r="HL1" s="18"/>
      <c r="HM1" s="18"/>
      <c r="HN1" s="18"/>
      <c r="HO1" s="18"/>
      <c r="HP1" s="18"/>
      <c r="HQ1" s="18"/>
      <c r="HR1" s="18"/>
      <c r="HS1" s="18"/>
      <c r="HT1" s="18"/>
      <c r="HU1" s="18"/>
      <c r="HV1" s="18"/>
      <c r="HW1" s="18"/>
      <c r="HX1" s="18"/>
      <c r="HY1" s="18"/>
      <c r="HZ1" s="18"/>
      <c r="IA1" s="18"/>
      <c r="IB1" s="18"/>
      <c r="IC1" s="18"/>
      <c r="ID1" s="18"/>
      <c r="IE1" s="18"/>
      <c r="IF1" s="18"/>
      <c r="IG1" s="18"/>
      <c r="IH1" s="18"/>
      <c r="II1" s="18"/>
      <c r="IJ1" s="18"/>
      <c r="IK1" s="18"/>
      <c r="IL1" s="18"/>
      <c r="IM1" s="18"/>
      <c r="IN1" s="18"/>
      <c r="IO1" s="18"/>
      <c r="IP1" s="18"/>
      <c r="IQ1" s="18"/>
      <c r="IR1" s="18"/>
      <c r="IS1" s="18"/>
      <c r="IT1" s="18"/>
      <c r="IU1" s="18"/>
      <c r="IV1" s="18"/>
      <c r="IW1" s="18"/>
      <c r="IX1" s="18"/>
      <c r="IY1" s="18"/>
      <c r="IZ1" s="18"/>
      <c r="JA1" s="18"/>
      <c r="JB1" s="18"/>
      <c r="JC1" s="18"/>
      <c r="JD1" s="18"/>
      <c r="JE1" s="18"/>
      <c r="JF1" s="18"/>
      <c r="JG1" s="18"/>
      <c r="JH1" s="18"/>
      <c r="JI1" s="18"/>
      <c r="JJ1" s="18"/>
      <c r="JK1" s="18"/>
      <c r="JL1" s="18"/>
      <c r="JM1" s="18"/>
      <c r="JN1" s="18"/>
      <c r="JO1" s="18"/>
      <c r="JP1" s="18"/>
      <c r="JQ1" s="18"/>
      <c r="JR1" s="18"/>
    </row>
    <row r="2" spans="1:278" ht="16.350000000000001" customHeight="1" x14ac:dyDescent="0.25">
      <c r="A2" s="25"/>
      <c r="B2" s="26"/>
      <c r="C2" s="26"/>
      <c r="D2" s="26"/>
      <c r="E2" s="27"/>
      <c r="F2" s="17"/>
      <c r="G2" s="19" t="s">
        <v>3</v>
      </c>
      <c r="H2" s="18"/>
      <c r="I2" s="18"/>
      <c r="J2" s="18"/>
      <c r="K2" s="18"/>
      <c r="L2" s="18"/>
      <c r="M2" s="18"/>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18"/>
      <c r="BM2" s="18"/>
      <c r="BN2" s="18"/>
      <c r="BO2" s="18"/>
      <c r="BP2" s="18"/>
      <c r="BQ2" s="18"/>
      <c r="BR2" s="18"/>
      <c r="BS2" s="18"/>
      <c r="BT2" s="18"/>
      <c r="BU2" s="18"/>
      <c r="BV2" s="18"/>
      <c r="BW2" s="18"/>
      <c r="BX2" s="18"/>
      <c r="BY2" s="18"/>
      <c r="BZ2" s="18"/>
      <c r="CA2" s="18"/>
      <c r="CB2" s="18"/>
      <c r="CC2" s="18"/>
      <c r="CD2" s="18"/>
      <c r="CE2" s="18"/>
      <c r="CF2" s="18"/>
      <c r="CG2" s="18"/>
      <c r="CH2" s="18"/>
      <c r="CI2" s="18"/>
      <c r="CJ2" s="18"/>
      <c r="CK2" s="18"/>
      <c r="CL2" s="18"/>
      <c r="CM2" s="18"/>
      <c r="CN2" s="18"/>
      <c r="CO2" s="18"/>
      <c r="CP2" s="18"/>
      <c r="CQ2" s="18"/>
      <c r="CR2" s="18"/>
      <c r="CS2" s="18"/>
      <c r="CT2" s="18"/>
      <c r="CU2" s="18"/>
      <c r="CV2" s="19" t="s">
        <v>4</v>
      </c>
      <c r="CW2" s="18"/>
      <c r="CX2" s="18"/>
      <c r="CY2" s="18"/>
      <c r="CZ2" s="18"/>
      <c r="DA2" s="18"/>
      <c r="DB2" s="18"/>
      <c r="DC2" s="18"/>
      <c r="DD2" s="18"/>
      <c r="DE2" s="18"/>
      <c r="DF2" s="18"/>
      <c r="DG2" s="18"/>
      <c r="DH2" s="18"/>
      <c r="DI2" s="18"/>
      <c r="DJ2" s="18"/>
      <c r="DK2" s="18"/>
      <c r="DL2" s="18"/>
      <c r="DM2" s="18"/>
      <c r="DN2" s="18"/>
      <c r="DO2" s="18"/>
      <c r="DP2" s="18"/>
      <c r="DQ2" s="18"/>
      <c r="DR2" s="18"/>
      <c r="DS2" s="18"/>
      <c r="DT2" s="18"/>
      <c r="DU2" s="18"/>
      <c r="DV2" s="18"/>
      <c r="DW2" s="18"/>
      <c r="DX2" s="18"/>
      <c r="DY2" s="18"/>
      <c r="DZ2" s="18"/>
      <c r="EA2" s="18"/>
      <c r="EB2" s="18"/>
      <c r="EC2" s="18"/>
      <c r="ED2" s="18"/>
      <c r="EE2" s="18"/>
      <c r="EF2" s="18"/>
      <c r="EG2" s="18"/>
      <c r="EH2" s="18"/>
      <c r="EI2" s="18"/>
      <c r="EJ2" s="18"/>
      <c r="EK2" s="18"/>
      <c r="EL2" s="18"/>
      <c r="EM2" s="18"/>
      <c r="EN2" s="18"/>
      <c r="EO2" s="18"/>
      <c r="EP2" s="18"/>
      <c r="EQ2" s="18"/>
      <c r="ER2" s="18"/>
      <c r="ES2" s="18"/>
      <c r="ET2" s="18"/>
      <c r="EU2" s="18"/>
      <c r="EV2" s="18"/>
      <c r="EW2" s="18"/>
      <c r="EX2" s="18"/>
      <c r="EY2" s="18"/>
      <c r="EZ2" s="18"/>
      <c r="FA2" s="18"/>
      <c r="FB2" s="18"/>
      <c r="FC2" s="18"/>
      <c r="FD2" s="18"/>
      <c r="FE2" s="18"/>
      <c r="FF2" s="18"/>
      <c r="FG2" s="18"/>
      <c r="FH2" s="18"/>
      <c r="FI2" s="18"/>
      <c r="FJ2" s="19" t="s">
        <v>5</v>
      </c>
      <c r="FK2" s="18"/>
      <c r="FL2" s="18"/>
      <c r="FM2" s="18"/>
      <c r="FN2" s="18"/>
      <c r="FO2" s="18"/>
      <c r="FP2" s="18"/>
      <c r="FQ2" s="18"/>
      <c r="FR2" s="18"/>
      <c r="FS2" s="18"/>
      <c r="FT2" s="18"/>
      <c r="FU2" s="18"/>
      <c r="FV2" s="18"/>
      <c r="FW2" s="18"/>
      <c r="FX2" s="18"/>
      <c r="FY2" s="18"/>
      <c r="FZ2" s="18"/>
      <c r="GA2" s="18"/>
      <c r="GB2" s="18"/>
      <c r="GC2" s="18"/>
      <c r="GD2" s="18"/>
      <c r="GE2" s="18"/>
      <c r="GF2" s="18"/>
      <c r="GG2" s="18"/>
      <c r="GH2" s="18"/>
      <c r="GI2" s="18"/>
      <c r="GJ2" s="18"/>
      <c r="GK2" s="18"/>
      <c r="GL2" s="18"/>
      <c r="GM2" s="18"/>
      <c r="GN2" s="18"/>
      <c r="GO2" s="18"/>
      <c r="GP2" s="18"/>
      <c r="GQ2" s="18"/>
      <c r="GR2" s="18"/>
      <c r="GS2" s="18"/>
      <c r="GT2" s="18"/>
      <c r="GU2" s="18"/>
      <c r="GV2" s="18"/>
      <c r="GW2" s="18"/>
      <c r="GX2" s="18"/>
      <c r="GY2" s="18"/>
      <c r="GZ2" s="18"/>
      <c r="HA2" s="18"/>
      <c r="HB2" s="18"/>
      <c r="HC2" s="18"/>
      <c r="HD2" s="18"/>
      <c r="HE2" s="18"/>
      <c r="HF2" s="18"/>
      <c r="HG2" s="18"/>
      <c r="HH2" s="18"/>
      <c r="HI2" s="18"/>
      <c r="HJ2" s="18"/>
      <c r="HK2" s="18"/>
      <c r="HL2" s="18"/>
      <c r="HM2" s="18"/>
      <c r="HN2" s="18"/>
      <c r="HO2" s="18"/>
      <c r="HP2" s="18"/>
      <c r="HQ2" s="18"/>
      <c r="HR2" s="18"/>
      <c r="HS2" s="18"/>
      <c r="HT2" s="18"/>
      <c r="HU2" s="18"/>
      <c r="HV2" s="18"/>
      <c r="HW2" s="18"/>
      <c r="HX2" s="18"/>
      <c r="HY2" s="18"/>
      <c r="HZ2" s="19" t="s">
        <v>6</v>
      </c>
      <c r="IA2" s="18"/>
      <c r="IB2" s="18"/>
      <c r="IC2" s="18"/>
      <c r="ID2" s="18"/>
      <c r="IE2" s="18"/>
      <c r="IF2" s="18"/>
      <c r="IG2" s="18"/>
      <c r="IH2" s="18"/>
      <c r="II2" s="18"/>
      <c r="IJ2" s="18"/>
      <c r="IK2" s="18"/>
      <c r="IL2" s="18"/>
      <c r="IM2" s="18"/>
      <c r="IN2" s="18"/>
      <c r="IO2" s="18"/>
      <c r="IP2" s="18"/>
      <c r="IQ2" s="18"/>
      <c r="IR2" s="18"/>
      <c r="IS2" s="18"/>
      <c r="IT2" s="18"/>
      <c r="IU2" s="18"/>
      <c r="IV2" s="18"/>
      <c r="IW2" s="18"/>
      <c r="IX2" s="18"/>
      <c r="IY2" s="18"/>
      <c r="IZ2" s="18"/>
      <c r="JA2" s="18"/>
      <c r="JB2" s="18"/>
      <c r="JC2" s="18"/>
      <c r="JD2" s="18"/>
      <c r="JE2" s="18"/>
      <c r="JF2" s="18"/>
      <c r="JG2" s="18"/>
      <c r="JH2" s="18"/>
      <c r="JI2" s="18"/>
      <c r="JJ2" s="18"/>
      <c r="JK2" s="18"/>
      <c r="JL2" s="18"/>
      <c r="JM2" s="18"/>
      <c r="JN2" s="18"/>
      <c r="JO2" s="18"/>
      <c r="JP2" s="16"/>
      <c r="JQ2" s="18"/>
      <c r="JR2" s="18"/>
    </row>
    <row r="3" spans="1:278" ht="16.350000000000001" customHeight="1" x14ac:dyDescent="0.25">
      <c r="A3" s="25"/>
      <c r="B3" s="26"/>
      <c r="C3" s="26"/>
      <c r="D3" s="26"/>
      <c r="E3" s="27"/>
      <c r="F3" s="17"/>
      <c r="G3" s="20" t="s">
        <v>7</v>
      </c>
      <c r="H3" s="18"/>
      <c r="I3" s="18"/>
      <c r="J3" s="18"/>
      <c r="K3" s="18"/>
      <c r="L3" s="18"/>
      <c r="M3" s="18"/>
      <c r="N3" s="18"/>
      <c r="O3" s="18"/>
      <c r="P3" s="20" t="s">
        <v>8</v>
      </c>
      <c r="Q3" s="18"/>
      <c r="R3" s="18"/>
      <c r="S3" s="18"/>
      <c r="T3" s="18"/>
      <c r="U3" s="18"/>
      <c r="V3" s="18"/>
      <c r="W3" s="18"/>
      <c r="X3" s="18"/>
      <c r="Y3" s="20" t="s">
        <v>9</v>
      </c>
      <c r="Z3" s="18"/>
      <c r="AA3" s="18"/>
      <c r="AB3" s="18"/>
      <c r="AC3" s="18"/>
      <c r="AD3" s="18"/>
      <c r="AE3" s="18"/>
      <c r="AF3" s="18"/>
      <c r="AG3" s="18"/>
      <c r="AH3" s="20" t="s">
        <v>10</v>
      </c>
      <c r="AI3" s="18"/>
      <c r="AJ3" s="18"/>
      <c r="AK3" s="18"/>
      <c r="AL3" s="18"/>
      <c r="AM3" s="18"/>
      <c r="AN3" s="18"/>
      <c r="AO3" s="18"/>
      <c r="AP3" s="18"/>
      <c r="AQ3" s="20" t="s">
        <v>11</v>
      </c>
      <c r="AR3" s="18"/>
      <c r="AS3" s="18"/>
      <c r="AT3" s="18"/>
      <c r="AU3" s="18"/>
      <c r="AV3" s="18"/>
      <c r="AW3" s="18"/>
      <c r="AX3" s="18"/>
      <c r="AY3" s="18"/>
      <c r="AZ3" s="20" t="s">
        <v>12</v>
      </c>
      <c r="BA3" s="18"/>
      <c r="BB3" s="18"/>
      <c r="BC3" s="18"/>
      <c r="BD3" s="18"/>
      <c r="BE3" s="18"/>
      <c r="BF3" s="18"/>
      <c r="BG3" s="18"/>
      <c r="BH3" s="18"/>
      <c r="BI3" s="20" t="s">
        <v>13</v>
      </c>
      <c r="BJ3" s="18"/>
      <c r="BK3" s="18"/>
      <c r="BL3" s="18"/>
      <c r="BM3" s="18"/>
      <c r="BN3" s="18"/>
      <c r="BO3" s="18"/>
      <c r="BP3" s="18"/>
      <c r="BQ3" s="18"/>
      <c r="BR3" s="20" t="s">
        <v>14</v>
      </c>
      <c r="BS3" s="18"/>
      <c r="BT3" s="18"/>
      <c r="BU3" s="18"/>
      <c r="BV3" s="18"/>
      <c r="BW3" s="18"/>
      <c r="BX3" s="18"/>
      <c r="BY3" s="18"/>
      <c r="BZ3" s="18"/>
      <c r="CA3" s="20" t="s">
        <v>15</v>
      </c>
      <c r="CB3" s="18"/>
      <c r="CC3" s="18"/>
      <c r="CD3" s="18"/>
      <c r="CE3" s="18"/>
      <c r="CF3" s="18"/>
      <c r="CG3" s="18"/>
      <c r="CH3" s="18"/>
      <c r="CI3" s="18"/>
      <c r="CJ3" s="20" t="s">
        <v>16</v>
      </c>
      <c r="CK3" s="18"/>
      <c r="CL3" s="18"/>
      <c r="CM3" s="18"/>
      <c r="CN3" s="18"/>
      <c r="CO3" s="18"/>
      <c r="CP3" s="18"/>
      <c r="CQ3" s="18"/>
      <c r="CR3" s="18"/>
      <c r="CS3" s="19"/>
      <c r="CT3" s="18"/>
      <c r="CU3" s="18"/>
      <c r="CV3" s="20" t="s">
        <v>17</v>
      </c>
      <c r="CW3" s="18"/>
      <c r="CX3" s="18"/>
      <c r="CY3" s="18"/>
      <c r="CZ3" s="18"/>
      <c r="DA3" s="18"/>
      <c r="DB3" s="18"/>
      <c r="DC3" s="18"/>
      <c r="DD3" s="18"/>
      <c r="DE3" s="20" t="s">
        <v>18</v>
      </c>
      <c r="DF3" s="18"/>
      <c r="DG3" s="18"/>
      <c r="DH3" s="18"/>
      <c r="DI3" s="18"/>
      <c r="DJ3" s="18"/>
      <c r="DK3" s="18"/>
      <c r="DL3" s="18"/>
      <c r="DM3" s="18"/>
      <c r="DN3" s="20" t="s">
        <v>19</v>
      </c>
      <c r="DO3" s="18"/>
      <c r="DP3" s="18"/>
      <c r="DQ3" s="18"/>
      <c r="DR3" s="18"/>
      <c r="DS3" s="18"/>
      <c r="DT3" s="18"/>
      <c r="DU3" s="18"/>
      <c r="DV3" s="18"/>
      <c r="DW3" s="20" t="s">
        <v>20</v>
      </c>
      <c r="DX3" s="18"/>
      <c r="DY3" s="18"/>
      <c r="DZ3" s="18"/>
      <c r="EA3" s="18"/>
      <c r="EB3" s="18"/>
      <c r="EC3" s="18"/>
      <c r="ED3" s="18"/>
      <c r="EE3" s="18"/>
      <c r="EF3" s="20" t="s">
        <v>21</v>
      </c>
      <c r="EG3" s="18"/>
      <c r="EH3" s="18"/>
      <c r="EI3" s="18"/>
      <c r="EJ3" s="18"/>
      <c r="EK3" s="18"/>
      <c r="EL3" s="18"/>
      <c r="EM3" s="18"/>
      <c r="EN3" s="18"/>
      <c r="EO3" s="20" t="s">
        <v>22</v>
      </c>
      <c r="EP3" s="18"/>
      <c r="EQ3" s="18"/>
      <c r="ER3" s="18"/>
      <c r="ES3" s="18"/>
      <c r="ET3" s="18"/>
      <c r="EU3" s="18"/>
      <c r="EV3" s="18"/>
      <c r="EW3" s="18"/>
      <c r="EX3" s="20" t="s">
        <v>23</v>
      </c>
      <c r="EY3" s="18"/>
      <c r="EZ3" s="18"/>
      <c r="FA3" s="18"/>
      <c r="FB3" s="18"/>
      <c r="FC3" s="18"/>
      <c r="FD3" s="18"/>
      <c r="FE3" s="18"/>
      <c r="FF3" s="18"/>
      <c r="FG3" s="19"/>
      <c r="FH3" s="18"/>
      <c r="FI3" s="18"/>
      <c r="FJ3" s="20" t="s">
        <v>24</v>
      </c>
      <c r="FK3" s="18"/>
      <c r="FL3" s="18"/>
      <c r="FM3" s="18"/>
      <c r="FN3" s="18"/>
      <c r="FO3" s="18"/>
      <c r="FP3" s="18"/>
      <c r="FQ3" s="18"/>
      <c r="FR3" s="18"/>
      <c r="FS3" s="18"/>
      <c r="FT3" s="18"/>
      <c r="FU3" s="18"/>
      <c r="FV3" s="18"/>
      <c r="FW3" s="20" t="s">
        <v>25</v>
      </c>
      <c r="FX3" s="18"/>
      <c r="FY3" s="18"/>
      <c r="FZ3" s="18"/>
      <c r="GA3" s="18"/>
      <c r="GB3" s="18"/>
      <c r="GC3" s="18"/>
      <c r="GD3" s="18"/>
      <c r="GE3" s="18"/>
      <c r="GF3" s="18"/>
      <c r="GG3" s="18"/>
      <c r="GH3" s="18"/>
      <c r="GI3" s="18"/>
      <c r="GJ3" s="20" t="s">
        <v>26</v>
      </c>
      <c r="GK3" s="18"/>
      <c r="GL3" s="18"/>
      <c r="GM3" s="18"/>
      <c r="GN3" s="18"/>
      <c r="GO3" s="18"/>
      <c r="GP3" s="18"/>
      <c r="GQ3" s="18"/>
      <c r="GR3" s="18"/>
      <c r="GS3" s="18"/>
      <c r="GT3" s="18"/>
      <c r="GU3" s="18"/>
      <c r="GV3" s="18"/>
      <c r="GW3" s="20" t="s">
        <v>27</v>
      </c>
      <c r="GX3" s="18"/>
      <c r="GY3" s="18"/>
      <c r="GZ3" s="18"/>
      <c r="HA3" s="18"/>
      <c r="HB3" s="18"/>
      <c r="HC3" s="18"/>
      <c r="HD3" s="18"/>
      <c r="HE3" s="18"/>
      <c r="HF3" s="18"/>
      <c r="HG3" s="18"/>
      <c r="HH3" s="18"/>
      <c r="HI3" s="18"/>
      <c r="HJ3" s="20" t="s">
        <v>28</v>
      </c>
      <c r="HK3" s="18"/>
      <c r="HL3" s="18"/>
      <c r="HM3" s="18"/>
      <c r="HN3" s="18"/>
      <c r="HO3" s="18"/>
      <c r="HP3" s="18"/>
      <c r="HQ3" s="18"/>
      <c r="HR3" s="18"/>
      <c r="HS3" s="18"/>
      <c r="HT3" s="18"/>
      <c r="HU3" s="18"/>
      <c r="HV3" s="18"/>
      <c r="HW3" s="19"/>
      <c r="HX3" s="18"/>
      <c r="HY3" s="18"/>
      <c r="HZ3" s="20" t="s">
        <v>29</v>
      </c>
      <c r="IA3" s="18"/>
      <c r="IB3" s="18"/>
      <c r="IC3" s="18"/>
      <c r="ID3" s="18"/>
      <c r="IE3" s="18"/>
      <c r="IF3" s="18"/>
      <c r="IG3" s="18"/>
      <c r="IH3" s="18"/>
      <c r="II3" s="18"/>
      <c r="IJ3" s="18"/>
      <c r="IK3" s="18"/>
      <c r="IL3" s="18"/>
      <c r="IM3" s="20" t="s">
        <v>30</v>
      </c>
      <c r="IN3" s="18"/>
      <c r="IO3" s="18"/>
      <c r="IP3" s="18"/>
      <c r="IQ3" s="18"/>
      <c r="IR3" s="18"/>
      <c r="IS3" s="18"/>
      <c r="IT3" s="18"/>
      <c r="IU3" s="18"/>
      <c r="IV3" s="18"/>
      <c r="IW3" s="18"/>
      <c r="IX3" s="18"/>
      <c r="IY3" s="18"/>
      <c r="IZ3" s="20" t="s">
        <v>31</v>
      </c>
      <c r="JA3" s="18"/>
      <c r="JB3" s="18"/>
      <c r="JC3" s="18"/>
      <c r="JD3" s="18"/>
      <c r="JE3" s="18"/>
      <c r="JF3" s="18"/>
      <c r="JG3" s="18"/>
      <c r="JH3" s="18"/>
      <c r="JI3" s="18"/>
      <c r="JJ3" s="18"/>
      <c r="JK3" s="18"/>
      <c r="JL3" s="18"/>
      <c r="JM3" s="19"/>
      <c r="JN3" s="18"/>
      <c r="JO3" s="18"/>
      <c r="JP3" s="18"/>
      <c r="JQ3" s="18"/>
      <c r="JR3" s="18"/>
    </row>
    <row r="4" spans="1:278" ht="16.350000000000001" customHeight="1" x14ac:dyDescent="0.25">
      <c r="A4" s="25"/>
      <c r="B4" s="26"/>
      <c r="C4" s="26"/>
      <c r="D4" s="26"/>
      <c r="E4" s="27"/>
      <c r="F4" s="2" t="s">
        <v>32</v>
      </c>
      <c r="G4" s="2">
        <v>1</v>
      </c>
      <c r="H4" s="2">
        <v>2</v>
      </c>
      <c r="I4" s="2">
        <v>3</v>
      </c>
      <c r="J4" s="2">
        <v>4</v>
      </c>
      <c r="K4" s="2">
        <v>5</v>
      </c>
      <c r="L4" s="2">
        <v>6</v>
      </c>
      <c r="M4" s="21"/>
      <c r="N4" s="18"/>
      <c r="O4" s="18"/>
      <c r="P4" s="2">
        <v>1</v>
      </c>
      <c r="Q4" s="2">
        <v>2</v>
      </c>
      <c r="R4" s="2">
        <v>3</v>
      </c>
      <c r="S4" s="2">
        <v>4</v>
      </c>
      <c r="T4" s="2">
        <v>5</v>
      </c>
      <c r="U4" s="2">
        <v>6</v>
      </c>
      <c r="V4" s="21"/>
      <c r="W4" s="18"/>
      <c r="X4" s="18"/>
      <c r="Y4" s="2">
        <v>1</v>
      </c>
      <c r="Z4" s="2">
        <v>2</v>
      </c>
      <c r="AA4" s="2">
        <v>3</v>
      </c>
      <c r="AB4" s="2">
        <v>4</v>
      </c>
      <c r="AC4" s="2">
        <v>5</v>
      </c>
      <c r="AD4" s="2">
        <v>6</v>
      </c>
      <c r="AE4" s="21"/>
      <c r="AF4" s="18"/>
      <c r="AG4" s="18"/>
      <c r="AH4" s="2">
        <v>1</v>
      </c>
      <c r="AI4" s="2">
        <v>2</v>
      </c>
      <c r="AJ4" s="2">
        <v>3</v>
      </c>
      <c r="AK4" s="2">
        <v>4</v>
      </c>
      <c r="AL4" s="2">
        <v>5</v>
      </c>
      <c r="AM4" s="2">
        <v>6</v>
      </c>
      <c r="AN4" s="21"/>
      <c r="AO4" s="18"/>
      <c r="AP4" s="18"/>
      <c r="AQ4" s="2">
        <v>1</v>
      </c>
      <c r="AR4" s="2">
        <v>2</v>
      </c>
      <c r="AS4" s="2">
        <v>3</v>
      </c>
      <c r="AT4" s="2">
        <v>4</v>
      </c>
      <c r="AU4" s="2">
        <v>5</v>
      </c>
      <c r="AV4" s="2">
        <v>6</v>
      </c>
      <c r="AW4" s="21"/>
      <c r="AX4" s="18"/>
      <c r="AY4" s="18"/>
      <c r="AZ4" s="2">
        <v>1</v>
      </c>
      <c r="BA4" s="2">
        <v>2</v>
      </c>
      <c r="BB4" s="2">
        <v>3</v>
      </c>
      <c r="BC4" s="2">
        <v>4</v>
      </c>
      <c r="BD4" s="2">
        <v>5</v>
      </c>
      <c r="BE4" s="2">
        <v>6</v>
      </c>
      <c r="BF4" s="21"/>
      <c r="BG4" s="18"/>
      <c r="BH4" s="18"/>
      <c r="BI4" s="2">
        <v>1</v>
      </c>
      <c r="BJ4" s="2">
        <v>2</v>
      </c>
      <c r="BK4" s="2">
        <v>3</v>
      </c>
      <c r="BL4" s="2">
        <v>4</v>
      </c>
      <c r="BM4" s="2">
        <v>5</v>
      </c>
      <c r="BN4" s="2">
        <v>6</v>
      </c>
      <c r="BO4" s="21"/>
      <c r="BP4" s="18"/>
      <c r="BQ4" s="18"/>
      <c r="BR4" s="2">
        <v>1</v>
      </c>
      <c r="BS4" s="2">
        <v>2</v>
      </c>
      <c r="BT4" s="2">
        <v>3</v>
      </c>
      <c r="BU4" s="2">
        <v>4</v>
      </c>
      <c r="BV4" s="2">
        <v>5</v>
      </c>
      <c r="BW4" s="2">
        <v>6</v>
      </c>
      <c r="BX4" s="21"/>
      <c r="BY4" s="18"/>
      <c r="BZ4" s="18"/>
      <c r="CA4" s="2">
        <v>1</v>
      </c>
      <c r="CB4" s="2">
        <v>2</v>
      </c>
      <c r="CC4" s="2">
        <v>3</v>
      </c>
      <c r="CD4" s="2">
        <v>4</v>
      </c>
      <c r="CE4" s="2">
        <v>5</v>
      </c>
      <c r="CF4" s="2">
        <v>6</v>
      </c>
      <c r="CG4" s="21"/>
      <c r="CH4" s="18"/>
      <c r="CI4" s="18"/>
      <c r="CJ4" s="2">
        <v>1</v>
      </c>
      <c r="CK4" s="2">
        <v>2</v>
      </c>
      <c r="CL4" s="2">
        <v>3</v>
      </c>
      <c r="CM4" s="2">
        <v>4</v>
      </c>
      <c r="CN4" s="2">
        <v>5</v>
      </c>
      <c r="CO4" s="2">
        <v>6</v>
      </c>
      <c r="CP4" s="21"/>
      <c r="CQ4" s="18"/>
      <c r="CR4" s="18"/>
      <c r="CS4" s="18"/>
      <c r="CT4" s="18"/>
      <c r="CU4" s="18"/>
      <c r="CV4" s="2">
        <v>1</v>
      </c>
      <c r="CW4" s="2">
        <v>2</v>
      </c>
      <c r="CX4" s="2">
        <v>3</v>
      </c>
      <c r="CY4" s="2">
        <v>4</v>
      </c>
      <c r="CZ4" s="2">
        <v>5</v>
      </c>
      <c r="DA4" s="2">
        <v>6</v>
      </c>
      <c r="DB4" s="21"/>
      <c r="DC4" s="18"/>
      <c r="DD4" s="18"/>
      <c r="DE4" s="2">
        <v>1</v>
      </c>
      <c r="DF4" s="2">
        <v>2</v>
      </c>
      <c r="DG4" s="2">
        <v>3</v>
      </c>
      <c r="DH4" s="2">
        <v>4</v>
      </c>
      <c r="DI4" s="2">
        <v>5</v>
      </c>
      <c r="DJ4" s="2">
        <v>6</v>
      </c>
      <c r="DK4" s="21"/>
      <c r="DL4" s="18"/>
      <c r="DM4" s="18"/>
      <c r="DN4" s="2">
        <v>1</v>
      </c>
      <c r="DO4" s="2">
        <v>2</v>
      </c>
      <c r="DP4" s="2">
        <v>3</v>
      </c>
      <c r="DQ4" s="2">
        <v>4</v>
      </c>
      <c r="DR4" s="2">
        <v>5</v>
      </c>
      <c r="DS4" s="2">
        <v>6</v>
      </c>
      <c r="DT4" s="21"/>
      <c r="DU4" s="18"/>
      <c r="DV4" s="18"/>
      <c r="DW4" s="2">
        <v>1</v>
      </c>
      <c r="DX4" s="2">
        <v>2</v>
      </c>
      <c r="DY4" s="2">
        <v>3</v>
      </c>
      <c r="DZ4" s="2">
        <v>4</v>
      </c>
      <c r="EA4" s="2">
        <v>5</v>
      </c>
      <c r="EB4" s="2">
        <v>6</v>
      </c>
      <c r="EC4" s="21"/>
      <c r="ED4" s="18"/>
      <c r="EE4" s="18"/>
      <c r="EF4" s="2">
        <v>1</v>
      </c>
      <c r="EG4" s="2">
        <v>2</v>
      </c>
      <c r="EH4" s="2">
        <v>3</v>
      </c>
      <c r="EI4" s="2">
        <v>4</v>
      </c>
      <c r="EJ4" s="2">
        <v>5</v>
      </c>
      <c r="EK4" s="2">
        <v>6</v>
      </c>
      <c r="EL4" s="21"/>
      <c r="EM4" s="18"/>
      <c r="EN4" s="18"/>
      <c r="EO4" s="2">
        <v>1</v>
      </c>
      <c r="EP4" s="2">
        <v>2</v>
      </c>
      <c r="EQ4" s="2">
        <v>3</v>
      </c>
      <c r="ER4" s="2">
        <v>4</v>
      </c>
      <c r="ES4" s="2">
        <v>5</v>
      </c>
      <c r="ET4" s="2">
        <v>6</v>
      </c>
      <c r="EU4" s="21"/>
      <c r="EV4" s="18"/>
      <c r="EW4" s="18"/>
      <c r="EX4" s="2">
        <v>1</v>
      </c>
      <c r="EY4" s="2">
        <v>2</v>
      </c>
      <c r="EZ4" s="2">
        <v>3</v>
      </c>
      <c r="FA4" s="2">
        <v>4</v>
      </c>
      <c r="FB4" s="2">
        <v>5</v>
      </c>
      <c r="FC4" s="2">
        <v>6</v>
      </c>
      <c r="FD4" s="21"/>
      <c r="FE4" s="18"/>
      <c r="FF4" s="18"/>
      <c r="FG4" s="18"/>
      <c r="FH4" s="18"/>
      <c r="FI4" s="18"/>
      <c r="FJ4" s="2">
        <v>1</v>
      </c>
      <c r="FK4" s="2">
        <v>2</v>
      </c>
      <c r="FL4" s="2">
        <v>3</v>
      </c>
      <c r="FM4" s="2">
        <v>4</v>
      </c>
      <c r="FN4" s="2">
        <v>5</v>
      </c>
      <c r="FO4" s="2">
        <v>6</v>
      </c>
      <c r="FP4" s="2">
        <v>7</v>
      </c>
      <c r="FQ4" s="2">
        <v>8</v>
      </c>
      <c r="FR4" s="2">
        <v>9</v>
      </c>
      <c r="FS4" s="2">
        <v>10</v>
      </c>
      <c r="FT4" s="21"/>
      <c r="FU4" s="18"/>
      <c r="FV4" s="18"/>
      <c r="FW4" s="2">
        <v>1</v>
      </c>
      <c r="FX4" s="2">
        <v>2</v>
      </c>
      <c r="FY4" s="2">
        <v>3</v>
      </c>
      <c r="FZ4" s="2">
        <v>4</v>
      </c>
      <c r="GA4" s="2">
        <v>5</v>
      </c>
      <c r="GB4" s="2">
        <v>6</v>
      </c>
      <c r="GC4" s="2">
        <v>7</v>
      </c>
      <c r="GD4" s="2">
        <v>8</v>
      </c>
      <c r="GE4" s="2">
        <v>9</v>
      </c>
      <c r="GF4" s="2">
        <v>10</v>
      </c>
      <c r="GG4" s="21"/>
      <c r="GH4" s="18"/>
      <c r="GI4" s="18"/>
      <c r="GJ4" s="2">
        <v>1</v>
      </c>
      <c r="GK4" s="2">
        <v>2</v>
      </c>
      <c r="GL4" s="2">
        <v>3</v>
      </c>
      <c r="GM4" s="2">
        <v>4</v>
      </c>
      <c r="GN4" s="2">
        <v>5</v>
      </c>
      <c r="GO4" s="2">
        <v>6</v>
      </c>
      <c r="GP4" s="2">
        <v>7</v>
      </c>
      <c r="GQ4" s="2">
        <v>8</v>
      </c>
      <c r="GR4" s="2">
        <v>9</v>
      </c>
      <c r="GS4" s="2">
        <v>10</v>
      </c>
      <c r="GT4" s="21"/>
      <c r="GU4" s="18"/>
      <c r="GV4" s="18"/>
      <c r="GW4" s="2">
        <v>1</v>
      </c>
      <c r="GX4" s="2">
        <v>2</v>
      </c>
      <c r="GY4" s="2">
        <v>3</v>
      </c>
      <c r="GZ4" s="2">
        <v>4</v>
      </c>
      <c r="HA4" s="2">
        <v>5</v>
      </c>
      <c r="HB4" s="2">
        <v>6</v>
      </c>
      <c r="HC4" s="2">
        <v>7</v>
      </c>
      <c r="HD4" s="2">
        <v>8</v>
      </c>
      <c r="HE4" s="2">
        <v>9</v>
      </c>
      <c r="HF4" s="2">
        <v>10</v>
      </c>
      <c r="HG4" s="21"/>
      <c r="HH4" s="18"/>
      <c r="HI4" s="18"/>
      <c r="HJ4" s="2">
        <v>1</v>
      </c>
      <c r="HK4" s="2">
        <v>2</v>
      </c>
      <c r="HL4" s="2">
        <v>3</v>
      </c>
      <c r="HM4" s="2">
        <v>4</v>
      </c>
      <c r="HN4" s="2">
        <v>5</v>
      </c>
      <c r="HO4" s="2">
        <v>6</v>
      </c>
      <c r="HP4" s="2">
        <v>7</v>
      </c>
      <c r="HQ4" s="2">
        <v>8</v>
      </c>
      <c r="HR4" s="2">
        <v>9</v>
      </c>
      <c r="HS4" s="2">
        <v>10</v>
      </c>
      <c r="HT4" s="21"/>
      <c r="HU4" s="18"/>
      <c r="HV4" s="18"/>
      <c r="HW4" s="18"/>
      <c r="HX4" s="18"/>
      <c r="HY4" s="18"/>
      <c r="HZ4" s="2">
        <v>1</v>
      </c>
      <c r="IA4" s="2">
        <v>2</v>
      </c>
      <c r="IB4" s="2">
        <v>3</v>
      </c>
      <c r="IC4" s="2">
        <v>4</v>
      </c>
      <c r="ID4" s="2">
        <v>5</v>
      </c>
      <c r="IE4" s="2">
        <v>6</v>
      </c>
      <c r="IF4" s="2">
        <v>7</v>
      </c>
      <c r="IG4" s="2">
        <v>8</v>
      </c>
      <c r="IH4" s="2">
        <v>9</v>
      </c>
      <c r="II4" s="2">
        <v>10</v>
      </c>
      <c r="IJ4" s="21"/>
      <c r="IK4" s="18"/>
      <c r="IL4" s="18"/>
      <c r="IM4" s="2">
        <v>1</v>
      </c>
      <c r="IN4" s="2">
        <v>2</v>
      </c>
      <c r="IO4" s="2">
        <v>3</v>
      </c>
      <c r="IP4" s="2">
        <v>4</v>
      </c>
      <c r="IQ4" s="2">
        <v>5</v>
      </c>
      <c r="IR4" s="2">
        <v>6</v>
      </c>
      <c r="IS4" s="2">
        <v>7</v>
      </c>
      <c r="IT4" s="2">
        <v>8</v>
      </c>
      <c r="IU4" s="2">
        <v>9</v>
      </c>
      <c r="IV4" s="2">
        <v>10</v>
      </c>
      <c r="IW4" s="21"/>
      <c r="IX4" s="18"/>
      <c r="IY4" s="18"/>
      <c r="IZ4" s="2">
        <v>1</v>
      </c>
      <c r="JA4" s="2">
        <v>2</v>
      </c>
      <c r="JB4" s="2">
        <v>3</v>
      </c>
      <c r="JC4" s="2">
        <v>4</v>
      </c>
      <c r="JD4" s="2">
        <v>5</v>
      </c>
      <c r="JE4" s="2">
        <v>6</v>
      </c>
      <c r="JF4" s="2">
        <v>7</v>
      </c>
      <c r="JG4" s="2">
        <v>8</v>
      </c>
      <c r="JH4" s="2">
        <v>9</v>
      </c>
      <c r="JI4" s="2">
        <v>10</v>
      </c>
      <c r="JJ4" s="21"/>
      <c r="JK4" s="18"/>
      <c r="JL4" s="18"/>
      <c r="JM4" s="18"/>
      <c r="JN4" s="18"/>
      <c r="JO4" s="18"/>
      <c r="JP4" s="18"/>
      <c r="JQ4" s="18"/>
      <c r="JR4" s="18"/>
    </row>
    <row r="5" spans="1:278" ht="16.350000000000001" customHeight="1" x14ac:dyDescent="0.25">
      <c r="A5" s="25"/>
      <c r="B5" s="26"/>
      <c r="C5" s="26"/>
      <c r="D5" s="26"/>
      <c r="E5" s="27"/>
      <c r="F5" s="2" t="s">
        <v>33</v>
      </c>
      <c r="G5" s="3"/>
      <c r="H5" s="3"/>
      <c r="I5" s="3"/>
      <c r="J5" s="3"/>
      <c r="K5" s="3"/>
      <c r="L5" s="3"/>
      <c r="M5" s="18"/>
      <c r="N5" s="18"/>
      <c r="O5" s="18"/>
      <c r="P5" s="3"/>
      <c r="Q5" s="3"/>
      <c r="R5" s="3"/>
      <c r="S5" s="3"/>
      <c r="T5" s="3"/>
      <c r="U5" s="3"/>
      <c r="V5" s="18"/>
      <c r="W5" s="18"/>
      <c r="X5" s="18"/>
      <c r="Y5" s="3"/>
      <c r="Z5" s="3"/>
      <c r="AA5" s="3"/>
      <c r="AB5" s="3"/>
      <c r="AC5" s="3"/>
      <c r="AD5" s="3"/>
      <c r="AE5" s="18"/>
      <c r="AF5" s="18"/>
      <c r="AG5" s="18"/>
      <c r="AH5" s="3"/>
      <c r="AI5" s="3"/>
      <c r="AJ5" s="3"/>
      <c r="AK5" s="3"/>
      <c r="AL5" s="3"/>
      <c r="AM5" s="3"/>
      <c r="AN5" s="18"/>
      <c r="AO5" s="18"/>
      <c r="AP5" s="18"/>
      <c r="AQ5" s="3"/>
      <c r="AR5" s="3"/>
      <c r="AS5" s="3"/>
      <c r="AT5" s="3"/>
      <c r="AU5" s="3"/>
      <c r="AV5" s="3"/>
      <c r="AW5" s="18"/>
      <c r="AX5" s="18"/>
      <c r="AY5" s="18"/>
      <c r="AZ5" s="3"/>
      <c r="BA5" s="3"/>
      <c r="BB5" s="3"/>
      <c r="BC5" s="3"/>
      <c r="BD5" s="3"/>
      <c r="BE5" s="3"/>
      <c r="BF5" s="18"/>
      <c r="BG5" s="18"/>
      <c r="BH5" s="18"/>
      <c r="BI5" s="3"/>
      <c r="BJ5" s="3"/>
      <c r="BK5" s="3"/>
      <c r="BL5" s="3"/>
      <c r="BM5" s="3"/>
      <c r="BN5" s="3"/>
      <c r="BO5" s="18"/>
      <c r="BP5" s="18"/>
      <c r="BQ5" s="18"/>
      <c r="BR5" s="3"/>
      <c r="BS5" s="3"/>
      <c r="BT5" s="3"/>
      <c r="BU5" s="3"/>
      <c r="BV5" s="3"/>
      <c r="BW5" s="3"/>
      <c r="BX5" s="18"/>
      <c r="BY5" s="18"/>
      <c r="BZ5" s="18"/>
      <c r="CA5" s="3"/>
      <c r="CB5" s="3"/>
      <c r="CC5" s="3"/>
      <c r="CD5" s="3"/>
      <c r="CE5" s="3"/>
      <c r="CF5" s="3"/>
      <c r="CG5" s="18"/>
      <c r="CH5" s="18"/>
      <c r="CI5" s="18"/>
      <c r="CJ5" s="3"/>
      <c r="CK5" s="3"/>
      <c r="CL5" s="3"/>
      <c r="CM5" s="3"/>
      <c r="CN5" s="3"/>
      <c r="CO5" s="3"/>
      <c r="CP5" s="18"/>
      <c r="CQ5" s="18"/>
      <c r="CR5" s="18"/>
      <c r="CS5" s="18"/>
      <c r="CT5" s="18"/>
      <c r="CU5" s="18"/>
      <c r="CV5" s="3"/>
      <c r="CW5" s="3"/>
      <c r="CX5" s="3"/>
      <c r="CY5" s="3"/>
      <c r="CZ5" s="3"/>
      <c r="DA5" s="3"/>
      <c r="DB5" s="18"/>
      <c r="DC5" s="18"/>
      <c r="DD5" s="18"/>
      <c r="DE5" s="3"/>
      <c r="DF5" s="3"/>
      <c r="DG5" s="3"/>
      <c r="DH5" s="3"/>
      <c r="DI5" s="3"/>
      <c r="DJ5" s="3"/>
      <c r="DK5" s="18"/>
      <c r="DL5" s="18"/>
      <c r="DM5" s="18"/>
      <c r="DN5" s="3"/>
      <c r="DO5" s="3"/>
      <c r="DP5" s="3"/>
      <c r="DQ5" s="3"/>
      <c r="DR5" s="3"/>
      <c r="DS5" s="3"/>
      <c r="DT5" s="18"/>
      <c r="DU5" s="18"/>
      <c r="DV5" s="18"/>
      <c r="DW5" s="3"/>
      <c r="DX5" s="3"/>
      <c r="DY5" s="3"/>
      <c r="DZ5" s="3"/>
      <c r="EA5" s="3"/>
      <c r="EB5" s="3"/>
      <c r="EC5" s="18"/>
      <c r="ED5" s="18"/>
      <c r="EE5" s="18"/>
      <c r="EF5" s="3"/>
      <c r="EG5" s="3"/>
      <c r="EH5" s="3"/>
      <c r="EI5" s="3"/>
      <c r="EJ5" s="3"/>
      <c r="EK5" s="3"/>
      <c r="EL5" s="18"/>
      <c r="EM5" s="18"/>
      <c r="EN5" s="18"/>
      <c r="EO5" s="3"/>
      <c r="EP5" s="3"/>
      <c r="EQ5" s="3"/>
      <c r="ER5" s="3"/>
      <c r="ES5" s="3"/>
      <c r="ET5" s="3"/>
      <c r="EU5" s="18"/>
      <c r="EV5" s="18"/>
      <c r="EW5" s="18"/>
      <c r="EX5" s="3"/>
      <c r="EY5" s="3"/>
      <c r="EZ5" s="3"/>
      <c r="FA5" s="3"/>
      <c r="FB5" s="3"/>
      <c r="FC5" s="3"/>
      <c r="FD5" s="18"/>
      <c r="FE5" s="18"/>
      <c r="FF5" s="18"/>
      <c r="FG5" s="18"/>
      <c r="FH5" s="18"/>
      <c r="FI5" s="18"/>
      <c r="FJ5" s="3"/>
      <c r="FK5" s="3"/>
      <c r="FL5" s="3"/>
      <c r="FM5" s="3"/>
      <c r="FN5" s="3"/>
      <c r="FO5" s="3"/>
      <c r="FP5" s="3"/>
      <c r="FQ5" s="3"/>
      <c r="FR5" s="3"/>
      <c r="FS5" s="3"/>
      <c r="FT5" s="18"/>
      <c r="FU5" s="18"/>
      <c r="FV5" s="18"/>
      <c r="FW5" s="3"/>
      <c r="FX5" s="3"/>
      <c r="FY5" s="3"/>
      <c r="FZ5" s="3"/>
      <c r="GA5" s="3"/>
      <c r="GB5" s="3"/>
      <c r="GC5" s="3"/>
      <c r="GD5" s="3"/>
      <c r="GE5" s="3"/>
      <c r="GF5" s="3"/>
      <c r="GG5" s="18"/>
      <c r="GH5" s="18"/>
      <c r="GI5" s="18"/>
      <c r="GJ5" s="3"/>
      <c r="GK5" s="3"/>
      <c r="GL5" s="3"/>
      <c r="GM5" s="3"/>
      <c r="GN5" s="3"/>
      <c r="GO5" s="3"/>
      <c r="GP5" s="3"/>
      <c r="GQ5" s="3"/>
      <c r="GR5" s="3"/>
      <c r="GS5" s="3"/>
      <c r="GT5" s="18"/>
      <c r="GU5" s="18"/>
      <c r="GV5" s="18"/>
      <c r="GW5" s="3"/>
      <c r="GX5" s="3"/>
      <c r="GY5" s="3"/>
      <c r="GZ5" s="3"/>
      <c r="HA5" s="3"/>
      <c r="HB5" s="3"/>
      <c r="HC5" s="3"/>
      <c r="HD5" s="3"/>
      <c r="HE5" s="3"/>
      <c r="HF5" s="3"/>
      <c r="HG5" s="18"/>
      <c r="HH5" s="18"/>
      <c r="HI5" s="18"/>
      <c r="HJ5" s="3"/>
      <c r="HK5" s="3"/>
      <c r="HL5" s="3"/>
      <c r="HM5" s="3"/>
      <c r="HN5" s="3"/>
      <c r="HO5" s="3"/>
      <c r="HP5" s="3"/>
      <c r="HQ5" s="3"/>
      <c r="HR5" s="3"/>
      <c r="HS5" s="3"/>
      <c r="HT5" s="18"/>
      <c r="HU5" s="18"/>
      <c r="HV5" s="18"/>
      <c r="HW5" s="18"/>
      <c r="HX5" s="18"/>
      <c r="HY5" s="18"/>
      <c r="HZ5" s="3"/>
      <c r="IA5" s="3"/>
      <c r="IB5" s="3"/>
      <c r="IC5" s="3"/>
      <c r="ID5" s="3"/>
      <c r="IE5" s="3"/>
      <c r="IF5" s="3"/>
      <c r="IG5" s="3"/>
      <c r="IH5" s="3"/>
      <c r="II5" s="3"/>
      <c r="IJ5" s="18"/>
      <c r="IK5" s="18"/>
      <c r="IL5" s="18"/>
      <c r="IM5" s="3"/>
      <c r="IN5" s="3"/>
      <c r="IO5" s="3"/>
      <c r="IP5" s="3"/>
      <c r="IQ5" s="3"/>
      <c r="IR5" s="3"/>
      <c r="IS5" s="3"/>
      <c r="IT5" s="3"/>
      <c r="IU5" s="3"/>
      <c r="IV5" s="3"/>
      <c r="IW5" s="18"/>
      <c r="IX5" s="18"/>
      <c r="IY5" s="18"/>
      <c r="IZ5" s="3"/>
      <c r="JA5" s="3"/>
      <c r="JB5" s="3"/>
      <c r="JC5" s="3"/>
      <c r="JD5" s="3"/>
      <c r="JE5" s="3"/>
      <c r="JF5" s="3"/>
      <c r="JG5" s="3"/>
      <c r="JH5" s="3"/>
      <c r="JI5" s="3"/>
      <c r="JJ5" s="18"/>
      <c r="JK5" s="18"/>
      <c r="JL5" s="18"/>
      <c r="JM5" s="18"/>
      <c r="JN5" s="18"/>
      <c r="JO5" s="18"/>
      <c r="JP5" s="18"/>
      <c r="JQ5" s="18"/>
      <c r="JR5" s="18"/>
    </row>
    <row r="6" spans="1:278" ht="16.350000000000001" customHeight="1" x14ac:dyDescent="0.25">
      <c r="A6" s="25"/>
      <c r="B6" s="26"/>
      <c r="C6" s="26"/>
      <c r="D6" s="26"/>
      <c r="E6" s="27"/>
      <c r="F6" s="2" t="s">
        <v>34</v>
      </c>
      <c r="G6" s="6">
        <f>COUNT(G14:G300)</f>
        <v>17</v>
      </c>
      <c r="H6" s="6">
        <f t="shared" ref="H6:L6" si="0">COUNT(H14:H300)</f>
        <v>20</v>
      </c>
      <c r="I6" s="6">
        <f t="shared" si="0"/>
        <v>18</v>
      </c>
      <c r="J6" s="6">
        <f t="shared" si="0"/>
        <v>21</v>
      </c>
      <c r="K6" s="6">
        <f t="shared" si="0"/>
        <v>17</v>
      </c>
      <c r="L6" s="6">
        <f t="shared" si="0"/>
        <v>16</v>
      </c>
      <c r="M6" s="20">
        <f>SUM(G6:L6)</f>
        <v>109</v>
      </c>
      <c r="N6" s="34"/>
      <c r="O6" s="34"/>
      <c r="P6" s="6">
        <f>COUNT(P14:P300)</f>
        <v>17</v>
      </c>
      <c r="Q6" s="6">
        <f t="shared" ref="Q6:U6" si="1">COUNT(Q14:Q300)</f>
        <v>15</v>
      </c>
      <c r="R6" s="6">
        <f t="shared" si="1"/>
        <v>19</v>
      </c>
      <c r="S6" s="6">
        <f t="shared" si="1"/>
        <v>26</v>
      </c>
      <c r="T6" s="6">
        <f t="shared" si="1"/>
        <v>14</v>
      </c>
      <c r="U6" s="6">
        <f t="shared" si="1"/>
        <v>18</v>
      </c>
      <c r="V6" s="20">
        <f>SUM(P6:U6)</f>
        <v>109</v>
      </c>
      <c r="W6" s="34"/>
      <c r="X6" s="34"/>
      <c r="Y6" s="6">
        <f>COUNT(Y14:Y300)</f>
        <v>15</v>
      </c>
      <c r="Z6" s="6">
        <f t="shared" ref="Z6:AD6" si="2">COUNT(Z14:Z300)</f>
        <v>21</v>
      </c>
      <c r="AA6" s="6">
        <f t="shared" si="2"/>
        <v>17</v>
      </c>
      <c r="AB6" s="6">
        <f t="shared" si="2"/>
        <v>20</v>
      </c>
      <c r="AC6" s="6">
        <f t="shared" si="2"/>
        <v>17</v>
      </c>
      <c r="AD6" s="6">
        <f t="shared" si="2"/>
        <v>19</v>
      </c>
      <c r="AE6" s="20">
        <f>SUM(Y6:AD6)</f>
        <v>109</v>
      </c>
      <c r="AF6" s="34"/>
      <c r="AG6" s="34"/>
      <c r="AH6" s="6">
        <f>COUNT(AH14:AH300)</f>
        <v>18</v>
      </c>
      <c r="AI6" s="6">
        <f t="shared" ref="AI6:AM6" si="3">COUNT(AI14:AI300)</f>
        <v>16</v>
      </c>
      <c r="AJ6" s="6">
        <f t="shared" si="3"/>
        <v>19</v>
      </c>
      <c r="AK6" s="6">
        <f t="shared" si="3"/>
        <v>20</v>
      </c>
      <c r="AL6" s="6">
        <f t="shared" si="3"/>
        <v>16</v>
      </c>
      <c r="AM6" s="6">
        <f t="shared" si="3"/>
        <v>20</v>
      </c>
      <c r="AN6" s="20">
        <f>SUM(AH6:AM6)</f>
        <v>109</v>
      </c>
      <c r="AO6" s="34"/>
      <c r="AP6" s="34"/>
      <c r="AQ6" s="6">
        <f>COUNT(AQ14:AQ300)</f>
        <v>19</v>
      </c>
      <c r="AR6" s="6">
        <f t="shared" ref="AR6:AV6" si="4">COUNT(AR14:AR300)</f>
        <v>20</v>
      </c>
      <c r="AS6" s="6">
        <f t="shared" si="4"/>
        <v>17</v>
      </c>
      <c r="AT6" s="6">
        <f t="shared" si="4"/>
        <v>20</v>
      </c>
      <c r="AU6" s="6">
        <f t="shared" si="4"/>
        <v>16</v>
      </c>
      <c r="AV6" s="6">
        <f t="shared" si="4"/>
        <v>17</v>
      </c>
      <c r="AW6" s="20">
        <f>SUM(AQ6:AV6)</f>
        <v>109</v>
      </c>
      <c r="AX6" s="34"/>
      <c r="AY6" s="34"/>
      <c r="AZ6" s="6">
        <f>COUNT(AZ14:AZ300)</f>
        <v>14</v>
      </c>
      <c r="BA6" s="6">
        <f t="shared" ref="BA6:BE6" si="5">COUNT(BA14:BA300)</f>
        <v>17</v>
      </c>
      <c r="BB6" s="6">
        <f t="shared" si="5"/>
        <v>23</v>
      </c>
      <c r="BC6" s="6">
        <f t="shared" si="5"/>
        <v>17</v>
      </c>
      <c r="BD6" s="6">
        <f t="shared" si="5"/>
        <v>18</v>
      </c>
      <c r="BE6" s="6">
        <f t="shared" si="5"/>
        <v>20</v>
      </c>
      <c r="BF6" s="20">
        <f>SUM(AZ6:BE6)</f>
        <v>109</v>
      </c>
      <c r="BG6" s="34"/>
      <c r="BH6" s="34"/>
      <c r="BI6" s="6">
        <f>COUNT(BI14:BI300)</f>
        <v>20</v>
      </c>
      <c r="BJ6" s="6">
        <f t="shared" ref="BJ6:BN6" si="6">COUNT(BJ14:BJ300)</f>
        <v>16</v>
      </c>
      <c r="BK6" s="6">
        <f t="shared" si="6"/>
        <v>14</v>
      </c>
      <c r="BL6" s="6">
        <f t="shared" si="6"/>
        <v>19</v>
      </c>
      <c r="BM6" s="6">
        <f t="shared" si="6"/>
        <v>18</v>
      </c>
      <c r="BN6" s="6">
        <f t="shared" si="6"/>
        <v>22</v>
      </c>
      <c r="BO6" s="20">
        <f>SUM(BI6:BN6)</f>
        <v>109</v>
      </c>
      <c r="BP6" s="34"/>
      <c r="BQ6" s="34"/>
      <c r="BR6" s="6">
        <f>COUNT(BR14:BR300)</f>
        <v>19</v>
      </c>
      <c r="BS6" s="6">
        <f t="shared" ref="BS6:BW6" si="7">COUNT(BS14:BS300)</f>
        <v>18</v>
      </c>
      <c r="BT6" s="6">
        <f t="shared" si="7"/>
        <v>18</v>
      </c>
      <c r="BU6" s="6">
        <f t="shared" si="7"/>
        <v>18</v>
      </c>
      <c r="BV6" s="6">
        <f t="shared" si="7"/>
        <v>19</v>
      </c>
      <c r="BW6" s="6">
        <f t="shared" si="7"/>
        <v>17</v>
      </c>
      <c r="BX6" s="20">
        <f>SUM(BR6:BW6)</f>
        <v>109</v>
      </c>
      <c r="BY6" s="34"/>
      <c r="BZ6" s="34"/>
      <c r="CA6" s="6">
        <f>COUNT(CA14:CA300)</f>
        <v>27</v>
      </c>
      <c r="CB6" s="6">
        <f t="shared" ref="CB6:CF6" si="8">COUNT(CB14:CB300)</f>
        <v>15</v>
      </c>
      <c r="CC6" s="6">
        <f t="shared" si="8"/>
        <v>21</v>
      </c>
      <c r="CD6" s="6">
        <f t="shared" si="8"/>
        <v>19</v>
      </c>
      <c r="CE6" s="6">
        <f t="shared" si="8"/>
        <v>10</v>
      </c>
      <c r="CF6" s="6">
        <f t="shared" si="8"/>
        <v>17</v>
      </c>
      <c r="CG6" s="20">
        <f>SUM(CA6:CF6)</f>
        <v>109</v>
      </c>
      <c r="CH6" s="34"/>
      <c r="CI6" s="34"/>
      <c r="CJ6" s="6">
        <f>COUNT(CJ14:CJ300)</f>
        <v>20</v>
      </c>
      <c r="CK6" s="6">
        <f t="shared" ref="CK6:CO6" si="9">COUNT(CK14:CK300)</f>
        <v>13</v>
      </c>
      <c r="CL6" s="6">
        <f t="shared" si="9"/>
        <v>19</v>
      </c>
      <c r="CM6" s="6">
        <f t="shared" si="9"/>
        <v>20</v>
      </c>
      <c r="CN6" s="6">
        <f t="shared" si="9"/>
        <v>20</v>
      </c>
      <c r="CO6" s="6">
        <f t="shared" si="9"/>
        <v>17</v>
      </c>
      <c r="CP6" s="20">
        <f>SUM(CJ6:CO6)</f>
        <v>109</v>
      </c>
      <c r="CQ6" s="34"/>
      <c r="CR6" s="34"/>
      <c r="CS6" s="19">
        <f>CP6+CG6+BX6+BO6+BF6+AW6+AN6+AE6+V6+M6</f>
        <v>1090</v>
      </c>
      <c r="CT6" s="34"/>
      <c r="CU6" s="34"/>
      <c r="CV6" s="6">
        <f>COUNT(CV14:CV300)</f>
        <v>17</v>
      </c>
      <c r="CW6" s="6">
        <f t="shared" ref="CW6:DA6" si="10">COUNT(CW14:CW300)</f>
        <v>22</v>
      </c>
      <c r="CX6" s="6">
        <f t="shared" si="10"/>
        <v>18</v>
      </c>
      <c r="CY6" s="6">
        <f t="shared" si="10"/>
        <v>20</v>
      </c>
      <c r="CZ6" s="6">
        <f t="shared" si="10"/>
        <v>14</v>
      </c>
      <c r="DA6" s="6">
        <f t="shared" si="10"/>
        <v>18</v>
      </c>
      <c r="DB6" s="20">
        <f>SUM(CV6:DA6)</f>
        <v>109</v>
      </c>
      <c r="DC6" s="34"/>
      <c r="DD6" s="34"/>
      <c r="DE6" s="6">
        <f>COUNT(DE14:DE300)</f>
        <v>20</v>
      </c>
      <c r="DF6" s="6">
        <f t="shared" ref="DF6:DJ6" si="11">COUNT(DF14:DF300)</f>
        <v>18</v>
      </c>
      <c r="DG6" s="6">
        <f t="shared" si="11"/>
        <v>19</v>
      </c>
      <c r="DH6" s="6">
        <f t="shared" si="11"/>
        <v>13</v>
      </c>
      <c r="DI6" s="6">
        <f t="shared" si="11"/>
        <v>13</v>
      </c>
      <c r="DJ6" s="6">
        <f t="shared" si="11"/>
        <v>26</v>
      </c>
      <c r="DK6" s="20">
        <f>SUM(DE6:DJ6)</f>
        <v>109</v>
      </c>
      <c r="DL6" s="34"/>
      <c r="DM6" s="34"/>
      <c r="DN6" s="6">
        <f>COUNT(DN14:DN300)</f>
        <v>20</v>
      </c>
      <c r="DO6" s="6">
        <f t="shared" ref="DO6:DS6" si="12">COUNT(DO14:DO300)</f>
        <v>17</v>
      </c>
      <c r="DP6" s="6">
        <f t="shared" si="12"/>
        <v>23</v>
      </c>
      <c r="DQ6" s="6">
        <f t="shared" si="12"/>
        <v>22</v>
      </c>
      <c r="DR6" s="6">
        <f t="shared" si="12"/>
        <v>16</v>
      </c>
      <c r="DS6" s="6">
        <f t="shared" si="12"/>
        <v>11</v>
      </c>
      <c r="DT6" s="20">
        <f>SUM(DN6:DS6)</f>
        <v>109</v>
      </c>
      <c r="DU6" s="34"/>
      <c r="DV6" s="34"/>
      <c r="DW6" s="6">
        <f>COUNT(DW14:DW300)</f>
        <v>25</v>
      </c>
      <c r="DX6" s="6">
        <f t="shared" ref="DX6:EB6" si="13">COUNT(DX14:DX300)</f>
        <v>21</v>
      </c>
      <c r="DY6" s="6">
        <f t="shared" si="13"/>
        <v>18</v>
      </c>
      <c r="DZ6" s="6">
        <f t="shared" si="13"/>
        <v>17</v>
      </c>
      <c r="EA6" s="6">
        <f t="shared" si="13"/>
        <v>12</v>
      </c>
      <c r="EB6" s="6">
        <f t="shared" si="13"/>
        <v>16</v>
      </c>
      <c r="EC6" s="20">
        <f>SUM(DW6:EB6)</f>
        <v>109</v>
      </c>
      <c r="ED6" s="34"/>
      <c r="EE6" s="34"/>
      <c r="EF6" s="6">
        <f>COUNT(EF14:EF300)</f>
        <v>20</v>
      </c>
      <c r="EG6" s="6">
        <f t="shared" ref="EG6:EK6" si="14">COUNT(EG14:EG300)</f>
        <v>20</v>
      </c>
      <c r="EH6" s="6">
        <f t="shared" si="14"/>
        <v>12</v>
      </c>
      <c r="EI6" s="6">
        <f t="shared" si="14"/>
        <v>23</v>
      </c>
      <c r="EJ6" s="6">
        <f t="shared" si="14"/>
        <v>15</v>
      </c>
      <c r="EK6" s="6">
        <f t="shared" si="14"/>
        <v>19</v>
      </c>
      <c r="EL6" s="20">
        <f>SUM(EF6:EK6)</f>
        <v>109</v>
      </c>
      <c r="EM6" s="34"/>
      <c r="EN6" s="34"/>
      <c r="EO6" s="6">
        <f>COUNT(EO14:EO300)</f>
        <v>12</v>
      </c>
      <c r="EP6" s="6">
        <f t="shared" ref="EP6:ET6" si="15">COUNT(EP14:EP300)</f>
        <v>24</v>
      </c>
      <c r="EQ6" s="6">
        <f t="shared" si="15"/>
        <v>14</v>
      </c>
      <c r="ER6" s="6">
        <f t="shared" si="15"/>
        <v>23</v>
      </c>
      <c r="ES6" s="6">
        <f t="shared" si="15"/>
        <v>14</v>
      </c>
      <c r="ET6" s="6">
        <f t="shared" si="15"/>
        <v>22</v>
      </c>
      <c r="EU6" s="20">
        <f>SUM(EO6:ET6)</f>
        <v>109</v>
      </c>
      <c r="EV6" s="34"/>
      <c r="EW6" s="34"/>
      <c r="EX6" s="6">
        <f>COUNT(EX14:EX300)</f>
        <v>14</v>
      </c>
      <c r="EY6" s="6">
        <f t="shared" ref="EY6:FC6" si="16">COUNT(EY14:EY300)</f>
        <v>24</v>
      </c>
      <c r="EZ6" s="6">
        <f t="shared" si="16"/>
        <v>18</v>
      </c>
      <c r="FA6" s="6">
        <f t="shared" si="16"/>
        <v>21</v>
      </c>
      <c r="FB6" s="6">
        <f t="shared" si="16"/>
        <v>13</v>
      </c>
      <c r="FC6" s="6">
        <f t="shared" si="16"/>
        <v>19</v>
      </c>
      <c r="FD6" s="20">
        <f>SUM(EX6:FC6)</f>
        <v>109</v>
      </c>
      <c r="FE6" s="34"/>
      <c r="FF6" s="34"/>
      <c r="FG6" s="19">
        <f>FD6+EU6+EL6+EC6+DT6+DK6+DB6</f>
        <v>763</v>
      </c>
      <c r="FH6" s="34"/>
      <c r="FI6" s="34"/>
      <c r="FJ6" s="6">
        <f>COUNT(FJ14:FJ300)</f>
        <v>8</v>
      </c>
      <c r="FK6" s="6">
        <f t="shared" ref="FK6:FS6" si="17">COUNT(FK14:FK300)</f>
        <v>10</v>
      </c>
      <c r="FL6" s="6">
        <f t="shared" si="17"/>
        <v>11</v>
      </c>
      <c r="FM6" s="6">
        <f t="shared" si="17"/>
        <v>13</v>
      </c>
      <c r="FN6" s="6">
        <f t="shared" si="17"/>
        <v>12</v>
      </c>
      <c r="FO6" s="6">
        <f t="shared" si="17"/>
        <v>13</v>
      </c>
      <c r="FP6" s="6">
        <f t="shared" si="17"/>
        <v>14</v>
      </c>
      <c r="FQ6" s="6">
        <f t="shared" si="17"/>
        <v>10</v>
      </c>
      <c r="FR6" s="6">
        <f t="shared" si="17"/>
        <v>8</v>
      </c>
      <c r="FS6" s="6">
        <f t="shared" si="17"/>
        <v>10</v>
      </c>
      <c r="FT6" s="20">
        <f>SUM(FJ6:FS6)</f>
        <v>109</v>
      </c>
      <c r="FU6" s="34"/>
      <c r="FV6" s="34"/>
      <c r="FW6" s="6">
        <f>COUNT(FW14:FW300)</f>
        <v>11</v>
      </c>
      <c r="FX6" s="6">
        <f t="shared" ref="FX6:GF6" si="18">COUNT(FX14:FX300)</f>
        <v>18</v>
      </c>
      <c r="FY6" s="6">
        <f t="shared" si="18"/>
        <v>11</v>
      </c>
      <c r="FZ6" s="6">
        <f t="shared" si="18"/>
        <v>6</v>
      </c>
      <c r="GA6" s="6">
        <f t="shared" si="18"/>
        <v>12</v>
      </c>
      <c r="GB6" s="6">
        <f t="shared" si="18"/>
        <v>15</v>
      </c>
      <c r="GC6" s="6">
        <f t="shared" si="18"/>
        <v>9</v>
      </c>
      <c r="GD6" s="6">
        <f t="shared" si="18"/>
        <v>6</v>
      </c>
      <c r="GE6" s="6">
        <f t="shared" si="18"/>
        <v>8</v>
      </c>
      <c r="GF6" s="6">
        <f t="shared" si="18"/>
        <v>13</v>
      </c>
      <c r="GG6" s="20">
        <f>SUM(FW6:GF6)</f>
        <v>109</v>
      </c>
      <c r="GH6" s="34"/>
      <c r="GI6" s="34"/>
      <c r="GJ6" s="6">
        <f>COUNT(GJ14:GJ300)</f>
        <v>10</v>
      </c>
      <c r="GK6" s="6">
        <f t="shared" ref="GK6:GS6" si="19">COUNT(GK14:GK300)</f>
        <v>8</v>
      </c>
      <c r="GL6" s="6">
        <f t="shared" si="19"/>
        <v>19</v>
      </c>
      <c r="GM6" s="6">
        <f t="shared" si="19"/>
        <v>4</v>
      </c>
      <c r="GN6" s="6">
        <f t="shared" si="19"/>
        <v>14</v>
      </c>
      <c r="GO6" s="6">
        <f t="shared" si="19"/>
        <v>9</v>
      </c>
      <c r="GP6" s="6">
        <f t="shared" si="19"/>
        <v>13</v>
      </c>
      <c r="GQ6" s="6">
        <f t="shared" si="19"/>
        <v>16</v>
      </c>
      <c r="GR6" s="6">
        <f t="shared" si="19"/>
        <v>10</v>
      </c>
      <c r="GS6" s="6">
        <f t="shared" si="19"/>
        <v>6</v>
      </c>
      <c r="GT6" s="20">
        <f>SUM(GJ6:GS6)</f>
        <v>109</v>
      </c>
      <c r="GU6" s="34"/>
      <c r="GV6" s="34"/>
      <c r="GW6" s="6">
        <f>COUNT(GW14:GW300)</f>
        <v>11</v>
      </c>
      <c r="GX6" s="6">
        <f t="shared" ref="GX6:HF6" si="20">COUNT(GX14:GX300)</f>
        <v>14</v>
      </c>
      <c r="GY6" s="6">
        <f t="shared" si="20"/>
        <v>12</v>
      </c>
      <c r="GZ6" s="6">
        <f t="shared" si="20"/>
        <v>6</v>
      </c>
      <c r="HA6" s="6">
        <f t="shared" si="20"/>
        <v>11</v>
      </c>
      <c r="HB6" s="6">
        <f t="shared" si="20"/>
        <v>11</v>
      </c>
      <c r="HC6" s="6">
        <f t="shared" si="20"/>
        <v>9</v>
      </c>
      <c r="HD6" s="6">
        <f t="shared" si="20"/>
        <v>15</v>
      </c>
      <c r="HE6" s="6">
        <f t="shared" si="20"/>
        <v>10</v>
      </c>
      <c r="HF6" s="6">
        <f t="shared" si="20"/>
        <v>10</v>
      </c>
      <c r="HG6" s="20">
        <f>SUM(GW6:HF6)</f>
        <v>109</v>
      </c>
      <c r="HH6" s="34"/>
      <c r="HI6" s="34"/>
      <c r="HJ6" s="6">
        <f>COUNT(HJ14:HJ300)</f>
        <v>16</v>
      </c>
      <c r="HK6" s="6">
        <f t="shared" ref="HK6:HS6" si="21">COUNT(HK14:HK300)</f>
        <v>9</v>
      </c>
      <c r="HL6" s="6">
        <f t="shared" si="21"/>
        <v>6</v>
      </c>
      <c r="HM6" s="6">
        <f t="shared" si="21"/>
        <v>8</v>
      </c>
      <c r="HN6" s="6">
        <f t="shared" si="21"/>
        <v>10</v>
      </c>
      <c r="HO6" s="6">
        <f t="shared" si="21"/>
        <v>12</v>
      </c>
      <c r="HP6" s="6">
        <f t="shared" si="21"/>
        <v>7</v>
      </c>
      <c r="HQ6" s="6">
        <f t="shared" si="21"/>
        <v>18</v>
      </c>
      <c r="HR6" s="6">
        <f t="shared" si="21"/>
        <v>16</v>
      </c>
      <c r="HS6" s="6">
        <f t="shared" si="21"/>
        <v>7</v>
      </c>
      <c r="HT6" s="20">
        <f>SUM(HJ6:HS6)</f>
        <v>109</v>
      </c>
      <c r="HU6" s="34"/>
      <c r="HV6" s="34"/>
      <c r="HW6" s="19">
        <f>HT6+HG6+GT6+GG6+FT6</f>
        <v>545</v>
      </c>
      <c r="HX6" s="34"/>
      <c r="HY6" s="34"/>
      <c r="HZ6" s="6">
        <f>COUNT(HZ14:HZ300)</f>
        <v>7</v>
      </c>
      <c r="IA6" s="6">
        <f t="shared" ref="IA6:II6" si="22">COUNT(IA14:IA300)</f>
        <v>13</v>
      </c>
      <c r="IB6" s="6">
        <f t="shared" si="22"/>
        <v>16</v>
      </c>
      <c r="IC6" s="6">
        <f t="shared" si="22"/>
        <v>11</v>
      </c>
      <c r="ID6" s="6">
        <f t="shared" si="22"/>
        <v>9</v>
      </c>
      <c r="IE6" s="6">
        <f t="shared" si="22"/>
        <v>10</v>
      </c>
      <c r="IF6" s="6">
        <f t="shared" si="22"/>
        <v>14</v>
      </c>
      <c r="IG6" s="6">
        <f t="shared" si="22"/>
        <v>9</v>
      </c>
      <c r="IH6" s="6">
        <f t="shared" si="22"/>
        <v>10</v>
      </c>
      <c r="II6" s="6">
        <f t="shared" si="22"/>
        <v>10</v>
      </c>
      <c r="IJ6" s="20">
        <f>SUM(HZ6:II6)</f>
        <v>109</v>
      </c>
      <c r="IK6" s="34"/>
      <c r="IL6" s="34"/>
      <c r="IM6" s="6">
        <f>COUNT(IM14:IM300)</f>
        <v>13</v>
      </c>
      <c r="IN6" s="6">
        <f t="shared" ref="IN6:IV6" si="23">COUNT(IN14:IN300)</f>
        <v>8</v>
      </c>
      <c r="IO6" s="6">
        <f t="shared" si="23"/>
        <v>9</v>
      </c>
      <c r="IP6" s="6">
        <f t="shared" si="23"/>
        <v>10</v>
      </c>
      <c r="IQ6" s="6">
        <f t="shared" si="23"/>
        <v>7</v>
      </c>
      <c r="IR6" s="6">
        <f t="shared" si="23"/>
        <v>15</v>
      </c>
      <c r="IS6" s="6">
        <f t="shared" si="23"/>
        <v>14</v>
      </c>
      <c r="IT6" s="6">
        <f t="shared" si="23"/>
        <v>9</v>
      </c>
      <c r="IU6" s="6">
        <f t="shared" si="23"/>
        <v>10</v>
      </c>
      <c r="IV6" s="6">
        <f t="shared" si="23"/>
        <v>14</v>
      </c>
      <c r="IW6" s="20">
        <f>SUM(IM6:IV6)</f>
        <v>109</v>
      </c>
      <c r="IX6" s="34"/>
      <c r="IY6" s="34"/>
      <c r="IZ6" s="6">
        <f>COUNT(IZ14:IZ300)</f>
        <v>14</v>
      </c>
      <c r="JA6" s="6">
        <f t="shared" ref="JA6:JI6" si="24">COUNT(JA14:JA300)</f>
        <v>12</v>
      </c>
      <c r="JB6" s="6">
        <f t="shared" si="24"/>
        <v>18</v>
      </c>
      <c r="JC6" s="6">
        <f t="shared" si="24"/>
        <v>9</v>
      </c>
      <c r="JD6" s="6">
        <f t="shared" si="24"/>
        <v>2</v>
      </c>
      <c r="JE6" s="6">
        <f t="shared" si="24"/>
        <v>12</v>
      </c>
      <c r="JF6" s="6">
        <f t="shared" si="24"/>
        <v>8</v>
      </c>
      <c r="JG6" s="6">
        <f t="shared" si="24"/>
        <v>15</v>
      </c>
      <c r="JH6" s="6">
        <f t="shared" si="24"/>
        <v>9</v>
      </c>
      <c r="JI6" s="6">
        <f t="shared" si="24"/>
        <v>10</v>
      </c>
      <c r="JJ6" s="20">
        <f>SUM(IZ6:JI6)</f>
        <v>109</v>
      </c>
      <c r="JK6" s="34"/>
      <c r="JL6" s="34"/>
      <c r="JM6" s="19">
        <f>JJ6+IW6+IJ6</f>
        <v>327</v>
      </c>
      <c r="JN6" s="34"/>
      <c r="JO6" s="34"/>
      <c r="JP6" s="16">
        <f>JM6+HW6+FG6+CS6</f>
        <v>2725</v>
      </c>
      <c r="JQ6" s="34"/>
      <c r="JR6" s="34"/>
    </row>
    <row r="7" spans="1:278" ht="16.350000000000001" customHeight="1" x14ac:dyDescent="0.25">
      <c r="A7" s="25"/>
      <c r="B7" s="26"/>
      <c r="C7" s="26"/>
      <c r="D7" s="26"/>
      <c r="E7" s="27"/>
      <c r="F7" s="2" t="s">
        <v>35</v>
      </c>
      <c r="G7" s="6">
        <f>COUNTIFS(G14:G300,G11)</f>
        <v>7</v>
      </c>
      <c r="H7" s="6">
        <f t="shared" ref="H7:L7" si="25">COUNTIFS(H14:H300,H11)</f>
        <v>5</v>
      </c>
      <c r="I7" s="6">
        <f t="shared" si="25"/>
        <v>12</v>
      </c>
      <c r="J7" s="6">
        <f t="shared" si="25"/>
        <v>7</v>
      </c>
      <c r="K7" s="6">
        <f t="shared" si="25"/>
        <v>4</v>
      </c>
      <c r="L7" s="6">
        <f t="shared" si="25"/>
        <v>4</v>
      </c>
      <c r="M7" s="20">
        <f t="shared" ref="M7:M9" si="26">SUM(G7:L7)</f>
        <v>39</v>
      </c>
      <c r="N7" s="34"/>
      <c r="O7" s="34"/>
      <c r="P7" s="6">
        <f>COUNTIFS(P14:P300,P11)</f>
        <v>3</v>
      </c>
      <c r="Q7" s="6">
        <f t="shared" ref="Q7:U7" si="27">COUNTIFS(Q14:Q300,Q11)</f>
        <v>6</v>
      </c>
      <c r="R7" s="6">
        <f t="shared" si="27"/>
        <v>4</v>
      </c>
      <c r="S7" s="6">
        <f t="shared" si="27"/>
        <v>0</v>
      </c>
      <c r="T7" s="6">
        <f t="shared" si="27"/>
        <v>0</v>
      </c>
      <c r="U7" s="6">
        <f t="shared" si="27"/>
        <v>6</v>
      </c>
      <c r="V7" s="20">
        <f t="shared" ref="V7:V9" si="28">SUM(P7:U7)</f>
        <v>19</v>
      </c>
      <c r="W7" s="34"/>
      <c r="X7" s="34"/>
      <c r="Y7" s="6">
        <f>COUNTIFS(Y14:Y300,Y11)</f>
        <v>3</v>
      </c>
      <c r="Z7" s="6">
        <f t="shared" ref="Z7:AD7" si="29">COUNTIFS(Z14:Z300,Z11)</f>
        <v>15</v>
      </c>
      <c r="AA7" s="6">
        <f t="shared" si="29"/>
        <v>6</v>
      </c>
      <c r="AB7" s="6">
        <f t="shared" si="29"/>
        <v>6</v>
      </c>
      <c r="AC7" s="6">
        <f t="shared" si="29"/>
        <v>12</v>
      </c>
      <c r="AD7" s="6">
        <f t="shared" si="29"/>
        <v>7</v>
      </c>
      <c r="AE7" s="20">
        <f t="shared" ref="AE7:AE9" si="30">SUM(Y7:AD7)</f>
        <v>49</v>
      </c>
      <c r="AF7" s="34"/>
      <c r="AG7" s="34"/>
      <c r="AH7" s="6">
        <f>COUNTIFS(AH14:AH300,AH11)</f>
        <v>2</v>
      </c>
      <c r="AI7" s="6">
        <f t="shared" ref="AI7:AM7" si="31">COUNTIFS(AI14:AI300,AI11)</f>
        <v>12</v>
      </c>
      <c r="AJ7" s="6">
        <f t="shared" si="31"/>
        <v>16</v>
      </c>
      <c r="AK7" s="6">
        <f t="shared" si="31"/>
        <v>11</v>
      </c>
      <c r="AL7" s="6">
        <f t="shared" si="31"/>
        <v>10</v>
      </c>
      <c r="AM7" s="6">
        <f t="shared" si="31"/>
        <v>9</v>
      </c>
      <c r="AN7" s="20">
        <f t="shared" ref="AN7:AN9" si="32">SUM(AH7:AM7)</f>
        <v>60</v>
      </c>
      <c r="AO7" s="34"/>
      <c r="AP7" s="34"/>
      <c r="AQ7" s="6">
        <f>COUNTIFS(AQ14:AQ300,AQ11)</f>
        <v>10</v>
      </c>
      <c r="AR7" s="6">
        <f t="shared" ref="AR7:AV7" si="33">COUNTIFS(AR14:AR300,AR11)</f>
        <v>15</v>
      </c>
      <c r="AS7" s="6">
        <f t="shared" si="33"/>
        <v>5</v>
      </c>
      <c r="AT7" s="6">
        <f t="shared" si="33"/>
        <v>17</v>
      </c>
      <c r="AU7" s="6">
        <f t="shared" si="33"/>
        <v>2</v>
      </c>
      <c r="AV7" s="6">
        <f t="shared" si="33"/>
        <v>15</v>
      </c>
      <c r="AW7" s="20">
        <f t="shared" ref="AW7:AW9" si="34">SUM(AQ7:AV7)</f>
        <v>64</v>
      </c>
      <c r="AX7" s="34"/>
      <c r="AY7" s="34"/>
      <c r="AZ7" s="6">
        <f>COUNTIFS(AZ14:AZ300,AZ11)</f>
        <v>10</v>
      </c>
      <c r="BA7" s="6">
        <f t="shared" ref="BA7:BE7" si="35">COUNTIFS(BA14:BA300,BA11)</f>
        <v>8</v>
      </c>
      <c r="BB7" s="6">
        <f t="shared" si="35"/>
        <v>20</v>
      </c>
      <c r="BC7" s="6">
        <f t="shared" si="35"/>
        <v>17</v>
      </c>
      <c r="BD7" s="6">
        <f t="shared" si="35"/>
        <v>15</v>
      </c>
      <c r="BE7" s="6">
        <f t="shared" si="35"/>
        <v>17</v>
      </c>
      <c r="BF7" s="20">
        <f t="shared" ref="BF7:BF9" si="36">SUM(AZ7:BE7)</f>
        <v>87</v>
      </c>
      <c r="BG7" s="34"/>
      <c r="BH7" s="34"/>
      <c r="BI7" s="6">
        <f>COUNTIFS(BI14:BI300,BI11)</f>
        <v>14</v>
      </c>
      <c r="BJ7" s="6">
        <f t="shared" ref="BJ7:BN7" si="37">COUNTIFS(BJ14:BJ300,BJ11)</f>
        <v>3</v>
      </c>
      <c r="BK7" s="6">
        <f t="shared" si="37"/>
        <v>5</v>
      </c>
      <c r="BL7" s="6">
        <f t="shared" si="37"/>
        <v>10</v>
      </c>
      <c r="BM7" s="6">
        <f t="shared" si="37"/>
        <v>11</v>
      </c>
      <c r="BN7" s="6">
        <f t="shared" si="37"/>
        <v>13</v>
      </c>
      <c r="BO7" s="20">
        <f t="shared" ref="BO7:BO9" si="38">SUM(BI7:BN7)</f>
        <v>56</v>
      </c>
      <c r="BP7" s="34"/>
      <c r="BQ7" s="34"/>
      <c r="BR7" s="6">
        <f>COUNTIFS(BR14:BR300,BR11)</f>
        <v>13</v>
      </c>
      <c r="BS7" s="6">
        <f t="shared" ref="BS7:BW7" si="39">COUNTIFS(BS14:BS300,BS11)</f>
        <v>15</v>
      </c>
      <c r="BT7" s="6">
        <f t="shared" si="39"/>
        <v>13</v>
      </c>
      <c r="BU7" s="6">
        <f t="shared" si="39"/>
        <v>15</v>
      </c>
      <c r="BV7" s="6">
        <f t="shared" si="39"/>
        <v>9</v>
      </c>
      <c r="BW7" s="6">
        <f t="shared" si="39"/>
        <v>17</v>
      </c>
      <c r="BX7" s="20">
        <f t="shared" ref="BX7:BX9" si="40">SUM(BR7:BW7)</f>
        <v>82</v>
      </c>
      <c r="BY7" s="34"/>
      <c r="BZ7" s="34"/>
      <c r="CA7" s="6">
        <f>COUNTIFS(CA14:CA300,CA11)</f>
        <v>24</v>
      </c>
      <c r="CB7" s="6">
        <f t="shared" ref="CB7:CF7" si="41">COUNTIFS(CB14:CB300,CB11)</f>
        <v>15</v>
      </c>
      <c r="CC7" s="6">
        <f t="shared" si="41"/>
        <v>14</v>
      </c>
      <c r="CD7" s="6">
        <f t="shared" si="41"/>
        <v>13</v>
      </c>
      <c r="CE7" s="6">
        <f t="shared" si="41"/>
        <v>8</v>
      </c>
      <c r="CF7" s="6">
        <f t="shared" si="41"/>
        <v>11</v>
      </c>
      <c r="CG7" s="20">
        <f t="shared" ref="CG7:CG9" si="42">SUM(CA7:CF7)</f>
        <v>85</v>
      </c>
      <c r="CH7" s="34"/>
      <c r="CI7" s="34"/>
      <c r="CJ7" s="6">
        <f>COUNTIFS(CJ14:CJ300,CJ11)</f>
        <v>6</v>
      </c>
      <c r="CK7" s="6">
        <f t="shared" ref="CK7:CO7" si="43">COUNTIFS(CK14:CK300,CK11)</f>
        <v>1</v>
      </c>
      <c r="CL7" s="6">
        <f t="shared" si="43"/>
        <v>11</v>
      </c>
      <c r="CM7" s="6">
        <f t="shared" si="43"/>
        <v>11</v>
      </c>
      <c r="CN7" s="6">
        <f t="shared" si="43"/>
        <v>5</v>
      </c>
      <c r="CO7" s="6">
        <f t="shared" si="43"/>
        <v>13</v>
      </c>
      <c r="CP7" s="20">
        <f t="shared" ref="CP7:CP9" si="44">SUM(CJ7:CO7)</f>
        <v>47</v>
      </c>
      <c r="CQ7" s="34"/>
      <c r="CR7" s="34"/>
      <c r="CS7" s="19">
        <f t="shared" ref="CS7:CS11" si="45">CP7+CG7+BX7+BO7+BF7+AW7+AN7+AE7+V7+M7</f>
        <v>588</v>
      </c>
      <c r="CT7" s="34"/>
      <c r="CU7" s="34"/>
      <c r="CV7" s="6">
        <f>COUNTIFS(CV14:CV300,CV11)</f>
        <v>8</v>
      </c>
      <c r="CW7" s="6">
        <f t="shared" ref="CW7:DA7" si="46">COUNTIFS(CW14:CW300,CW11)</f>
        <v>14</v>
      </c>
      <c r="CX7" s="6">
        <f t="shared" si="46"/>
        <v>10</v>
      </c>
      <c r="CY7" s="6">
        <f t="shared" si="46"/>
        <v>11</v>
      </c>
      <c r="CZ7" s="6">
        <f t="shared" si="46"/>
        <v>4</v>
      </c>
      <c r="DA7" s="6">
        <f t="shared" si="46"/>
        <v>5</v>
      </c>
      <c r="DB7" s="20">
        <f t="shared" ref="DB7:DB9" si="47">SUM(CV7:DA7)</f>
        <v>52</v>
      </c>
      <c r="DC7" s="34"/>
      <c r="DD7" s="34"/>
      <c r="DE7" s="6">
        <f>COUNTIFS(DE14:DE300,DE11)</f>
        <v>17</v>
      </c>
      <c r="DF7" s="6">
        <f t="shared" ref="DF7:DJ7" si="48">COUNTIFS(DF14:DF300,DF11)</f>
        <v>5</v>
      </c>
      <c r="DG7" s="6">
        <f t="shared" si="48"/>
        <v>7</v>
      </c>
      <c r="DH7" s="6">
        <f t="shared" si="48"/>
        <v>12</v>
      </c>
      <c r="DI7" s="6">
        <f t="shared" si="48"/>
        <v>9</v>
      </c>
      <c r="DJ7" s="6">
        <f t="shared" si="48"/>
        <v>21</v>
      </c>
      <c r="DK7" s="20">
        <f t="shared" ref="DK7:DK9" si="49">SUM(DE7:DJ7)</f>
        <v>71</v>
      </c>
      <c r="DL7" s="34"/>
      <c r="DM7" s="34"/>
      <c r="DN7" s="6">
        <f>COUNTIFS(DN14:DN300,DN11)</f>
        <v>13</v>
      </c>
      <c r="DO7" s="6">
        <f t="shared" ref="DO7:DS7" si="50">COUNTIFS(DO14:DO300,DO11)</f>
        <v>12</v>
      </c>
      <c r="DP7" s="6">
        <f t="shared" si="50"/>
        <v>9</v>
      </c>
      <c r="DQ7" s="6">
        <f t="shared" si="50"/>
        <v>18</v>
      </c>
      <c r="DR7" s="6">
        <f t="shared" si="50"/>
        <v>11</v>
      </c>
      <c r="DS7" s="6">
        <f t="shared" si="50"/>
        <v>10</v>
      </c>
      <c r="DT7" s="20">
        <f t="shared" ref="DT7:DT9" si="51">SUM(DN7:DS7)</f>
        <v>73</v>
      </c>
      <c r="DU7" s="34"/>
      <c r="DV7" s="34"/>
      <c r="DW7" s="6">
        <f>COUNTIFS(DW14:DW300,DW11)</f>
        <v>8</v>
      </c>
      <c r="DX7" s="6">
        <f t="shared" ref="DX7:EB7" si="52">COUNTIFS(DX14:DX300,DX11)</f>
        <v>6</v>
      </c>
      <c r="DY7" s="6">
        <f t="shared" si="52"/>
        <v>6</v>
      </c>
      <c r="DZ7" s="6">
        <f t="shared" si="52"/>
        <v>4</v>
      </c>
      <c r="EA7" s="6">
        <f t="shared" si="52"/>
        <v>2</v>
      </c>
      <c r="EB7" s="6">
        <f t="shared" si="52"/>
        <v>4</v>
      </c>
      <c r="EC7" s="20">
        <f t="shared" ref="EC7:EC9" si="53">SUM(DW7:EB7)</f>
        <v>30</v>
      </c>
      <c r="ED7" s="34"/>
      <c r="EE7" s="34"/>
      <c r="EF7" s="6">
        <f>COUNTIFS(EF14:EF300,EF11)</f>
        <v>12</v>
      </c>
      <c r="EG7" s="6">
        <f t="shared" ref="EG7:EK7" si="54">COUNTIFS(EG14:EG300,EG11)</f>
        <v>5</v>
      </c>
      <c r="EH7" s="6">
        <f t="shared" si="54"/>
        <v>3</v>
      </c>
      <c r="EI7" s="6">
        <f t="shared" si="54"/>
        <v>4</v>
      </c>
      <c r="EJ7" s="6">
        <f t="shared" si="54"/>
        <v>8</v>
      </c>
      <c r="EK7" s="6">
        <f t="shared" si="54"/>
        <v>2</v>
      </c>
      <c r="EL7" s="20">
        <f t="shared" ref="EL7:EL9" si="55">SUM(EF7:EK7)</f>
        <v>34</v>
      </c>
      <c r="EM7" s="34"/>
      <c r="EN7" s="34"/>
      <c r="EO7" s="6">
        <f>COUNTIFS(EO14:EO300,EO11)</f>
        <v>1</v>
      </c>
      <c r="EP7" s="6">
        <f t="shared" ref="EP7:ET7" si="56">COUNTIFS(EP14:EP300,EP11)</f>
        <v>19</v>
      </c>
      <c r="EQ7" s="6">
        <f t="shared" si="56"/>
        <v>7</v>
      </c>
      <c r="ER7" s="6">
        <f t="shared" si="56"/>
        <v>14</v>
      </c>
      <c r="ES7" s="6">
        <f t="shared" si="56"/>
        <v>6</v>
      </c>
      <c r="ET7" s="6">
        <f t="shared" si="56"/>
        <v>2</v>
      </c>
      <c r="EU7" s="20">
        <f t="shared" ref="EU7:EU9" si="57">SUM(EO7:ET7)</f>
        <v>49</v>
      </c>
      <c r="EV7" s="34"/>
      <c r="EW7" s="34"/>
      <c r="EX7" s="6">
        <f>COUNTIFS(EX14:EX300,EX11)</f>
        <v>8</v>
      </c>
      <c r="EY7" s="6">
        <f t="shared" ref="EY7:FC7" si="58">COUNTIFS(EY14:EY300,EY11)</f>
        <v>21</v>
      </c>
      <c r="EZ7" s="6">
        <f t="shared" si="58"/>
        <v>6</v>
      </c>
      <c r="FA7" s="6">
        <f t="shared" si="58"/>
        <v>9</v>
      </c>
      <c r="FB7" s="6">
        <f t="shared" si="58"/>
        <v>10</v>
      </c>
      <c r="FC7" s="6">
        <f t="shared" si="58"/>
        <v>11</v>
      </c>
      <c r="FD7" s="20">
        <f t="shared" ref="FD7:FD9" si="59">SUM(EX7:FC7)</f>
        <v>65</v>
      </c>
      <c r="FE7" s="34"/>
      <c r="FF7" s="34"/>
      <c r="FG7" s="19">
        <f t="shared" ref="FG7:FG11" si="60">FD7+EU7+EL7+EC7+DT7+DK7+DB7</f>
        <v>374</v>
      </c>
      <c r="FH7" s="34"/>
      <c r="FI7" s="34"/>
      <c r="FJ7" s="6">
        <f>COUNTIFS(FJ14:FJ300,FJ11)</f>
        <v>8</v>
      </c>
      <c r="FK7" s="6">
        <f t="shared" ref="FK7:FS7" si="61">COUNTIFS(FK14:FK300,FK11)</f>
        <v>4</v>
      </c>
      <c r="FL7" s="6">
        <f t="shared" si="61"/>
        <v>7</v>
      </c>
      <c r="FM7" s="6">
        <f t="shared" si="61"/>
        <v>9</v>
      </c>
      <c r="FN7" s="6">
        <f t="shared" si="61"/>
        <v>11</v>
      </c>
      <c r="FO7" s="6">
        <f t="shared" si="61"/>
        <v>12</v>
      </c>
      <c r="FP7" s="6">
        <f t="shared" si="61"/>
        <v>5</v>
      </c>
      <c r="FQ7" s="6">
        <f t="shared" si="61"/>
        <v>3</v>
      </c>
      <c r="FR7" s="6">
        <f t="shared" si="61"/>
        <v>8</v>
      </c>
      <c r="FS7" s="6">
        <f t="shared" si="61"/>
        <v>10</v>
      </c>
      <c r="FT7" s="20">
        <f t="shared" ref="FT7:FT9" si="62">SUM(FJ7:FS7)</f>
        <v>77</v>
      </c>
      <c r="FU7" s="34"/>
      <c r="FV7" s="34"/>
      <c r="FW7" s="6">
        <f>COUNTIFS(FW14:FW300,FW11)</f>
        <v>0</v>
      </c>
      <c r="FX7" s="6">
        <f t="shared" ref="FX7:GF7" si="63">COUNTIFS(FX14:FX300,FX11)</f>
        <v>0</v>
      </c>
      <c r="FY7" s="6">
        <f t="shared" si="63"/>
        <v>0</v>
      </c>
      <c r="FZ7" s="6">
        <f t="shared" si="63"/>
        <v>0</v>
      </c>
      <c r="GA7" s="6">
        <f t="shared" si="63"/>
        <v>0</v>
      </c>
      <c r="GB7" s="6">
        <f t="shared" si="63"/>
        <v>3</v>
      </c>
      <c r="GC7" s="6">
        <f t="shared" si="63"/>
        <v>0</v>
      </c>
      <c r="GD7" s="6">
        <f t="shared" si="63"/>
        <v>2</v>
      </c>
      <c r="GE7" s="6">
        <f t="shared" si="63"/>
        <v>6</v>
      </c>
      <c r="GF7" s="6">
        <f t="shared" si="63"/>
        <v>0</v>
      </c>
      <c r="GG7" s="20">
        <f t="shared" ref="GG7:GG9" si="64">SUM(FW7:GF7)</f>
        <v>11</v>
      </c>
      <c r="GH7" s="34"/>
      <c r="GI7" s="34"/>
      <c r="GJ7" s="6">
        <f>COUNTIFS(GJ14:GJ300,GJ11)</f>
        <v>0</v>
      </c>
      <c r="GK7" s="6">
        <f t="shared" ref="GK7:GS7" si="65">COUNTIFS(GK14:GK300,GK11)</f>
        <v>0</v>
      </c>
      <c r="GL7" s="6">
        <f t="shared" si="65"/>
        <v>2</v>
      </c>
      <c r="GM7" s="6">
        <f t="shared" si="65"/>
        <v>4</v>
      </c>
      <c r="GN7" s="6">
        <f t="shared" si="65"/>
        <v>5</v>
      </c>
      <c r="GO7" s="6">
        <f t="shared" si="65"/>
        <v>7</v>
      </c>
      <c r="GP7" s="6">
        <f t="shared" si="65"/>
        <v>9</v>
      </c>
      <c r="GQ7" s="6">
        <f t="shared" si="65"/>
        <v>6</v>
      </c>
      <c r="GR7" s="6">
        <f t="shared" si="65"/>
        <v>7</v>
      </c>
      <c r="GS7" s="6">
        <f t="shared" si="65"/>
        <v>2</v>
      </c>
      <c r="GT7" s="20">
        <f t="shared" ref="GT7:GT9" si="66">SUM(GJ7:GS7)</f>
        <v>42</v>
      </c>
      <c r="GU7" s="34"/>
      <c r="GV7" s="34"/>
      <c r="GW7" s="6">
        <f>COUNTIFS(GW14:GW300,GW11)</f>
        <v>0</v>
      </c>
      <c r="GX7" s="6">
        <f t="shared" ref="GX7:HF7" si="67">COUNTIFS(GX14:GX300,GX11)</f>
        <v>3</v>
      </c>
      <c r="GY7" s="6">
        <f t="shared" si="67"/>
        <v>0</v>
      </c>
      <c r="GZ7" s="6">
        <f t="shared" si="67"/>
        <v>1</v>
      </c>
      <c r="HA7" s="6">
        <f t="shared" si="67"/>
        <v>0</v>
      </c>
      <c r="HB7" s="6">
        <f t="shared" si="67"/>
        <v>0</v>
      </c>
      <c r="HC7" s="6">
        <f t="shared" si="67"/>
        <v>1</v>
      </c>
      <c r="HD7" s="6">
        <f t="shared" si="67"/>
        <v>0</v>
      </c>
      <c r="HE7" s="6">
        <f t="shared" si="67"/>
        <v>0</v>
      </c>
      <c r="HF7" s="6">
        <f t="shared" si="67"/>
        <v>0</v>
      </c>
      <c r="HG7" s="20">
        <f t="shared" ref="HG7:HG9" si="68">SUM(GW7:HF7)</f>
        <v>5</v>
      </c>
      <c r="HH7" s="34"/>
      <c r="HI7" s="34"/>
      <c r="HJ7" s="6">
        <f>COUNTIFS(HJ14:HJ300,HJ11)</f>
        <v>14</v>
      </c>
      <c r="HK7" s="6">
        <f t="shared" ref="HK7:HS7" si="69">COUNTIFS(HK14:HK300,HK11)</f>
        <v>7</v>
      </c>
      <c r="HL7" s="6">
        <f t="shared" si="69"/>
        <v>3</v>
      </c>
      <c r="HM7" s="6">
        <f t="shared" si="69"/>
        <v>8</v>
      </c>
      <c r="HN7" s="6">
        <f t="shared" si="69"/>
        <v>8</v>
      </c>
      <c r="HO7" s="6">
        <f t="shared" si="69"/>
        <v>12</v>
      </c>
      <c r="HP7" s="6">
        <f t="shared" si="69"/>
        <v>7</v>
      </c>
      <c r="HQ7" s="6">
        <f t="shared" si="69"/>
        <v>10</v>
      </c>
      <c r="HR7" s="6">
        <f t="shared" si="69"/>
        <v>14</v>
      </c>
      <c r="HS7" s="6">
        <f t="shared" si="69"/>
        <v>6</v>
      </c>
      <c r="HT7" s="20">
        <f t="shared" ref="HT7:HT9" si="70">SUM(HJ7:HS7)</f>
        <v>89</v>
      </c>
      <c r="HU7" s="34"/>
      <c r="HV7" s="34"/>
      <c r="HW7" s="19">
        <f t="shared" ref="HW7:HW11" si="71">HT7+HG7+GT7+GG7+FT7</f>
        <v>224</v>
      </c>
      <c r="HX7" s="34"/>
      <c r="HY7" s="34"/>
      <c r="HZ7" s="6">
        <f>COUNTIFS(HZ14:HZ300,HZ11)</f>
        <v>6</v>
      </c>
      <c r="IA7" s="6">
        <f t="shared" ref="IA7:II7" si="72">COUNTIFS(IA14:IA300,IA11)</f>
        <v>13</v>
      </c>
      <c r="IB7" s="6">
        <f t="shared" si="72"/>
        <v>13</v>
      </c>
      <c r="IC7" s="6">
        <f t="shared" si="72"/>
        <v>8</v>
      </c>
      <c r="ID7" s="6">
        <f t="shared" si="72"/>
        <v>8</v>
      </c>
      <c r="IE7" s="6">
        <f t="shared" si="72"/>
        <v>6</v>
      </c>
      <c r="IF7" s="6">
        <f t="shared" si="72"/>
        <v>12</v>
      </c>
      <c r="IG7" s="6">
        <f t="shared" si="72"/>
        <v>8</v>
      </c>
      <c r="IH7" s="6">
        <f t="shared" si="72"/>
        <v>9</v>
      </c>
      <c r="II7" s="6">
        <f t="shared" si="72"/>
        <v>7</v>
      </c>
      <c r="IJ7" s="20">
        <f t="shared" ref="IJ7:IJ9" si="73">SUM(HZ7:II7)</f>
        <v>90</v>
      </c>
      <c r="IK7" s="34"/>
      <c r="IL7" s="34"/>
      <c r="IM7" s="6">
        <f>COUNTIFS(IM14:IM300,IM11)</f>
        <v>1</v>
      </c>
      <c r="IN7" s="6">
        <f t="shared" ref="IN7:IV7" si="74">COUNTIFS(IN14:IN300,IN11)</f>
        <v>1</v>
      </c>
      <c r="IO7" s="6">
        <f t="shared" si="74"/>
        <v>8</v>
      </c>
      <c r="IP7" s="6">
        <f t="shared" si="74"/>
        <v>7</v>
      </c>
      <c r="IQ7" s="6">
        <f t="shared" si="74"/>
        <v>5</v>
      </c>
      <c r="IR7" s="6">
        <f t="shared" si="74"/>
        <v>2</v>
      </c>
      <c r="IS7" s="6">
        <f t="shared" si="74"/>
        <v>4</v>
      </c>
      <c r="IT7" s="6">
        <f t="shared" si="74"/>
        <v>1</v>
      </c>
      <c r="IU7" s="6">
        <f t="shared" si="74"/>
        <v>7</v>
      </c>
      <c r="IV7" s="6">
        <f t="shared" si="74"/>
        <v>9</v>
      </c>
      <c r="IW7" s="20">
        <f t="shared" ref="IW7:IW9" si="75">SUM(IM7:IV7)</f>
        <v>45</v>
      </c>
      <c r="IX7" s="34"/>
      <c r="IY7" s="34"/>
      <c r="IZ7" s="6">
        <f>COUNTIFS(IZ14:IZ300,IZ11)</f>
        <v>8</v>
      </c>
      <c r="JA7" s="6">
        <f t="shared" ref="JA7:JI7" si="76">COUNTIFS(JA14:JA300,JA11)</f>
        <v>8</v>
      </c>
      <c r="JB7" s="6">
        <f t="shared" si="76"/>
        <v>10</v>
      </c>
      <c r="JC7" s="6">
        <f t="shared" si="76"/>
        <v>1</v>
      </c>
      <c r="JD7" s="6">
        <f t="shared" si="76"/>
        <v>1</v>
      </c>
      <c r="JE7" s="6">
        <f t="shared" si="76"/>
        <v>1</v>
      </c>
      <c r="JF7" s="6">
        <f t="shared" si="76"/>
        <v>0</v>
      </c>
      <c r="JG7" s="6">
        <f t="shared" si="76"/>
        <v>0</v>
      </c>
      <c r="JH7" s="6">
        <f t="shared" si="76"/>
        <v>9</v>
      </c>
      <c r="JI7" s="6">
        <f t="shared" si="76"/>
        <v>1</v>
      </c>
      <c r="JJ7" s="20">
        <f t="shared" ref="JJ7:JJ9" si="77">SUM(IZ7:JI7)</f>
        <v>39</v>
      </c>
      <c r="JK7" s="34"/>
      <c r="JL7" s="34"/>
      <c r="JM7" s="19">
        <f t="shared" ref="JM7:JM11" si="78">JJ7+IW7+IJ7</f>
        <v>174</v>
      </c>
      <c r="JN7" s="34"/>
      <c r="JO7" s="34"/>
      <c r="JP7" s="16">
        <f t="shared" ref="JP7:JP11" si="79">JM7+HW7+FG7+CS7</f>
        <v>1360</v>
      </c>
      <c r="JQ7" s="34"/>
      <c r="JR7" s="34"/>
    </row>
    <row r="8" spans="1:278" ht="16.350000000000001" customHeight="1" x14ac:dyDescent="0.25">
      <c r="A8" s="25"/>
      <c r="B8" s="26"/>
      <c r="C8" s="26"/>
      <c r="D8" s="26"/>
      <c r="E8" s="27"/>
      <c r="F8" s="2" t="s">
        <v>36</v>
      </c>
      <c r="G8" s="6">
        <f>G6-G7-G9</f>
        <v>0</v>
      </c>
      <c r="H8" s="6">
        <f t="shared" ref="H8:L8" si="80">H6-H7-H9</f>
        <v>0</v>
      </c>
      <c r="I8" s="6">
        <f t="shared" si="80"/>
        <v>0</v>
      </c>
      <c r="J8" s="6">
        <f t="shared" si="80"/>
        <v>0</v>
      </c>
      <c r="K8" s="6">
        <f t="shared" si="80"/>
        <v>0</v>
      </c>
      <c r="L8" s="6">
        <f t="shared" si="80"/>
        <v>0</v>
      </c>
      <c r="M8" s="20">
        <f t="shared" si="26"/>
        <v>0</v>
      </c>
      <c r="N8" s="34"/>
      <c r="O8" s="34"/>
      <c r="P8" s="6">
        <f>P6-P7-P9</f>
        <v>0</v>
      </c>
      <c r="Q8" s="6">
        <f t="shared" ref="Q8:U8" si="81">Q6-Q7-Q9</f>
        <v>0</v>
      </c>
      <c r="R8" s="6">
        <f t="shared" si="81"/>
        <v>0</v>
      </c>
      <c r="S8" s="6">
        <f t="shared" si="81"/>
        <v>0</v>
      </c>
      <c r="T8" s="6">
        <f t="shared" si="81"/>
        <v>0</v>
      </c>
      <c r="U8" s="6">
        <f t="shared" si="81"/>
        <v>0</v>
      </c>
      <c r="V8" s="20">
        <f t="shared" si="28"/>
        <v>0</v>
      </c>
      <c r="W8" s="34"/>
      <c r="X8" s="34"/>
      <c r="Y8" s="6">
        <f>Y6-Y7-Y9</f>
        <v>0</v>
      </c>
      <c r="Z8" s="6">
        <f t="shared" ref="Z8:AD8" si="82">Z6-Z7-Z9</f>
        <v>0</v>
      </c>
      <c r="AA8" s="6">
        <f t="shared" si="82"/>
        <v>0</v>
      </c>
      <c r="AB8" s="6">
        <f t="shared" si="82"/>
        <v>0</v>
      </c>
      <c r="AC8" s="6">
        <f t="shared" si="82"/>
        <v>0</v>
      </c>
      <c r="AD8" s="6">
        <f t="shared" si="82"/>
        <v>0</v>
      </c>
      <c r="AE8" s="20">
        <f t="shared" si="30"/>
        <v>0</v>
      </c>
      <c r="AF8" s="34"/>
      <c r="AG8" s="34"/>
      <c r="AH8" s="6">
        <f>AH6-AH7-AH9</f>
        <v>0</v>
      </c>
      <c r="AI8" s="6">
        <f t="shared" ref="AI8:AM8" si="83">AI6-AI7-AI9</f>
        <v>0</v>
      </c>
      <c r="AJ8" s="6">
        <f t="shared" si="83"/>
        <v>0</v>
      </c>
      <c r="AK8" s="6">
        <f t="shared" si="83"/>
        <v>0</v>
      </c>
      <c r="AL8" s="6">
        <f t="shared" si="83"/>
        <v>0</v>
      </c>
      <c r="AM8" s="6">
        <f t="shared" si="83"/>
        <v>0</v>
      </c>
      <c r="AN8" s="20">
        <f t="shared" si="32"/>
        <v>0</v>
      </c>
      <c r="AO8" s="34"/>
      <c r="AP8" s="34"/>
      <c r="AQ8" s="6">
        <f>AQ6-AQ7-AQ9</f>
        <v>0</v>
      </c>
      <c r="AR8" s="6">
        <f t="shared" ref="AR8:AV8" si="84">AR6-AR7-AR9</f>
        <v>0</v>
      </c>
      <c r="AS8" s="6">
        <f t="shared" si="84"/>
        <v>0</v>
      </c>
      <c r="AT8" s="6">
        <f t="shared" si="84"/>
        <v>0</v>
      </c>
      <c r="AU8" s="6">
        <f t="shared" si="84"/>
        <v>0</v>
      </c>
      <c r="AV8" s="6">
        <f t="shared" si="84"/>
        <v>0</v>
      </c>
      <c r="AW8" s="20">
        <f t="shared" si="34"/>
        <v>0</v>
      </c>
      <c r="AX8" s="34"/>
      <c r="AY8" s="34"/>
      <c r="AZ8" s="6">
        <f>AZ6-AZ7-AZ9</f>
        <v>0</v>
      </c>
      <c r="BA8" s="6">
        <f t="shared" ref="BA8:BE8" si="85">BA6-BA7-BA9</f>
        <v>0</v>
      </c>
      <c r="BB8" s="6">
        <f t="shared" si="85"/>
        <v>0</v>
      </c>
      <c r="BC8" s="6">
        <f t="shared" si="85"/>
        <v>0</v>
      </c>
      <c r="BD8" s="6">
        <f t="shared" si="85"/>
        <v>0</v>
      </c>
      <c r="BE8" s="6">
        <f t="shared" si="85"/>
        <v>0</v>
      </c>
      <c r="BF8" s="20">
        <f t="shared" si="36"/>
        <v>0</v>
      </c>
      <c r="BG8" s="34"/>
      <c r="BH8" s="34"/>
      <c r="BI8" s="6">
        <f>BI6-BI7-BI9</f>
        <v>0</v>
      </c>
      <c r="BJ8" s="6">
        <f t="shared" ref="BJ8:BN8" si="86">BJ6-BJ7-BJ9</f>
        <v>0</v>
      </c>
      <c r="BK8" s="6">
        <f t="shared" si="86"/>
        <v>0</v>
      </c>
      <c r="BL8" s="6">
        <f t="shared" si="86"/>
        <v>0</v>
      </c>
      <c r="BM8" s="6">
        <f t="shared" si="86"/>
        <v>0</v>
      </c>
      <c r="BN8" s="6">
        <f t="shared" si="86"/>
        <v>0</v>
      </c>
      <c r="BO8" s="20">
        <f t="shared" si="38"/>
        <v>0</v>
      </c>
      <c r="BP8" s="34"/>
      <c r="BQ8" s="34"/>
      <c r="BR8" s="6">
        <f>BR6-BR7-BR9</f>
        <v>0</v>
      </c>
      <c r="BS8" s="6">
        <f t="shared" ref="BS8:BW8" si="87">BS6-BS7-BS9</f>
        <v>0</v>
      </c>
      <c r="BT8" s="6">
        <f t="shared" si="87"/>
        <v>0</v>
      </c>
      <c r="BU8" s="6">
        <f t="shared" si="87"/>
        <v>0</v>
      </c>
      <c r="BV8" s="6">
        <f t="shared" si="87"/>
        <v>0</v>
      </c>
      <c r="BW8" s="6">
        <f t="shared" si="87"/>
        <v>0</v>
      </c>
      <c r="BX8" s="20">
        <f t="shared" si="40"/>
        <v>0</v>
      </c>
      <c r="BY8" s="34"/>
      <c r="BZ8" s="34"/>
      <c r="CA8" s="6">
        <f>CA6-CA7-CA9</f>
        <v>0</v>
      </c>
      <c r="CB8" s="6">
        <f t="shared" ref="CB8:CF8" si="88">CB6-CB7-CB9</f>
        <v>0</v>
      </c>
      <c r="CC8" s="6">
        <f t="shared" si="88"/>
        <v>0</v>
      </c>
      <c r="CD8" s="6">
        <f t="shared" si="88"/>
        <v>0</v>
      </c>
      <c r="CE8" s="6">
        <f t="shared" si="88"/>
        <v>0</v>
      </c>
      <c r="CF8" s="6">
        <f t="shared" si="88"/>
        <v>0</v>
      </c>
      <c r="CG8" s="20">
        <f t="shared" si="42"/>
        <v>0</v>
      </c>
      <c r="CH8" s="34"/>
      <c r="CI8" s="34"/>
      <c r="CJ8" s="6">
        <f>CJ6-CJ7-CJ9</f>
        <v>0</v>
      </c>
      <c r="CK8" s="6">
        <f t="shared" ref="CK8:CO8" si="89">CK6-CK7-CK9</f>
        <v>0</v>
      </c>
      <c r="CL8" s="6">
        <f t="shared" si="89"/>
        <v>0</v>
      </c>
      <c r="CM8" s="6">
        <f t="shared" si="89"/>
        <v>0</v>
      </c>
      <c r="CN8" s="6">
        <f t="shared" si="89"/>
        <v>0</v>
      </c>
      <c r="CO8" s="6">
        <f t="shared" si="89"/>
        <v>0</v>
      </c>
      <c r="CP8" s="20">
        <f t="shared" si="44"/>
        <v>0</v>
      </c>
      <c r="CQ8" s="34"/>
      <c r="CR8" s="34"/>
      <c r="CS8" s="19">
        <f t="shared" si="45"/>
        <v>0</v>
      </c>
      <c r="CT8" s="34"/>
      <c r="CU8" s="34"/>
      <c r="CV8" s="6">
        <f>CV6-CV7-CV9</f>
        <v>0</v>
      </c>
      <c r="CW8" s="6">
        <f t="shared" ref="CW8:DA8" si="90">CW6-CW7-CW9</f>
        <v>0</v>
      </c>
      <c r="CX8" s="6">
        <f t="shared" si="90"/>
        <v>0</v>
      </c>
      <c r="CY8" s="6">
        <f t="shared" si="90"/>
        <v>0</v>
      </c>
      <c r="CZ8" s="6">
        <f t="shared" si="90"/>
        <v>0</v>
      </c>
      <c r="DA8" s="6">
        <f t="shared" si="90"/>
        <v>0</v>
      </c>
      <c r="DB8" s="20">
        <f t="shared" si="47"/>
        <v>0</v>
      </c>
      <c r="DC8" s="34"/>
      <c r="DD8" s="34"/>
      <c r="DE8" s="6">
        <f>DE6-DE7-DE9</f>
        <v>3</v>
      </c>
      <c r="DF8" s="6">
        <f t="shared" ref="DF8:DJ8" si="91">DF6-DF7-DF9</f>
        <v>0</v>
      </c>
      <c r="DG8" s="6">
        <f t="shared" si="91"/>
        <v>0</v>
      </c>
      <c r="DH8" s="6">
        <f t="shared" si="91"/>
        <v>1</v>
      </c>
      <c r="DI8" s="6">
        <f t="shared" si="91"/>
        <v>0</v>
      </c>
      <c r="DJ8" s="6">
        <f t="shared" si="91"/>
        <v>5</v>
      </c>
      <c r="DK8" s="20">
        <f t="shared" si="49"/>
        <v>9</v>
      </c>
      <c r="DL8" s="34"/>
      <c r="DM8" s="34"/>
      <c r="DN8" s="6">
        <f>DN6-DN7-DN9</f>
        <v>5</v>
      </c>
      <c r="DO8" s="6">
        <f t="shared" ref="DO8:DS8" si="92">DO6-DO7-DO9</f>
        <v>4</v>
      </c>
      <c r="DP8" s="6">
        <f t="shared" si="92"/>
        <v>14</v>
      </c>
      <c r="DQ8" s="6">
        <f t="shared" si="92"/>
        <v>4</v>
      </c>
      <c r="DR8" s="6">
        <f t="shared" si="92"/>
        <v>5</v>
      </c>
      <c r="DS8" s="6">
        <f t="shared" si="92"/>
        <v>1</v>
      </c>
      <c r="DT8" s="20">
        <f t="shared" si="51"/>
        <v>33</v>
      </c>
      <c r="DU8" s="34"/>
      <c r="DV8" s="34"/>
      <c r="DW8" s="6">
        <f>DW6-DW7-DW9</f>
        <v>0</v>
      </c>
      <c r="DX8" s="6">
        <f t="shared" ref="DX8:EB8" si="93">DX6-DX7-DX9</f>
        <v>0</v>
      </c>
      <c r="DY8" s="6">
        <f t="shared" si="93"/>
        <v>0</v>
      </c>
      <c r="DZ8" s="6">
        <f t="shared" si="93"/>
        <v>0</v>
      </c>
      <c r="EA8" s="6">
        <f t="shared" si="93"/>
        <v>0</v>
      </c>
      <c r="EB8" s="6">
        <f t="shared" si="93"/>
        <v>0</v>
      </c>
      <c r="EC8" s="20">
        <f t="shared" si="53"/>
        <v>0</v>
      </c>
      <c r="ED8" s="34"/>
      <c r="EE8" s="34"/>
      <c r="EF8" s="6">
        <f>EF6-EF7-EF9</f>
        <v>8</v>
      </c>
      <c r="EG8" s="6">
        <f t="shared" ref="EG8:EK8" si="94">EG6-EG7-EG9</f>
        <v>6</v>
      </c>
      <c r="EH8" s="6">
        <f t="shared" si="94"/>
        <v>6</v>
      </c>
      <c r="EI8" s="6">
        <f t="shared" si="94"/>
        <v>15</v>
      </c>
      <c r="EJ8" s="6">
        <f t="shared" si="94"/>
        <v>6</v>
      </c>
      <c r="EK8" s="6">
        <f t="shared" si="94"/>
        <v>11</v>
      </c>
      <c r="EL8" s="20">
        <f t="shared" si="55"/>
        <v>52</v>
      </c>
      <c r="EM8" s="34"/>
      <c r="EN8" s="34"/>
      <c r="EO8" s="6">
        <f>EO6-EO7-EO9</f>
        <v>10</v>
      </c>
      <c r="EP8" s="6">
        <f t="shared" ref="EP8:ET8" si="95">EP6-EP7-EP9</f>
        <v>5</v>
      </c>
      <c r="EQ8" s="6">
        <f t="shared" si="95"/>
        <v>7</v>
      </c>
      <c r="ER8" s="6">
        <f t="shared" si="95"/>
        <v>9</v>
      </c>
      <c r="ES8" s="6">
        <f t="shared" si="95"/>
        <v>7</v>
      </c>
      <c r="ET8" s="6">
        <f t="shared" si="95"/>
        <v>20</v>
      </c>
      <c r="EU8" s="20">
        <f t="shared" si="57"/>
        <v>58</v>
      </c>
      <c r="EV8" s="34"/>
      <c r="EW8" s="34"/>
      <c r="EX8" s="6">
        <f>EX6-EX7-EX9</f>
        <v>6</v>
      </c>
      <c r="EY8" s="6">
        <f t="shared" ref="EY8:FC8" si="96">EY6-EY7-EY9</f>
        <v>3</v>
      </c>
      <c r="EZ8" s="6">
        <f t="shared" si="96"/>
        <v>12</v>
      </c>
      <c r="FA8" s="6">
        <f t="shared" si="96"/>
        <v>11</v>
      </c>
      <c r="FB8" s="6">
        <f t="shared" si="96"/>
        <v>3</v>
      </c>
      <c r="FC8" s="6">
        <f t="shared" si="96"/>
        <v>8</v>
      </c>
      <c r="FD8" s="20">
        <f t="shared" si="59"/>
        <v>43</v>
      </c>
      <c r="FE8" s="34"/>
      <c r="FF8" s="34"/>
      <c r="FG8" s="19">
        <f t="shared" si="60"/>
        <v>195</v>
      </c>
      <c r="FH8" s="34"/>
      <c r="FI8" s="34"/>
      <c r="FJ8" s="6">
        <f>FJ6-FJ7-FJ9</f>
        <v>0</v>
      </c>
      <c r="FK8" s="6">
        <f t="shared" ref="FK8:FS8" si="97">FK6-FK7-FK9</f>
        <v>0</v>
      </c>
      <c r="FL8" s="6">
        <f t="shared" si="97"/>
        <v>0</v>
      </c>
      <c r="FM8" s="6">
        <f t="shared" si="97"/>
        <v>0</v>
      </c>
      <c r="FN8" s="6">
        <f t="shared" si="97"/>
        <v>0</v>
      </c>
      <c r="FO8" s="6">
        <f t="shared" si="97"/>
        <v>0</v>
      </c>
      <c r="FP8" s="6">
        <f t="shared" si="97"/>
        <v>0</v>
      </c>
      <c r="FQ8" s="6">
        <f t="shared" si="97"/>
        <v>0</v>
      </c>
      <c r="FR8" s="6">
        <f t="shared" si="97"/>
        <v>0</v>
      </c>
      <c r="FS8" s="6">
        <f t="shared" si="97"/>
        <v>0</v>
      </c>
      <c r="FT8" s="20">
        <f t="shared" si="62"/>
        <v>0</v>
      </c>
      <c r="FU8" s="34"/>
      <c r="FV8" s="34"/>
      <c r="FW8" s="6">
        <f>FW6-FW7-FW9</f>
        <v>0</v>
      </c>
      <c r="FX8" s="6">
        <f t="shared" ref="FX8:GF8" si="98">FX6-FX7-FX9</f>
        <v>0</v>
      </c>
      <c r="FY8" s="6">
        <f t="shared" si="98"/>
        <v>0</v>
      </c>
      <c r="FZ8" s="6">
        <f t="shared" si="98"/>
        <v>0</v>
      </c>
      <c r="GA8" s="6">
        <f t="shared" si="98"/>
        <v>0</v>
      </c>
      <c r="GB8" s="6">
        <f t="shared" si="98"/>
        <v>0</v>
      </c>
      <c r="GC8" s="6">
        <f t="shared" si="98"/>
        <v>0</v>
      </c>
      <c r="GD8" s="6">
        <f t="shared" si="98"/>
        <v>0</v>
      </c>
      <c r="GE8" s="6">
        <f t="shared" si="98"/>
        <v>0</v>
      </c>
      <c r="GF8" s="6">
        <f t="shared" si="98"/>
        <v>0</v>
      </c>
      <c r="GG8" s="20">
        <f t="shared" si="64"/>
        <v>0</v>
      </c>
      <c r="GH8" s="34"/>
      <c r="GI8" s="34"/>
      <c r="GJ8" s="6">
        <f>GJ6-GJ7-GJ9</f>
        <v>0</v>
      </c>
      <c r="GK8" s="6">
        <f t="shared" ref="GK8:GS8" si="99">GK6-GK7-GK9</f>
        <v>0</v>
      </c>
      <c r="GL8" s="6">
        <f t="shared" si="99"/>
        <v>0</v>
      </c>
      <c r="GM8" s="6">
        <f t="shared" si="99"/>
        <v>0</v>
      </c>
      <c r="GN8" s="6">
        <f t="shared" si="99"/>
        <v>0</v>
      </c>
      <c r="GO8" s="6">
        <f t="shared" si="99"/>
        <v>0</v>
      </c>
      <c r="GP8" s="6">
        <f t="shared" si="99"/>
        <v>0</v>
      </c>
      <c r="GQ8" s="6">
        <f t="shared" si="99"/>
        <v>0</v>
      </c>
      <c r="GR8" s="6">
        <f t="shared" si="99"/>
        <v>0</v>
      </c>
      <c r="GS8" s="6">
        <f t="shared" si="99"/>
        <v>0</v>
      </c>
      <c r="GT8" s="20">
        <f t="shared" si="66"/>
        <v>0</v>
      </c>
      <c r="GU8" s="34"/>
      <c r="GV8" s="34"/>
      <c r="GW8" s="6">
        <f>GW6-GW7-GW9</f>
        <v>0</v>
      </c>
      <c r="GX8" s="6">
        <f t="shared" ref="GX8:HF8" si="100">GX6-GX7-GX9</f>
        <v>0</v>
      </c>
      <c r="GY8" s="6">
        <f t="shared" si="100"/>
        <v>0</v>
      </c>
      <c r="GZ8" s="6">
        <f t="shared" si="100"/>
        <v>0</v>
      </c>
      <c r="HA8" s="6">
        <f t="shared" si="100"/>
        <v>0</v>
      </c>
      <c r="HB8" s="6">
        <f t="shared" si="100"/>
        <v>0</v>
      </c>
      <c r="HC8" s="6">
        <f t="shared" si="100"/>
        <v>0</v>
      </c>
      <c r="HD8" s="6">
        <f t="shared" si="100"/>
        <v>0</v>
      </c>
      <c r="HE8" s="6">
        <f t="shared" si="100"/>
        <v>0</v>
      </c>
      <c r="HF8" s="6">
        <f t="shared" si="100"/>
        <v>0</v>
      </c>
      <c r="HG8" s="20">
        <f t="shared" si="68"/>
        <v>0</v>
      </c>
      <c r="HH8" s="34"/>
      <c r="HI8" s="34"/>
      <c r="HJ8" s="6">
        <f>HJ6-HJ7-HJ9</f>
        <v>1</v>
      </c>
      <c r="HK8" s="6">
        <f t="shared" ref="HK8:HS8" si="101">HK6-HK7-HK9</f>
        <v>2</v>
      </c>
      <c r="HL8" s="6">
        <f t="shared" si="101"/>
        <v>2</v>
      </c>
      <c r="HM8" s="6">
        <f t="shared" si="101"/>
        <v>0</v>
      </c>
      <c r="HN8" s="6">
        <f t="shared" si="101"/>
        <v>2</v>
      </c>
      <c r="HO8" s="6">
        <f t="shared" si="101"/>
        <v>0</v>
      </c>
      <c r="HP8" s="6">
        <f t="shared" si="101"/>
        <v>0</v>
      </c>
      <c r="HQ8" s="6">
        <f t="shared" si="101"/>
        <v>7</v>
      </c>
      <c r="HR8" s="6">
        <f t="shared" si="101"/>
        <v>2</v>
      </c>
      <c r="HS8" s="6">
        <f t="shared" si="101"/>
        <v>1</v>
      </c>
      <c r="HT8" s="20">
        <f t="shared" si="70"/>
        <v>17</v>
      </c>
      <c r="HU8" s="34"/>
      <c r="HV8" s="34"/>
      <c r="HW8" s="19">
        <f t="shared" si="71"/>
        <v>17</v>
      </c>
      <c r="HX8" s="34"/>
      <c r="HY8" s="34"/>
      <c r="HZ8" s="6">
        <f>HZ6-HZ7-HZ9</f>
        <v>0</v>
      </c>
      <c r="IA8" s="6">
        <f t="shared" ref="IA8:II8" si="102">IA6-IA7-IA9</f>
        <v>0</v>
      </c>
      <c r="IB8" s="6">
        <f t="shared" si="102"/>
        <v>0</v>
      </c>
      <c r="IC8" s="6">
        <f t="shared" si="102"/>
        <v>0</v>
      </c>
      <c r="ID8" s="6">
        <f t="shared" si="102"/>
        <v>0</v>
      </c>
      <c r="IE8" s="6">
        <f t="shared" si="102"/>
        <v>0</v>
      </c>
      <c r="IF8" s="6">
        <f t="shared" si="102"/>
        <v>0</v>
      </c>
      <c r="IG8" s="6">
        <f t="shared" si="102"/>
        <v>0</v>
      </c>
      <c r="IH8" s="6">
        <f t="shared" si="102"/>
        <v>0</v>
      </c>
      <c r="II8" s="6">
        <f t="shared" si="102"/>
        <v>0</v>
      </c>
      <c r="IJ8" s="20">
        <f t="shared" si="73"/>
        <v>0</v>
      </c>
      <c r="IK8" s="34"/>
      <c r="IL8" s="34"/>
      <c r="IM8" s="6">
        <f>IM6-IM7-IM9</f>
        <v>0</v>
      </c>
      <c r="IN8" s="6">
        <f t="shared" ref="IN8:IV8" si="103">IN6-IN7-IN9</f>
        <v>0</v>
      </c>
      <c r="IO8" s="6">
        <f t="shared" si="103"/>
        <v>0</v>
      </c>
      <c r="IP8" s="6">
        <f t="shared" si="103"/>
        <v>0</v>
      </c>
      <c r="IQ8" s="6">
        <f t="shared" si="103"/>
        <v>0</v>
      </c>
      <c r="IR8" s="6">
        <f t="shared" si="103"/>
        <v>0</v>
      </c>
      <c r="IS8" s="6">
        <f t="shared" si="103"/>
        <v>0</v>
      </c>
      <c r="IT8" s="6">
        <f t="shared" si="103"/>
        <v>0</v>
      </c>
      <c r="IU8" s="6">
        <f t="shared" si="103"/>
        <v>0</v>
      </c>
      <c r="IV8" s="6">
        <f t="shared" si="103"/>
        <v>0</v>
      </c>
      <c r="IW8" s="20">
        <f t="shared" si="75"/>
        <v>0</v>
      </c>
      <c r="IX8" s="34"/>
      <c r="IY8" s="34"/>
      <c r="IZ8" s="6">
        <f>IZ6-IZ7-IZ9</f>
        <v>1</v>
      </c>
      <c r="JA8" s="6">
        <f t="shared" ref="JA8:JI8" si="104">JA6-JA7-JA9</f>
        <v>1</v>
      </c>
      <c r="JB8" s="6">
        <f t="shared" si="104"/>
        <v>7</v>
      </c>
      <c r="JC8" s="6">
        <f t="shared" si="104"/>
        <v>0</v>
      </c>
      <c r="JD8" s="6">
        <f t="shared" si="104"/>
        <v>1</v>
      </c>
      <c r="JE8" s="6">
        <f t="shared" si="104"/>
        <v>4</v>
      </c>
      <c r="JF8" s="6">
        <f t="shared" si="104"/>
        <v>6</v>
      </c>
      <c r="JG8" s="6">
        <f t="shared" si="104"/>
        <v>7</v>
      </c>
      <c r="JH8" s="6">
        <f t="shared" si="104"/>
        <v>0</v>
      </c>
      <c r="JI8" s="6">
        <f t="shared" si="104"/>
        <v>7</v>
      </c>
      <c r="JJ8" s="20">
        <f t="shared" si="77"/>
        <v>34</v>
      </c>
      <c r="JK8" s="34"/>
      <c r="JL8" s="34"/>
      <c r="JM8" s="19">
        <f t="shared" si="78"/>
        <v>34</v>
      </c>
      <c r="JN8" s="34"/>
      <c r="JO8" s="34"/>
      <c r="JP8" s="16">
        <f t="shared" si="79"/>
        <v>246</v>
      </c>
      <c r="JQ8" s="34"/>
      <c r="JR8" s="34"/>
    </row>
    <row r="9" spans="1:278" ht="16.350000000000001" customHeight="1" x14ac:dyDescent="0.25">
      <c r="A9" s="25"/>
      <c r="B9" s="26"/>
      <c r="C9" s="26"/>
      <c r="D9" s="26"/>
      <c r="E9" s="27"/>
      <c r="F9" s="2" t="s">
        <v>37</v>
      </c>
      <c r="G9" s="6">
        <f>COUNTIFS(G14:G300,0)</f>
        <v>10</v>
      </c>
      <c r="H9" s="6">
        <f t="shared" ref="H9:L9" si="105">COUNTIFS(H14:H300,0)</f>
        <v>15</v>
      </c>
      <c r="I9" s="6">
        <f t="shared" si="105"/>
        <v>6</v>
      </c>
      <c r="J9" s="6">
        <f t="shared" si="105"/>
        <v>14</v>
      </c>
      <c r="K9" s="6">
        <f t="shared" si="105"/>
        <v>13</v>
      </c>
      <c r="L9" s="6">
        <f t="shared" si="105"/>
        <v>12</v>
      </c>
      <c r="M9" s="20">
        <f t="shared" si="26"/>
        <v>70</v>
      </c>
      <c r="N9" s="34"/>
      <c r="O9" s="34"/>
      <c r="P9" s="6">
        <f>COUNTIFS(P14:P300,0)</f>
        <v>14</v>
      </c>
      <c r="Q9" s="6">
        <f t="shared" ref="Q9:U9" si="106">COUNTIFS(Q14:Q300,0)</f>
        <v>9</v>
      </c>
      <c r="R9" s="6">
        <f t="shared" si="106"/>
        <v>15</v>
      </c>
      <c r="S9" s="6">
        <f t="shared" si="106"/>
        <v>26</v>
      </c>
      <c r="T9" s="6">
        <f t="shared" si="106"/>
        <v>14</v>
      </c>
      <c r="U9" s="6">
        <f t="shared" si="106"/>
        <v>12</v>
      </c>
      <c r="V9" s="20">
        <f t="shared" si="28"/>
        <v>90</v>
      </c>
      <c r="W9" s="34"/>
      <c r="X9" s="34"/>
      <c r="Y9" s="6">
        <f>COUNTIFS(Y14:Y300,0)</f>
        <v>12</v>
      </c>
      <c r="Z9" s="6">
        <f t="shared" ref="Z9:AD9" si="107">COUNTIFS(Z14:Z300,0)</f>
        <v>6</v>
      </c>
      <c r="AA9" s="6">
        <f t="shared" si="107"/>
        <v>11</v>
      </c>
      <c r="AB9" s="6">
        <f t="shared" si="107"/>
        <v>14</v>
      </c>
      <c r="AC9" s="6">
        <f t="shared" si="107"/>
        <v>5</v>
      </c>
      <c r="AD9" s="6">
        <f t="shared" si="107"/>
        <v>12</v>
      </c>
      <c r="AE9" s="20">
        <f t="shared" si="30"/>
        <v>60</v>
      </c>
      <c r="AF9" s="34"/>
      <c r="AG9" s="34"/>
      <c r="AH9" s="6">
        <f>COUNTIFS(AH14:AH300,0)</f>
        <v>16</v>
      </c>
      <c r="AI9" s="6">
        <f t="shared" ref="AI9:AM9" si="108">COUNTIFS(AI14:AI300,0)</f>
        <v>4</v>
      </c>
      <c r="AJ9" s="6">
        <f t="shared" si="108"/>
        <v>3</v>
      </c>
      <c r="AK9" s="6">
        <f t="shared" si="108"/>
        <v>9</v>
      </c>
      <c r="AL9" s="6">
        <f t="shared" si="108"/>
        <v>6</v>
      </c>
      <c r="AM9" s="6">
        <f t="shared" si="108"/>
        <v>11</v>
      </c>
      <c r="AN9" s="20">
        <f t="shared" si="32"/>
        <v>49</v>
      </c>
      <c r="AO9" s="34"/>
      <c r="AP9" s="34"/>
      <c r="AQ9" s="6">
        <f>COUNTIFS(AQ14:AQ300,0)</f>
        <v>9</v>
      </c>
      <c r="AR9" s="6">
        <f t="shared" ref="AR9:AV9" si="109">COUNTIFS(AR14:AR300,0)</f>
        <v>5</v>
      </c>
      <c r="AS9" s="6">
        <f t="shared" si="109"/>
        <v>12</v>
      </c>
      <c r="AT9" s="6">
        <f t="shared" si="109"/>
        <v>3</v>
      </c>
      <c r="AU9" s="6">
        <f t="shared" si="109"/>
        <v>14</v>
      </c>
      <c r="AV9" s="6">
        <f t="shared" si="109"/>
        <v>2</v>
      </c>
      <c r="AW9" s="20">
        <f t="shared" si="34"/>
        <v>45</v>
      </c>
      <c r="AX9" s="34"/>
      <c r="AY9" s="34"/>
      <c r="AZ9" s="6">
        <f>COUNTIFS(AZ14:AZ300,0)</f>
        <v>4</v>
      </c>
      <c r="BA9" s="6">
        <f t="shared" ref="BA9:BE9" si="110">COUNTIFS(BA14:BA300,0)</f>
        <v>9</v>
      </c>
      <c r="BB9" s="6">
        <f t="shared" si="110"/>
        <v>3</v>
      </c>
      <c r="BC9" s="6">
        <f t="shared" si="110"/>
        <v>0</v>
      </c>
      <c r="BD9" s="6">
        <f t="shared" si="110"/>
        <v>3</v>
      </c>
      <c r="BE9" s="6">
        <f t="shared" si="110"/>
        <v>3</v>
      </c>
      <c r="BF9" s="20">
        <f t="shared" si="36"/>
        <v>22</v>
      </c>
      <c r="BG9" s="34"/>
      <c r="BH9" s="34"/>
      <c r="BI9" s="6">
        <f>COUNTIFS(BI14:BI300,0)</f>
        <v>6</v>
      </c>
      <c r="BJ9" s="6">
        <f t="shared" ref="BJ9:BN9" si="111">COUNTIFS(BJ14:BJ300,0)</f>
        <v>13</v>
      </c>
      <c r="BK9" s="6">
        <f t="shared" si="111"/>
        <v>9</v>
      </c>
      <c r="BL9" s="6">
        <f t="shared" si="111"/>
        <v>9</v>
      </c>
      <c r="BM9" s="6">
        <f t="shared" si="111"/>
        <v>7</v>
      </c>
      <c r="BN9" s="6">
        <f t="shared" si="111"/>
        <v>9</v>
      </c>
      <c r="BO9" s="20">
        <f t="shared" si="38"/>
        <v>53</v>
      </c>
      <c r="BP9" s="34"/>
      <c r="BQ9" s="34"/>
      <c r="BR9" s="6">
        <f>COUNTIFS(BR14:BR300,0)</f>
        <v>6</v>
      </c>
      <c r="BS9" s="6">
        <f t="shared" ref="BS9:BW9" si="112">COUNTIFS(BS14:BS300,0)</f>
        <v>3</v>
      </c>
      <c r="BT9" s="6">
        <f t="shared" si="112"/>
        <v>5</v>
      </c>
      <c r="BU9" s="6">
        <f t="shared" si="112"/>
        <v>3</v>
      </c>
      <c r="BV9" s="6">
        <f t="shared" si="112"/>
        <v>10</v>
      </c>
      <c r="BW9" s="6">
        <f t="shared" si="112"/>
        <v>0</v>
      </c>
      <c r="BX9" s="20">
        <f t="shared" si="40"/>
        <v>27</v>
      </c>
      <c r="BY9" s="34"/>
      <c r="BZ9" s="34"/>
      <c r="CA9" s="6">
        <f>COUNTIFS(CA14:CA300,0)</f>
        <v>3</v>
      </c>
      <c r="CB9" s="6">
        <f t="shared" ref="CB9:CF9" si="113">COUNTIFS(CB14:CB300,0)</f>
        <v>0</v>
      </c>
      <c r="CC9" s="6">
        <f t="shared" si="113"/>
        <v>7</v>
      </c>
      <c r="CD9" s="6">
        <f t="shared" si="113"/>
        <v>6</v>
      </c>
      <c r="CE9" s="6">
        <f t="shared" si="113"/>
        <v>2</v>
      </c>
      <c r="CF9" s="6">
        <f t="shared" si="113"/>
        <v>6</v>
      </c>
      <c r="CG9" s="20">
        <f t="shared" si="42"/>
        <v>24</v>
      </c>
      <c r="CH9" s="34"/>
      <c r="CI9" s="34"/>
      <c r="CJ9" s="6">
        <f>COUNTIFS(CJ14:CJ300,0)</f>
        <v>14</v>
      </c>
      <c r="CK9" s="6">
        <f t="shared" ref="CK9:CO9" si="114">COUNTIFS(CK14:CK300,0)</f>
        <v>12</v>
      </c>
      <c r="CL9" s="6">
        <f t="shared" si="114"/>
        <v>8</v>
      </c>
      <c r="CM9" s="6">
        <f t="shared" si="114"/>
        <v>9</v>
      </c>
      <c r="CN9" s="6">
        <f t="shared" si="114"/>
        <v>15</v>
      </c>
      <c r="CO9" s="6">
        <f t="shared" si="114"/>
        <v>4</v>
      </c>
      <c r="CP9" s="20">
        <f t="shared" si="44"/>
        <v>62</v>
      </c>
      <c r="CQ9" s="34"/>
      <c r="CR9" s="34"/>
      <c r="CS9" s="19">
        <f t="shared" si="45"/>
        <v>502</v>
      </c>
      <c r="CT9" s="34"/>
      <c r="CU9" s="34"/>
      <c r="CV9" s="6">
        <f>COUNTIFS(CV14:CV300,0)</f>
        <v>9</v>
      </c>
      <c r="CW9" s="6">
        <f t="shared" ref="CW9:DA9" si="115">COUNTIFS(CW14:CW300,0)</f>
        <v>8</v>
      </c>
      <c r="CX9" s="6">
        <f t="shared" si="115"/>
        <v>8</v>
      </c>
      <c r="CY9" s="6">
        <f t="shared" si="115"/>
        <v>9</v>
      </c>
      <c r="CZ9" s="6">
        <f t="shared" si="115"/>
        <v>10</v>
      </c>
      <c r="DA9" s="6">
        <f t="shared" si="115"/>
        <v>13</v>
      </c>
      <c r="DB9" s="20">
        <f t="shared" si="47"/>
        <v>57</v>
      </c>
      <c r="DC9" s="34"/>
      <c r="DD9" s="34"/>
      <c r="DE9" s="6">
        <f>COUNTIFS(DE14:DE300,0)</f>
        <v>0</v>
      </c>
      <c r="DF9" s="6">
        <f t="shared" ref="DF9:DJ9" si="116">COUNTIFS(DF14:DF300,0)</f>
        <v>13</v>
      </c>
      <c r="DG9" s="6">
        <f t="shared" si="116"/>
        <v>12</v>
      </c>
      <c r="DH9" s="6">
        <f t="shared" si="116"/>
        <v>0</v>
      </c>
      <c r="DI9" s="6">
        <f t="shared" si="116"/>
        <v>4</v>
      </c>
      <c r="DJ9" s="6">
        <f t="shared" si="116"/>
        <v>0</v>
      </c>
      <c r="DK9" s="20">
        <f t="shared" si="49"/>
        <v>29</v>
      </c>
      <c r="DL9" s="34"/>
      <c r="DM9" s="34"/>
      <c r="DN9" s="6">
        <f>COUNTIFS(DN14:DN300,0)</f>
        <v>2</v>
      </c>
      <c r="DO9" s="6">
        <f t="shared" ref="DO9:DS9" si="117">COUNTIFS(DO14:DO300,0)</f>
        <v>1</v>
      </c>
      <c r="DP9" s="6">
        <f t="shared" si="117"/>
        <v>0</v>
      </c>
      <c r="DQ9" s="6">
        <f t="shared" si="117"/>
        <v>0</v>
      </c>
      <c r="DR9" s="6">
        <f t="shared" si="117"/>
        <v>0</v>
      </c>
      <c r="DS9" s="6">
        <f t="shared" si="117"/>
        <v>0</v>
      </c>
      <c r="DT9" s="20">
        <f t="shared" si="51"/>
        <v>3</v>
      </c>
      <c r="DU9" s="34"/>
      <c r="DV9" s="34"/>
      <c r="DW9" s="6">
        <f>COUNTIFS(DW14:DW300,0)</f>
        <v>17</v>
      </c>
      <c r="DX9" s="6">
        <f t="shared" ref="DX9:EB9" si="118">COUNTIFS(DX14:DX300,0)</f>
        <v>15</v>
      </c>
      <c r="DY9" s="6">
        <f t="shared" si="118"/>
        <v>12</v>
      </c>
      <c r="DZ9" s="6">
        <f t="shared" si="118"/>
        <v>13</v>
      </c>
      <c r="EA9" s="6">
        <f t="shared" si="118"/>
        <v>10</v>
      </c>
      <c r="EB9" s="6">
        <f t="shared" si="118"/>
        <v>12</v>
      </c>
      <c r="EC9" s="20">
        <f t="shared" si="53"/>
        <v>79</v>
      </c>
      <c r="ED9" s="34"/>
      <c r="EE9" s="34"/>
      <c r="EF9" s="6">
        <f>COUNTIFS(EF14:EF300,0)</f>
        <v>0</v>
      </c>
      <c r="EG9" s="6">
        <f t="shared" ref="EG9:EK9" si="119">COUNTIFS(EG14:EG300,0)</f>
        <v>9</v>
      </c>
      <c r="EH9" s="6">
        <f t="shared" si="119"/>
        <v>3</v>
      </c>
      <c r="EI9" s="6">
        <f t="shared" si="119"/>
        <v>4</v>
      </c>
      <c r="EJ9" s="6">
        <f t="shared" si="119"/>
        <v>1</v>
      </c>
      <c r="EK9" s="6">
        <f t="shared" si="119"/>
        <v>6</v>
      </c>
      <c r="EL9" s="20">
        <f t="shared" si="55"/>
        <v>23</v>
      </c>
      <c r="EM9" s="34"/>
      <c r="EN9" s="34"/>
      <c r="EO9" s="6">
        <f>COUNTIFS(EO14:EO300,0)</f>
        <v>1</v>
      </c>
      <c r="EP9" s="6">
        <f t="shared" ref="EP9:ET9" si="120">COUNTIFS(EP14:EP300,0)</f>
        <v>0</v>
      </c>
      <c r="EQ9" s="6">
        <f t="shared" si="120"/>
        <v>0</v>
      </c>
      <c r="ER9" s="6">
        <f t="shared" si="120"/>
        <v>0</v>
      </c>
      <c r="ES9" s="6">
        <f t="shared" si="120"/>
        <v>1</v>
      </c>
      <c r="ET9" s="6">
        <f t="shared" si="120"/>
        <v>0</v>
      </c>
      <c r="EU9" s="20">
        <f t="shared" si="57"/>
        <v>2</v>
      </c>
      <c r="EV9" s="34"/>
      <c r="EW9" s="34"/>
      <c r="EX9" s="6">
        <f>COUNTIFS(EX14:EX300,0)</f>
        <v>0</v>
      </c>
      <c r="EY9" s="6">
        <f t="shared" ref="EY9:FC9" si="121">COUNTIFS(EY14:EY300,0)</f>
        <v>0</v>
      </c>
      <c r="EZ9" s="6">
        <f t="shared" si="121"/>
        <v>0</v>
      </c>
      <c r="FA9" s="6">
        <f t="shared" si="121"/>
        <v>1</v>
      </c>
      <c r="FB9" s="6">
        <f t="shared" si="121"/>
        <v>0</v>
      </c>
      <c r="FC9" s="6">
        <f t="shared" si="121"/>
        <v>0</v>
      </c>
      <c r="FD9" s="20">
        <f t="shared" si="59"/>
        <v>1</v>
      </c>
      <c r="FE9" s="34"/>
      <c r="FF9" s="34"/>
      <c r="FG9" s="19">
        <f t="shared" si="60"/>
        <v>194</v>
      </c>
      <c r="FH9" s="34"/>
      <c r="FI9" s="34"/>
      <c r="FJ9" s="6">
        <f>COUNTIFS(FJ14:FJ300,0)</f>
        <v>0</v>
      </c>
      <c r="FK9" s="6">
        <f t="shared" ref="FK9:FS9" si="122">COUNTIFS(FK14:FK300,0)</f>
        <v>6</v>
      </c>
      <c r="FL9" s="6">
        <f t="shared" si="122"/>
        <v>4</v>
      </c>
      <c r="FM9" s="6">
        <f t="shared" si="122"/>
        <v>4</v>
      </c>
      <c r="FN9" s="6">
        <f t="shared" si="122"/>
        <v>1</v>
      </c>
      <c r="FO9" s="6">
        <f t="shared" si="122"/>
        <v>1</v>
      </c>
      <c r="FP9" s="6">
        <f t="shared" si="122"/>
        <v>9</v>
      </c>
      <c r="FQ9" s="6">
        <f t="shared" si="122"/>
        <v>7</v>
      </c>
      <c r="FR9" s="6">
        <f t="shared" si="122"/>
        <v>0</v>
      </c>
      <c r="FS9" s="6">
        <f t="shared" si="122"/>
        <v>0</v>
      </c>
      <c r="FT9" s="20">
        <f t="shared" si="62"/>
        <v>32</v>
      </c>
      <c r="FU9" s="34"/>
      <c r="FV9" s="34"/>
      <c r="FW9" s="6">
        <f>COUNTIFS(FW14:FW300,0)</f>
        <v>11</v>
      </c>
      <c r="FX9" s="6">
        <f t="shared" ref="FX9:GF9" si="123">COUNTIFS(FX14:FX300,0)</f>
        <v>18</v>
      </c>
      <c r="FY9" s="6">
        <f t="shared" si="123"/>
        <v>11</v>
      </c>
      <c r="FZ9" s="6">
        <f t="shared" si="123"/>
        <v>6</v>
      </c>
      <c r="GA9" s="6">
        <f t="shared" si="123"/>
        <v>12</v>
      </c>
      <c r="GB9" s="6">
        <f t="shared" si="123"/>
        <v>12</v>
      </c>
      <c r="GC9" s="6">
        <f t="shared" si="123"/>
        <v>9</v>
      </c>
      <c r="GD9" s="6">
        <f t="shared" si="123"/>
        <v>4</v>
      </c>
      <c r="GE9" s="6">
        <f t="shared" si="123"/>
        <v>2</v>
      </c>
      <c r="GF9" s="6">
        <f t="shared" si="123"/>
        <v>13</v>
      </c>
      <c r="GG9" s="20">
        <f t="shared" si="64"/>
        <v>98</v>
      </c>
      <c r="GH9" s="34"/>
      <c r="GI9" s="34"/>
      <c r="GJ9" s="6">
        <f>COUNTIFS(GJ14:GJ300,0)</f>
        <v>10</v>
      </c>
      <c r="GK9" s="6">
        <f t="shared" ref="GK9:GS9" si="124">COUNTIFS(GK14:GK300,0)</f>
        <v>8</v>
      </c>
      <c r="GL9" s="6">
        <f t="shared" si="124"/>
        <v>17</v>
      </c>
      <c r="GM9" s="6">
        <f t="shared" si="124"/>
        <v>0</v>
      </c>
      <c r="GN9" s="6">
        <f t="shared" si="124"/>
        <v>9</v>
      </c>
      <c r="GO9" s="6">
        <f t="shared" si="124"/>
        <v>2</v>
      </c>
      <c r="GP9" s="6">
        <f t="shared" si="124"/>
        <v>4</v>
      </c>
      <c r="GQ9" s="6">
        <f t="shared" si="124"/>
        <v>10</v>
      </c>
      <c r="GR9" s="6">
        <f t="shared" si="124"/>
        <v>3</v>
      </c>
      <c r="GS9" s="6">
        <f t="shared" si="124"/>
        <v>4</v>
      </c>
      <c r="GT9" s="20">
        <f t="shared" si="66"/>
        <v>67</v>
      </c>
      <c r="GU9" s="34"/>
      <c r="GV9" s="34"/>
      <c r="GW9" s="6">
        <f>COUNTIFS(GW14:GW300,0)</f>
        <v>11</v>
      </c>
      <c r="GX9" s="6">
        <f t="shared" ref="GX9:HF9" si="125">COUNTIFS(GX14:GX300,0)</f>
        <v>11</v>
      </c>
      <c r="GY9" s="6">
        <f t="shared" si="125"/>
        <v>12</v>
      </c>
      <c r="GZ9" s="6">
        <f t="shared" si="125"/>
        <v>5</v>
      </c>
      <c r="HA9" s="6">
        <f t="shared" si="125"/>
        <v>11</v>
      </c>
      <c r="HB9" s="6">
        <f t="shared" si="125"/>
        <v>11</v>
      </c>
      <c r="HC9" s="6">
        <f t="shared" si="125"/>
        <v>8</v>
      </c>
      <c r="HD9" s="6">
        <f t="shared" si="125"/>
        <v>15</v>
      </c>
      <c r="HE9" s="6">
        <f t="shared" si="125"/>
        <v>10</v>
      </c>
      <c r="HF9" s="6">
        <f t="shared" si="125"/>
        <v>10</v>
      </c>
      <c r="HG9" s="20">
        <f t="shared" si="68"/>
        <v>104</v>
      </c>
      <c r="HH9" s="34"/>
      <c r="HI9" s="34"/>
      <c r="HJ9" s="6">
        <f>COUNTIFS(HJ14:HJ300,0)</f>
        <v>1</v>
      </c>
      <c r="HK9" s="6">
        <f t="shared" ref="HK9:HS9" si="126">COUNTIFS(HK14:HK300,0)</f>
        <v>0</v>
      </c>
      <c r="HL9" s="6">
        <f t="shared" si="126"/>
        <v>1</v>
      </c>
      <c r="HM9" s="6">
        <f t="shared" si="126"/>
        <v>0</v>
      </c>
      <c r="HN9" s="6">
        <f t="shared" si="126"/>
        <v>0</v>
      </c>
      <c r="HO9" s="6">
        <f t="shared" si="126"/>
        <v>0</v>
      </c>
      <c r="HP9" s="6">
        <f t="shared" si="126"/>
        <v>0</v>
      </c>
      <c r="HQ9" s="6">
        <f t="shared" si="126"/>
        <v>1</v>
      </c>
      <c r="HR9" s="6">
        <f t="shared" si="126"/>
        <v>0</v>
      </c>
      <c r="HS9" s="6">
        <f t="shared" si="126"/>
        <v>0</v>
      </c>
      <c r="HT9" s="20">
        <f t="shared" si="70"/>
        <v>3</v>
      </c>
      <c r="HU9" s="34"/>
      <c r="HV9" s="34"/>
      <c r="HW9" s="19">
        <f t="shared" si="71"/>
        <v>304</v>
      </c>
      <c r="HX9" s="34"/>
      <c r="HY9" s="34"/>
      <c r="HZ9" s="6">
        <f>COUNTIFS(HZ14:HZ300,0)</f>
        <v>1</v>
      </c>
      <c r="IA9" s="6">
        <f t="shared" ref="IA9:II9" si="127">COUNTIFS(IA14:IA300,0)</f>
        <v>0</v>
      </c>
      <c r="IB9" s="6">
        <f t="shared" si="127"/>
        <v>3</v>
      </c>
      <c r="IC9" s="6">
        <f t="shared" si="127"/>
        <v>3</v>
      </c>
      <c r="ID9" s="6">
        <f t="shared" si="127"/>
        <v>1</v>
      </c>
      <c r="IE9" s="6">
        <f t="shared" si="127"/>
        <v>4</v>
      </c>
      <c r="IF9" s="6">
        <f t="shared" si="127"/>
        <v>2</v>
      </c>
      <c r="IG9" s="6">
        <f t="shared" si="127"/>
        <v>1</v>
      </c>
      <c r="IH9" s="6">
        <f t="shared" si="127"/>
        <v>1</v>
      </c>
      <c r="II9" s="6">
        <f t="shared" si="127"/>
        <v>3</v>
      </c>
      <c r="IJ9" s="20">
        <f t="shared" si="73"/>
        <v>19</v>
      </c>
      <c r="IK9" s="34"/>
      <c r="IL9" s="34"/>
      <c r="IM9" s="6">
        <f>COUNTIFS(IM14:IM300,0)</f>
        <v>12</v>
      </c>
      <c r="IN9" s="6">
        <f t="shared" ref="IN9:IV9" si="128">COUNTIFS(IN14:IN300,0)</f>
        <v>7</v>
      </c>
      <c r="IO9" s="6">
        <f t="shared" si="128"/>
        <v>1</v>
      </c>
      <c r="IP9" s="6">
        <f t="shared" si="128"/>
        <v>3</v>
      </c>
      <c r="IQ9" s="6">
        <f t="shared" si="128"/>
        <v>2</v>
      </c>
      <c r="IR9" s="6">
        <f t="shared" si="128"/>
        <v>13</v>
      </c>
      <c r="IS9" s="6">
        <f t="shared" si="128"/>
        <v>10</v>
      </c>
      <c r="IT9" s="6">
        <f t="shared" si="128"/>
        <v>8</v>
      </c>
      <c r="IU9" s="6">
        <f t="shared" si="128"/>
        <v>3</v>
      </c>
      <c r="IV9" s="6">
        <f t="shared" si="128"/>
        <v>5</v>
      </c>
      <c r="IW9" s="20">
        <f t="shared" si="75"/>
        <v>64</v>
      </c>
      <c r="IX9" s="34"/>
      <c r="IY9" s="34"/>
      <c r="IZ9" s="6">
        <f>COUNTIFS(IZ14:IZ300,0)</f>
        <v>5</v>
      </c>
      <c r="JA9" s="6">
        <f t="shared" ref="JA9:JI9" si="129">COUNTIFS(JA14:JA300,0)</f>
        <v>3</v>
      </c>
      <c r="JB9" s="6">
        <f t="shared" si="129"/>
        <v>1</v>
      </c>
      <c r="JC9" s="6">
        <f t="shared" si="129"/>
        <v>8</v>
      </c>
      <c r="JD9" s="6">
        <f t="shared" si="129"/>
        <v>0</v>
      </c>
      <c r="JE9" s="6">
        <f t="shared" si="129"/>
        <v>7</v>
      </c>
      <c r="JF9" s="6">
        <f t="shared" si="129"/>
        <v>2</v>
      </c>
      <c r="JG9" s="6">
        <f t="shared" si="129"/>
        <v>8</v>
      </c>
      <c r="JH9" s="6">
        <f t="shared" si="129"/>
        <v>0</v>
      </c>
      <c r="JI9" s="6">
        <f t="shared" si="129"/>
        <v>2</v>
      </c>
      <c r="JJ9" s="20">
        <f t="shared" si="77"/>
        <v>36</v>
      </c>
      <c r="JK9" s="34"/>
      <c r="JL9" s="34"/>
      <c r="JM9" s="19">
        <f t="shared" si="78"/>
        <v>119</v>
      </c>
      <c r="JN9" s="34"/>
      <c r="JO9" s="34"/>
      <c r="JP9" s="16">
        <f t="shared" si="79"/>
        <v>1119</v>
      </c>
      <c r="JQ9" s="34"/>
      <c r="JR9" s="34"/>
    </row>
    <row r="10" spans="1:278" ht="16.350000000000001" customHeight="1" x14ac:dyDescent="0.25">
      <c r="A10" s="25"/>
      <c r="B10" s="26"/>
      <c r="C10" s="26"/>
      <c r="D10" s="26"/>
      <c r="E10" s="27"/>
      <c r="F10" s="2" t="s">
        <v>38</v>
      </c>
      <c r="G10" s="6">
        <f>AVERAGE(G14:G300)</f>
        <v>0.82352941176470584</v>
      </c>
      <c r="H10" s="6">
        <f t="shared" ref="H10:L10" si="130">AVERAGE(H14:H300)</f>
        <v>0.5</v>
      </c>
      <c r="I10" s="6">
        <f t="shared" si="130"/>
        <v>1.3333333333333333</v>
      </c>
      <c r="J10" s="6">
        <f t="shared" si="130"/>
        <v>0.66666666666666663</v>
      </c>
      <c r="K10" s="6">
        <f t="shared" si="130"/>
        <v>0.47058823529411764</v>
      </c>
      <c r="L10" s="6">
        <f t="shared" si="130"/>
        <v>0.5</v>
      </c>
      <c r="M10" s="31">
        <f>AVERAGE(M14:M300)</f>
        <v>0.7155963302752294</v>
      </c>
      <c r="N10" s="32"/>
      <c r="O10" s="32"/>
      <c r="P10" s="6">
        <f>AVERAGE(P14:P300)</f>
        <v>0.35294117647058826</v>
      </c>
      <c r="Q10" s="6">
        <f t="shared" ref="Q10:U10" si="131">AVERAGE(Q14:Q300)</f>
        <v>0.8</v>
      </c>
      <c r="R10" s="6">
        <f t="shared" si="131"/>
        <v>0.42105263157894735</v>
      </c>
      <c r="S10" s="6">
        <f t="shared" si="131"/>
        <v>0</v>
      </c>
      <c r="T10" s="6">
        <f t="shared" si="131"/>
        <v>0</v>
      </c>
      <c r="U10" s="6">
        <f t="shared" si="131"/>
        <v>0.66666666666666663</v>
      </c>
      <c r="V10" s="31">
        <f>AVERAGE(V14:V300)</f>
        <v>0.34862385321100919</v>
      </c>
      <c r="W10" s="32"/>
      <c r="X10" s="32"/>
      <c r="Y10" s="6">
        <f>AVERAGE(Y14:Y300)</f>
        <v>0.4</v>
      </c>
      <c r="Z10" s="6">
        <f t="shared" ref="Z10:AD10" si="132">AVERAGE(Z14:Z300)</f>
        <v>1.4285714285714286</v>
      </c>
      <c r="AA10" s="6">
        <f t="shared" si="132"/>
        <v>0.70588235294117652</v>
      </c>
      <c r="AB10" s="6">
        <f t="shared" si="132"/>
        <v>0.6</v>
      </c>
      <c r="AC10" s="6">
        <f t="shared" si="132"/>
        <v>1.411764705882353</v>
      </c>
      <c r="AD10" s="6">
        <f t="shared" si="132"/>
        <v>0.73684210526315785</v>
      </c>
      <c r="AE10" s="31">
        <f>AVERAGE(AE14:AE300)</f>
        <v>0.8990825688073395</v>
      </c>
      <c r="AF10" s="32"/>
      <c r="AG10" s="32"/>
      <c r="AH10" s="6">
        <f>AVERAGE(AH14:AH300)</f>
        <v>0.22222222222222221</v>
      </c>
      <c r="AI10" s="6">
        <f t="shared" ref="AI10:AM10" si="133">AVERAGE(AI14:AI300)</f>
        <v>1.5</v>
      </c>
      <c r="AJ10" s="6">
        <f t="shared" si="133"/>
        <v>1.6842105263157894</v>
      </c>
      <c r="AK10" s="6">
        <f t="shared" si="133"/>
        <v>1.1000000000000001</v>
      </c>
      <c r="AL10" s="6">
        <f t="shared" si="133"/>
        <v>1.25</v>
      </c>
      <c r="AM10" s="6">
        <f t="shared" si="133"/>
        <v>0.9</v>
      </c>
      <c r="AN10" s="31">
        <f>AVERAGE(AN14:AN300)</f>
        <v>1.1009174311926606</v>
      </c>
      <c r="AO10" s="32"/>
      <c r="AP10" s="32"/>
      <c r="AQ10" s="6">
        <f>AVERAGE(AQ14:AQ300)</f>
        <v>1.0526315789473684</v>
      </c>
      <c r="AR10" s="6">
        <f t="shared" ref="AR10:AV10" si="134">AVERAGE(AR14:AR300)</f>
        <v>1.5</v>
      </c>
      <c r="AS10" s="6">
        <f t="shared" si="134"/>
        <v>0.58823529411764708</v>
      </c>
      <c r="AT10" s="6">
        <f t="shared" si="134"/>
        <v>1.7</v>
      </c>
      <c r="AU10" s="6">
        <f t="shared" si="134"/>
        <v>0.25</v>
      </c>
      <c r="AV10" s="6">
        <f t="shared" si="134"/>
        <v>1.7647058823529411</v>
      </c>
      <c r="AW10" s="31">
        <f>AVERAGE(AW14:AW300)</f>
        <v>1.1743119266055047</v>
      </c>
      <c r="AX10" s="32"/>
      <c r="AY10" s="32"/>
      <c r="AZ10" s="6">
        <f>AVERAGE(AZ14:AZ300)</f>
        <v>2.8571428571428572</v>
      </c>
      <c r="BA10" s="6">
        <f t="shared" ref="BA10:BE10" si="135">AVERAGE(BA14:BA300)</f>
        <v>1.8823529411764706</v>
      </c>
      <c r="BB10" s="6">
        <f t="shared" si="135"/>
        <v>3.4782608695652173</v>
      </c>
      <c r="BC10" s="6">
        <f t="shared" si="135"/>
        <v>4</v>
      </c>
      <c r="BD10" s="6">
        <f t="shared" si="135"/>
        <v>3.3333333333333335</v>
      </c>
      <c r="BE10" s="6">
        <f t="shared" si="135"/>
        <v>3.4</v>
      </c>
      <c r="BF10" s="31">
        <f>AVERAGE(BF14:BF300)</f>
        <v>3.1926605504587156</v>
      </c>
      <c r="BG10" s="32"/>
      <c r="BH10" s="32"/>
      <c r="BI10" s="6">
        <f>AVERAGE(BI14:BI300)</f>
        <v>2.8</v>
      </c>
      <c r="BJ10" s="6">
        <f t="shared" ref="BJ10:BN10" si="136">AVERAGE(BJ14:BJ300)</f>
        <v>0.75</v>
      </c>
      <c r="BK10" s="6">
        <f t="shared" si="136"/>
        <v>1.4285714285714286</v>
      </c>
      <c r="BL10" s="6">
        <f t="shared" si="136"/>
        <v>2.1052631578947367</v>
      </c>
      <c r="BM10" s="6">
        <f t="shared" si="136"/>
        <v>2.4444444444444446</v>
      </c>
      <c r="BN10" s="6">
        <f t="shared" si="136"/>
        <v>2.3636363636363638</v>
      </c>
      <c r="BO10" s="31">
        <f>AVERAGE(BO14:BO300)</f>
        <v>2.0550458715596331</v>
      </c>
      <c r="BP10" s="32"/>
      <c r="BQ10" s="32"/>
      <c r="BR10" s="6">
        <f>AVERAGE(BR14:BR300)</f>
        <v>2.736842105263158</v>
      </c>
      <c r="BS10" s="6">
        <f t="shared" ref="BS10:BW10" si="137">AVERAGE(BS14:BS300)</f>
        <v>3.3333333333333335</v>
      </c>
      <c r="BT10" s="6">
        <f t="shared" si="137"/>
        <v>2.8888888888888888</v>
      </c>
      <c r="BU10" s="6">
        <f t="shared" si="137"/>
        <v>3.3333333333333335</v>
      </c>
      <c r="BV10" s="6">
        <f t="shared" si="137"/>
        <v>1.8947368421052631</v>
      </c>
      <c r="BW10" s="6">
        <f t="shared" si="137"/>
        <v>4</v>
      </c>
      <c r="BX10" s="31">
        <f>AVERAGE(BX14:BX300)</f>
        <v>3.0091743119266057</v>
      </c>
      <c r="BY10" s="32"/>
      <c r="BZ10" s="32"/>
      <c r="CA10" s="6">
        <f>AVERAGE(CA14:CA300)</f>
        <v>3.5555555555555554</v>
      </c>
      <c r="CB10" s="6">
        <f t="shared" ref="CB10:CF10" si="138">AVERAGE(CB14:CB300)</f>
        <v>4</v>
      </c>
      <c r="CC10" s="6">
        <f t="shared" si="138"/>
        <v>2.6666666666666665</v>
      </c>
      <c r="CD10" s="6">
        <f t="shared" si="138"/>
        <v>2.736842105263158</v>
      </c>
      <c r="CE10" s="6">
        <f t="shared" si="138"/>
        <v>3.2</v>
      </c>
      <c r="CF10" s="6">
        <f t="shared" si="138"/>
        <v>2.5882352941176472</v>
      </c>
      <c r="CG10" s="31">
        <f>AVERAGE(CG14:CG300)</f>
        <v>3.1192660550458715</v>
      </c>
      <c r="CH10" s="32"/>
      <c r="CI10" s="32"/>
      <c r="CJ10" s="6">
        <f>AVERAGE(CJ14:CJ300)</f>
        <v>1.2</v>
      </c>
      <c r="CK10" s="6">
        <f t="shared" ref="CK10:CO10" si="139">AVERAGE(CK14:CK300)</f>
        <v>0.30769230769230771</v>
      </c>
      <c r="CL10" s="6">
        <f t="shared" si="139"/>
        <v>2.3157894736842106</v>
      </c>
      <c r="CM10" s="6">
        <f t="shared" si="139"/>
        <v>2.2000000000000002</v>
      </c>
      <c r="CN10" s="6">
        <f t="shared" si="139"/>
        <v>1</v>
      </c>
      <c r="CO10" s="6">
        <f t="shared" si="139"/>
        <v>3.0588235294117645</v>
      </c>
      <c r="CP10" s="31">
        <f>AVERAGE(CP14:CP300)</f>
        <v>1.724770642201835</v>
      </c>
      <c r="CQ10" s="32"/>
      <c r="CR10" s="32"/>
      <c r="CS10" s="33">
        <f>AVERAGE(CS14:CS300)</f>
        <v>17.339449541284402</v>
      </c>
      <c r="CT10" s="32"/>
      <c r="CU10" s="32"/>
      <c r="CV10" s="6">
        <f>AVERAGE(CV14:CV300)</f>
        <v>1.8823529411764706</v>
      </c>
      <c r="CW10" s="6">
        <f t="shared" ref="CW10:DA10" si="140">AVERAGE(CW14:CW300)</f>
        <v>2.5454545454545454</v>
      </c>
      <c r="CX10" s="6">
        <f t="shared" si="140"/>
        <v>2.2222222222222223</v>
      </c>
      <c r="CY10" s="6">
        <f t="shared" si="140"/>
        <v>2.2000000000000002</v>
      </c>
      <c r="CZ10" s="6">
        <f t="shared" si="140"/>
        <v>1.1428571428571428</v>
      </c>
      <c r="DA10" s="6">
        <f t="shared" si="140"/>
        <v>1.1111111111111112</v>
      </c>
      <c r="DB10" s="31">
        <f>AVERAGE(DB14:DB300)</f>
        <v>1.9082568807339451</v>
      </c>
      <c r="DC10" s="32"/>
      <c r="DD10" s="32"/>
      <c r="DE10" s="6">
        <f>AVERAGE(DE14:DE300)</f>
        <v>3.7</v>
      </c>
      <c r="DF10" s="6">
        <f t="shared" ref="DF10:DJ10" si="141">AVERAGE(DF14:DF300)</f>
        <v>1.1111111111111112</v>
      </c>
      <c r="DG10" s="6">
        <f t="shared" si="141"/>
        <v>1.4736842105263157</v>
      </c>
      <c r="DH10" s="6">
        <f t="shared" si="141"/>
        <v>3.8461538461538463</v>
      </c>
      <c r="DI10" s="6">
        <f t="shared" si="141"/>
        <v>2.7692307692307692</v>
      </c>
      <c r="DJ10" s="6">
        <f t="shared" si="141"/>
        <v>3.6153846153846154</v>
      </c>
      <c r="DK10" s="31">
        <f>AVERAGE(DK14:DK300)</f>
        <v>2.7706422018348622</v>
      </c>
      <c r="DL10" s="32"/>
      <c r="DM10" s="32"/>
      <c r="DN10" s="6">
        <f>AVERAGE(DN14:DN300)</f>
        <v>4.6500000000000004</v>
      </c>
      <c r="DO10" s="6">
        <f t="shared" ref="DO10:DS10" si="142">AVERAGE(DO14:DO300)</f>
        <v>4.9411764705882355</v>
      </c>
      <c r="DP10" s="6">
        <f t="shared" si="142"/>
        <v>4.1739130434782608</v>
      </c>
      <c r="DQ10" s="6">
        <f t="shared" si="142"/>
        <v>5.4545454545454541</v>
      </c>
      <c r="DR10" s="6">
        <f t="shared" si="142"/>
        <v>5.0625</v>
      </c>
      <c r="DS10" s="6">
        <f t="shared" si="142"/>
        <v>5.7272727272727275</v>
      </c>
      <c r="DT10" s="31">
        <f>AVERAGE(DT14:DT300)</f>
        <v>4.9266055045871564</v>
      </c>
      <c r="DU10" s="32"/>
      <c r="DV10" s="32"/>
      <c r="DW10" s="6">
        <f>AVERAGE(DW14:DW300)</f>
        <v>1.92</v>
      </c>
      <c r="DX10" s="6">
        <f t="shared" ref="DX10:EB10" si="143">AVERAGE(DX14:DX300)</f>
        <v>1.7142857142857142</v>
      </c>
      <c r="DY10" s="6">
        <f t="shared" si="143"/>
        <v>2</v>
      </c>
      <c r="DZ10" s="6">
        <f t="shared" si="143"/>
        <v>1.411764705882353</v>
      </c>
      <c r="EA10" s="6">
        <f t="shared" si="143"/>
        <v>1</v>
      </c>
      <c r="EB10" s="6">
        <f t="shared" si="143"/>
        <v>1.5</v>
      </c>
      <c r="EC10" s="31">
        <f>AVERAGE(EC14:EC300)</f>
        <v>1.6513761467889909</v>
      </c>
      <c r="ED10" s="32"/>
      <c r="EE10" s="32"/>
      <c r="EF10" s="6">
        <f>AVERAGE(EF14:EF300)</f>
        <v>4.8</v>
      </c>
      <c r="EG10" s="6">
        <f t="shared" ref="EG10:EK10" si="144">AVERAGE(EG14:EG300)</f>
        <v>2.4</v>
      </c>
      <c r="EH10" s="6">
        <f t="shared" si="144"/>
        <v>3</v>
      </c>
      <c r="EI10" s="6">
        <f t="shared" si="144"/>
        <v>3</v>
      </c>
      <c r="EJ10" s="6">
        <f t="shared" si="144"/>
        <v>4.4000000000000004</v>
      </c>
      <c r="EK10" s="6">
        <f t="shared" si="144"/>
        <v>2.3684210526315788</v>
      </c>
      <c r="EL10" s="31">
        <f>AVERAGE(EL14:EL300)</f>
        <v>3.3027522935779818</v>
      </c>
      <c r="EM10" s="32"/>
      <c r="EN10" s="32"/>
      <c r="EO10" s="6">
        <f>AVERAGE(EO14:EO300)</f>
        <v>3.6666666666666665</v>
      </c>
      <c r="EP10" s="6">
        <f t="shared" ref="EP10:ET10" si="145">AVERAGE(EP14:EP300)</f>
        <v>5.583333333333333</v>
      </c>
      <c r="EQ10" s="6">
        <f t="shared" si="145"/>
        <v>4.5714285714285712</v>
      </c>
      <c r="ER10" s="6">
        <f t="shared" si="145"/>
        <v>5.1304347826086953</v>
      </c>
      <c r="ES10" s="6">
        <f t="shared" si="145"/>
        <v>4.4285714285714288</v>
      </c>
      <c r="ET10" s="6">
        <f t="shared" si="145"/>
        <v>3.7272727272727271</v>
      </c>
      <c r="EU10" s="31">
        <f>AVERAGE(EU14:EU300)</f>
        <v>4.6238532110091741</v>
      </c>
      <c r="EV10" s="32"/>
      <c r="EW10" s="32"/>
      <c r="EX10" s="6">
        <f>AVERAGE(EX14:EX300)</f>
        <v>5</v>
      </c>
      <c r="EY10" s="6">
        <f t="shared" ref="EY10:FC10" si="146">AVERAGE(EY14:EY300)</f>
        <v>5.625</v>
      </c>
      <c r="EZ10" s="6">
        <f t="shared" si="146"/>
        <v>4.333333333333333</v>
      </c>
      <c r="FA10" s="6">
        <f t="shared" si="146"/>
        <v>4.1428571428571432</v>
      </c>
      <c r="FB10" s="6">
        <f t="shared" si="146"/>
        <v>5.3076923076923075</v>
      </c>
      <c r="FC10" s="6">
        <f t="shared" si="146"/>
        <v>4.7368421052631575</v>
      </c>
      <c r="FD10" s="31">
        <f>AVERAGE(FD14:FD300)</f>
        <v>4.8532110091743119</v>
      </c>
      <c r="FE10" s="32"/>
      <c r="FF10" s="32"/>
      <c r="FG10" s="33">
        <f>AVERAGE(FG14:FG300)</f>
        <v>24.036697247706421</v>
      </c>
      <c r="FH10" s="32"/>
      <c r="FI10" s="32"/>
      <c r="FJ10" s="6">
        <f>AVERAGE(FJ14:FJ300)</f>
        <v>2</v>
      </c>
      <c r="FK10" s="6">
        <f t="shared" ref="FK10:FS10" si="147">AVERAGE(FK14:FK300)</f>
        <v>0.8</v>
      </c>
      <c r="FL10" s="6">
        <f t="shared" si="147"/>
        <v>1.2727272727272727</v>
      </c>
      <c r="FM10" s="6">
        <f t="shared" si="147"/>
        <v>1.3846153846153846</v>
      </c>
      <c r="FN10" s="6">
        <f t="shared" si="147"/>
        <v>1.8333333333333333</v>
      </c>
      <c r="FO10" s="6">
        <f t="shared" si="147"/>
        <v>1.8461538461538463</v>
      </c>
      <c r="FP10" s="6">
        <f t="shared" si="147"/>
        <v>0.7142857142857143</v>
      </c>
      <c r="FQ10" s="6">
        <f t="shared" si="147"/>
        <v>0.6</v>
      </c>
      <c r="FR10" s="6">
        <f t="shared" si="147"/>
        <v>2</v>
      </c>
      <c r="FS10" s="6">
        <f t="shared" si="147"/>
        <v>2</v>
      </c>
      <c r="FT10" s="31">
        <f>AVERAGE(FT14:FT300)</f>
        <v>1.4128440366972477</v>
      </c>
      <c r="FU10" s="32"/>
      <c r="FV10" s="32"/>
      <c r="FW10" s="6">
        <f>AVERAGE(FW14:FW300)</f>
        <v>0</v>
      </c>
      <c r="FX10" s="6">
        <f t="shared" ref="FX10:GF10" si="148">AVERAGE(FX14:FX300)</f>
        <v>0</v>
      </c>
      <c r="FY10" s="6">
        <f t="shared" si="148"/>
        <v>0</v>
      </c>
      <c r="FZ10" s="6">
        <f t="shared" si="148"/>
        <v>0</v>
      </c>
      <c r="GA10" s="6">
        <f t="shared" si="148"/>
        <v>0</v>
      </c>
      <c r="GB10" s="6">
        <f t="shared" si="148"/>
        <v>0.8</v>
      </c>
      <c r="GC10" s="6">
        <f t="shared" si="148"/>
        <v>0</v>
      </c>
      <c r="GD10" s="6">
        <f t="shared" si="148"/>
        <v>1.3333333333333333</v>
      </c>
      <c r="GE10" s="6">
        <f t="shared" si="148"/>
        <v>3</v>
      </c>
      <c r="GF10" s="6">
        <f t="shared" si="148"/>
        <v>0</v>
      </c>
      <c r="GG10" s="31">
        <f>AVERAGE(GG14:GG300)</f>
        <v>0.40366972477064222</v>
      </c>
      <c r="GH10" s="32"/>
      <c r="GI10" s="32"/>
      <c r="GJ10" s="6">
        <f>AVERAGE(GJ14:GJ300)</f>
        <v>0</v>
      </c>
      <c r="GK10" s="6">
        <f t="shared" ref="GK10:GS10" si="149">AVERAGE(GK14:GK300)</f>
        <v>0</v>
      </c>
      <c r="GL10" s="6">
        <f t="shared" si="149"/>
        <v>0.42105263157894735</v>
      </c>
      <c r="GM10" s="6">
        <f t="shared" si="149"/>
        <v>4</v>
      </c>
      <c r="GN10" s="6">
        <f t="shared" si="149"/>
        <v>1.4285714285714286</v>
      </c>
      <c r="GO10" s="6">
        <f t="shared" si="149"/>
        <v>3.1111111111111112</v>
      </c>
      <c r="GP10" s="6">
        <f t="shared" si="149"/>
        <v>2.7692307692307692</v>
      </c>
      <c r="GQ10" s="6">
        <f t="shared" si="149"/>
        <v>1.5</v>
      </c>
      <c r="GR10" s="6">
        <f t="shared" si="149"/>
        <v>2.8</v>
      </c>
      <c r="GS10" s="6">
        <f t="shared" si="149"/>
        <v>1.3333333333333333</v>
      </c>
      <c r="GT10" s="31">
        <f>AVERAGE(GT14:GT300)</f>
        <v>1.5412844036697249</v>
      </c>
      <c r="GU10" s="32"/>
      <c r="GV10" s="32"/>
      <c r="GW10" s="6">
        <f>AVERAGE(GW14:GW300)</f>
        <v>0</v>
      </c>
      <c r="GX10" s="6">
        <f t="shared" ref="GX10:HF10" si="150">AVERAGE(GX14:GX300)</f>
        <v>0.8571428571428571</v>
      </c>
      <c r="GY10" s="6">
        <f t="shared" si="150"/>
        <v>0</v>
      </c>
      <c r="GZ10" s="6">
        <f t="shared" si="150"/>
        <v>0.66666666666666663</v>
      </c>
      <c r="HA10" s="6">
        <f t="shared" si="150"/>
        <v>0</v>
      </c>
      <c r="HB10" s="6">
        <f t="shared" si="150"/>
        <v>0</v>
      </c>
      <c r="HC10" s="6">
        <f t="shared" si="150"/>
        <v>0.44444444444444442</v>
      </c>
      <c r="HD10" s="6">
        <f t="shared" si="150"/>
        <v>0</v>
      </c>
      <c r="HE10" s="6">
        <f t="shared" si="150"/>
        <v>0</v>
      </c>
      <c r="HF10" s="6">
        <f t="shared" si="150"/>
        <v>0</v>
      </c>
      <c r="HG10" s="31">
        <f>AVERAGE(HG14:HG300)</f>
        <v>0.1834862385321101</v>
      </c>
      <c r="HH10" s="32"/>
      <c r="HI10" s="32"/>
      <c r="HJ10" s="6">
        <f>AVERAGE(HJ14:HJ300)</f>
        <v>5.375</v>
      </c>
      <c r="HK10" s="6">
        <f t="shared" ref="HK10:HS10" si="151">AVERAGE(HK14:HK300)</f>
        <v>5.5555555555555554</v>
      </c>
      <c r="HL10" s="6">
        <f t="shared" si="151"/>
        <v>3.6666666666666665</v>
      </c>
      <c r="HM10" s="6">
        <f t="shared" si="151"/>
        <v>6</v>
      </c>
      <c r="HN10" s="6">
        <f t="shared" si="151"/>
        <v>5.2</v>
      </c>
      <c r="HO10" s="6">
        <f t="shared" si="151"/>
        <v>6</v>
      </c>
      <c r="HP10" s="6">
        <f t="shared" si="151"/>
        <v>6</v>
      </c>
      <c r="HQ10" s="6">
        <f t="shared" si="151"/>
        <v>4.4444444444444446</v>
      </c>
      <c r="HR10" s="6">
        <f t="shared" si="151"/>
        <v>5.625</v>
      </c>
      <c r="HS10" s="6">
        <f t="shared" si="151"/>
        <v>5.4285714285714288</v>
      </c>
      <c r="HT10" s="31">
        <f>AVERAGE(HT14:HT300)</f>
        <v>5.3211009174311927</v>
      </c>
      <c r="HU10" s="32"/>
      <c r="HV10" s="32"/>
      <c r="HW10" s="33">
        <f>AVERAGE(HW14:HW300)</f>
        <v>8.862385321100918</v>
      </c>
      <c r="HX10" s="32"/>
      <c r="HY10" s="32"/>
      <c r="HZ10" s="6">
        <f>AVERAGE(HZ14:HZ300)</f>
        <v>1.7142857142857142</v>
      </c>
      <c r="IA10" s="6">
        <f t="shared" ref="IA10:II10" si="152">AVERAGE(IA14:IA300)</f>
        <v>2</v>
      </c>
      <c r="IB10" s="6">
        <f t="shared" si="152"/>
        <v>1.625</v>
      </c>
      <c r="IC10" s="6">
        <f t="shared" si="152"/>
        <v>1.4545454545454546</v>
      </c>
      <c r="ID10" s="6">
        <f t="shared" si="152"/>
        <v>1.7777777777777777</v>
      </c>
      <c r="IE10" s="6">
        <f t="shared" si="152"/>
        <v>1.2</v>
      </c>
      <c r="IF10" s="6">
        <f t="shared" si="152"/>
        <v>1.7142857142857142</v>
      </c>
      <c r="IG10" s="6">
        <f t="shared" si="152"/>
        <v>1.7777777777777777</v>
      </c>
      <c r="IH10" s="6">
        <f t="shared" si="152"/>
        <v>1.8</v>
      </c>
      <c r="II10" s="6">
        <f t="shared" si="152"/>
        <v>1.4</v>
      </c>
      <c r="IJ10" s="31">
        <f>AVERAGE(IJ14:IJ300)</f>
        <v>1.6513761467889909</v>
      </c>
      <c r="IK10" s="32"/>
      <c r="IL10" s="32"/>
      <c r="IM10" s="6">
        <f>AVERAGE(IM14:IM300)</f>
        <v>0.30769230769230771</v>
      </c>
      <c r="IN10" s="6">
        <f t="shared" ref="IN10:IV10" si="153">AVERAGE(IN14:IN300)</f>
        <v>0.5</v>
      </c>
      <c r="IO10" s="6">
        <f t="shared" si="153"/>
        <v>3.5555555555555554</v>
      </c>
      <c r="IP10" s="6">
        <f t="shared" si="153"/>
        <v>2.8</v>
      </c>
      <c r="IQ10" s="6">
        <f t="shared" si="153"/>
        <v>2.8571428571428572</v>
      </c>
      <c r="IR10" s="6">
        <f t="shared" si="153"/>
        <v>0.53333333333333333</v>
      </c>
      <c r="IS10" s="6">
        <f t="shared" si="153"/>
        <v>1.1428571428571428</v>
      </c>
      <c r="IT10" s="6">
        <f t="shared" si="153"/>
        <v>0.44444444444444442</v>
      </c>
      <c r="IU10" s="6">
        <f t="shared" si="153"/>
        <v>2.8</v>
      </c>
      <c r="IV10" s="6">
        <f t="shared" si="153"/>
        <v>2.5714285714285716</v>
      </c>
      <c r="IW10" s="31">
        <f>AVERAGE(IW14:IW300)</f>
        <v>1.6513761467889909</v>
      </c>
      <c r="IX10" s="32"/>
      <c r="IY10" s="32"/>
      <c r="IZ10" s="6">
        <f>AVERAGE(IZ14:IZ300)</f>
        <v>3.6428571428571428</v>
      </c>
      <c r="JA10" s="6">
        <f t="shared" ref="JA10:JI10" si="154">AVERAGE(JA14:JA300)</f>
        <v>4.25</v>
      </c>
      <c r="JB10" s="6">
        <f t="shared" si="154"/>
        <v>4.5</v>
      </c>
      <c r="JC10" s="6">
        <f t="shared" si="154"/>
        <v>0.66666666666666663</v>
      </c>
      <c r="JD10" s="6">
        <f t="shared" si="154"/>
        <v>4.5</v>
      </c>
      <c r="JE10" s="6">
        <f t="shared" si="154"/>
        <v>1.5</v>
      </c>
      <c r="JF10" s="6">
        <f t="shared" si="154"/>
        <v>2.25</v>
      </c>
      <c r="JG10" s="6">
        <f t="shared" si="154"/>
        <v>1.4</v>
      </c>
      <c r="JH10" s="6">
        <f t="shared" si="154"/>
        <v>6</v>
      </c>
      <c r="JI10" s="6">
        <f t="shared" si="154"/>
        <v>2.7</v>
      </c>
      <c r="JJ10" s="31">
        <f>AVERAGE(JJ14:JJ300)</f>
        <v>3.0825688073394497</v>
      </c>
      <c r="JK10" s="32"/>
      <c r="JL10" s="32"/>
      <c r="JM10" s="35">
        <f>AVERAGE(JM14:JM300)</f>
        <v>6.3853211009174311</v>
      </c>
      <c r="JN10" s="36"/>
      <c r="JO10" s="37"/>
      <c r="JP10" s="38">
        <f>AVERAGE(JP14:JP300)</f>
        <v>56.623853211009177</v>
      </c>
      <c r="JQ10" s="32"/>
      <c r="JR10" s="32"/>
    </row>
    <row r="11" spans="1:278" ht="16.350000000000001" customHeight="1" x14ac:dyDescent="0.25">
      <c r="A11" s="25"/>
      <c r="B11" s="26"/>
      <c r="C11" s="26"/>
      <c r="D11" s="26"/>
      <c r="E11" s="27"/>
      <c r="F11" s="2" t="s">
        <v>39</v>
      </c>
      <c r="G11" s="6">
        <v>2</v>
      </c>
      <c r="H11" s="6">
        <v>2</v>
      </c>
      <c r="I11" s="6">
        <v>2</v>
      </c>
      <c r="J11" s="6">
        <v>2</v>
      </c>
      <c r="K11" s="6">
        <v>2</v>
      </c>
      <c r="L11" s="6">
        <v>2</v>
      </c>
      <c r="M11" s="20">
        <v>2</v>
      </c>
      <c r="N11" s="34"/>
      <c r="O11" s="34"/>
      <c r="P11" s="6">
        <v>2</v>
      </c>
      <c r="Q11" s="6">
        <v>2</v>
      </c>
      <c r="R11" s="6">
        <v>2</v>
      </c>
      <c r="S11" s="6">
        <v>2</v>
      </c>
      <c r="T11" s="6">
        <v>2</v>
      </c>
      <c r="U11" s="6">
        <v>2</v>
      </c>
      <c r="V11" s="20">
        <v>2</v>
      </c>
      <c r="W11" s="34"/>
      <c r="X11" s="34"/>
      <c r="Y11" s="6">
        <v>2</v>
      </c>
      <c r="Z11" s="6">
        <v>2</v>
      </c>
      <c r="AA11" s="6">
        <v>2</v>
      </c>
      <c r="AB11" s="6">
        <v>2</v>
      </c>
      <c r="AC11" s="6">
        <v>2</v>
      </c>
      <c r="AD11" s="6">
        <v>2</v>
      </c>
      <c r="AE11" s="20">
        <v>2</v>
      </c>
      <c r="AF11" s="34"/>
      <c r="AG11" s="34"/>
      <c r="AH11" s="6">
        <v>2</v>
      </c>
      <c r="AI11" s="6">
        <v>2</v>
      </c>
      <c r="AJ11" s="6">
        <v>2</v>
      </c>
      <c r="AK11" s="6">
        <v>2</v>
      </c>
      <c r="AL11" s="6">
        <v>2</v>
      </c>
      <c r="AM11" s="6">
        <v>2</v>
      </c>
      <c r="AN11" s="20">
        <v>2</v>
      </c>
      <c r="AO11" s="34"/>
      <c r="AP11" s="34"/>
      <c r="AQ11" s="6">
        <v>2</v>
      </c>
      <c r="AR11" s="6">
        <v>2</v>
      </c>
      <c r="AS11" s="6">
        <v>2</v>
      </c>
      <c r="AT11" s="6">
        <v>2</v>
      </c>
      <c r="AU11" s="6">
        <v>2</v>
      </c>
      <c r="AV11" s="6">
        <v>2</v>
      </c>
      <c r="AW11" s="20">
        <v>2</v>
      </c>
      <c r="AX11" s="34"/>
      <c r="AY11" s="34"/>
      <c r="AZ11" s="6">
        <v>4</v>
      </c>
      <c r="BA11" s="6">
        <v>4</v>
      </c>
      <c r="BB11" s="6">
        <v>4</v>
      </c>
      <c r="BC11" s="6">
        <v>4</v>
      </c>
      <c r="BD11" s="6">
        <v>4</v>
      </c>
      <c r="BE11" s="6">
        <v>4</v>
      </c>
      <c r="BF11" s="20">
        <v>4</v>
      </c>
      <c r="BG11" s="34"/>
      <c r="BH11" s="34"/>
      <c r="BI11" s="6">
        <v>4</v>
      </c>
      <c r="BJ11" s="6">
        <v>4</v>
      </c>
      <c r="BK11" s="6">
        <v>4</v>
      </c>
      <c r="BL11" s="6">
        <v>4</v>
      </c>
      <c r="BM11" s="6">
        <v>4</v>
      </c>
      <c r="BN11" s="6">
        <v>4</v>
      </c>
      <c r="BO11" s="20">
        <v>4</v>
      </c>
      <c r="BP11" s="34"/>
      <c r="BQ11" s="34"/>
      <c r="BR11" s="6">
        <v>4</v>
      </c>
      <c r="BS11" s="6">
        <v>4</v>
      </c>
      <c r="BT11" s="6">
        <v>4</v>
      </c>
      <c r="BU11" s="6">
        <v>4</v>
      </c>
      <c r="BV11" s="6">
        <v>4</v>
      </c>
      <c r="BW11" s="6">
        <v>4</v>
      </c>
      <c r="BX11" s="20">
        <v>4</v>
      </c>
      <c r="BY11" s="34"/>
      <c r="BZ11" s="34"/>
      <c r="CA11" s="6">
        <v>4</v>
      </c>
      <c r="CB11" s="6">
        <v>4</v>
      </c>
      <c r="CC11" s="6">
        <v>4</v>
      </c>
      <c r="CD11" s="6">
        <v>4</v>
      </c>
      <c r="CE11" s="6">
        <v>4</v>
      </c>
      <c r="CF11" s="6">
        <v>4</v>
      </c>
      <c r="CG11" s="20">
        <v>4</v>
      </c>
      <c r="CH11" s="34"/>
      <c r="CI11" s="34"/>
      <c r="CJ11" s="6">
        <v>4</v>
      </c>
      <c r="CK11" s="6">
        <v>4</v>
      </c>
      <c r="CL11" s="6">
        <v>4</v>
      </c>
      <c r="CM11" s="6">
        <v>4</v>
      </c>
      <c r="CN11" s="6">
        <v>4</v>
      </c>
      <c r="CO11" s="6">
        <v>4</v>
      </c>
      <c r="CP11" s="20">
        <v>4</v>
      </c>
      <c r="CQ11" s="34"/>
      <c r="CR11" s="34"/>
      <c r="CS11" s="19">
        <f t="shared" si="45"/>
        <v>30</v>
      </c>
      <c r="CT11" s="34"/>
      <c r="CU11" s="34"/>
      <c r="CV11" s="6">
        <v>4</v>
      </c>
      <c r="CW11" s="6">
        <v>4</v>
      </c>
      <c r="CX11" s="6">
        <v>4</v>
      </c>
      <c r="CY11" s="6">
        <v>4</v>
      </c>
      <c r="CZ11" s="6">
        <v>4</v>
      </c>
      <c r="DA11" s="6">
        <v>4</v>
      </c>
      <c r="DB11" s="20">
        <v>4</v>
      </c>
      <c r="DC11" s="34"/>
      <c r="DD11" s="34"/>
      <c r="DE11" s="6">
        <v>4</v>
      </c>
      <c r="DF11" s="6">
        <v>4</v>
      </c>
      <c r="DG11" s="6">
        <v>4</v>
      </c>
      <c r="DH11" s="6">
        <v>4</v>
      </c>
      <c r="DI11" s="6">
        <v>4</v>
      </c>
      <c r="DJ11" s="6">
        <v>4</v>
      </c>
      <c r="DK11" s="20">
        <v>4</v>
      </c>
      <c r="DL11" s="34"/>
      <c r="DM11" s="34"/>
      <c r="DN11" s="6">
        <v>6</v>
      </c>
      <c r="DO11" s="6">
        <v>6</v>
      </c>
      <c r="DP11" s="6">
        <v>6</v>
      </c>
      <c r="DQ11" s="6">
        <v>6</v>
      </c>
      <c r="DR11" s="6">
        <v>6</v>
      </c>
      <c r="DS11" s="6">
        <v>6</v>
      </c>
      <c r="DT11" s="20">
        <v>6</v>
      </c>
      <c r="DU11" s="34"/>
      <c r="DV11" s="34"/>
      <c r="DW11" s="6">
        <v>6</v>
      </c>
      <c r="DX11" s="6">
        <v>6</v>
      </c>
      <c r="DY11" s="6">
        <v>6</v>
      </c>
      <c r="DZ11" s="6">
        <v>6</v>
      </c>
      <c r="EA11" s="6">
        <v>6</v>
      </c>
      <c r="EB11" s="6">
        <v>6</v>
      </c>
      <c r="EC11" s="20">
        <v>6</v>
      </c>
      <c r="ED11" s="34"/>
      <c r="EE11" s="34"/>
      <c r="EF11" s="6">
        <v>6</v>
      </c>
      <c r="EG11" s="6">
        <v>6</v>
      </c>
      <c r="EH11" s="6">
        <v>6</v>
      </c>
      <c r="EI11" s="6">
        <v>6</v>
      </c>
      <c r="EJ11" s="6">
        <v>6</v>
      </c>
      <c r="EK11" s="6">
        <v>6</v>
      </c>
      <c r="EL11" s="20">
        <v>6</v>
      </c>
      <c r="EM11" s="34"/>
      <c r="EN11" s="34"/>
      <c r="EO11" s="6">
        <v>6</v>
      </c>
      <c r="EP11" s="6">
        <v>6</v>
      </c>
      <c r="EQ11" s="6">
        <v>6</v>
      </c>
      <c r="ER11" s="6">
        <v>6</v>
      </c>
      <c r="ES11" s="6">
        <v>6</v>
      </c>
      <c r="ET11" s="6">
        <v>6</v>
      </c>
      <c r="EU11" s="20">
        <v>6</v>
      </c>
      <c r="EV11" s="34"/>
      <c r="EW11" s="34"/>
      <c r="EX11" s="6">
        <v>6</v>
      </c>
      <c r="EY11" s="6">
        <v>6</v>
      </c>
      <c r="EZ11" s="6">
        <v>6</v>
      </c>
      <c r="FA11" s="6">
        <v>6</v>
      </c>
      <c r="FB11" s="6">
        <v>6</v>
      </c>
      <c r="FC11" s="6">
        <v>6</v>
      </c>
      <c r="FD11" s="20">
        <v>6</v>
      </c>
      <c r="FE11" s="34"/>
      <c r="FF11" s="34"/>
      <c r="FG11" s="19">
        <f t="shared" si="60"/>
        <v>38</v>
      </c>
      <c r="FH11" s="34"/>
      <c r="FI11" s="34"/>
      <c r="FJ11" s="6">
        <v>2</v>
      </c>
      <c r="FK11" s="6">
        <v>2</v>
      </c>
      <c r="FL11" s="6">
        <v>2</v>
      </c>
      <c r="FM11" s="6">
        <v>2</v>
      </c>
      <c r="FN11" s="6">
        <v>2</v>
      </c>
      <c r="FO11" s="6">
        <v>2</v>
      </c>
      <c r="FP11" s="6">
        <v>2</v>
      </c>
      <c r="FQ11" s="6">
        <v>2</v>
      </c>
      <c r="FR11" s="6">
        <v>2</v>
      </c>
      <c r="FS11" s="6">
        <v>2</v>
      </c>
      <c r="FT11" s="20">
        <v>2</v>
      </c>
      <c r="FU11" s="34"/>
      <c r="FV11" s="34"/>
      <c r="FW11" s="6">
        <v>4</v>
      </c>
      <c r="FX11" s="6">
        <v>4</v>
      </c>
      <c r="FY11" s="6">
        <v>4</v>
      </c>
      <c r="FZ11" s="6">
        <v>4</v>
      </c>
      <c r="GA11" s="6">
        <v>4</v>
      </c>
      <c r="GB11" s="6">
        <v>4</v>
      </c>
      <c r="GC11" s="6">
        <v>4</v>
      </c>
      <c r="GD11" s="6">
        <v>4</v>
      </c>
      <c r="GE11" s="6">
        <v>4</v>
      </c>
      <c r="GF11" s="6">
        <v>4</v>
      </c>
      <c r="GG11" s="20">
        <v>4</v>
      </c>
      <c r="GH11" s="34"/>
      <c r="GI11" s="34"/>
      <c r="GJ11" s="6">
        <v>4</v>
      </c>
      <c r="GK11" s="6">
        <v>4</v>
      </c>
      <c r="GL11" s="6">
        <v>4</v>
      </c>
      <c r="GM11" s="6">
        <v>4</v>
      </c>
      <c r="GN11" s="6">
        <v>4</v>
      </c>
      <c r="GO11" s="6">
        <v>4</v>
      </c>
      <c r="GP11" s="6">
        <v>4</v>
      </c>
      <c r="GQ11" s="6">
        <v>4</v>
      </c>
      <c r="GR11" s="6">
        <v>4</v>
      </c>
      <c r="GS11" s="6">
        <v>4</v>
      </c>
      <c r="GT11" s="20">
        <v>4</v>
      </c>
      <c r="GU11" s="34"/>
      <c r="GV11" s="34"/>
      <c r="GW11" s="6">
        <v>4</v>
      </c>
      <c r="GX11" s="6">
        <v>4</v>
      </c>
      <c r="GY11" s="6">
        <v>4</v>
      </c>
      <c r="GZ11" s="6">
        <v>4</v>
      </c>
      <c r="HA11" s="6">
        <v>4</v>
      </c>
      <c r="HB11" s="6">
        <v>4</v>
      </c>
      <c r="HC11" s="6">
        <v>4</v>
      </c>
      <c r="HD11" s="6">
        <v>4</v>
      </c>
      <c r="HE11" s="6">
        <v>4</v>
      </c>
      <c r="HF11" s="6">
        <v>4</v>
      </c>
      <c r="HG11" s="20">
        <v>4</v>
      </c>
      <c r="HH11" s="34"/>
      <c r="HI11" s="34"/>
      <c r="HJ11" s="6">
        <v>6</v>
      </c>
      <c r="HK11" s="6">
        <v>6</v>
      </c>
      <c r="HL11" s="6">
        <v>6</v>
      </c>
      <c r="HM11" s="6">
        <v>6</v>
      </c>
      <c r="HN11" s="6">
        <v>6</v>
      </c>
      <c r="HO11" s="6">
        <v>6</v>
      </c>
      <c r="HP11" s="6">
        <v>6</v>
      </c>
      <c r="HQ11" s="6">
        <v>6</v>
      </c>
      <c r="HR11" s="6">
        <v>6</v>
      </c>
      <c r="HS11" s="6">
        <v>6</v>
      </c>
      <c r="HT11" s="20">
        <v>6</v>
      </c>
      <c r="HU11" s="34"/>
      <c r="HV11" s="34"/>
      <c r="HW11" s="19">
        <f t="shared" si="71"/>
        <v>20</v>
      </c>
      <c r="HX11" s="34"/>
      <c r="HY11" s="34"/>
      <c r="HZ11" s="6">
        <v>2</v>
      </c>
      <c r="IA11" s="6">
        <v>2</v>
      </c>
      <c r="IB11" s="6">
        <v>2</v>
      </c>
      <c r="IC11" s="6">
        <v>2</v>
      </c>
      <c r="ID11" s="6">
        <v>2</v>
      </c>
      <c r="IE11" s="6">
        <v>2</v>
      </c>
      <c r="IF11" s="6">
        <v>2</v>
      </c>
      <c r="IG11" s="6">
        <v>2</v>
      </c>
      <c r="IH11" s="6">
        <v>2</v>
      </c>
      <c r="II11" s="6">
        <v>2</v>
      </c>
      <c r="IJ11" s="20">
        <v>2</v>
      </c>
      <c r="IK11" s="34"/>
      <c r="IL11" s="34"/>
      <c r="IM11" s="6">
        <v>4</v>
      </c>
      <c r="IN11" s="6">
        <v>4</v>
      </c>
      <c r="IO11" s="6">
        <v>4</v>
      </c>
      <c r="IP11" s="6">
        <v>4</v>
      </c>
      <c r="IQ11" s="6">
        <v>4</v>
      </c>
      <c r="IR11" s="6">
        <v>4</v>
      </c>
      <c r="IS11" s="6">
        <v>4</v>
      </c>
      <c r="IT11" s="6">
        <v>4</v>
      </c>
      <c r="IU11" s="6">
        <v>4</v>
      </c>
      <c r="IV11" s="6">
        <v>4</v>
      </c>
      <c r="IW11" s="20">
        <v>4</v>
      </c>
      <c r="IX11" s="34"/>
      <c r="IY11" s="34"/>
      <c r="IZ11" s="6">
        <v>6</v>
      </c>
      <c r="JA11" s="6">
        <v>6</v>
      </c>
      <c r="JB11" s="6">
        <v>6</v>
      </c>
      <c r="JC11" s="6">
        <v>6</v>
      </c>
      <c r="JD11" s="6">
        <v>6</v>
      </c>
      <c r="JE11" s="6">
        <v>6</v>
      </c>
      <c r="JF11" s="6">
        <v>6</v>
      </c>
      <c r="JG11" s="6">
        <v>6</v>
      </c>
      <c r="JH11" s="6">
        <v>6</v>
      </c>
      <c r="JI11" s="6">
        <v>6</v>
      </c>
      <c r="JJ11" s="20">
        <v>6</v>
      </c>
      <c r="JK11" s="34"/>
      <c r="JL11" s="34"/>
      <c r="JM11" s="19">
        <f t="shared" si="78"/>
        <v>12</v>
      </c>
      <c r="JN11" s="34"/>
      <c r="JO11" s="34"/>
      <c r="JP11" s="16">
        <f t="shared" si="79"/>
        <v>100</v>
      </c>
      <c r="JQ11" s="34"/>
      <c r="JR11" s="34"/>
    </row>
    <row r="12" spans="1:278" ht="16.350000000000001" customHeight="1" x14ac:dyDescent="0.25">
      <c r="A12" s="28"/>
      <c r="B12" s="29"/>
      <c r="C12" s="29"/>
      <c r="D12" s="29"/>
      <c r="E12" s="30"/>
      <c r="F12" s="2" t="s">
        <v>40</v>
      </c>
      <c r="G12" s="6">
        <f>G10/G11*100</f>
        <v>41.17647058823529</v>
      </c>
      <c r="H12" s="6">
        <f t="shared" ref="H12:L12" si="155">H10/H11*100</f>
        <v>25</v>
      </c>
      <c r="I12" s="6">
        <f t="shared" si="155"/>
        <v>66.666666666666657</v>
      </c>
      <c r="J12" s="6">
        <f t="shared" si="155"/>
        <v>33.333333333333329</v>
      </c>
      <c r="K12" s="6">
        <f t="shared" si="155"/>
        <v>23.52941176470588</v>
      </c>
      <c r="L12" s="6">
        <f t="shared" si="155"/>
        <v>25</v>
      </c>
      <c r="M12" s="31">
        <f>AVERAGE(O14:O300)</f>
        <v>35.779816513761467</v>
      </c>
      <c r="N12" s="32"/>
      <c r="O12" s="32"/>
      <c r="P12" s="6">
        <f>P10/P11*100</f>
        <v>17.647058823529413</v>
      </c>
      <c r="Q12" s="6">
        <f t="shared" ref="Q12:U12" si="156">Q10/Q11*100</f>
        <v>40</v>
      </c>
      <c r="R12" s="6">
        <f t="shared" si="156"/>
        <v>21.052631578947366</v>
      </c>
      <c r="S12" s="6">
        <f t="shared" si="156"/>
        <v>0</v>
      </c>
      <c r="T12" s="6">
        <f t="shared" si="156"/>
        <v>0</v>
      </c>
      <c r="U12" s="6">
        <f t="shared" si="156"/>
        <v>33.333333333333329</v>
      </c>
      <c r="V12" s="31">
        <f>AVERAGE(X14:X300)</f>
        <v>17.431192660550458</v>
      </c>
      <c r="W12" s="32"/>
      <c r="X12" s="32"/>
      <c r="Y12" s="6">
        <f>Y10/Y11*100</f>
        <v>20</v>
      </c>
      <c r="Z12" s="6">
        <f t="shared" ref="Z12:AD12" si="157">Z10/Z11*100</f>
        <v>71.428571428571431</v>
      </c>
      <c r="AA12" s="6">
        <f t="shared" si="157"/>
        <v>35.294117647058826</v>
      </c>
      <c r="AB12" s="6">
        <f t="shared" si="157"/>
        <v>30</v>
      </c>
      <c r="AC12" s="6">
        <f t="shared" si="157"/>
        <v>70.588235294117652</v>
      </c>
      <c r="AD12" s="6">
        <f t="shared" si="157"/>
        <v>36.84210526315789</v>
      </c>
      <c r="AE12" s="31">
        <f>AVERAGE(AG14:AG300)</f>
        <v>44.954128440366972</v>
      </c>
      <c r="AF12" s="32"/>
      <c r="AG12" s="32"/>
      <c r="AH12" s="6">
        <f>AH10/AH11*100</f>
        <v>11.111111111111111</v>
      </c>
      <c r="AI12" s="6">
        <f t="shared" ref="AI12:AM12" si="158">AI10/AI11*100</f>
        <v>75</v>
      </c>
      <c r="AJ12" s="6">
        <f t="shared" si="158"/>
        <v>84.210526315789465</v>
      </c>
      <c r="AK12" s="6">
        <f t="shared" si="158"/>
        <v>55.000000000000007</v>
      </c>
      <c r="AL12" s="6">
        <f t="shared" si="158"/>
        <v>62.5</v>
      </c>
      <c r="AM12" s="6">
        <f t="shared" si="158"/>
        <v>45</v>
      </c>
      <c r="AN12" s="31">
        <f>AVERAGE(AP14:AP300)</f>
        <v>55.045871559633028</v>
      </c>
      <c r="AO12" s="32"/>
      <c r="AP12" s="32"/>
      <c r="AQ12" s="6">
        <f>AQ10/AQ11*100</f>
        <v>52.631578947368418</v>
      </c>
      <c r="AR12" s="6">
        <f t="shared" ref="AR12:AV12" si="159">AR10/AR11*100</f>
        <v>75</v>
      </c>
      <c r="AS12" s="6">
        <f t="shared" si="159"/>
        <v>29.411764705882355</v>
      </c>
      <c r="AT12" s="6">
        <f t="shared" si="159"/>
        <v>85</v>
      </c>
      <c r="AU12" s="6">
        <f t="shared" si="159"/>
        <v>12.5</v>
      </c>
      <c r="AV12" s="6">
        <f t="shared" si="159"/>
        <v>88.235294117647058</v>
      </c>
      <c r="AW12" s="31">
        <f>AVERAGE(AY14:AY300)</f>
        <v>58.715596330275233</v>
      </c>
      <c r="AX12" s="32"/>
      <c r="AY12" s="32"/>
      <c r="AZ12" s="6">
        <f>AZ10/AZ11*100</f>
        <v>71.428571428571431</v>
      </c>
      <c r="BA12" s="6">
        <f t="shared" ref="BA12:BE12" si="160">BA10/BA11*100</f>
        <v>47.058823529411761</v>
      </c>
      <c r="BB12" s="6">
        <f t="shared" si="160"/>
        <v>86.956521739130437</v>
      </c>
      <c r="BC12" s="6">
        <f t="shared" si="160"/>
        <v>100</v>
      </c>
      <c r="BD12" s="6">
        <f t="shared" si="160"/>
        <v>83.333333333333343</v>
      </c>
      <c r="BE12" s="6">
        <f t="shared" si="160"/>
        <v>85</v>
      </c>
      <c r="BF12" s="31">
        <f>AVERAGE(BH14:BH300)</f>
        <v>79.816513761467888</v>
      </c>
      <c r="BG12" s="32"/>
      <c r="BH12" s="32"/>
      <c r="BI12" s="6">
        <f>BI10/BI11*100</f>
        <v>70</v>
      </c>
      <c r="BJ12" s="6">
        <f t="shared" ref="BJ12:BN12" si="161">BJ10/BJ11*100</f>
        <v>18.75</v>
      </c>
      <c r="BK12" s="6">
        <f t="shared" si="161"/>
        <v>35.714285714285715</v>
      </c>
      <c r="BL12" s="6">
        <f t="shared" si="161"/>
        <v>52.631578947368418</v>
      </c>
      <c r="BM12" s="6">
        <f t="shared" si="161"/>
        <v>61.111111111111114</v>
      </c>
      <c r="BN12" s="6">
        <f t="shared" si="161"/>
        <v>59.090909090909093</v>
      </c>
      <c r="BO12" s="31">
        <f>AVERAGE(BQ14:BQ300)</f>
        <v>51.376146788990823</v>
      </c>
      <c r="BP12" s="32"/>
      <c r="BQ12" s="32"/>
      <c r="BR12" s="6">
        <f>BR10/BR11*100</f>
        <v>68.421052631578945</v>
      </c>
      <c r="BS12" s="6">
        <f t="shared" ref="BS12:BW12" si="162">BS10/BS11*100</f>
        <v>83.333333333333343</v>
      </c>
      <c r="BT12" s="6">
        <f t="shared" si="162"/>
        <v>72.222222222222214</v>
      </c>
      <c r="BU12" s="6">
        <f t="shared" si="162"/>
        <v>83.333333333333343</v>
      </c>
      <c r="BV12" s="6">
        <f t="shared" si="162"/>
        <v>47.368421052631575</v>
      </c>
      <c r="BW12" s="6">
        <f t="shared" si="162"/>
        <v>100</v>
      </c>
      <c r="BX12" s="31">
        <f>AVERAGE(BZ14:BZ300)</f>
        <v>75.22935779816514</v>
      </c>
      <c r="BY12" s="32"/>
      <c r="BZ12" s="32"/>
      <c r="CA12" s="6">
        <f>CA10/CA11*100</f>
        <v>88.888888888888886</v>
      </c>
      <c r="CB12" s="6">
        <f t="shared" ref="CB12:CF12" si="163">CB10/CB11*100</f>
        <v>100</v>
      </c>
      <c r="CC12" s="6">
        <f t="shared" si="163"/>
        <v>66.666666666666657</v>
      </c>
      <c r="CD12" s="6">
        <f t="shared" si="163"/>
        <v>68.421052631578945</v>
      </c>
      <c r="CE12" s="6">
        <f t="shared" si="163"/>
        <v>80</v>
      </c>
      <c r="CF12" s="6">
        <f t="shared" si="163"/>
        <v>64.705882352941174</v>
      </c>
      <c r="CG12" s="31">
        <f>AVERAGE(CI14:CI300)</f>
        <v>77.981651376146786</v>
      </c>
      <c r="CH12" s="32"/>
      <c r="CI12" s="32"/>
      <c r="CJ12" s="6">
        <f>CJ10/CJ11*100</f>
        <v>30</v>
      </c>
      <c r="CK12" s="6">
        <f t="shared" ref="CK12:CO12" si="164">CK10/CK11*100</f>
        <v>7.6923076923076925</v>
      </c>
      <c r="CL12" s="6">
        <f t="shared" si="164"/>
        <v>57.894736842105267</v>
      </c>
      <c r="CM12" s="6">
        <f t="shared" si="164"/>
        <v>55.000000000000007</v>
      </c>
      <c r="CN12" s="6">
        <f t="shared" si="164"/>
        <v>25</v>
      </c>
      <c r="CO12" s="6">
        <f t="shared" si="164"/>
        <v>76.470588235294116</v>
      </c>
      <c r="CP12" s="31">
        <f>AVERAGE(CR14:CR300)</f>
        <v>43.11926605504587</v>
      </c>
      <c r="CQ12" s="32"/>
      <c r="CR12" s="32"/>
      <c r="CS12" s="33">
        <f>AVERAGE(CU14:CU300)</f>
        <v>57.797981651376141</v>
      </c>
      <c r="CT12" s="34"/>
      <c r="CU12" s="34"/>
      <c r="CV12" s="6">
        <f>CV10/CV11*100</f>
        <v>47.058823529411761</v>
      </c>
      <c r="CW12" s="6">
        <f t="shared" ref="CW12:DA12" si="165">CW10/CW11*100</f>
        <v>63.636363636363633</v>
      </c>
      <c r="CX12" s="6">
        <f t="shared" si="165"/>
        <v>55.555555555555557</v>
      </c>
      <c r="CY12" s="6">
        <f t="shared" si="165"/>
        <v>55.000000000000007</v>
      </c>
      <c r="CZ12" s="6">
        <f t="shared" si="165"/>
        <v>28.571428571428569</v>
      </c>
      <c r="DA12" s="6">
        <f t="shared" si="165"/>
        <v>27.777777777777779</v>
      </c>
      <c r="DB12" s="31">
        <f>AVERAGE(DD14:DD300)</f>
        <v>47.706422018348626</v>
      </c>
      <c r="DC12" s="32"/>
      <c r="DD12" s="32"/>
      <c r="DE12" s="6">
        <f>DE10/DE11*100</f>
        <v>92.5</v>
      </c>
      <c r="DF12" s="6">
        <f t="shared" ref="DF12:DJ12" si="166">DF10/DF11*100</f>
        <v>27.777777777777779</v>
      </c>
      <c r="DG12" s="6">
        <f t="shared" si="166"/>
        <v>36.84210526315789</v>
      </c>
      <c r="DH12" s="6">
        <f t="shared" si="166"/>
        <v>96.15384615384616</v>
      </c>
      <c r="DI12" s="6">
        <f t="shared" si="166"/>
        <v>69.230769230769226</v>
      </c>
      <c r="DJ12" s="6">
        <f t="shared" si="166"/>
        <v>90.384615384615387</v>
      </c>
      <c r="DK12" s="31">
        <f>AVERAGE(DM14:DM300)</f>
        <v>69.266055045871553</v>
      </c>
      <c r="DL12" s="32"/>
      <c r="DM12" s="32"/>
      <c r="DN12" s="6">
        <f>DN10/DN11*100</f>
        <v>77.5</v>
      </c>
      <c r="DO12" s="6">
        <f t="shared" ref="DO12:DS12" si="167">DO10/DO11*100</f>
        <v>82.352941176470594</v>
      </c>
      <c r="DP12" s="6">
        <f t="shared" si="167"/>
        <v>69.565217391304344</v>
      </c>
      <c r="DQ12" s="6">
        <f t="shared" si="167"/>
        <v>90.909090909090907</v>
      </c>
      <c r="DR12" s="6">
        <f t="shared" si="167"/>
        <v>84.375</v>
      </c>
      <c r="DS12" s="6">
        <f t="shared" si="167"/>
        <v>95.454545454545453</v>
      </c>
      <c r="DT12" s="31">
        <f>AVERAGE(DV14:DV300)</f>
        <v>82.11009174311927</v>
      </c>
      <c r="DU12" s="32"/>
      <c r="DV12" s="32"/>
      <c r="DW12" s="6">
        <f>DW10/DW11*100</f>
        <v>32</v>
      </c>
      <c r="DX12" s="6">
        <f t="shared" ref="DX12:EB12" si="168">DX10/DX11*100</f>
        <v>28.571428571428569</v>
      </c>
      <c r="DY12" s="6">
        <f t="shared" si="168"/>
        <v>33.333333333333329</v>
      </c>
      <c r="DZ12" s="6">
        <f t="shared" si="168"/>
        <v>23.529411764705884</v>
      </c>
      <c r="EA12" s="6">
        <f t="shared" si="168"/>
        <v>16.666666666666664</v>
      </c>
      <c r="EB12" s="6">
        <f t="shared" si="168"/>
        <v>25</v>
      </c>
      <c r="EC12" s="31">
        <f>AVERAGE(EE14:EE300)</f>
        <v>27.522935779816514</v>
      </c>
      <c r="ED12" s="32"/>
      <c r="EE12" s="32"/>
      <c r="EF12" s="6">
        <f>EF10/EF11*100</f>
        <v>80</v>
      </c>
      <c r="EG12" s="6">
        <f t="shared" ref="EG12:EK12" si="169">EG10/EG11*100</f>
        <v>40</v>
      </c>
      <c r="EH12" s="6">
        <f t="shared" si="169"/>
        <v>50</v>
      </c>
      <c r="EI12" s="6">
        <f t="shared" si="169"/>
        <v>50</v>
      </c>
      <c r="EJ12" s="6">
        <f t="shared" si="169"/>
        <v>73.333333333333343</v>
      </c>
      <c r="EK12" s="6">
        <f t="shared" si="169"/>
        <v>39.473684210526308</v>
      </c>
      <c r="EL12" s="31">
        <f>AVERAGE(EN14:EN300)</f>
        <v>55.045871559633028</v>
      </c>
      <c r="EM12" s="32"/>
      <c r="EN12" s="32"/>
      <c r="EO12" s="6">
        <f>EO10/EO11*100</f>
        <v>61.111111111111107</v>
      </c>
      <c r="EP12" s="6">
        <f t="shared" ref="EP12:ET12" si="170">EP10/EP11*100</f>
        <v>93.055555555555543</v>
      </c>
      <c r="EQ12" s="6">
        <f t="shared" si="170"/>
        <v>76.19047619047619</v>
      </c>
      <c r="ER12" s="6">
        <f t="shared" si="170"/>
        <v>85.50724637681158</v>
      </c>
      <c r="ES12" s="6">
        <f t="shared" si="170"/>
        <v>73.80952380952381</v>
      </c>
      <c r="ET12" s="6">
        <f t="shared" si="170"/>
        <v>62.121212121212125</v>
      </c>
      <c r="EU12" s="31">
        <f>AVERAGE(EW14:EW300)</f>
        <v>77.065321100917458</v>
      </c>
      <c r="EV12" s="32"/>
      <c r="EW12" s="32"/>
      <c r="EX12" s="6">
        <f>EX10/EX11*100</f>
        <v>83.333333333333343</v>
      </c>
      <c r="EY12" s="6">
        <f t="shared" ref="EY12:FC12" si="171">EY10/EY11*100</f>
        <v>93.75</v>
      </c>
      <c r="EZ12" s="6">
        <f t="shared" si="171"/>
        <v>72.222222222222214</v>
      </c>
      <c r="FA12" s="6">
        <f t="shared" si="171"/>
        <v>69.047619047619051</v>
      </c>
      <c r="FB12" s="6">
        <f t="shared" si="171"/>
        <v>88.461538461538453</v>
      </c>
      <c r="FC12" s="6">
        <f t="shared" si="171"/>
        <v>78.947368421052616</v>
      </c>
      <c r="FD12" s="31">
        <f>AVERAGE(FF14:FF300)</f>
        <v>80.88715596330276</v>
      </c>
      <c r="FE12" s="32"/>
      <c r="FF12" s="32"/>
      <c r="FG12" s="33">
        <f>AVERAGE(FI14:FI300)</f>
        <v>63.254954128440367</v>
      </c>
      <c r="FH12" s="34"/>
      <c r="FI12" s="34"/>
      <c r="FJ12" s="6">
        <f>FJ10/FJ11*100</f>
        <v>100</v>
      </c>
      <c r="FK12" s="6">
        <f t="shared" ref="FK12:FS12" si="172">FK10/FK11*100</f>
        <v>40</v>
      </c>
      <c r="FL12" s="6">
        <f t="shared" si="172"/>
        <v>63.636363636363633</v>
      </c>
      <c r="FM12" s="6">
        <f t="shared" si="172"/>
        <v>69.230769230769226</v>
      </c>
      <c r="FN12" s="6">
        <f t="shared" si="172"/>
        <v>91.666666666666657</v>
      </c>
      <c r="FO12" s="6">
        <f t="shared" si="172"/>
        <v>92.307692307692307</v>
      </c>
      <c r="FP12" s="6">
        <f t="shared" si="172"/>
        <v>35.714285714285715</v>
      </c>
      <c r="FQ12" s="6">
        <f t="shared" si="172"/>
        <v>30</v>
      </c>
      <c r="FR12" s="6">
        <f t="shared" si="172"/>
        <v>100</v>
      </c>
      <c r="FS12" s="6">
        <f t="shared" si="172"/>
        <v>100</v>
      </c>
      <c r="FT12" s="31">
        <f>AVERAGE(FV14:FV300)</f>
        <v>70.642201834862391</v>
      </c>
      <c r="FU12" s="32"/>
      <c r="FV12" s="32"/>
      <c r="FW12" s="6">
        <f>FW10/FW11*100</f>
        <v>0</v>
      </c>
      <c r="FX12" s="6">
        <f t="shared" ref="FX12:GF12" si="173">FX10/FX11*100</f>
        <v>0</v>
      </c>
      <c r="FY12" s="6">
        <f t="shared" si="173"/>
        <v>0</v>
      </c>
      <c r="FZ12" s="6">
        <f t="shared" si="173"/>
        <v>0</v>
      </c>
      <c r="GA12" s="6">
        <f t="shared" si="173"/>
        <v>0</v>
      </c>
      <c r="GB12" s="6">
        <f t="shared" si="173"/>
        <v>20</v>
      </c>
      <c r="GC12" s="6">
        <f t="shared" si="173"/>
        <v>0</v>
      </c>
      <c r="GD12" s="6">
        <f t="shared" si="173"/>
        <v>33.333333333333329</v>
      </c>
      <c r="GE12" s="6">
        <f t="shared" si="173"/>
        <v>75</v>
      </c>
      <c r="GF12" s="6">
        <f t="shared" si="173"/>
        <v>0</v>
      </c>
      <c r="GG12" s="31">
        <f>AVERAGE(GI14:GI300)</f>
        <v>10.091743119266056</v>
      </c>
      <c r="GH12" s="32"/>
      <c r="GI12" s="32"/>
      <c r="GJ12" s="6">
        <f>GJ10/GJ11*100</f>
        <v>0</v>
      </c>
      <c r="GK12" s="6">
        <f t="shared" ref="GK12:GS12" si="174">GK10/GK11*100</f>
        <v>0</v>
      </c>
      <c r="GL12" s="6">
        <f t="shared" si="174"/>
        <v>10.526315789473683</v>
      </c>
      <c r="GM12" s="6">
        <f t="shared" si="174"/>
        <v>100</v>
      </c>
      <c r="GN12" s="6">
        <f t="shared" si="174"/>
        <v>35.714285714285715</v>
      </c>
      <c r="GO12" s="6">
        <f t="shared" si="174"/>
        <v>77.777777777777786</v>
      </c>
      <c r="GP12" s="6">
        <f t="shared" si="174"/>
        <v>69.230769230769226</v>
      </c>
      <c r="GQ12" s="6">
        <f t="shared" si="174"/>
        <v>37.5</v>
      </c>
      <c r="GR12" s="6">
        <f t="shared" si="174"/>
        <v>70</v>
      </c>
      <c r="GS12" s="6">
        <f t="shared" si="174"/>
        <v>33.333333333333329</v>
      </c>
      <c r="GT12" s="31">
        <f>AVERAGE(GV14:GV300)</f>
        <v>38.532110091743121</v>
      </c>
      <c r="GU12" s="32"/>
      <c r="GV12" s="32"/>
      <c r="GW12" s="6">
        <f>GW10/GW11*100</f>
        <v>0</v>
      </c>
      <c r="GX12" s="6">
        <f t="shared" ref="GX12:HF12" si="175">GX10/GX11*100</f>
        <v>21.428571428571427</v>
      </c>
      <c r="GY12" s="6">
        <f t="shared" si="175"/>
        <v>0</v>
      </c>
      <c r="GZ12" s="6">
        <f t="shared" si="175"/>
        <v>16.666666666666664</v>
      </c>
      <c r="HA12" s="6">
        <f t="shared" si="175"/>
        <v>0</v>
      </c>
      <c r="HB12" s="6">
        <f t="shared" si="175"/>
        <v>0</v>
      </c>
      <c r="HC12" s="6">
        <f t="shared" si="175"/>
        <v>11.111111111111111</v>
      </c>
      <c r="HD12" s="6">
        <f t="shared" si="175"/>
        <v>0</v>
      </c>
      <c r="HE12" s="6">
        <f t="shared" si="175"/>
        <v>0</v>
      </c>
      <c r="HF12" s="6">
        <f t="shared" si="175"/>
        <v>0</v>
      </c>
      <c r="HG12" s="31">
        <f>AVERAGE(HI14:HI300)</f>
        <v>4.5871559633027523</v>
      </c>
      <c r="HH12" s="32"/>
      <c r="HI12" s="32"/>
      <c r="HJ12" s="6">
        <f>HJ10/HJ11*100</f>
        <v>89.583333333333343</v>
      </c>
      <c r="HK12" s="6">
        <f t="shared" ref="HK12:HS12" si="176">HK10/HK11*100</f>
        <v>92.592592592592595</v>
      </c>
      <c r="HL12" s="6">
        <f t="shared" si="176"/>
        <v>61.111111111111107</v>
      </c>
      <c r="HM12" s="6">
        <f t="shared" si="176"/>
        <v>100</v>
      </c>
      <c r="HN12" s="6">
        <f t="shared" si="176"/>
        <v>86.666666666666671</v>
      </c>
      <c r="HO12" s="6">
        <f t="shared" si="176"/>
        <v>100</v>
      </c>
      <c r="HP12" s="6">
        <f t="shared" si="176"/>
        <v>100</v>
      </c>
      <c r="HQ12" s="6">
        <f t="shared" si="176"/>
        <v>74.074074074074076</v>
      </c>
      <c r="HR12" s="6">
        <f t="shared" si="176"/>
        <v>93.75</v>
      </c>
      <c r="HS12" s="6">
        <f t="shared" si="176"/>
        <v>90.476190476190482</v>
      </c>
      <c r="HT12" s="31">
        <f>AVERAGE(HV14:HV300)</f>
        <v>88.684862385321097</v>
      </c>
      <c r="HU12" s="32"/>
      <c r="HV12" s="32"/>
      <c r="HW12" s="33">
        <f>AVERAGE(HY14:HY300)</f>
        <v>44.311926605504588</v>
      </c>
      <c r="HX12" s="34"/>
      <c r="HY12" s="34"/>
      <c r="HZ12" s="6">
        <f>HZ10/HZ11*100</f>
        <v>85.714285714285708</v>
      </c>
      <c r="IA12" s="6">
        <f t="shared" ref="IA12:II12" si="177">IA10/IA11*100</f>
        <v>100</v>
      </c>
      <c r="IB12" s="6">
        <f t="shared" si="177"/>
        <v>81.25</v>
      </c>
      <c r="IC12" s="6">
        <f t="shared" si="177"/>
        <v>72.727272727272734</v>
      </c>
      <c r="ID12" s="6">
        <f t="shared" si="177"/>
        <v>88.888888888888886</v>
      </c>
      <c r="IE12" s="6">
        <f t="shared" si="177"/>
        <v>60</v>
      </c>
      <c r="IF12" s="6">
        <f t="shared" si="177"/>
        <v>85.714285714285708</v>
      </c>
      <c r="IG12" s="6">
        <f t="shared" si="177"/>
        <v>88.888888888888886</v>
      </c>
      <c r="IH12" s="6">
        <f t="shared" si="177"/>
        <v>90</v>
      </c>
      <c r="II12" s="6">
        <f t="shared" si="177"/>
        <v>70</v>
      </c>
      <c r="IJ12" s="31">
        <f>AVERAGE(IL14:IL300)</f>
        <v>82.568807339449535</v>
      </c>
      <c r="IK12" s="32"/>
      <c r="IL12" s="32"/>
      <c r="IM12" s="6">
        <f>IM10/IM11*100</f>
        <v>7.6923076923076925</v>
      </c>
      <c r="IN12" s="6">
        <f t="shared" ref="IN12:IV12" si="178">IN10/IN11*100</f>
        <v>12.5</v>
      </c>
      <c r="IO12" s="6">
        <f t="shared" si="178"/>
        <v>88.888888888888886</v>
      </c>
      <c r="IP12" s="6">
        <f t="shared" si="178"/>
        <v>70</v>
      </c>
      <c r="IQ12" s="6">
        <f t="shared" si="178"/>
        <v>71.428571428571431</v>
      </c>
      <c r="IR12" s="6">
        <f t="shared" si="178"/>
        <v>13.333333333333334</v>
      </c>
      <c r="IS12" s="6">
        <f t="shared" si="178"/>
        <v>28.571428571428569</v>
      </c>
      <c r="IT12" s="6">
        <f t="shared" si="178"/>
        <v>11.111111111111111</v>
      </c>
      <c r="IU12" s="6">
        <f t="shared" si="178"/>
        <v>70</v>
      </c>
      <c r="IV12" s="6">
        <f t="shared" si="178"/>
        <v>64.285714285714292</v>
      </c>
      <c r="IW12" s="31">
        <f>AVERAGE(IY14:IY300)</f>
        <v>41.284403669724767</v>
      </c>
      <c r="IX12" s="32"/>
      <c r="IY12" s="32"/>
      <c r="IZ12" s="6">
        <f>IZ10/IZ11*100</f>
        <v>60.714285714285708</v>
      </c>
      <c r="JA12" s="6">
        <f t="shared" ref="JA12:JI12" si="179">JA10/JA11*100</f>
        <v>70.833333333333343</v>
      </c>
      <c r="JB12" s="6">
        <f t="shared" si="179"/>
        <v>75</v>
      </c>
      <c r="JC12" s="6">
        <f t="shared" si="179"/>
        <v>11.111111111111111</v>
      </c>
      <c r="JD12" s="6">
        <f t="shared" si="179"/>
        <v>75</v>
      </c>
      <c r="JE12" s="6">
        <f t="shared" si="179"/>
        <v>25</v>
      </c>
      <c r="JF12" s="6">
        <f t="shared" si="179"/>
        <v>37.5</v>
      </c>
      <c r="JG12" s="6">
        <f t="shared" si="179"/>
        <v>23.333333333333332</v>
      </c>
      <c r="JH12" s="6">
        <f t="shared" si="179"/>
        <v>100</v>
      </c>
      <c r="JI12" s="6">
        <f t="shared" si="179"/>
        <v>45</v>
      </c>
      <c r="JJ12" s="31">
        <f>AVERAGE(JL14:JL300)</f>
        <v>51.376146788990823</v>
      </c>
      <c r="JK12" s="32"/>
      <c r="JL12" s="32"/>
      <c r="JM12" s="35">
        <f>AVERAGE(JO14:JO300)</f>
        <v>53.212385321100939</v>
      </c>
      <c r="JN12" s="36"/>
      <c r="JO12" s="37"/>
      <c r="JP12" s="38">
        <f>AVERAGE(JR14:JR300)</f>
        <v>56.623853211009177</v>
      </c>
      <c r="JQ12" s="34"/>
      <c r="JR12" s="34"/>
    </row>
    <row r="13" spans="1:278" ht="16.350000000000001" customHeight="1" x14ac:dyDescent="0.25">
      <c r="A13" s="2" t="s">
        <v>41</v>
      </c>
      <c r="B13" s="2" t="s">
        <v>42</v>
      </c>
      <c r="C13" s="2" t="s">
        <v>43</v>
      </c>
      <c r="D13" s="2" t="s">
        <v>44</v>
      </c>
      <c r="E13" s="2" t="s">
        <v>1486</v>
      </c>
      <c r="F13" s="2" t="s">
        <v>1485</v>
      </c>
      <c r="G13" s="2">
        <v>1</v>
      </c>
      <c r="H13" s="2">
        <v>2</v>
      </c>
      <c r="I13" s="2">
        <v>3</v>
      </c>
      <c r="J13" s="2">
        <v>4</v>
      </c>
      <c r="K13" s="2">
        <v>5</v>
      </c>
      <c r="L13" s="2">
        <v>6</v>
      </c>
      <c r="M13" s="5" t="s">
        <v>45</v>
      </c>
      <c r="N13" s="5" t="s">
        <v>46</v>
      </c>
      <c r="O13" s="5" t="s">
        <v>47</v>
      </c>
      <c r="P13" s="2">
        <v>1</v>
      </c>
      <c r="Q13" s="2">
        <v>2</v>
      </c>
      <c r="R13" s="2">
        <v>3</v>
      </c>
      <c r="S13" s="2">
        <v>4</v>
      </c>
      <c r="T13" s="2">
        <v>5</v>
      </c>
      <c r="U13" s="2">
        <v>6</v>
      </c>
      <c r="V13" s="5" t="s">
        <v>45</v>
      </c>
      <c r="W13" s="5" t="s">
        <v>46</v>
      </c>
      <c r="X13" s="5" t="s">
        <v>47</v>
      </c>
      <c r="Y13" s="2">
        <v>1</v>
      </c>
      <c r="Z13" s="2">
        <v>2</v>
      </c>
      <c r="AA13" s="2">
        <v>3</v>
      </c>
      <c r="AB13" s="2">
        <v>4</v>
      </c>
      <c r="AC13" s="2">
        <v>5</v>
      </c>
      <c r="AD13" s="2">
        <v>6</v>
      </c>
      <c r="AE13" s="5" t="s">
        <v>45</v>
      </c>
      <c r="AF13" s="5" t="s">
        <v>46</v>
      </c>
      <c r="AG13" s="5" t="s">
        <v>47</v>
      </c>
      <c r="AH13" s="2">
        <v>1</v>
      </c>
      <c r="AI13" s="2">
        <v>2</v>
      </c>
      <c r="AJ13" s="2">
        <v>3</v>
      </c>
      <c r="AK13" s="2">
        <v>4</v>
      </c>
      <c r="AL13" s="2">
        <v>5</v>
      </c>
      <c r="AM13" s="2">
        <v>6</v>
      </c>
      <c r="AN13" s="5" t="s">
        <v>45</v>
      </c>
      <c r="AO13" s="5" t="s">
        <v>46</v>
      </c>
      <c r="AP13" s="5" t="s">
        <v>47</v>
      </c>
      <c r="AQ13" s="2">
        <v>1</v>
      </c>
      <c r="AR13" s="2">
        <v>2</v>
      </c>
      <c r="AS13" s="2">
        <v>3</v>
      </c>
      <c r="AT13" s="2">
        <v>4</v>
      </c>
      <c r="AU13" s="2">
        <v>5</v>
      </c>
      <c r="AV13" s="2">
        <v>6</v>
      </c>
      <c r="AW13" s="5" t="s">
        <v>45</v>
      </c>
      <c r="AX13" s="5" t="s">
        <v>46</v>
      </c>
      <c r="AY13" s="5" t="s">
        <v>47</v>
      </c>
      <c r="AZ13" s="2">
        <v>1</v>
      </c>
      <c r="BA13" s="2">
        <v>2</v>
      </c>
      <c r="BB13" s="2">
        <v>3</v>
      </c>
      <c r="BC13" s="2">
        <v>4</v>
      </c>
      <c r="BD13" s="2">
        <v>5</v>
      </c>
      <c r="BE13" s="2">
        <v>6</v>
      </c>
      <c r="BF13" s="5" t="s">
        <v>45</v>
      </c>
      <c r="BG13" s="5" t="s">
        <v>46</v>
      </c>
      <c r="BH13" s="5" t="s">
        <v>47</v>
      </c>
      <c r="BI13" s="2">
        <v>1</v>
      </c>
      <c r="BJ13" s="2">
        <v>2</v>
      </c>
      <c r="BK13" s="2">
        <v>3</v>
      </c>
      <c r="BL13" s="2">
        <v>4</v>
      </c>
      <c r="BM13" s="2">
        <v>5</v>
      </c>
      <c r="BN13" s="2">
        <v>6</v>
      </c>
      <c r="BO13" s="5" t="s">
        <v>45</v>
      </c>
      <c r="BP13" s="5" t="s">
        <v>46</v>
      </c>
      <c r="BQ13" s="5" t="s">
        <v>47</v>
      </c>
      <c r="BR13" s="2">
        <v>1</v>
      </c>
      <c r="BS13" s="2">
        <v>2</v>
      </c>
      <c r="BT13" s="2">
        <v>3</v>
      </c>
      <c r="BU13" s="2">
        <v>4</v>
      </c>
      <c r="BV13" s="2">
        <v>5</v>
      </c>
      <c r="BW13" s="2">
        <v>6</v>
      </c>
      <c r="BX13" s="5" t="s">
        <v>45</v>
      </c>
      <c r="BY13" s="5" t="s">
        <v>46</v>
      </c>
      <c r="BZ13" s="5" t="s">
        <v>47</v>
      </c>
      <c r="CA13" s="2">
        <v>1</v>
      </c>
      <c r="CB13" s="2">
        <v>2</v>
      </c>
      <c r="CC13" s="2">
        <v>3</v>
      </c>
      <c r="CD13" s="2">
        <v>4</v>
      </c>
      <c r="CE13" s="2">
        <v>5</v>
      </c>
      <c r="CF13" s="2">
        <v>6</v>
      </c>
      <c r="CG13" s="5" t="s">
        <v>45</v>
      </c>
      <c r="CH13" s="5" t="s">
        <v>46</v>
      </c>
      <c r="CI13" s="5" t="s">
        <v>47</v>
      </c>
      <c r="CJ13" s="2">
        <v>1</v>
      </c>
      <c r="CK13" s="2">
        <v>2</v>
      </c>
      <c r="CL13" s="2">
        <v>3</v>
      </c>
      <c r="CM13" s="2">
        <v>4</v>
      </c>
      <c r="CN13" s="2">
        <v>5</v>
      </c>
      <c r="CO13" s="2">
        <v>6</v>
      </c>
      <c r="CP13" s="5" t="s">
        <v>45</v>
      </c>
      <c r="CQ13" s="5" t="s">
        <v>46</v>
      </c>
      <c r="CR13" s="5" t="s">
        <v>47</v>
      </c>
      <c r="CS13" s="4" t="s">
        <v>45</v>
      </c>
      <c r="CT13" s="4" t="s">
        <v>46</v>
      </c>
      <c r="CU13" s="4" t="s">
        <v>47</v>
      </c>
      <c r="CV13" s="2">
        <v>1</v>
      </c>
      <c r="CW13" s="2">
        <v>2</v>
      </c>
      <c r="CX13" s="2">
        <v>3</v>
      </c>
      <c r="CY13" s="2">
        <v>4</v>
      </c>
      <c r="CZ13" s="2">
        <v>5</v>
      </c>
      <c r="DA13" s="2">
        <v>6</v>
      </c>
      <c r="DB13" s="5" t="s">
        <v>45</v>
      </c>
      <c r="DC13" s="5" t="s">
        <v>46</v>
      </c>
      <c r="DD13" s="5" t="s">
        <v>47</v>
      </c>
      <c r="DE13" s="2">
        <v>1</v>
      </c>
      <c r="DF13" s="2">
        <v>2</v>
      </c>
      <c r="DG13" s="2">
        <v>3</v>
      </c>
      <c r="DH13" s="2">
        <v>4</v>
      </c>
      <c r="DI13" s="2">
        <v>5</v>
      </c>
      <c r="DJ13" s="2">
        <v>6</v>
      </c>
      <c r="DK13" s="5" t="s">
        <v>45</v>
      </c>
      <c r="DL13" s="5" t="s">
        <v>46</v>
      </c>
      <c r="DM13" s="5" t="s">
        <v>47</v>
      </c>
      <c r="DN13" s="2">
        <v>1</v>
      </c>
      <c r="DO13" s="2">
        <v>2</v>
      </c>
      <c r="DP13" s="2">
        <v>3</v>
      </c>
      <c r="DQ13" s="2">
        <v>4</v>
      </c>
      <c r="DR13" s="2">
        <v>5</v>
      </c>
      <c r="DS13" s="2">
        <v>6</v>
      </c>
      <c r="DT13" s="5" t="s">
        <v>45</v>
      </c>
      <c r="DU13" s="5" t="s">
        <v>46</v>
      </c>
      <c r="DV13" s="5" t="s">
        <v>47</v>
      </c>
      <c r="DW13" s="2">
        <v>1</v>
      </c>
      <c r="DX13" s="2">
        <v>2</v>
      </c>
      <c r="DY13" s="2">
        <v>3</v>
      </c>
      <c r="DZ13" s="2">
        <v>4</v>
      </c>
      <c r="EA13" s="2">
        <v>5</v>
      </c>
      <c r="EB13" s="2">
        <v>6</v>
      </c>
      <c r="EC13" s="5" t="s">
        <v>45</v>
      </c>
      <c r="ED13" s="5" t="s">
        <v>46</v>
      </c>
      <c r="EE13" s="5" t="s">
        <v>47</v>
      </c>
      <c r="EF13" s="2">
        <v>1</v>
      </c>
      <c r="EG13" s="2">
        <v>2</v>
      </c>
      <c r="EH13" s="2">
        <v>3</v>
      </c>
      <c r="EI13" s="2">
        <v>4</v>
      </c>
      <c r="EJ13" s="2">
        <v>5</v>
      </c>
      <c r="EK13" s="2">
        <v>6</v>
      </c>
      <c r="EL13" s="5" t="s">
        <v>45</v>
      </c>
      <c r="EM13" s="5" t="s">
        <v>46</v>
      </c>
      <c r="EN13" s="5" t="s">
        <v>47</v>
      </c>
      <c r="EO13" s="2">
        <v>1</v>
      </c>
      <c r="EP13" s="2">
        <v>2</v>
      </c>
      <c r="EQ13" s="2">
        <v>3</v>
      </c>
      <c r="ER13" s="2">
        <v>4</v>
      </c>
      <c r="ES13" s="2">
        <v>5</v>
      </c>
      <c r="ET13" s="2">
        <v>6</v>
      </c>
      <c r="EU13" s="5" t="s">
        <v>45</v>
      </c>
      <c r="EV13" s="5" t="s">
        <v>46</v>
      </c>
      <c r="EW13" s="5" t="s">
        <v>47</v>
      </c>
      <c r="EX13" s="2">
        <v>1</v>
      </c>
      <c r="EY13" s="2">
        <v>2</v>
      </c>
      <c r="EZ13" s="2">
        <v>3</v>
      </c>
      <c r="FA13" s="2">
        <v>4</v>
      </c>
      <c r="FB13" s="2">
        <v>5</v>
      </c>
      <c r="FC13" s="2">
        <v>6</v>
      </c>
      <c r="FD13" s="5" t="s">
        <v>45</v>
      </c>
      <c r="FE13" s="5" t="s">
        <v>46</v>
      </c>
      <c r="FF13" s="5" t="s">
        <v>47</v>
      </c>
      <c r="FG13" s="4" t="s">
        <v>45</v>
      </c>
      <c r="FH13" s="4" t="s">
        <v>46</v>
      </c>
      <c r="FI13" s="4" t="s">
        <v>47</v>
      </c>
      <c r="FJ13" s="2">
        <v>1</v>
      </c>
      <c r="FK13" s="2">
        <v>2</v>
      </c>
      <c r="FL13" s="2">
        <v>3</v>
      </c>
      <c r="FM13" s="2">
        <v>4</v>
      </c>
      <c r="FN13" s="2">
        <v>5</v>
      </c>
      <c r="FO13" s="2">
        <v>6</v>
      </c>
      <c r="FP13" s="2">
        <v>7</v>
      </c>
      <c r="FQ13" s="2">
        <v>8</v>
      </c>
      <c r="FR13" s="2">
        <v>9</v>
      </c>
      <c r="FS13" s="2">
        <v>10</v>
      </c>
      <c r="FT13" s="5" t="s">
        <v>45</v>
      </c>
      <c r="FU13" s="5" t="s">
        <v>46</v>
      </c>
      <c r="FV13" s="5" t="s">
        <v>47</v>
      </c>
      <c r="FW13" s="2">
        <v>1</v>
      </c>
      <c r="FX13" s="2">
        <v>2</v>
      </c>
      <c r="FY13" s="2">
        <v>3</v>
      </c>
      <c r="FZ13" s="2">
        <v>4</v>
      </c>
      <c r="GA13" s="2">
        <v>5</v>
      </c>
      <c r="GB13" s="2">
        <v>6</v>
      </c>
      <c r="GC13" s="2">
        <v>7</v>
      </c>
      <c r="GD13" s="2">
        <v>8</v>
      </c>
      <c r="GE13" s="2">
        <v>9</v>
      </c>
      <c r="GF13" s="2">
        <v>10</v>
      </c>
      <c r="GG13" s="5" t="s">
        <v>45</v>
      </c>
      <c r="GH13" s="5" t="s">
        <v>46</v>
      </c>
      <c r="GI13" s="5" t="s">
        <v>47</v>
      </c>
      <c r="GJ13" s="2">
        <v>1</v>
      </c>
      <c r="GK13" s="2">
        <v>2</v>
      </c>
      <c r="GL13" s="2">
        <v>3</v>
      </c>
      <c r="GM13" s="2">
        <v>4</v>
      </c>
      <c r="GN13" s="2">
        <v>5</v>
      </c>
      <c r="GO13" s="2">
        <v>6</v>
      </c>
      <c r="GP13" s="2">
        <v>7</v>
      </c>
      <c r="GQ13" s="2">
        <v>8</v>
      </c>
      <c r="GR13" s="2">
        <v>9</v>
      </c>
      <c r="GS13" s="2">
        <v>10</v>
      </c>
      <c r="GT13" s="5" t="s">
        <v>45</v>
      </c>
      <c r="GU13" s="5" t="s">
        <v>46</v>
      </c>
      <c r="GV13" s="5" t="s">
        <v>47</v>
      </c>
      <c r="GW13" s="2">
        <v>1</v>
      </c>
      <c r="GX13" s="2">
        <v>2</v>
      </c>
      <c r="GY13" s="2">
        <v>3</v>
      </c>
      <c r="GZ13" s="2">
        <v>4</v>
      </c>
      <c r="HA13" s="2">
        <v>5</v>
      </c>
      <c r="HB13" s="2">
        <v>6</v>
      </c>
      <c r="HC13" s="2">
        <v>7</v>
      </c>
      <c r="HD13" s="2">
        <v>8</v>
      </c>
      <c r="HE13" s="2">
        <v>9</v>
      </c>
      <c r="HF13" s="2">
        <v>10</v>
      </c>
      <c r="HG13" s="5" t="s">
        <v>45</v>
      </c>
      <c r="HH13" s="5" t="s">
        <v>46</v>
      </c>
      <c r="HI13" s="5" t="s">
        <v>47</v>
      </c>
      <c r="HJ13" s="2">
        <v>1</v>
      </c>
      <c r="HK13" s="2">
        <v>2</v>
      </c>
      <c r="HL13" s="2">
        <v>3</v>
      </c>
      <c r="HM13" s="2">
        <v>4</v>
      </c>
      <c r="HN13" s="2">
        <v>5</v>
      </c>
      <c r="HO13" s="2">
        <v>6</v>
      </c>
      <c r="HP13" s="2">
        <v>7</v>
      </c>
      <c r="HQ13" s="2">
        <v>8</v>
      </c>
      <c r="HR13" s="2">
        <v>9</v>
      </c>
      <c r="HS13" s="2">
        <v>10</v>
      </c>
      <c r="HT13" s="5" t="s">
        <v>45</v>
      </c>
      <c r="HU13" s="5" t="s">
        <v>46</v>
      </c>
      <c r="HV13" s="5" t="s">
        <v>47</v>
      </c>
      <c r="HW13" s="4" t="s">
        <v>45</v>
      </c>
      <c r="HX13" s="4" t="s">
        <v>46</v>
      </c>
      <c r="HY13" s="4" t="s">
        <v>47</v>
      </c>
      <c r="HZ13" s="2">
        <v>1</v>
      </c>
      <c r="IA13" s="2">
        <v>2</v>
      </c>
      <c r="IB13" s="2">
        <v>3</v>
      </c>
      <c r="IC13" s="2">
        <v>4</v>
      </c>
      <c r="ID13" s="2">
        <v>5</v>
      </c>
      <c r="IE13" s="2">
        <v>6</v>
      </c>
      <c r="IF13" s="2">
        <v>7</v>
      </c>
      <c r="IG13" s="2">
        <v>8</v>
      </c>
      <c r="IH13" s="2">
        <v>9</v>
      </c>
      <c r="II13" s="2">
        <v>10</v>
      </c>
      <c r="IJ13" s="5" t="s">
        <v>45</v>
      </c>
      <c r="IK13" s="5" t="s">
        <v>46</v>
      </c>
      <c r="IL13" s="5" t="s">
        <v>47</v>
      </c>
      <c r="IM13" s="2">
        <v>1</v>
      </c>
      <c r="IN13" s="2">
        <v>2</v>
      </c>
      <c r="IO13" s="2">
        <v>3</v>
      </c>
      <c r="IP13" s="2">
        <v>4</v>
      </c>
      <c r="IQ13" s="2">
        <v>5</v>
      </c>
      <c r="IR13" s="2">
        <v>6</v>
      </c>
      <c r="IS13" s="2">
        <v>7</v>
      </c>
      <c r="IT13" s="2">
        <v>8</v>
      </c>
      <c r="IU13" s="2">
        <v>9</v>
      </c>
      <c r="IV13" s="2">
        <v>10</v>
      </c>
      <c r="IW13" s="5" t="s">
        <v>45</v>
      </c>
      <c r="IX13" s="5" t="s">
        <v>46</v>
      </c>
      <c r="IY13" s="5" t="s">
        <v>47</v>
      </c>
      <c r="IZ13" s="2">
        <v>1</v>
      </c>
      <c r="JA13" s="2">
        <v>2</v>
      </c>
      <c r="JB13" s="2">
        <v>3</v>
      </c>
      <c r="JC13" s="2">
        <v>4</v>
      </c>
      <c r="JD13" s="2">
        <v>5</v>
      </c>
      <c r="JE13" s="2">
        <v>6</v>
      </c>
      <c r="JF13" s="2">
        <v>7</v>
      </c>
      <c r="JG13" s="2">
        <v>8</v>
      </c>
      <c r="JH13" s="2">
        <v>9</v>
      </c>
      <c r="JI13" s="2">
        <v>10</v>
      </c>
      <c r="JJ13" s="5" t="s">
        <v>45</v>
      </c>
      <c r="JK13" s="5" t="s">
        <v>46</v>
      </c>
      <c r="JL13" s="5" t="s">
        <v>47</v>
      </c>
      <c r="JM13" s="4" t="s">
        <v>45</v>
      </c>
      <c r="JN13" s="4" t="s">
        <v>46</v>
      </c>
      <c r="JO13" s="4" t="s">
        <v>47</v>
      </c>
      <c r="JP13" s="2" t="s">
        <v>45</v>
      </c>
      <c r="JQ13" s="2" t="s">
        <v>46</v>
      </c>
      <c r="JR13" s="2" t="s">
        <v>47</v>
      </c>
    </row>
    <row r="14" spans="1:278" ht="16.350000000000001" customHeight="1" x14ac:dyDescent="0.25">
      <c r="A14" s="2">
        <v>2326</v>
      </c>
      <c r="B14" s="3" t="s">
        <v>710</v>
      </c>
      <c r="C14" s="3" t="s">
        <v>709</v>
      </c>
      <c r="D14" s="3" t="s">
        <v>696</v>
      </c>
      <c r="E14" s="3" t="s">
        <v>1487</v>
      </c>
      <c r="F14" s="3" t="s">
        <v>1435</v>
      </c>
      <c r="G14" s="3"/>
      <c r="H14" s="3"/>
      <c r="I14" s="3"/>
      <c r="J14" s="3"/>
      <c r="K14" s="8">
        <v>0</v>
      </c>
      <c r="L14" s="3"/>
      <c r="M14" s="5">
        <v>0</v>
      </c>
      <c r="N14" s="5">
        <v>2</v>
      </c>
      <c r="O14" s="5">
        <v>0</v>
      </c>
      <c r="P14" s="8">
        <v>0</v>
      </c>
      <c r="Q14" s="3"/>
      <c r="R14" s="3"/>
      <c r="S14" s="3"/>
      <c r="T14" s="3"/>
      <c r="U14" s="3"/>
      <c r="V14" s="5">
        <v>0</v>
      </c>
      <c r="W14" s="5">
        <v>2</v>
      </c>
      <c r="X14" s="5">
        <v>0</v>
      </c>
      <c r="Y14" s="3"/>
      <c r="Z14" s="8">
        <v>0</v>
      </c>
      <c r="AA14" s="3"/>
      <c r="AB14" s="3"/>
      <c r="AC14" s="3"/>
      <c r="AD14" s="3"/>
      <c r="AE14" s="5">
        <v>0</v>
      </c>
      <c r="AF14" s="5">
        <v>2</v>
      </c>
      <c r="AG14" s="5">
        <v>0</v>
      </c>
      <c r="AH14" s="3"/>
      <c r="AI14" s="7">
        <v>2</v>
      </c>
      <c r="AJ14" s="3"/>
      <c r="AK14" s="3"/>
      <c r="AL14" s="3"/>
      <c r="AM14" s="3"/>
      <c r="AN14" s="5">
        <v>2</v>
      </c>
      <c r="AO14" s="5">
        <v>2</v>
      </c>
      <c r="AP14" s="5">
        <v>100</v>
      </c>
      <c r="AQ14" s="8">
        <v>0</v>
      </c>
      <c r="AR14" s="3"/>
      <c r="AS14" s="3"/>
      <c r="AT14" s="3"/>
      <c r="AU14" s="3"/>
      <c r="AV14" s="3"/>
      <c r="AW14" s="5">
        <v>0</v>
      </c>
      <c r="AX14" s="5">
        <v>2</v>
      </c>
      <c r="AY14" s="5">
        <v>0</v>
      </c>
      <c r="AZ14" s="3"/>
      <c r="BA14" s="3"/>
      <c r="BB14" s="3"/>
      <c r="BC14" s="7">
        <v>4</v>
      </c>
      <c r="BD14" s="3"/>
      <c r="BE14" s="3"/>
      <c r="BF14" s="5">
        <v>4</v>
      </c>
      <c r="BG14" s="5">
        <v>4</v>
      </c>
      <c r="BH14" s="5">
        <v>100</v>
      </c>
      <c r="BI14" s="7">
        <v>4</v>
      </c>
      <c r="BJ14" s="3"/>
      <c r="BK14" s="3"/>
      <c r="BL14" s="3"/>
      <c r="BM14" s="3"/>
      <c r="BN14" s="3"/>
      <c r="BO14" s="5">
        <v>4</v>
      </c>
      <c r="BP14" s="5">
        <v>4</v>
      </c>
      <c r="BQ14" s="5">
        <v>100</v>
      </c>
      <c r="BR14" s="3"/>
      <c r="BS14" s="3"/>
      <c r="BT14" s="3"/>
      <c r="BU14" s="3"/>
      <c r="BV14" s="3"/>
      <c r="BW14" s="7">
        <v>4</v>
      </c>
      <c r="BX14" s="5">
        <v>4</v>
      </c>
      <c r="BY14" s="5">
        <v>4</v>
      </c>
      <c r="BZ14" s="5">
        <v>100</v>
      </c>
      <c r="CA14" s="7">
        <v>4</v>
      </c>
      <c r="CB14" s="3"/>
      <c r="CC14" s="3"/>
      <c r="CD14" s="3"/>
      <c r="CE14" s="3"/>
      <c r="CF14" s="3"/>
      <c r="CG14" s="5">
        <v>4</v>
      </c>
      <c r="CH14" s="5">
        <v>4</v>
      </c>
      <c r="CI14" s="5">
        <v>100</v>
      </c>
      <c r="CJ14" s="3"/>
      <c r="CK14" s="3"/>
      <c r="CL14" s="3"/>
      <c r="CM14" s="7">
        <v>4</v>
      </c>
      <c r="CN14" s="3"/>
      <c r="CO14" s="3"/>
      <c r="CP14" s="5">
        <v>4</v>
      </c>
      <c r="CQ14" s="5">
        <v>4</v>
      </c>
      <c r="CR14" s="5">
        <v>100</v>
      </c>
      <c r="CS14" s="4">
        <v>22</v>
      </c>
      <c r="CT14" s="4">
        <v>30</v>
      </c>
      <c r="CU14" s="4">
        <v>73.33</v>
      </c>
      <c r="CV14" s="3"/>
      <c r="CW14" s="3"/>
      <c r="CX14" s="3"/>
      <c r="CY14" s="7">
        <v>4</v>
      </c>
      <c r="CZ14" s="3"/>
      <c r="DA14" s="3"/>
      <c r="DB14" s="5">
        <v>4</v>
      </c>
      <c r="DC14" s="5">
        <v>4</v>
      </c>
      <c r="DD14" s="5">
        <v>100</v>
      </c>
      <c r="DE14" s="7">
        <v>4</v>
      </c>
      <c r="DF14" s="3"/>
      <c r="DG14" s="3"/>
      <c r="DH14" s="3"/>
      <c r="DI14" s="3"/>
      <c r="DJ14" s="3"/>
      <c r="DK14" s="5">
        <v>4</v>
      </c>
      <c r="DL14" s="5">
        <v>4</v>
      </c>
      <c r="DM14" s="5">
        <v>100</v>
      </c>
      <c r="DN14" s="7">
        <v>6</v>
      </c>
      <c r="DO14" s="3"/>
      <c r="DP14" s="3"/>
      <c r="DQ14" s="3"/>
      <c r="DR14" s="3"/>
      <c r="DS14" s="3"/>
      <c r="DT14" s="5">
        <v>6</v>
      </c>
      <c r="DU14" s="5">
        <v>6</v>
      </c>
      <c r="DV14" s="5">
        <v>100</v>
      </c>
      <c r="DW14" s="8">
        <v>0</v>
      </c>
      <c r="DX14" s="3"/>
      <c r="DY14" s="3"/>
      <c r="DZ14" s="3"/>
      <c r="EA14" s="3"/>
      <c r="EB14" s="3"/>
      <c r="EC14" s="5">
        <v>0</v>
      </c>
      <c r="ED14" s="5">
        <v>6</v>
      </c>
      <c r="EE14" s="5">
        <v>0</v>
      </c>
      <c r="EF14" s="3"/>
      <c r="EG14" s="3"/>
      <c r="EH14" s="3"/>
      <c r="EI14" s="8">
        <v>0</v>
      </c>
      <c r="EJ14" s="3"/>
      <c r="EK14" s="3"/>
      <c r="EL14" s="5">
        <v>0</v>
      </c>
      <c r="EM14" s="5">
        <v>6</v>
      </c>
      <c r="EN14" s="5">
        <v>0</v>
      </c>
      <c r="EO14" s="3"/>
      <c r="EP14" s="3"/>
      <c r="EQ14" s="3"/>
      <c r="ER14" s="3"/>
      <c r="ES14" s="7">
        <v>6</v>
      </c>
      <c r="ET14" s="3"/>
      <c r="EU14" s="5">
        <v>6</v>
      </c>
      <c r="EV14" s="5">
        <v>6</v>
      </c>
      <c r="EW14" s="5">
        <v>100</v>
      </c>
      <c r="EX14" s="3"/>
      <c r="EY14" s="3"/>
      <c r="EZ14" s="3"/>
      <c r="FA14" s="3"/>
      <c r="FB14" s="3"/>
      <c r="FC14" s="10">
        <v>3</v>
      </c>
      <c r="FD14" s="5">
        <v>3</v>
      </c>
      <c r="FE14" s="5">
        <v>6</v>
      </c>
      <c r="FF14" s="5">
        <v>50</v>
      </c>
      <c r="FG14" s="4">
        <v>23</v>
      </c>
      <c r="FH14" s="4">
        <v>38</v>
      </c>
      <c r="FI14" s="4">
        <v>60.53</v>
      </c>
      <c r="FJ14" s="3"/>
      <c r="FK14" s="3"/>
      <c r="FL14" s="3"/>
      <c r="FM14" s="3"/>
      <c r="FN14" s="3"/>
      <c r="FO14" s="7">
        <v>2</v>
      </c>
      <c r="FP14" s="3"/>
      <c r="FQ14" s="3"/>
      <c r="FR14" s="3"/>
      <c r="FS14" s="3"/>
      <c r="FT14" s="5">
        <v>2</v>
      </c>
      <c r="FU14" s="5">
        <v>2</v>
      </c>
      <c r="FV14" s="5">
        <v>100</v>
      </c>
      <c r="FW14" s="8">
        <v>0</v>
      </c>
      <c r="FX14" s="3"/>
      <c r="FY14" s="3"/>
      <c r="FZ14" s="3"/>
      <c r="GA14" s="3"/>
      <c r="GB14" s="3"/>
      <c r="GC14" s="3"/>
      <c r="GD14" s="3"/>
      <c r="GE14" s="3"/>
      <c r="GF14" s="3"/>
      <c r="GG14" s="5">
        <v>0</v>
      </c>
      <c r="GH14" s="5">
        <v>4</v>
      </c>
      <c r="GI14" s="5">
        <v>0</v>
      </c>
      <c r="GJ14" s="3"/>
      <c r="GK14" s="3"/>
      <c r="GL14" s="3"/>
      <c r="GM14" s="3"/>
      <c r="GN14" s="3"/>
      <c r="GO14" s="3"/>
      <c r="GP14" s="7">
        <v>4</v>
      </c>
      <c r="GQ14" s="3"/>
      <c r="GR14" s="3"/>
      <c r="GS14" s="3"/>
      <c r="GT14" s="5">
        <v>4</v>
      </c>
      <c r="GU14" s="5">
        <v>4</v>
      </c>
      <c r="GV14" s="5">
        <v>100</v>
      </c>
      <c r="GW14" s="3"/>
      <c r="GX14" s="3"/>
      <c r="GY14" s="3"/>
      <c r="GZ14" s="3"/>
      <c r="HA14" s="3"/>
      <c r="HB14" s="3"/>
      <c r="HC14" s="3"/>
      <c r="HD14" s="3"/>
      <c r="HE14" s="8">
        <v>0</v>
      </c>
      <c r="HF14" s="3"/>
      <c r="HG14" s="5">
        <v>0</v>
      </c>
      <c r="HH14" s="5">
        <v>4</v>
      </c>
      <c r="HI14" s="5">
        <v>0</v>
      </c>
      <c r="HJ14" s="3"/>
      <c r="HK14" s="3"/>
      <c r="HL14" s="3"/>
      <c r="HM14" s="7">
        <v>6</v>
      </c>
      <c r="HN14" s="3"/>
      <c r="HO14" s="3"/>
      <c r="HP14" s="3"/>
      <c r="HQ14" s="3"/>
      <c r="HR14" s="3"/>
      <c r="HS14" s="3"/>
      <c r="HT14" s="5">
        <v>6</v>
      </c>
      <c r="HU14" s="5">
        <v>6</v>
      </c>
      <c r="HV14" s="5">
        <v>100</v>
      </c>
      <c r="HW14" s="4">
        <v>12</v>
      </c>
      <c r="HX14" s="4">
        <v>20</v>
      </c>
      <c r="HY14" s="4">
        <v>60</v>
      </c>
      <c r="HZ14" s="3"/>
      <c r="IA14" s="3"/>
      <c r="IB14" s="3"/>
      <c r="IC14" s="7">
        <v>2</v>
      </c>
      <c r="ID14" s="3"/>
      <c r="IE14" s="3"/>
      <c r="IF14" s="3"/>
      <c r="IG14" s="3"/>
      <c r="IH14" s="3"/>
      <c r="II14" s="3"/>
      <c r="IJ14" s="5">
        <v>2</v>
      </c>
      <c r="IK14" s="5">
        <v>2</v>
      </c>
      <c r="IL14" s="5">
        <v>100</v>
      </c>
      <c r="IM14" s="3"/>
      <c r="IN14" s="3"/>
      <c r="IO14" s="3"/>
      <c r="IP14" s="3"/>
      <c r="IQ14" s="3"/>
      <c r="IR14" s="3"/>
      <c r="IS14" s="8">
        <v>0</v>
      </c>
      <c r="IT14" s="3"/>
      <c r="IU14" s="3"/>
      <c r="IV14" s="3"/>
      <c r="IW14" s="5">
        <v>0</v>
      </c>
      <c r="IX14" s="5">
        <v>4</v>
      </c>
      <c r="IY14" s="5">
        <v>0</v>
      </c>
      <c r="IZ14" s="7">
        <v>6</v>
      </c>
      <c r="JA14" s="3"/>
      <c r="JB14" s="3"/>
      <c r="JC14" s="3"/>
      <c r="JD14" s="3"/>
      <c r="JE14" s="3"/>
      <c r="JF14" s="3"/>
      <c r="JG14" s="3"/>
      <c r="JH14" s="3"/>
      <c r="JI14" s="3"/>
      <c r="JJ14" s="5">
        <v>6</v>
      </c>
      <c r="JK14" s="5">
        <v>6</v>
      </c>
      <c r="JL14" s="5">
        <v>100</v>
      </c>
      <c r="JM14" s="4">
        <v>8</v>
      </c>
      <c r="JN14" s="4">
        <v>12</v>
      </c>
      <c r="JO14" s="4">
        <v>66.67</v>
      </c>
      <c r="JP14" s="2">
        <v>65</v>
      </c>
      <c r="JQ14" s="2">
        <v>100</v>
      </c>
      <c r="JR14" s="2">
        <v>65</v>
      </c>
    </row>
    <row r="15" spans="1:278" ht="16.350000000000001" customHeight="1" x14ac:dyDescent="0.25">
      <c r="A15" s="2">
        <v>1457</v>
      </c>
      <c r="B15" s="3" t="s">
        <v>648</v>
      </c>
      <c r="C15" s="3" t="s">
        <v>649</v>
      </c>
      <c r="D15" s="3" t="s">
        <v>650</v>
      </c>
      <c r="E15" s="3" t="s">
        <v>1488</v>
      </c>
      <c r="F15" s="3" t="s">
        <v>1436</v>
      </c>
      <c r="G15" s="3"/>
      <c r="H15" s="3"/>
      <c r="I15" s="8">
        <v>0</v>
      </c>
      <c r="J15" s="3"/>
      <c r="K15" s="3"/>
      <c r="L15" s="3"/>
      <c r="M15" s="5">
        <v>0</v>
      </c>
      <c r="N15" s="5">
        <v>2</v>
      </c>
      <c r="O15" s="5">
        <v>0</v>
      </c>
      <c r="P15" s="3"/>
      <c r="Q15" s="3"/>
      <c r="R15" s="3"/>
      <c r="S15" s="3"/>
      <c r="T15" s="3"/>
      <c r="U15" s="8">
        <v>0</v>
      </c>
      <c r="V15" s="5">
        <v>0</v>
      </c>
      <c r="W15" s="5">
        <v>2</v>
      </c>
      <c r="X15" s="5">
        <v>0</v>
      </c>
      <c r="Y15" s="3"/>
      <c r="Z15" s="3"/>
      <c r="AA15" s="3"/>
      <c r="AB15" s="3"/>
      <c r="AC15" s="7">
        <v>2</v>
      </c>
      <c r="AD15" s="3"/>
      <c r="AE15" s="5">
        <v>2</v>
      </c>
      <c r="AF15" s="5">
        <v>2</v>
      </c>
      <c r="AG15" s="5">
        <v>100</v>
      </c>
      <c r="AH15" s="3"/>
      <c r="AI15" s="3"/>
      <c r="AJ15" s="3"/>
      <c r="AK15" s="3"/>
      <c r="AL15" s="7">
        <v>2</v>
      </c>
      <c r="AM15" s="3"/>
      <c r="AN15" s="5">
        <v>2</v>
      </c>
      <c r="AO15" s="5">
        <v>2</v>
      </c>
      <c r="AP15" s="5">
        <v>100</v>
      </c>
      <c r="AQ15" s="3"/>
      <c r="AR15" s="3"/>
      <c r="AS15" s="3"/>
      <c r="AT15" s="3"/>
      <c r="AU15" s="3"/>
      <c r="AV15" s="7">
        <v>2</v>
      </c>
      <c r="AW15" s="5">
        <v>2</v>
      </c>
      <c r="AX15" s="5">
        <v>2</v>
      </c>
      <c r="AY15" s="5">
        <v>100</v>
      </c>
      <c r="AZ15" s="3"/>
      <c r="BA15" s="8">
        <v>0</v>
      </c>
      <c r="BB15" s="3"/>
      <c r="BC15" s="3"/>
      <c r="BD15" s="3"/>
      <c r="BE15" s="3"/>
      <c r="BF15" s="5">
        <v>0</v>
      </c>
      <c r="BG15" s="5">
        <v>4</v>
      </c>
      <c r="BH15" s="5">
        <v>0</v>
      </c>
      <c r="BI15" s="3"/>
      <c r="BJ15" s="3"/>
      <c r="BK15" s="3"/>
      <c r="BL15" s="8">
        <v>0</v>
      </c>
      <c r="BM15" s="3"/>
      <c r="BN15" s="3"/>
      <c r="BO15" s="5">
        <v>0</v>
      </c>
      <c r="BP15" s="5">
        <v>4</v>
      </c>
      <c r="BQ15" s="5">
        <v>0</v>
      </c>
      <c r="BR15" s="3"/>
      <c r="BS15" s="3"/>
      <c r="BT15" s="3"/>
      <c r="BU15" s="7">
        <v>4</v>
      </c>
      <c r="BV15" s="3"/>
      <c r="BW15" s="3"/>
      <c r="BX15" s="5">
        <v>4</v>
      </c>
      <c r="BY15" s="5">
        <v>4</v>
      </c>
      <c r="BZ15" s="5">
        <v>100</v>
      </c>
      <c r="CA15" s="3"/>
      <c r="CB15" s="7">
        <v>4</v>
      </c>
      <c r="CC15" s="3"/>
      <c r="CD15" s="3"/>
      <c r="CE15" s="3"/>
      <c r="CF15" s="3"/>
      <c r="CG15" s="5">
        <v>4</v>
      </c>
      <c r="CH15" s="5">
        <v>4</v>
      </c>
      <c r="CI15" s="5">
        <v>100</v>
      </c>
      <c r="CJ15" s="3"/>
      <c r="CK15" s="3"/>
      <c r="CL15" s="3"/>
      <c r="CM15" s="3"/>
      <c r="CN15" s="3"/>
      <c r="CO15" s="8">
        <v>0</v>
      </c>
      <c r="CP15" s="5">
        <v>0</v>
      </c>
      <c r="CQ15" s="5">
        <v>4</v>
      </c>
      <c r="CR15" s="5">
        <v>0</v>
      </c>
      <c r="CS15" s="4">
        <v>14</v>
      </c>
      <c r="CT15" s="4">
        <v>30</v>
      </c>
      <c r="CU15" s="4">
        <v>46.67</v>
      </c>
      <c r="CV15" s="3"/>
      <c r="CW15" s="3"/>
      <c r="CX15" s="8">
        <v>0</v>
      </c>
      <c r="CY15" s="3"/>
      <c r="CZ15" s="3"/>
      <c r="DA15" s="3"/>
      <c r="DB15" s="5">
        <v>0</v>
      </c>
      <c r="DC15" s="5">
        <v>4</v>
      </c>
      <c r="DD15" s="5">
        <v>0</v>
      </c>
      <c r="DE15" s="10">
        <v>2</v>
      </c>
      <c r="DF15" s="3"/>
      <c r="DG15" s="3"/>
      <c r="DH15" s="3"/>
      <c r="DI15" s="3"/>
      <c r="DJ15" s="3"/>
      <c r="DK15" s="5">
        <v>2</v>
      </c>
      <c r="DL15" s="5">
        <v>4</v>
      </c>
      <c r="DM15" s="5">
        <v>50</v>
      </c>
      <c r="DN15" s="3"/>
      <c r="DO15" s="3"/>
      <c r="DP15" s="3"/>
      <c r="DQ15" s="10">
        <v>3</v>
      </c>
      <c r="DR15" s="3"/>
      <c r="DS15" s="3"/>
      <c r="DT15" s="5">
        <v>3</v>
      </c>
      <c r="DU15" s="5">
        <v>6</v>
      </c>
      <c r="DV15" s="5">
        <v>50</v>
      </c>
      <c r="DW15" s="3"/>
      <c r="DX15" s="8">
        <v>0</v>
      </c>
      <c r="DY15" s="3"/>
      <c r="DZ15" s="3"/>
      <c r="EA15" s="3"/>
      <c r="EB15" s="3"/>
      <c r="EC15" s="5">
        <v>0</v>
      </c>
      <c r="ED15" s="5">
        <v>6</v>
      </c>
      <c r="EE15" s="5">
        <v>0</v>
      </c>
      <c r="EF15" s="3"/>
      <c r="EG15" s="3"/>
      <c r="EH15" s="3"/>
      <c r="EI15" s="8">
        <v>0</v>
      </c>
      <c r="EJ15" s="3"/>
      <c r="EK15" s="3"/>
      <c r="EL15" s="5">
        <v>0</v>
      </c>
      <c r="EM15" s="5">
        <v>6</v>
      </c>
      <c r="EN15" s="5">
        <v>0</v>
      </c>
      <c r="EO15" s="10">
        <v>4</v>
      </c>
      <c r="EP15" s="3"/>
      <c r="EQ15" s="3"/>
      <c r="ER15" s="3"/>
      <c r="ES15" s="3"/>
      <c r="ET15" s="3"/>
      <c r="EU15" s="5">
        <v>4</v>
      </c>
      <c r="EV15" s="5">
        <v>6</v>
      </c>
      <c r="EW15" s="5">
        <v>66.67</v>
      </c>
      <c r="EX15" s="3"/>
      <c r="EY15" s="7">
        <v>6</v>
      </c>
      <c r="EZ15" s="3"/>
      <c r="FA15" s="3"/>
      <c r="FB15" s="3"/>
      <c r="FC15" s="3"/>
      <c r="FD15" s="5">
        <v>6</v>
      </c>
      <c r="FE15" s="5">
        <v>6</v>
      </c>
      <c r="FF15" s="5">
        <v>100</v>
      </c>
      <c r="FG15" s="4">
        <v>15</v>
      </c>
      <c r="FH15" s="4">
        <v>38</v>
      </c>
      <c r="FI15" s="4">
        <v>39.47</v>
      </c>
      <c r="FJ15" s="3"/>
      <c r="FK15" s="3"/>
      <c r="FL15" s="3"/>
      <c r="FM15" s="7">
        <v>2</v>
      </c>
      <c r="FN15" s="3"/>
      <c r="FO15" s="3"/>
      <c r="FP15" s="3"/>
      <c r="FQ15" s="3"/>
      <c r="FR15" s="3"/>
      <c r="FS15" s="3"/>
      <c r="FT15" s="5">
        <v>2</v>
      </c>
      <c r="FU15" s="5">
        <v>2</v>
      </c>
      <c r="FV15" s="5">
        <v>100</v>
      </c>
      <c r="FW15" s="3"/>
      <c r="FX15" s="3"/>
      <c r="FY15" s="3"/>
      <c r="FZ15" s="3"/>
      <c r="GA15" s="3"/>
      <c r="GB15" s="3"/>
      <c r="GC15" s="8">
        <v>0</v>
      </c>
      <c r="GD15" s="3"/>
      <c r="GE15" s="3"/>
      <c r="GF15" s="3"/>
      <c r="GG15" s="5">
        <v>0</v>
      </c>
      <c r="GH15" s="5">
        <v>4</v>
      </c>
      <c r="GI15" s="5">
        <v>0</v>
      </c>
      <c r="GJ15" s="3"/>
      <c r="GK15" s="3"/>
      <c r="GL15" s="3"/>
      <c r="GM15" s="3"/>
      <c r="GN15" s="3"/>
      <c r="GO15" s="3"/>
      <c r="GP15" s="3"/>
      <c r="GQ15" s="3"/>
      <c r="GR15" s="7">
        <v>4</v>
      </c>
      <c r="GS15" s="3"/>
      <c r="GT15" s="5">
        <v>4</v>
      </c>
      <c r="GU15" s="5">
        <v>4</v>
      </c>
      <c r="GV15" s="5">
        <v>100</v>
      </c>
      <c r="GW15" s="3"/>
      <c r="GX15" s="8">
        <v>0</v>
      </c>
      <c r="GY15" s="3"/>
      <c r="GZ15" s="3"/>
      <c r="HA15" s="3"/>
      <c r="HB15" s="3"/>
      <c r="HC15" s="3"/>
      <c r="HD15" s="3"/>
      <c r="HE15" s="3"/>
      <c r="HF15" s="3"/>
      <c r="HG15" s="5">
        <v>0</v>
      </c>
      <c r="HH15" s="5">
        <v>4</v>
      </c>
      <c r="HI15" s="5">
        <v>0</v>
      </c>
      <c r="HJ15" s="3"/>
      <c r="HK15" s="3"/>
      <c r="HL15" s="7">
        <v>6</v>
      </c>
      <c r="HM15" s="3"/>
      <c r="HN15" s="3"/>
      <c r="HO15" s="3"/>
      <c r="HP15" s="3"/>
      <c r="HQ15" s="3"/>
      <c r="HR15" s="3"/>
      <c r="HS15" s="3"/>
      <c r="HT15" s="5">
        <v>6</v>
      </c>
      <c r="HU15" s="5">
        <v>6</v>
      </c>
      <c r="HV15" s="5">
        <v>100</v>
      </c>
      <c r="HW15" s="4">
        <v>12</v>
      </c>
      <c r="HX15" s="4">
        <v>20</v>
      </c>
      <c r="HY15" s="4">
        <v>60</v>
      </c>
      <c r="HZ15" s="3"/>
      <c r="IA15" s="3"/>
      <c r="IB15" s="7">
        <v>2</v>
      </c>
      <c r="IC15" s="3"/>
      <c r="ID15" s="3"/>
      <c r="IE15" s="3"/>
      <c r="IF15" s="3"/>
      <c r="IG15" s="3"/>
      <c r="IH15" s="3"/>
      <c r="II15" s="3"/>
      <c r="IJ15" s="5">
        <v>2</v>
      </c>
      <c r="IK15" s="5">
        <v>2</v>
      </c>
      <c r="IL15" s="5">
        <v>100</v>
      </c>
      <c r="IM15" s="3"/>
      <c r="IN15" s="3"/>
      <c r="IO15" s="7">
        <v>4</v>
      </c>
      <c r="IP15" s="3"/>
      <c r="IQ15" s="3"/>
      <c r="IR15" s="3"/>
      <c r="IS15" s="3"/>
      <c r="IT15" s="3"/>
      <c r="IU15" s="3"/>
      <c r="IV15" s="3"/>
      <c r="IW15" s="5">
        <v>4</v>
      </c>
      <c r="IX15" s="5">
        <v>4</v>
      </c>
      <c r="IY15" s="5">
        <v>100</v>
      </c>
      <c r="IZ15" s="3"/>
      <c r="JA15" s="7">
        <v>6</v>
      </c>
      <c r="JB15" s="3"/>
      <c r="JC15" s="3"/>
      <c r="JD15" s="3"/>
      <c r="JE15" s="3"/>
      <c r="JF15" s="3"/>
      <c r="JG15" s="3"/>
      <c r="JH15" s="3"/>
      <c r="JI15" s="3"/>
      <c r="JJ15" s="5">
        <v>6</v>
      </c>
      <c r="JK15" s="5">
        <v>6</v>
      </c>
      <c r="JL15" s="5">
        <v>100</v>
      </c>
      <c r="JM15" s="4">
        <v>12</v>
      </c>
      <c r="JN15" s="4">
        <v>12</v>
      </c>
      <c r="JO15" s="4">
        <v>100</v>
      </c>
      <c r="JP15" s="2">
        <v>53</v>
      </c>
      <c r="JQ15" s="2">
        <v>100</v>
      </c>
      <c r="JR15" s="2">
        <v>53</v>
      </c>
    </row>
    <row r="16" spans="1:278" ht="16.350000000000001" customHeight="1" x14ac:dyDescent="0.25">
      <c r="A16" s="2">
        <v>1003</v>
      </c>
      <c r="B16" s="3" t="s">
        <v>573</v>
      </c>
      <c r="C16" s="3" t="s">
        <v>574</v>
      </c>
      <c r="D16" s="3" t="s">
        <v>575</v>
      </c>
      <c r="E16" s="3" t="s">
        <v>1489</v>
      </c>
      <c r="F16" s="3" t="s">
        <v>1435</v>
      </c>
      <c r="G16" s="7">
        <v>2</v>
      </c>
      <c r="H16" s="3"/>
      <c r="I16" s="3"/>
      <c r="J16" s="3"/>
      <c r="K16" s="3"/>
      <c r="L16" s="3"/>
      <c r="M16" s="5">
        <v>2</v>
      </c>
      <c r="N16" s="5">
        <v>2</v>
      </c>
      <c r="O16" s="5">
        <v>100</v>
      </c>
      <c r="P16" s="3"/>
      <c r="Q16" s="3"/>
      <c r="R16" s="3"/>
      <c r="S16" s="3"/>
      <c r="T16" s="3"/>
      <c r="U16" s="8">
        <v>0</v>
      </c>
      <c r="V16" s="5">
        <v>0</v>
      </c>
      <c r="W16" s="5">
        <v>2</v>
      </c>
      <c r="X16" s="5">
        <v>0</v>
      </c>
      <c r="Y16" s="3"/>
      <c r="Z16" s="7">
        <v>2</v>
      </c>
      <c r="AA16" s="3"/>
      <c r="AB16" s="3"/>
      <c r="AC16" s="3"/>
      <c r="AD16" s="3"/>
      <c r="AE16" s="5">
        <v>2</v>
      </c>
      <c r="AF16" s="5">
        <v>2</v>
      </c>
      <c r="AG16" s="5">
        <v>100</v>
      </c>
      <c r="AH16" s="3"/>
      <c r="AI16" s="3"/>
      <c r="AJ16" s="3"/>
      <c r="AK16" s="8">
        <v>0</v>
      </c>
      <c r="AL16" s="3"/>
      <c r="AM16" s="3"/>
      <c r="AN16" s="5">
        <v>0</v>
      </c>
      <c r="AO16" s="5">
        <v>2</v>
      </c>
      <c r="AP16" s="5">
        <v>0</v>
      </c>
      <c r="AQ16" s="8">
        <v>0</v>
      </c>
      <c r="AR16" s="3"/>
      <c r="AS16" s="3"/>
      <c r="AT16" s="3"/>
      <c r="AU16" s="3"/>
      <c r="AV16" s="3"/>
      <c r="AW16" s="5">
        <v>0</v>
      </c>
      <c r="AX16" s="5">
        <v>2</v>
      </c>
      <c r="AY16" s="5">
        <v>0</v>
      </c>
      <c r="AZ16" s="3"/>
      <c r="BA16" s="7">
        <v>4</v>
      </c>
      <c r="BB16" s="3"/>
      <c r="BC16" s="3"/>
      <c r="BD16" s="3"/>
      <c r="BE16" s="3"/>
      <c r="BF16" s="5">
        <v>4</v>
      </c>
      <c r="BG16" s="5">
        <v>4</v>
      </c>
      <c r="BH16" s="5">
        <v>100</v>
      </c>
      <c r="BI16" s="3"/>
      <c r="BJ16" s="3"/>
      <c r="BK16" s="3"/>
      <c r="BL16" s="3"/>
      <c r="BM16" s="3"/>
      <c r="BN16" s="8">
        <v>0</v>
      </c>
      <c r="BO16" s="5">
        <v>0</v>
      </c>
      <c r="BP16" s="5">
        <v>4</v>
      </c>
      <c r="BQ16" s="5">
        <v>0</v>
      </c>
      <c r="BR16" s="3"/>
      <c r="BS16" s="3"/>
      <c r="BT16" s="3"/>
      <c r="BU16" s="3"/>
      <c r="BV16" s="8">
        <v>0</v>
      </c>
      <c r="BW16" s="3"/>
      <c r="BX16" s="5">
        <v>0</v>
      </c>
      <c r="BY16" s="5">
        <v>4</v>
      </c>
      <c r="BZ16" s="5">
        <v>0</v>
      </c>
      <c r="CA16" s="3"/>
      <c r="CB16" s="7">
        <v>4</v>
      </c>
      <c r="CC16" s="3"/>
      <c r="CD16" s="3"/>
      <c r="CE16" s="3"/>
      <c r="CF16" s="3"/>
      <c r="CG16" s="5">
        <v>4</v>
      </c>
      <c r="CH16" s="5">
        <v>4</v>
      </c>
      <c r="CI16" s="5">
        <v>100</v>
      </c>
      <c r="CJ16" s="3"/>
      <c r="CK16" s="3"/>
      <c r="CL16" s="7">
        <v>4</v>
      </c>
      <c r="CM16" s="3"/>
      <c r="CN16" s="3"/>
      <c r="CO16" s="3"/>
      <c r="CP16" s="5">
        <v>4</v>
      </c>
      <c r="CQ16" s="5">
        <v>4</v>
      </c>
      <c r="CR16" s="5">
        <v>100</v>
      </c>
      <c r="CS16" s="4">
        <v>16</v>
      </c>
      <c r="CT16" s="4">
        <v>30</v>
      </c>
      <c r="CU16" s="4">
        <v>53.33</v>
      </c>
      <c r="CV16" s="3"/>
      <c r="CW16" s="3"/>
      <c r="CX16" s="8">
        <v>0</v>
      </c>
      <c r="CY16" s="3"/>
      <c r="CZ16" s="3"/>
      <c r="DA16" s="3"/>
      <c r="DB16" s="5">
        <v>0</v>
      </c>
      <c r="DC16" s="5">
        <v>4</v>
      </c>
      <c r="DD16" s="5">
        <v>0</v>
      </c>
      <c r="DE16" s="3"/>
      <c r="DF16" s="3"/>
      <c r="DG16" s="3"/>
      <c r="DH16" s="7">
        <v>4</v>
      </c>
      <c r="DI16" s="3"/>
      <c r="DJ16" s="3"/>
      <c r="DK16" s="5">
        <v>4</v>
      </c>
      <c r="DL16" s="5">
        <v>4</v>
      </c>
      <c r="DM16" s="5">
        <v>100</v>
      </c>
      <c r="DN16" s="3"/>
      <c r="DO16" s="3"/>
      <c r="DP16" s="10">
        <v>3</v>
      </c>
      <c r="DQ16" s="3"/>
      <c r="DR16" s="3"/>
      <c r="DS16" s="3"/>
      <c r="DT16" s="5">
        <v>3</v>
      </c>
      <c r="DU16" s="5">
        <v>6</v>
      </c>
      <c r="DV16" s="5">
        <v>50</v>
      </c>
      <c r="DW16" s="3"/>
      <c r="DX16" s="3"/>
      <c r="DY16" s="3"/>
      <c r="DZ16" s="8">
        <v>0</v>
      </c>
      <c r="EA16" s="3"/>
      <c r="EB16" s="3"/>
      <c r="EC16" s="5">
        <v>0</v>
      </c>
      <c r="ED16" s="5">
        <v>6</v>
      </c>
      <c r="EE16" s="5">
        <v>0</v>
      </c>
      <c r="EF16" s="7">
        <v>6</v>
      </c>
      <c r="EG16" s="3"/>
      <c r="EH16" s="3"/>
      <c r="EI16" s="3"/>
      <c r="EJ16" s="3"/>
      <c r="EK16" s="3"/>
      <c r="EL16" s="5">
        <v>6</v>
      </c>
      <c r="EM16" s="5">
        <v>6</v>
      </c>
      <c r="EN16" s="5">
        <v>100</v>
      </c>
      <c r="EO16" s="3"/>
      <c r="EP16" s="3"/>
      <c r="EQ16" s="3"/>
      <c r="ER16" s="10">
        <v>2</v>
      </c>
      <c r="ES16" s="3"/>
      <c r="ET16" s="3"/>
      <c r="EU16" s="5">
        <v>2</v>
      </c>
      <c r="EV16" s="5">
        <v>6</v>
      </c>
      <c r="EW16" s="5">
        <v>33.33</v>
      </c>
      <c r="EX16" s="3"/>
      <c r="EY16" s="3"/>
      <c r="EZ16" s="3"/>
      <c r="FA16" s="10">
        <v>3</v>
      </c>
      <c r="FB16" s="3"/>
      <c r="FC16" s="3"/>
      <c r="FD16" s="5">
        <v>3</v>
      </c>
      <c r="FE16" s="5">
        <v>6</v>
      </c>
      <c r="FF16" s="5">
        <v>50</v>
      </c>
      <c r="FG16" s="4">
        <v>18</v>
      </c>
      <c r="FH16" s="4">
        <v>38</v>
      </c>
      <c r="FI16" s="4">
        <v>47.37</v>
      </c>
      <c r="FJ16" s="3"/>
      <c r="FK16" s="3"/>
      <c r="FL16" s="3"/>
      <c r="FM16" s="3"/>
      <c r="FN16" s="3"/>
      <c r="FO16" s="3"/>
      <c r="FP16" s="8">
        <v>0</v>
      </c>
      <c r="FQ16" s="3"/>
      <c r="FR16" s="3"/>
      <c r="FS16" s="3"/>
      <c r="FT16" s="5">
        <v>0</v>
      </c>
      <c r="FU16" s="5">
        <v>2</v>
      </c>
      <c r="FV16" s="5">
        <v>0</v>
      </c>
      <c r="FW16" s="3"/>
      <c r="FX16" s="3"/>
      <c r="FY16" s="3"/>
      <c r="FZ16" s="3"/>
      <c r="GA16" s="3"/>
      <c r="GB16" s="7">
        <v>4</v>
      </c>
      <c r="GC16" s="3"/>
      <c r="GD16" s="3"/>
      <c r="GE16" s="3"/>
      <c r="GF16" s="3"/>
      <c r="GG16" s="5">
        <v>4</v>
      </c>
      <c r="GH16" s="5">
        <v>4</v>
      </c>
      <c r="GI16" s="5">
        <v>100</v>
      </c>
      <c r="GJ16" s="3"/>
      <c r="GK16" s="3"/>
      <c r="GL16" s="3"/>
      <c r="GM16" s="3"/>
      <c r="GN16" s="3"/>
      <c r="GO16" s="3"/>
      <c r="GP16" s="8">
        <v>0</v>
      </c>
      <c r="GQ16" s="3"/>
      <c r="GR16" s="3"/>
      <c r="GS16" s="3"/>
      <c r="GT16" s="5">
        <v>0</v>
      </c>
      <c r="GU16" s="5">
        <v>4</v>
      </c>
      <c r="GV16" s="5">
        <v>0</v>
      </c>
      <c r="GW16" s="3"/>
      <c r="GX16" s="8">
        <v>0</v>
      </c>
      <c r="GY16" s="3"/>
      <c r="GZ16" s="3"/>
      <c r="HA16" s="3"/>
      <c r="HB16" s="3"/>
      <c r="HC16" s="3"/>
      <c r="HD16" s="3"/>
      <c r="HE16" s="3"/>
      <c r="HF16" s="3"/>
      <c r="HG16" s="5">
        <v>0</v>
      </c>
      <c r="HH16" s="5">
        <v>4</v>
      </c>
      <c r="HI16" s="5">
        <v>0</v>
      </c>
      <c r="HJ16" s="3"/>
      <c r="HK16" s="3"/>
      <c r="HL16" s="3"/>
      <c r="HM16" s="3"/>
      <c r="HN16" s="3"/>
      <c r="HO16" s="7">
        <v>6</v>
      </c>
      <c r="HP16" s="3"/>
      <c r="HQ16" s="3"/>
      <c r="HR16" s="3"/>
      <c r="HS16" s="3"/>
      <c r="HT16" s="5">
        <v>6</v>
      </c>
      <c r="HU16" s="5">
        <v>6</v>
      </c>
      <c r="HV16" s="5">
        <v>100</v>
      </c>
      <c r="HW16" s="4">
        <v>10</v>
      </c>
      <c r="HX16" s="4">
        <v>20</v>
      </c>
      <c r="HY16" s="4">
        <v>50</v>
      </c>
      <c r="HZ16" s="3"/>
      <c r="IA16" s="3"/>
      <c r="IB16" s="7">
        <v>2</v>
      </c>
      <c r="IC16" s="3"/>
      <c r="ID16" s="3"/>
      <c r="IE16" s="3"/>
      <c r="IF16" s="3"/>
      <c r="IG16" s="3"/>
      <c r="IH16" s="3"/>
      <c r="II16" s="3"/>
      <c r="IJ16" s="5">
        <v>2</v>
      </c>
      <c r="IK16" s="5">
        <v>2</v>
      </c>
      <c r="IL16" s="5">
        <v>100</v>
      </c>
      <c r="IM16" s="8">
        <v>0</v>
      </c>
      <c r="IN16" s="3"/>
      <c r="IO16" s="3"/>
      <c r="IP16" s="3"/>
      <c r="IQ16" s="3"/>
      <c r="IR16" s="3"/>
      <c r="IS16" s="3"/>
      <c r="IT16" s="3"/>
      <c r="IU16" s="3"/>
      <c r="IV16" s="3"/>
      <c r="IW16" s="5">
        <v>0</v>
      </c>
      <c r="IX16" s="5">
        <v>4</v>
      </c>
      <c r="IY16" s="5">
        <v>0</v>
      </c>
      <c r="IZ16" s="3"/>
      <c r="JA16" s="3"/>
      <c r="JB16" s="3"/>
      <c r="JC16" s="3"/>
      <c r="JD16" s="3"/>
      <c r="JE16" s="3"/>
      <c r="JF16" s="3"/>
      <c r="JG16" s="8">
        <v>0</v>
      </c>
      <c r="JH16" s="3"/>
      <c r="JI16" s="3"/>
      <c r="JJ16" s="5">
        <v>0</v>
      </c>
      <c r="JK16" s="5">
        <v>6</v>
      </c>
      <c r="JL16" s="5">
        <v>0</v>
      </c>
      <c r="JM16" s="4">
        <v>2</v>
      </c>
      <c r="JN16" s="4">
        <v>12</v>
      </c>
      <c r="JO16" s="4">
        <v>16.670000000000002</v>
      </c>
      <c r="JP16" s="2">
        <v>46</v>
      </c>
      <c r="JQ16" s="2">
        <v>100</v>
      </c>
      <c r="JR16" s="2">
        <v>46</v>
      </c>
    </row>
    <row r="17" spans="1:278" ht="16.350000000000001" customHeight="1" x14ac:dyDescent="0.25">
      <c r="A17" s="2">
        <v>1540</v>
      </c>
      <c r="B17" s="3" t="s">
        <v>668</v>
      </c>
      <c r="C17" s="3" t="s">
        <v>669</v>
      </c>
      <c r="D17" s="3" t="s">
        <v>670</v>
      </c>
      <c r="E17" s="3" t="s">
        <v>1490</v>
      </c>
      <c r="F17" s="3" t="s">
        <v>1437</v>
      </c>
      <c r="G17" s="3"/>
      <c r="H17" s="3"/>
      <c r="I17" s="3"/>
      <c r="J17" s="8">
        <v>0</v>
      </c>
      <c r="K17" s="3"/>
      <c r="L17" s="3"/>
      <c r="M17" s="5">
        <v>0</v>
      </c>
      <c r="N17" s="5">
        <v>2</v>
      </c>
      <c r="O17" s="5">
        <v>0</v>
      </c>
      <c r="P17" s="3"/>
      <c r="Q17" s="8">
        <v>0</v>
      </c>
      <c r="R17" s="3"/>
      <c r="S17" s="3"/>
      <c r="T17" s="3"/>
      <c r="U17" s="3"/>
      <c r="V17" s="5">
        <v>0</v>
      </c>
      <c r="W17" s="5">
        <v>2</v>
      </c>
      <c r="X17" s="5">
        <v>0</v>
      </c>
      <c r="Y17" s="3"/>
      <c r="Z17" s="3"/>
      <c r="AA17" s="3"/>
      <c r="AB17" s="7">
        <v>2</v>
      </c>
      <c r="AC17" s="3"/>
      <c r="AD17" s="3"/>
      <c r="AE17" s="5">
        <v>2</v>
      </c>
      <c r="AF17" s="5">
        <v>2</v>
      </c>
      <c r="AG17" s="5">
        <v>100</v>
      </c>
      <c r="AH17" s="7">
        <v>2</v>
      </c>
      <c r="AI17" s="3"/>
      <c r="AJ17" s="3"/>
      <c r="AK17" s="3"/>
      <c r="AL17" s="3"/>
      <c r="AM17" s="3"/>
      <c r="AN17" s="5">
        <v>2</v>
      </c>
      <c r="AO17" s="5">
        <v>2</v>
      </c>
      <c r="AP17" s="5">
        <v>100</v>
      </c>
      <c r="AQ17" s="3"/>
      <c r="AR17" s="3"/>
      <c r="AS17" s="8">
        <v>0</v>
      </c>
      <c r="AT17" s="3"/>
      <c r="AU17" s="3"/>
      <c r="AV17" s="3"/>
      <c r="AW17" s="5">
        <v>0</v>
      </c>
      <c r="AX17" s="5">
        <v>2</v>
      </c>
      <c r="AY17" s="5">
        <v>0</v>
      </c>
      <c r="AZ17" s="3"/>
      <c r="BA17" s="3"/>
      <c r="BB17" s="3"/>
      <c r="BC17" s="7">
        <v>4</v>
      </c>
      <c r="BD17" s="3"/>
      <c r="BE17" s="3"/>
      <c r="BF17" s="5">
        <v>4</v>
      </c>
      <c r="BG17" s="5">
        <v>4</v>
      </c>
      <c r="BH17" s="5">
        <v>100</v>
      </c>
      <c r="BI17" s="3"/>
      <c r="BJ17" s="3"/>
      <c r="BK17" s="3"/>
      <c r="BL17" s="3"/>
      <c r="BM17" s="8">
        <v>0</v>
      </c>
      <c r="BN17" s="3"/>
      <c r="BO17" s="5">
        <v>0</v>
      </c>
      <c r="BP17" s="5">
        <v>4</v>
      </c>
      <c r="BQ17" s="5">
        <v>0</v>
      </c>
      <c r="BR17" s="3"/>
      <c r="BS17" s="3"/>
      <c r="BT17" s="3"/>
      <c r="BU17" s="3"/>
      <c r="BV17" s="7">
        <v>4</v>
      </c>
      <c r="BW17" s="3"/>
      <c r="BX17" s="5">
        <v>4</v>
      </c>
      <c r="BY17" s="5">
        <v>4</v>
      </c>
      <c r="BZ17" s="5">
        <v>100</v>
      </c>
      <c r="CA17" s="7">
        <v>4</v>
      </c>
      <c r="CB17" s="3"/>
      <c r="CC17" s="3"/>
      <c r="CD17" s="3"/>
      <c r="CE17" s="3"/>
      <c r="CF17" s="3"/>
      <c r="CG17" s="5">
        <v>4</v>
      </c>
      <c r="CH17" s="5">
        <v>4</v>
      </c>
      <c r="CI17" s="5">
        <v>100</v>
      </c>
      <c r="CJ17" s="8">
        <v>0</v>
      </c>
      <c r="CK17" s="3"/>
      <c r="CL17" s="3"/>
      <c r="CM17" s="3"/>
      <c r="CN17" s="3"/>
      <c r="CO17" s="3"/>
      <c r="CP17" s="5">
        <v>0</v>
      </c>
      <c r="CQ17" s="5">
        <v>4</v>
      </c>
      <c r="CR17" s="5">
        <v>0</v>
      </c>
      <c r="CS17" s="4">
        <v>16</v>
      </c>
      <c r="CT17" s="4">
        <v>30</v>
      </c>
      <c r="CU17" s="4">
        <v>53.33</v>
      </c>
      <c r="CV17" s="3"/>
      <c r="CW17" s="3"/>
      <c r="CX17" s="7">
        <v>4</v>
      </c>
      <c r="CY17" s="3"/>
      <c r="CZ17" s="3"/>
      <c r="DA17" s="3"/>
      <c r="DB17" s="5">
        <v>4</v>
      </c>
      <c r="DC17" s="5">
        <v>4</v>
      </c>
      <c r="DD17" s="5">
        <v>100</v>
      </c>
      <c r="DE17" s="3"/>
      <c r="DF17" s="3"/>
      <c r="DG17" s="3"/>
      <c r="DH17" s="3"/>
      <c r="DI17" s="3"/>
      <c r="DJ17" s="7">
        <v>4</v>
      </c>
      <c r="DK17" s="5">
        <v>4</v>
      </c>
      <c r="DL17" s="5">
        <v>4</v>
      </c>
      <c r="DM17" s="5">
        <v>100</v>
      </c>
      <c r="DN17" s="3"/>
      <c r="DO17" s="3"/>
      <c r="DP17" s="3"/>
      <c r="DQ17" s="7">
        <v>6</v>
      </c>
      <c r="DR17" s="3"/>
      <c r="DS17" s="3"/>
      <c r="DT17" s="5">
        <v>6</v>
      </c>
      <c r="DU17" s="5">
        <v>6</v>
      </c>
      <c r="DV17" s="5">
        <v>100</v>
      </c>
      <c r="DW17" s="3"/>
      <c r="DX17" s="3"/>
      <c r="DY17" s="7">
        <v>6</v>
      </c>
      <c r="DZ17" s="3"/>
      <c r="EA17" s="3"/>
      <c r="EB17" s="3"/>
      <c r="EC17" s="5">
        <v>6</v>
      </c>
      <c r="ED17" s="5">
        <v>6</v>
      </c>
      <c r="EE17" s="5">
        <v>100</v>
      </c>
      <c r="EF17" s="3"/>
      <c r="EG17" s="8">
        <v>0</v>
      </c>
      <c r="EH17" s="3"/>
      <c r="EI17" s="3"/>
      <c r="EJ17" s="3"/>
      <c r="EK17" s="3"/>
      <c r="EL17" s="5">
        <v>0</v>
      </c>
      <c r="EM17" s="5">
        <v>6</v>
      </c>
      <c r="EN17" s="5">
        <v>0</v>
      </c>
      <c r="EO17" s="3"/>
      <c r="EP17" s="3"/>
      <c r="EQ17" s="10">
        <v>2</v>
      </c>
      <c r="ER17" s="3"/>
      <c r="ES17" s="3"/>
      <c r="ET17" s="3"/>
      <c r="EU17" s="5">
        <v>2</v>
      </c>
      <c r="EV17" s="5">
        <v>6</v>
      </c>
      <c r="EW17" s="5">
        <v>33.33</v>
      </c>
      <c r="EX17" s="3"/>
      <c r="EY17" s="3"/>
      <c r="EZ17" s="3"/>
      <c r="FA17" s="3"/>
      <c r="FB17" s="3"/>
      <c r="FC17" s="10">
        <v>3</v>
      </c>
      <c r="FD17" s="5">
        <v>3</v>
      </c>
      <c r="FE17" s="5">
        <v>6</v>
      </c>
      <c r="FF17" s="5">
        <v>50</v>
      </c>
      <c r="FG17" s="4">
        <v>25</v>
      </c>
      <c r="FH17" s="4">
        <v>38</v>
      </c>
      <c r="FI17" s="4">
        <v>65.790000000000006</v>
      </c>
      <c r="FJ17" s="3"/>
      <c r="FK17" s="3"/>
      <c r="FL17" s="3"/>
      <c r="FM17" s="3"/>
      <c r="FN17" s="3"/>
      <c r="FO17" s="3"/>
      <c r="FP17" s="7">
        <v>2</v>
      </c>
      <c r="FQ17" s="3"/>
      <c r="FR17" s="3"/>
      <c r="FS17" s="3"/>
      <c r="FT17" s="5">
        <v>2</v>
      </c>
      <c r="FU17" s="5">
        <v>2</v>
      </c>
      <c r="FV17" s="5">
        <v>100</v>
      </c>
      <c r="FW17" s="3"/>
      <c r="FX17" s="3"/>
      <c r="FY17" s="3"/>
      <c r="FZ17" s="3"/>
      <c r="GA17" s="8">
        <v>0</v>
      </c>
      <c r="GB17" s="3"/>
      <c r="GC17" s="3"/>
      <c r="GD17" s="3"/>
      <c r="GE17" s="3"/>
      <c r="GF17" s="3"/>
      <c r="GG17" s="5">
        <v>0</v>
      </c>
      <c r="GH17" s="5">
        <v>4</v>
      </c>
      <c r="GI17" s="5">
        <v>0</v>
      </c>
      <c r="GJ17" s="3"/>
      <c r="GK17" s="3"/>
      <c r="GL17" s="3"/>
      <c r="GM17" s="7">
        <v>4</v>
      </c>
      <c r="GN17" s="3"/>
      <c r="GO17" s="3"/>
      <c r="GP17" s="3"/>
      <c r="GQ17" s="3"/>
      <c r="GR17" s="3"/>
      <c r="GS17" s="3"/>
      <c r="GT17" s="5">
        <v>4</v>
      </c>
      <c r="GU17" s="5">
        <v>4</v>
      </c>
      <c r="GV17" s="5">
        <v>100</v>
      </c>
      <c r="GW17" s="3"/>
      <c r="GX17" s="3"/>
      <c r="GY17" s="3"/>
      <c r="GZ17" s="3"/>
      <c r="HA17" s="8">
        <v>0</v>
      </c>
      <c r="HB17" s="3"/>
      <c r="HC17" s="3"/>
      <c r="HD17" s="3"/>
      <c r="HE17" s="3"/>
      <c r="HF17" s="3"/>
      <c r="HG17" s="5">
        <v>0</v>
      </c>
      <c r="HH17" s="5">
        <v>4</v>
      </c>
      <c r="HI17" s="5">
        <v>0</v>
      </c>
      <c r="HJ17" s="3"/>
      <c r="HK17" s="3"/>
      <c r="HL17" s="3"/>
      <c r="HM17" s="3"/>
      <c r="HN17" s="3"/>
      <c r="HO17" s="3"/>
      <c r="HP17" s="3"/>
      <c r="HQ17" s="9">
        <v>2</v>
      </c>
      <c r="HR17" s="3"/>
      <c r="HS17" s="3"/>
      <c r="HT17" s="5">
        <v>2</v>
      </c>
      <c r="HU17" s="5">
        <v>6</v>
      </c>
      <c r="HV17" s="5">
        <v>33.33</v>
      </c>
      <c r="HW17" s="4">
        <v>8</v>
      </c>
      <c r="HX17" s="4">
        <v>20</v>
      </c>
      <c r="HY17" s="4">
        <v>40</v>
      </c>
      <c r="HZ17" s="3"/>
      <c r="IA17" s="3"/>
      <c r="IB17" s="7">
        <v>2</v>
      </c>
      <c r="IC17" s="3"/>
      <c r="ID17" s="3"/>
      <c r="IE17" s="3"/>
      <c r="IF17" s="3"/>
      <c r="IG17" s="3"/>
      <c r="IH17" s="3"/>
      <c r="II17" s="3"/>
      <c r="IJ17" s="5">
        <v>2</v>
      </c>
      <c r="IK17" s="5">
        <v>2</v>
      </c>
      <c r="IL17" s="5">
        <v>100</v>
      </c>
      <c r="IM17" s="3"/>
      <c r="IN17" s="3"/>
      <c r="IO17" s="7">
        <v>4</v>
      </c>
      <c r="IP17" s="3"/>
      <c r="IQ17" s="3"/>
      <c r="IR17" s="3"/>
      <c r="IS17" s="3"/>
      <c r="IT17" s="3"/>
      <c r="IU17" s="3"/>
      <c r="IV17" s="3"/>
      <c r="IW17" s="5">
        <v>4</v>
      </c>
      <c r="IX17" s="5">
        <v>4</v>
      </c>
      <c r="IY17" s="5">
        <v>100</v>
      </c>
      <c r="IZ17" s="3"/>
      <c r="JA17" s="3"/>
      <c r="JB17" s="3"/>
      <c r="JC17" s="3"/>
      <c r="JD17" s="3"/>
      <c r="JE17" s="3"/>
      <c r="JF17" s="3"/>
      <c r="JG17" s="8">
        <v>0</v>
      </c>
      <c r="JH17" s="3"/>
      <c r="JI17" s="3"/>
      <c r="JJ17" s="5">
        <v>0</v>
      </c>
      <c r="JK17" s="5">
        <v>6</v>
      </c>
      <c r="JL17" s="5">
        <v>0</v>
      </c>
      <c r="JM17" s="4">
        <v>6</v>
      </c>
      <c r="JN17" s="4">
        <v>12</v>
      </c>
      <c r="JO17" s="4">
        <v>50</v>
      </c>
      <c r="JP17" s="2">
        <v>55</v>
      </c>
      <c r="JQ17" s="2">
        <v>100</v>
      </c>
      <c r="JR17" s="2">
        <v>55</v>
      </c>
    </row>
    <row r="18" spans="1:278" ht="16.350000000000001" customHeight="1" x14ac:dyDescent="0.25">
      <c r="A18" s="2">
        <v>2046</v>
      </c>
      <c r="B18" s="3" t="s">
        <v>695</v>
      </c>
      <c r="C18" s="3" t="s">
        <v>554</v>
      </c>
      <c r="D18" s="3" t="s">
        <v>696</v>
      </c>
      <c r="E18" s="3" t="s">
        <v>1491</v>
      </c>
      <c r="F18" s="3" t="s">
        <v>1438</v>
      </c>
      <c r="G18" s="3"/>
      <c r="H18" s="3"/>
      <c r="I18" s="3"/>
      <c r="J18" s="8">
        <v>0</v>
      </c>
      <c r="K18" s="3"/>
      <c r="L18" s="3"/>
      <c r="M18" s="5">
        <v>0</v>
      </c>
      <c r="N18" s="5">
        <v>2</v>
      </c>
      <c r="O18" s="5">
        <v>0</v>
      </c>
      <c r="P18" s="3"/>
      <c r="Q18" s="3"/>
      <c r="R18" s="3"/>
      <c r="S18" s="8">
        <v>0</v>
      </c>
      <c r="T18" s="3"/>
      <c r="U18" s="3"/>
      <c r="V18" s="5">
        <v>0</v>
      </c>
      <c r="W18" s="5">
        <v>2</v>
      </c>
      <c r="X18" s="5">
        <v>0</v>
      </c>
      <c r="Y18" s="3"/>
      <c r="Z18" s="3"/>
      <c r="AA18" s="3"/>
      <c r="AB18" s="8">
        <v>0</v>
      </c>
      <c r="AC18" s="3"/>
      <c r="AD18" s="3"/>
      <c r="AE18" s="5">
        <v>0</v>
      </c>
      <c r="AF18" s="5">
        <v>2</v>
      </c>
      <c r="AG18" s="5">
        <v>0</v>
      </c>
      <c r="AH18" s="3"/>
      <c r="AI18" s="3"/>
      <c r="AJ18" s="3"/>
      <c r="AK18" s="3"/>
      <c r="AL18" s="3"/>
      <c r="AM18" s="7">
        <v>2</v>
      </c>
      <c r="AN18" s="5">
        <v>2</v>
      </c>
      <c r="AO18" s="5">
        <v>2</v>
      </c>
      <c r="AP18" s="5">
        <v>100</v>
      </c>
      <c r="AQ18" s="3"/>
      <c r="AR18" s="3"/>
      <c r="AS18" s="3"/>
      <c r="AT18" s="3"/>
      <c r="AU18" s="3"/>
      <c r="AV18" s="7">
        <v>2</v>
      </c>
      <c r="AW18" s="5">
        <v>2</v>
      </c>
      <c r="AX18" s="5">
        <v>2</v>
      </c>
      <c r="AY18" s="5">
        <v>100</v>
      </c>
      <c r="AZ18" s="3"/>
      <c r="BA18" s="3"/>
      <c r="BB18" s="3"/>
      <c r="BC18" s="3"/>
      <c r="BD18" s="7">
        <v>4</v>
      </c>
      <c r="BE18" s="3"/>
      <c r="BF18" s="5">
        <v>4</v>
      </c>
      <c r="BG18" s="5">
        <v>4</v>
      </c>
      <c r="BH18" s="5">
        <v>100</v>
      </c>
      <c r="BI18" s="3"/>
      <c r="BJ18" s="3"/>
      <c r="BK18" s="3"/>
      <c r="BL18" s="3"/>
      <c r="BM18" s="3"/>
      <c r="BN18" s="7">
        <v>4</v>
      </c>
      <c r="BO18" s="5">
        <v>4</v>
      </c>
      <c r="BP18" s="5">
        <v>4</v>
      </c>
      <c r="BQ18" s="5">
        <v>100</v>
      </c>
      <c r="BR18" s="7">
        <v>4</v>
      </c>
      <c r="BS18" s="3"/>
      <c r="BT18" s="3"/>
      <c r="BU18" s="3"/>
      <c r="BV18" s="3"/>
      <c r="BW18" s="3"/>
      <c r="BX18" s="5">
        <v>4</v>
      </c>
      <c r="BY18" s="5">
        <v>4</v>
      </c>
      <c r="BZ18" s="5">
        <v>100</v>
      </c>
      <c r="CA18" s="3"/>
      <c r="CB18" s="3"/>
      <c r="CC18" s="3"/>
      <c r="CD18" s="7">
        <v>4</v>
      </c>
      <c r="CE18" s="3"/>
      <c r="CF18" s="3"/>
      <c r="CG18" s="5">
        <v>4</v>
      </c>
      <c r="CH18" s="5">
        <v>4</v>
      </c>
      <c r="CI18" s="5">
        <v>100</v>
      </c>
      <c r="CJ18" s="3"/>
      <c r="CK18" s="3"/>
      <c r="CL18" s="3"/>
      <c r="CM18" s="7">
        <v>4</v>
      </c>
      <c r="CN18" s="3"/>
      <c r="CO18" s="3"/>
      <c r="CP18" s="5">
        <v>4</v>
      </c>
      <c r="CQ18" s="5">
        <v>4</v>
      </c>
      <c r="CR18" s="5">
        <v>100</v>
      </c>
      <c r="CS18" s="4">
        <v>24</v>
      </c>
      <c r="CT18" s="4">
        <v>30</v>
      </c>
      <c r="CU18" s="4">
        <v>80</v>
      </c>
      <c r="CV18" s="3"/>
      <c r="CW18" s="3"/>
      <c r="CX18" s="3"/>
      <c r="CY18" s="3"/>
      <c r="CZ18" s="8">
        <v>0</v>
      </c>
      <c r="DA18" s="3"/>
      <c r="DB18" s="5">
        <v>0</v>
      </c>
      <c r="DC18" s="5">
        <v>4</v>
      </c>
      <c r="DD18" s="5">
        <v>0</v>
      </c>
      <c r="DE18" s="3"/>
      <c r="DF18" s="3"/>
      <c r="DG18" s="3"/>
      <c r="DH18" s="7">
        <v>4</v>
      </c>
      <c r="DI18" s="3"/>
      <c r="DJ18" s="3"/>
      <c r="DK18" s="5">
        <v>4</v>
      </c>
      <c r="DL18" s="5">
        <v>4</v>
      </c>
      <c r="DM18" s="5">
        <v>100</v>
      </c>
      <c r="DN18" s="3"/>
      <c r="DO18" s="3"/>
      <c r="DP18" s="3"/>
      <c r="DQ18" s="7">
        <v>6</v>
      </c>
      <c r="DR18" s="3"/>
      <c r="DS18" s="3"/>
      <c r="DT18" s="5">
        <v>6</v>
      </c>
      <c r="DU18" s="5">
        <v>6</v>
      </c>
      <c r="DV18" s="5">
        <v>100</v>
      </c>
      <c r="DW18" s="3"/>
      <c r="DX18" s="7">
        <v>6</v>
      </c>
      <c r="DY18" s="3"/>
      <c r="DZ18" s="3"/>
      <c r="EA18" s="3"/>
      <c r="EB18" s="3"/>
      <c r="EC18" s="5">
        <v>6</v>
      </c>
      <c r="ED18" s="5">
        <v>6</v>
      </c>
      <c r="EE18" s="5">
        <v>100</v>
      </c>
      <c r="EF18" s="3"/>
      <c r="EG18" s="3"/>
      <c r="EH18" s="3"/>
      <c r="EI18" s="10">
        <v>3</v>
      </c>
      <c r="EJ18" s="3"/>
      <c r="EK18" s="3"/>
      <c r="EL18" s="5">
        <v>3</v>
      </c>
      <c r="EM18" s="5">
        <v>6</v>
      </c>
      <c r="EN18" s="5">
        <v>50</v>
      </c>
      <c r="EO18" s="3"/>
      <c r="EP18" s="7">
        <v>6</v>
      </c>
      <c r="EQ18" s="3"/>
      <c r="ER18" s="3"/>
      <c r="ES18" s="3"/>
      <c r="ET18" s="3"/>
      <c r="EU18" s="5">
        <v>6</v>
      </c>
      <c r="EV18" s="5">
        <v>6</v>
      </c>
      <c r="EW18" s="5">
        <v>100</v>
      </c>
      <c r="EX18" s="3"/>
      <c r="EY18" s="3"/>
      <c r="EZ18" s="10">
        <v>4</v>
      </c>
      <c r="FA18" s="3"/>
      <c r="FB18" s="3"/>
      <c r="FC18" s="3"/>
      <c r="FD18" s="5">
        <v>4</v>
      </c>
      <c r="FE18" s="5">
        <v>6</v>
      </c>
      <c r="FF18" s="5">
        <v>66.67</v>
      </c>
      <c r="FG18" s="4">
        <v>29</v>
      </c>
      <c r="FH18" s="4">
        <v>38</v>
      </c>
      <c r="FI18" s="4">
        <v>76.319999999999993</v>
      </c>
      <c r="FJ18" s="3"/>
      <c r="FK18" s="3"/>
      <c r="FL18" s="3"/>
      <c r="FM18" s="3"/>
      <c r="FN18" s="3"/>
      <c r="FO18" s="3"/>
      <c r="FP18" s="3"/>
      <c r="FQ18" s="3"/>
      <c r="FR18" s="7">
        <v>2</v>
      </c>
      <c r="FS18" s="3"/>
      <c r="FT18" s="5">
        <v>2</v>
      </c>
      <c r="FU18" s="5">
        <v>2</v>
      </c>
      <c r="FV18" s="5">
        <v>100</v>
      </c>
      <c r="FW18" s="3"/>
      <c r="FX18" s="3"/>
      <c r="FY18" s="3"/>
      <c r="FZ18" s="8">
        <v>0</v>
      </c>
      <c r="GA18" s="3"/>
      <c r="GB18" s="3"/>
      <c r="GC18" s="3"/>
      <c r="GD18" s="3"/>
      <c r="GE18" s="3"/>
      <c r="GF18" s="3"/>
      <c r="GG18" s="5">
        <v>0</v>
      </c>
      <c r="GH18" s="5">
        <v>4</v>
      </c>
      <c r="GI18" s="5">
        <v>0</v>
      </c>
      <c r="GJ18" s="3"/>
      <c r="GK18" s="3"/>
      <c r="GL18" s="3"/>
      <c r="GM18" s="3"/>
      <c r="GN18" s="3"/>
      <c r="GO18" s="3"/>
      <c r="GP18" s="3"/>
      <c r="GQ18" s="8">
        <v>0</v>
      </c>
      <c r="GR18" s="3"/>
      <c r="GS18" s="3"/>
      <c r="GT18" s="5">
        <v>0</v>
      </c>
      <c r="GU18" s="5">
        <v>4</v>
      </c>
      <c r="GV18" s="5">
        <v>0</v>
      </c>
      <c r="GW18" s="3"/>
      <c r="GX18" s="8">
        <v>0</v>
      </c>
      <c r="GY18" s="3"/>
      <c r="GZ18" s="3"/>
      <c r="HA18" s="3"/>
      <c r="HB18" s="3"/>
      <c r="HC18" s="3"/>
      <c r="HD18" s="3"/>
      <c r="HE18" s="3"/>
      <c r="HF18" s="3"/>
      <c r="HG18" s="5">
        <v>0</v>
      </c>
      <c r="HH18" s="5">
        <v>4</v>
      </c>
      <c r="HI18" s="5">
        <v>0</v>
      </c>
      <c r="HJ18" s="3"/>
      <c r="HK18" s="3"/>
      <c r="HL18" s="3"/>
      <c r="HM18" s="3"/>
      <c r="HN18" s="3"/>
      <c r="HO18" s="3"/>
      <c r="HP18" s="7">
        <v>6</v>
      </c>
      <c r="HQ18" s="3"/>
      <c r="HR18" s="3"/>
      <c r="HS18" s="3"/>
      <c r="HT18" s="5">
        <v>6</v>
      </c>
      <c r="HU18" s="5">
        <v>6</v>
      </c>
      <c r="HV18" s="5">
        <v>100</v>
      </c>
      <c r="HW18" s="4">
        <v>8</v>
      </c>
      <c r="HX18" s="4">
        <v>20</v>
      </c>
      <c r="HY18" s="4">
        <v>40</v>
      </c>
      <c r="HZ18" s="3"/>
      <c r="IA18" s="3"/>
      <c r="IB18" s="3"/>
      <c r="IC18" s="3"/>
      <c r="ID18" s="3"/>
      <c r="IE18" s="7">
        <v>2</v>
      </c>
      <c r="IF18" s="3"/>
      <c r="IG18" s="3"/>
      <c r="IH18" s="3"/>
      <c r="II18" s="3"/>
      <c r="IJ18" s="5">
        <v>2</v>
      </c>
      <c r="IK18" s="5">
        <v>2</v>
      </c>
      <c r="IL18" s="5">
        <v>100</v>
      </c>
      <c r="IM18" s="3"/>
      <c r="IN18" s="3"/>
      <c r="IO18" s="3"/>
      <c r="IP18" s="7">
        <v>4</v>
      </c>
      <c r="IQ18" s="3"/>
      <c r="IR18" s="3"/>
      <c r="IS18" s="3"/>
      <c r="IT18" s="3"/>
      <c r="IU18" s="3"/>
      <c r="IV18" s="3"/>
      <c r="IW18" s="5">
        <v>4</v>
      </c>
      <c r="IX18" s="5">
        <v>4</v>
      </c>
      <c r="IY18" s="5">
        <v>100</v>
      </c>
      <c r="IZ18" s="3"/>
      <c r="JA18" s="3"/>
      <c r="JB18" s="3"/>
      <c r="JC18" s="3"/>
      <c r="JD18" s="3"/>
      <c r="JE18" s="3"/>
      <c r="JF18" s="10">
        <v>3</v>
      </c>
      <c r="JG18" s="3"/>
      <c r="JH18" s="3"/>
      <c r="JI18" s="3"/>
      <c r="JJ18" s="5">
        <v>3</v>
      </c>
      <c r="JK18" s="5">
        <v>6</v>
      </c>
      <c r="JL18" s="5">
        <v>50</v>
      </c>
      <c r="JM18" s="4">
        <v>9</v>
      </c>
      <c r="JN18" s="4">
        <v>12</v>
      </c>
      <c r="JO18" s="4">
        <v>75</v>
      </c>
      <c r="JP18" s="2">
        <v>70</v>
      </c>
      <c r="JQ18" s="2">
        <v>100</v>
      </c>
      <c r="JR18" s="2">
        <v>70</v>
      </c>
    </row>
    <row r="19" spans="1:278" ht="16.350000000000001" customHeight="1" x14ac:dyDescent="0.25">
      <c r="A19" s="2">
        <v>2167</v>
      </c>
      <c r="B19" s="3" t="s">
        <v>698</v>
      </c>
      <c r="C19" s="3" t="s">
        <v>597</v>
      </c>
      <c r="D19" s="3" t="s">
        <v>59</v>
      </c>
      <c r="E19" s="3" t="s">
        <v>1492</v>
      </c>
      <c r="F19" s="3" t="s">
        <v>1439</v>
      </c>
      <c r="G19" s="3"/>
      <c r="H19" s="3"/>
      <c r="I19" s="3"/>
      <c r="J19" s="3"/>
      <c r="K19" s="3"/>
      <c r="L19" s="8">
        <v>0</v>
      </c>
      <c r="M19" s="5">
        <v>0</v>
      </c>
      <c r="N19" s="5">
        <v>2</v>
      </c>
      <c r="O19" s="5">
        <v>0</v>
      </c>
      <c r="P19" s="3"/>
      <c r="Q19" s="8">
        <v>0</v>
      </c>
      <c r="R19" s="3"/>
      <c r="S19" s="3"/>
      <c r="T19" s="3"/>
      <c r="U19" s="3"/>
      <c r="V19" s="5">
        <v>0</v>
      </c>
      <c r="W19" s="5">
        <v>2</v>
      </c>
      <c r="X19" s="5">
        <v>0</v>
      </c>
      <c r="Y19" s="3"/>
      <c r="Z19" s="7">
        <v>2</v>
      </c>
      <c r="AA19" s="3"/>
      <c r="AB19" s="3"/>
      <c r="AC19" s="3"/>
      <c r="AD19" s="3"/>
      <c r="AE19" s="5">
        <v>2</v>
      </c>
      <c r="AF19" s="5">
        <v>2</v>
      </c>
      <c r="AG19" s="5">
        <v>100</v>
      </c>
      <c r="AH19" s="3"/>
      <c r="AI19" s="3"/>
      <c r="AJ19" s="3"/>
      <c r="AK19" s="3"/>
      <c r="AL19" s="3"/>
      <c r="AM19" s="7">
        <v>2</v>
      </c>
      <c r="AN19" s="5">
        <v>2</v>
      </c>
      <c r="AO19" s="5">
        <v>2</v>
      </c>
      <c r="AP19" s="5">
        <v>100</v>
      </c>
      <c r="AQ19" s="3"/>
      <c r="AR19" s="3"/>
      <c r="AS19" s="3"/>
      <c r="AT19" s="3"/>
      <c r="AU19" s="8">
        <v>0</v>
      </c>
      <c r="AV19" s="3"/>
      <c r="AW19" s="5">
        <v>0</v>
      </c>
      <c r="AX19" s="5">
        <v>2</v>
      </c>
      <c r="AY19" s="5">
        <v>0</v>
      </c>
      <c r="AZ19" s="8">
        <v>0</v>
      </c>
      <c r="BA19" s="3"/>
      <c r="BB19" s="3"/>
      <c r="BC19" s="3"/>
      <c r="BD19" s="3"/>
      <c r="BE19" s="3"/>
      <c r="BF19" s="5">
        <v>0</v>
      </c>
      <c r="BG19" s="5">
        <v>4</v>
      </c>
      <c r="BH19" s="5">
        <v>0</v>
      </c>
      <c r="BI19" s="3"/>
      <c r="BJ19" s="3"/>
      <c r="BK19" s="3"/>
      <c r="BL19" s="7">
        <v>4</v>
      </c>
      <c r="BM19" s="3"/>
      <c r="BN19" s="3"/>
      <c r="BO19" s="5">
        <v>4</v>
      </c>
      <c r="BP19" s="5">
        <v>4</v>
      </c>
      <c r="BQ19" s="5">
        <v>100</v>
      </c>
      <c r="BR19" s="3"/>
      <c r="BS19" s="3"/>
      <c r="BT19" s="3"/>
      <c r="BU19" s="3"/>
      <c r="BV19" s="3"/>
      <c r="BW19" s="7">
        <v>4</v>
      </c>
      <c r="BX19" s="5">
        <v>4</v>
      </c>
      <c r="BY19" s="5">
        <v>4</v>
      </c>
      <c r="BZ19" s="5">
        <v>100</v>
      </c>
      <c r="CA19" s="3"/>
      <c r="CB19" s="3"/>
      <c r="CC19" s="3"/>
      <c r="CD19" s="3"/>
      <c r="CE19" s="7">
        <v>4</v>
      </c>
      <c r="CF19" s="3"/>
      <c r="CG19" s="5">
        <v>4</v>
      </c>
      <c r="CH19" s="5">
        <v>4</v>
      </c>
      <c r="CI19" s="5">
        <v>100</v>
      </c>
      <c r="CJ19" s="8">
        <v>0</v>
      </c>
      <c r="CK19" s="3"/>
      <c r="CL19" s="3"/>
      <c r="CM19" s="3"/>
      <c r="CN19" s="3"/>
      <c r="CO19" s="3"/>
      <c r="CP19" s="5">
        <v>0</v>
      </c>
      <c r="CQ19" s="5">
        <v>4</v>
      </c>
      <c r="CR19" s="5">
        <v>0</v>
      </c>
      <c r="CS19" s="4">
        <v>16</v>
      </c>
      <c r="CT19" s="4">
        <v>30</v>
      </c>
      <c r="CU19" s="4">
        <v>53.33</v>
      </c>
      <c r="CV19" s="3"/>
      <c r="CW19" s="3"/>
      <c r="CX19" s="3"/>
      <c r="CY19" s="7">
        <v>4</v>
      </c>
      <c r="CZ19" s="3"/>
      <c r="DA19" s="3"/>
      <c r="DB19" s="5">
        <v>4</v>
      </c>
      <c r="DC19" s="5">
        <v>4</v>
      </c>
      <c r="DD19" s="5">
        <v>100</v>
      </c>
      <c r="DE19" s="3"/>
      <c r="DF19" s="3"/>
      <c r="DG19" s="3"/>
      <c r="DH19" s="3"/>
      <c r="DI19" s="7">
        <v>4</v>
      </c>
      <c r="DJ19" s="3"/>
      <c r="DK19" s="5">
        <v>4</v>
      </c>
      <c r="DL19" s="5">
        <v>4</v>
      </c>
      <c r="DM19" s="5">
        <v>100</v>
      </c>
      <c r="DN19" s="3"/>
      <c r="DO19" s="3"/>
      <c r="DP19" s="3"/>
      <c r="DQ19" s="3"/>
      <c r="DR19" s="7">
        <v>6</v>
      </c>
      <c r="DS19" s="3"/>
      <c r="DT19" s="5">
        <v>6</v>
      </c>
      <c r="DU19" s="5">
        <v>6</v>
      </c>
      <c r="DV19" s="5">
        <v>100</v>
      </c>
      <c r="DW19" s="3"/>
      <c r="DX19" s="8">
        <v>0</v>
      </c>
      <c r="DY19" s="3"/>
      <c r="DZ19" s="3"/>
      <c r="EA19" s="3"/>
      <c r="EB19" s="3"/>
      <c r="EC19" s="5">
        <v>0</v>
      </c>
      <c r="ED19" s="5">
        <v>6</v>
      </c>
      <c r="EE19" s="5">
        <v>0</v>
      </c>
      <c r="EF19" s="7">
        <v>6</v>
      </c>
      <c r="EG19" s="3"/>
      <c r="EH19" s="3"/>
      <c r="EI19" s="3"/>
      <c r="EJ19" s="3"/>
      <c r="EK19" s="3"/>
      <c r="EL19" s="5">
        <v>6</v>
      </c>
      <c r="EM19" s="5">
        <v>6</v>
      </c>
      <c r="EN19" s="5">
        <v>100</v>
      </c>
      <c r="EO19" s="3"/>
      <c r="EP19" s="3"/>
      <c r="EQ19" s="3"/>
      <c r="ER19" s="3"/>
      <c r="ES19" s="10">
        <v>4</v>
      </c>
      <c r="ET19" s="3"/>
      <c r="EU19" s="5">
        <v>4</v>
      </c>
      <c r="EV19" s="5">
        <v>6</v>
      </c>
      <c r="EW19" s="5">
        <v>66.67</v>
      </c>
      <c r="EX19" s="3"/>
      <c r="EY19" s="3"/>
      <c r="EZ19" s="3"/>
      <c r="FA19" s="3"/>
      <c r="FB19" s="3"/>
      <c r="FC19" s="7">
        <v>6</v>
      </c>
      <c r="FD19" s="5">
        <v>6</v>
      </c>
      <c r="FE19" s="5">
        <v>6</v>
      </c>
      <c r="FF19" s="5">
        <v>100</v>
      </c>
      <c r="FG19" s="4">
        <v>30</v>
      </c>
      <c r="FH19" s="4">
        <v>38</v>
      </c>
      <c r="FI19" s="4">
        <v>78.95</v>
      </c>
      <c r="FJ19" s="3"/>
      <c r="FK19" s="3"/>
      <c r="FL19" s="3"/>
      <c r="FM19" s="3"/>
      <c r="FN19" s="3"/>
      <c r="FO19" s="3"/>
      <c r="FP19" s="3"/>
      <c r="FQ19" s="3"/>
      <c r="FR19" s="3"/>
      <c r="FS19" s="7">
        <v>2</v>
      </c>
      <c r="FT19" s="5">
        <v>2</v>
      </c>
      <c r="FU19" s="5">
        <v>2</v>
      </c>
      <c r="FV19" s="5">
        <v>100</v>
      </c>
      <c r="FW19" s="8">
        <v>0</v>
      </c>
      <c r="FX19" s="3"/>
      <c r="FY19" s="3"/>
      <c r="FZ19" s="3"/>
      <c r="GA19" s="3"/>
      <c r="GB19" s="3"/>
      <c r="GC19" s="3"/>
      <c r="GD19" s="3"/>
      <c r="GE19" s="3"/>
      <c r="GF19" s="3"/>
      <c r="GG19" s="5">
        <v>0</v>
      </c>
      <c r="GH19" s="5">
        <v>4</v>
      </c>
      <c r="GI19" s="5">
        <v>0</v>
      </c>
      <c r="GJ19" s="3"/>
      <c r="GK19" s="3"/>
      <c r="GL19" s="3"/>
      <c r="GM19" s="3"/>
      <c r="GN19" s="3"/>
      <c r="GO19" s="3"/>
      <c r="GP19" s="3"/>
      <c r="GQ19" s="3"/>
      <c r="GR19" s="3"/>
      <c r="GS19" s="8">
        <v>0</v>
      </c>
      <c r="GT19" s="5">
        <v>0</v>
      </c>
      <c r="GU19" s="5">
        <v>4</v>
      </c>
      <c r="GV19" s="5">
        <v>0</v>
      </c>
      <c r="GW19" s="3"/>
      <c r="GX19" s="8">
        <v>0</v>
      </c>
      <c r="GY19" s="3"/>
      <c r="GZ19" s="3"/>
      <c r="HA19" s="3"/>
      <c r="HB19" s="3"/>
      <c r="HC19" s="3"/>
      <c r="HD19" s="3"/>
      <c r="HE19" s="3"/>
      <c r="HF19" s="3"/>
      <c r="HG19" s="5">
        <v>0</v>
      </c>
      <c r="HH19" s="5">
        <v>4</v>
      </c>
      <c r="HI19" s="5">
        <v>0</v>
      </c>
      <c r="HJ19" s="3"/>
      <c r="HK19" s="7">
        <v>6</v>
      </c>
      <c r="HL19" s="3"/>
      <c r="HM19" s="3"/>
      <c r="HN19" s="3"/>
      <c r="HO19" s="3"/>
      <c r="HP19" s="3"/>
      <c r="HQ19" s="3"/>
      <c r="HR19" s="3"/>
      <c r="HS19" s="3"/>
      <c r="HT19" s="5">
        <v>6</v>
      </c>
      <c r="HU19" s="5">
        <v>6</v>
      </c>
      <c r="HV19" s="5">
        <v>100</v>
      </c>
      <c r="HW19" s="4">
        <v>8</v>
      </c>
      <c r="HX19" s="4">
        <v>20</v>
      </c>
      <c r="HY19" s="4">
        <v>40</v>
      </c>
      <c r="HZ19" s="3"/>
      <c r="IA19" s="3"/>
      <c r="IB19" s="3"/>
      <c r="IC19" s="3"/>
      <c r="ID19" s="3"/>
      <c r="IE19" s="3"/>
      <c r="IF19" s="3"/>
      <c r="IG19" s="3"/>
      <c r="IH19" s="7">
        <v>2</v>
      </c>
      <c r="II19" s="3"/>
      <c r="IJ19" s="5">
        <v>2</v>
      </c>
      <c r="IK19" s="5">
        <v>2</v>
      </c>
      <c r="IL19" s="5">
        <v>100</v>
      </c>
      <c r="IM19" s="3"/>
      <c r="IN19" s="3"/>
      <c r="IO19" s="3"/>
      <c r="IP19" s="3"/>
      <c r="IQ19" s="3"/>
      <c r="IR19" s="3"/>
      <c r="IS19" s="8">
        <v>0</v>
      </c>
      <c r="IT19" s="3"/>
      <c r="IU19" s="3"/>
      <c r="IV19" s="3"/>
      <c r="IW19" s="5">
        <v>0</v>
      </c>
      <c r="IX19" s="5">
        <v>4</v>
      </c>
      <c r="IY19" s="5">
        <v>0</v>
      </c>
      <c r="IZ19" s="3"/>
      <c r="JA19" s="3"/>
      <c r="JB19" s="3"/>
      <c r="JC19" s="3"/>
      <c r="JD19" s="3"/>
      <c r="JE19" s="3"/>
      <c r="JF19" s="3"/>
      <c r="JG19" s="10">
        <v>3</v>
      </c>
      <c r="JH19" s="3"/>
      <c r="JI19" s="3"/>
      <c r="JJ19" s="5">
        <v>3</v>
      </c>
      <c r="JK19" s="5">
        <v>6</v>
      </c>
      <c r="JL19" s="5">
        <v>50</v>
      </c>
      <c r="JM19" s="4">
        <v>5</v>
      </c>
      <c r="JN19" s="4">
        <v>12</v>
      </c>
      <c r="JO19" s="4">
        <v>41.67</v>
      </c>
      <c r="JP19" s="2">
        <v>59</v>
      </c>
      <c r="JQ19" s="2">
        <v>100</v>
      </c>
      <c r="JR19" s="2">
        <v>59</v>
      </c>
    </row>
    <row r="20" spans="1:278" ht="16.350000000000001" customHeight="1" x14ac:dyDescent="0.25">
      <c r="A20" s="2">
        <v>2482</v>
      </c>
      <c r="B20" s="3" t="s">
        <v>718</v>
      </c>
      <c r="C20" s="3" t="s">
        <v>719</v>
      </c>
      <c r="D20" s="3" t="s">
        <v>561</v>
      </c>
      <c r="E20" s="3" t="s">
        <v>1493</v>
      </c>
      <c r="F20" s="3" t="s">
        <v>1440</v>
      </c>
      <c r="G20" s="8">
        <v>0</v>
      </c>
      <c r="H20" s="3"/>
      <c r="I20" s="3"/>
      <c r="J20" s="3"/>
      <c r="K20" s="3"/>
      <c r="L20" s="3"/>
      <c r="M20" s="5">
        <v>0</v>
      </c>
      <c r="N20" s="5">
        <v>2</v>
      </c>
      <c r="O20" s="5">
        <v>0</v>
      </c>
      <c r="P20" s="3"/>
      <c r="Q20" s="3"/>
      <c r="R20" s="3"/>
      <c r="S20" s="3"/>
      <c r="T20" s="3"/>
      <c r="U20" s="8">
        <v>0</v>
      </c>
      <c r="V20" s="5">
        <v>0</v>
      </c>
      <c r="W20" s="5">
        <v>2</v>
      </c>
      <c r="X20" s="5">
        <v>0</v>
      </c>
      <c r="Y20" s="3"/>
      <c r="Z20" s="3"/>
      <c r="AA20" s="3"/>
      <c r="AB20" s="7">
        <v>2</v>
      </c>
      <c r="AC20" s="3"/>
      <c r="AD20" s="3"/>
      <c r="AE20" s="5">
        <v>2</v>
      </c>
      <c r="AF20" s="5">
        <v>2</v>
      </c>
      <c r="AG20" s="5">
        <v>100</v>
      </c>
      <c r="AH20" s="8">
        <v>0</v>
      </c>
      <c r="AI20" s="3"/>
      <c r="AJ20" s="3"/>
      <c r="AK20" s="3"/>
      <c r="AL20" s="3"/>
      <c r="AM20" s="3"/>
      <c r="AN20" s="5">
        <v>0</v>
      </c>
      <c r="AO20" s="5">
        <v>2</v>
      </c>
      <c r="AP20" s="5">
        <v>0</v>
      </c>
      <c r="AQ20" s="3"/>
      <c r="AR20" s="7">
        <v>2</v>
      </c>
      <c r="AS20" s="3"/>
      <c r="AT20" s="3"/>
      <c r="AU20" s="3"/>
      <c r="AV20" s="3"/>
      <c r="AW20" s="5">
        <v>2</v>
      </c>
      <c r="AX20" s="5">
        <v>2</v>
      </c>
      <c r="AY20" s="5">
        <v>100</v>
      </c>
      <c r="AZ20" s="3"/>
      <c r="BA20" s="3"/>
      <c r="BB20" s="3"/>
      <c r="BC20" s="3"/>
      <c r="BD20" s="7">
        <v>4</v>
      </c>
      <c r="BE20" s="3"/>
      <c r="BF20" s="5">
        <v>4</v>
      </c>
      <c r="BG20" s="5">
        <v>4</v>
      </c>
      <c r="BH20" s="5">
        <v>100</v>
      </c>
      <c r="BI20" s="3"/>
      <c r="BJ20" s="3"/>
      <c r="BK20" s="3"/>
      <c r="BL20" s="3"/>
      <c r="BM20" s="7">
        <v>4</v>
      </c>
      <c r="BN20" s="3"/>
      <c r="BO20" s="5">
        <v>4</v>
      </c>
      <c r="BP20" s="5">
        <v>4</v>
      </c>
      <c r="BQ20" s="5">
        <v>100</v>
      </c>
      <c r="BR20" s="3"/>
      <c r="BS20" s="3"/>
      <c r="BT20" s="3"/>
      <c r="BU20" s="7">
        <v>4</v>
      </c>
      <c r="BV20" s="3"/>
      <c r="BW20" s="3"/>
      <c r="BX20" s="5">
        <v>4</v>
      </c>
      <c r="BY20" s="5">
        <v>4</v>
      </c>
      <c r="BZ20" s="5">
        <v>100</v>
      </c>
      <c r="CA20" s="3"/>
      <c r="CB20" s="3"/>
      <c r="CC20" s="3"/>
      <c r="CD20" s="7">
        <v>4</v>
      </c>
      <c r="CE20" s="3"/>
      <c r="CF20" s="3"/>
      <c r="CG20" s="5">
        <v>4</v>
      </c>
      <c r="CH20" s="5">
        <v>4</v>
      </c>
      <c r="CI20" s="5">
        <v>100</v>
      </c>
      <c r="CJ20" s="7">
        <v>4</v>
      </c>
      <c r="CK20" s="3"/>
      <c r="CL20" s="3"/>
      <c r="CM20" s="3"/>
      <c r="CN20" s="3"/>
      <c r="CO20" s="3"/>
      <c r="CP20" s="5">
        <v>4</v>
      </c>
      <c r="CQ20" s="5">
        <v>4</v>
      </c>
      <c r="CR20" s="5">
        <v>100</v>
      </c>
      <c r="CS20" s="4">
        <v>24</v>
      </c>
      <c r="CT20" s="4">
        <v>30</v>
      </c>
      <c r="CU20" s="4">
        <v>80</v>
      </c>
      <c r="CV20" s="3"/>
      <c r="CW20" s="7">
        <v>4</v>
      </c>
      <c r="CX20" s="3"/>
      <c r="CY20" s="3"/>
      <c r="CZ20" s="3"/>
      <c r="DA20" s="3"/>
      <c r="DB20" s="5">
        <v>4</v>
      </c>
      <c r="DC20" s="5">
        <v>4</v>
      </c>
      <c r="DD20" s="5">
        <v>100</v>
      </c>
      <c r="DE20" s="3"/>
      <c r="DF20" s="3"/>
      <c r="DG20" s="3"/>
      <c r="DH20" s="3"/>
      <c r="DI20" s="3"/>
      <c r="DJ20" s="7">
        <v>4</v>
      </c>
      <c r="DK20" s="5">
        <v>4</v>
      </c>
      <c r="DL20" s="5">
        <v>4</v>
      </c>
      <c r="DM20" s="5">
        <v>100</v>
      </c>
      <c r="DN20" s="3"/>
      <c r="DO20" s="3"/>
      <c r="DP20" s="3"/>
      <c r="DQ20" s="3"/>
      <c r="DR20" s="7">
        <v>6</v>
      </c>
      <c r="DS20" s="3"/>
      <c r="DT20" s="5">
        <v>6</v>
      </c>
      <c r="DU20" s="5">
        <v>6</v>
      </c>
      <c r="DV20" s="5">
        <v>100</v>
      </c>
      <c r="DW20" s="8">
        <v>0</v>
      </c>
      <c r="DX20" s="3"/>
      <c r="DY20" s="3"/>
      <c r="DZ20" s="3"/>
      <c r="EA20" s="3"/>
      <c r="EB20" s="3"/>
      <c r="EC20" s="5">
        <v>0</v>
      </c>
      <c r="ED20" s="5">
        <v>6</v>
      </c>
      <c r="EE20" s="5">
        <v>0</v>
      </c>
      <c r="EF20" s="3"/>
      <c r="EG20" s="3"/>
      <c r="EH20" s="3"/>
      <c r="EI20" s="3"/>
      <c r="EJ20" s="7">
        <v>6</v>
      </c>
      <c r="EK20" s="3"/>
      <c r="EL20" s="5">
        <v>6</v>
      </c>
      <c r="EM20" s="5">
        <v>6</v>
      </c>
      <c r="EN20" s="5">
        <v>100</v>
      </c>
      <c r="EO20" s="3"/>
      <c r="EP20" s="3"/>
      <c r="EQ20" s="10">
        <v>4</v>
      </c>
      <c r="ER20" s="3"/>
      <c r="ES20" s="3"/>
      <c r="ET20" s="3"/>
      <c r="EU20" s="5">
        <v>4</v>
      </c>
      <c r="EV20" s="5">
        <v>6</v>
      </c>
      <c r="EW20" s="5">
        <v>66.67</v>
      </c>
      <c r="EX20" s="3"/>
      <c r="EY20" s="10">
        <v>3</v>
      </c>
      <c r="EZ20" s="3"/>
      <c r="FA20" s="3"/>
      <c r="FB20" s="3"/>
      <c r="FC20" s="3"/>
      <c r="FD20" s="5">
        <v>3</v>
      </c>
      <c r="FE20" s="5">
        <v>6</v>
      </c>
      <c r="FF20" s="5">
        <v>50</v>
      </c>
      <c r="FG20" s="4">
        <v>27</v>
      </c>
      <c r="FH20" s="4">
        <v>38</v>
      </c>
      <c r="FI20" s="4">
        <v>71.05</v>
      </c>
      <c r="FJ20" s="7">
        <v>2</v>
      </c>
      <c r="FK20" s="3"/>
      <c r="FL20" s="3"/>
      <c r="FM20" s="3"/>
      <c r="FN20" s="3"/>
      <c r="FO20" s="3"/>
      <c r="FP20" s="3"/>
      <c r="FQ20" s="3"/>
      <c r="FR20" s="3"/>
      <c r="FS20" s="3"/>
      <c r="FT20" s="5">
        <v>2</v>
      </c>
      <c r="FU20" s="5">
        <v>2</v>
      </c>
      <c r="FV20" s="5">
        <v>100</v>
      </c>
      <c r="FW20" s="3"/>
      <c r="FX20" s="3"/>
      <c r="FY20" s="3"/>
      <c r="FZ20" s="3"/>
      <c r="GA20" s="3"/>
      <c r="GB20" s="3"/>
      <c r="GC20" s="3"/>
      <c r="GD20" s="3"/>
      <c r="GE20" s="3"/>
      <c r="GF20" s="8">
        <v>0</v>
      </c>
      <c r="GG20" s="5">
        <v>0</v>
      </c>
      <c r="GH20" s="5">
        <v>4</v>
      </c>
      <c r="GI20" s="5">
        <v>0</v>
      </c>
      <c r="GJ20" s="3"/>
      <c r="GK20" s="3"/>
      <c r="GL20" s="3"/>
      <c r="GM20" s="7">
        <v>4</v>
      </c>
      <c r="GN20" s="3"/>
      <c r="GO20" s="3"/>
      <c r="GP20" s="3"/>
      <c r="GQ20" s="3"/>
      <c r="GR20" s="3"/>
      <c r="GS20" s="3"/>
      <c r="GT20" s="5">
        <v>4</v>
      </c>
      <c r="GU20" s="5">
        <v>4</v>
      </c>
      <c r="GV20" s="5">
        <v>100</v>
      </c>
      <c r="GW20" s="3"/>
      <c r="GX20" s="3"/>
      <c r="GY20" s="3"/>
      <c r="GZ20" s="3"/>
      <c r="HA20" s="3"/>
      <c r="HB20" s="3"/>
      <c r="HC20" s="8">
        <v>0</v>
      </c>
      <c r="HD20" s="3"/>
      <c r="HE20" s="3"/>
      <c r="HF20" s="3"/>
      <c r="HG20" s="5">
        <v>0</v>
      </c>
      <c r="HH20" s="5">
        <v>4</v>
      </c>
      <c r="HI20" s="5">
        <v>0</v>
      </c>
      <c r="HJ20" s="3"/>
      <c r="HK20" s="3"/>
      <c r="HL20" s="3"/>
      <c r="HM20" s="3"/>
      <c r="HN20" s="3"/>
      <c r="HO20" s="3"/>
      <c r="HP20" s="3"/>
      <c r="HQ20" s="3"/>
      <c r="HR20" s="7">
        <v>6</v>
      </c>
      <c r="HS20" s="3"/>
      <c r="HT20" s="5">
        <v>6</v>
      </c>
      <c r="HU20" s="5">
        <v>6</v>
      </c>
      <c r="HV20" s="5">
        <v>100</v>
      </c>
      <c r="HW20" s="4">
        <v>12</v>
      </c>
      <c r="HX20" s="4">
        <v>20</v>
      </c>
      <c r="HY20" s="4">
        <v>60</v>
      </c>
      <c r="HZ20" s="3"/>
      <c r="IA20" s="3"/>
      <c r="IB20" s="3"/>
      <c r="IC20" s="3"/>
      <c r="ID20" s="3"/>
      <c r="IE20" s="3"/>
      <c r="IF20" s="7">
        <v>2</v>
      </c>
      <c r="IG20" s="3"/>
      <c r="IH20" s="3"/>
      <c r="II20" s="3"/>
      <c r="IJ20" s="5">
        <v>2</v>
      </c>
      <c r="IK20" s="5">
        <v>2</v>
      </c>
      <c r="IL20" s="5">
        <v>100</v>
      </c>
      <c r="IM20" s="8">
        <v>0</v>
      </c>
      <c r="IN20" s="3"/>
      <c r="IO20" s="3"/>
      <c r="IP20" s="3"/>
      <c r="IQ20" s="3"/>
      <c r="IR20" s="3"/>
      <c r="IS20" s="3"/>
      <c r="IT20" s="3"/>
      <c r="IU20" s="3"/>
      <c r="IV20" s="3"/>
      <c r="IW20" s="5">
        <v>0</v>
      </c>
      <c r="IX20" s="5">
        <v>4</v>
      </c>
      <c r="IY20" s="5">
        <v>0</v>
      </c>
      <c r="IZ20" s="3"/>
      <c r="JA20" s="3"/>
      <c r="JB20" s="3"/>
      <c r="JC20" s="3"/>
      <c r="JD20" s="3"/>
      <c r="JE20" s="8">
        <v>0</v>
      </c>
      <c r="JF20" s="3"/>
      <c r="JG20" s="3"/>
      <c r="JH20" s="3"/>
      <c r="JI20" s="3"/>
      <c r="JJ20" s="5">
        <v>0</v>
      </c>
      <c r="JK20" s="5">
        <v>6</v>
      </c>
      <c r="JL20" s="5">
        <v>0</v>
      </c>
      <c r="JM20" s="4">
        <v>2</v>
      </c>
      <c r="JN20" s="4">
        <v>12</v>
      </c>
      <c r="JO20" s="4">
        <v>16.670000000000002</v>
      </c>
      <c r="JP20" s="2">
        <v>65</v>
      </c>
      <c r="JQ20" s="2">
        <v>100</v>
      </c>
      <c r="JR20" s="2">
        <v>65</v>
      </c>
    </row>
    <row r="21" spans="1:278" ht="16.350000000000001" customHeight="1" x14ac:dyDescent="0.25">
      <c r="A21" s="2">
        <v>1097</v>
      </c>
      <c r="B21" s="3" t="s">
        <v>590</v>
      </c>
      <c r="C21" s="3" t="s">
        <v>58</v>
      </c>
      <c r="D21" s="3" t="s">
        <v>56</v>
      </c>
      <c r="E21" s="3" t="s">
        <v>1494</v>
      </c>
      <c r="F21" s="3" t="s">
        <v>1441</v>
      </c>
      <c r="G21" s="3"/>
      <c r="H21" s="3"/>
      <c r="I21" s="7">
        <v>2</v>
      </c>
      <c r="J21" s="3"/>
      <c r="K21" s="3"/>
      <c r="L21" s="3"/>
      <c r="M21" s="5">
        <v>2</v>
      </c>
      <c r="N21" s="5">
        <v>2</v>
      </c>
      <c r="O21" s="5">
        <v>100</v>
      </c>
      <c r="P21" s="3"/>
      <c r="Q21" s="3"/>
      <c r="R21" s="3"/>
      <c r="S21" s="8">
        <v>0</v>
      </c>
      <c r="T21" s="3"/>
      <c r="U21" s="3"/>
      <c r="V21" s="5">
        <v>0</v>
      </c>
      <c r="W21" s="5">
        <v>2</v>
      </c>
      <c r="X21" s="5">
        <v>0</v>
      </c>
      <c r="Y21" s="3"/>
      <c r="Z21" s="7">
        <v>2</v>
      </c>
      <c r="AA21" s="3"/>
      <c r="AB21" s="3"/>
      <c r="AC21" s="3"/>
      <c r="AD21" s="3"/>
      <c r="AE21" s="5">
        <v>2</v>
      </c>
      <c r="AF21" s="5">
        <v>2</v>
      </c>
      <c r="AG21" s="5">
        <v>100</v>
      </c>
      <c r="AH21" s="8">
        <v>0</v>
      </c>
      <c r="AI21" s="3"/>
      <c r="AJ21" s="3"/>
      <c r="AK21" s="3"/>
      <c r="AL21" s="3"/>
      <c r="AM21" s="3"/>
      <c r="AN21" s="5">
        <v>0</v>
      </c>
      <c r="AO21" s="5">
        <v>2</v>
      </c>
      <c r="AP21" s="5">
        <v>0</v>
      </c>
      <c r="AQ21" s="3"/>
      <c r="AR21" s="3"/>
      <c r="AS21" s="3"/>
      <c r="AT21" s="7">
        <v>2</v>
      </c>
      <c r="AU21" s="3"/>
      <c r="AV21" s="3"/>
      <c r="AW21" s="5">
        <v>2</v>
      </c>
      <c r="AX21" s="5">
        <v>2</v>
      </c>
      <c r="AY21" s="5">
        <v>100</v>
      </c>
      <c r="AZ21" s="3"/>
      <c r="BA21" s="3"/>
      <c r="BB21" s="3"/>
      <c r="BC21" s="7">
        <v>4</v>
      </c>
      <c r="BD21" s="3"/>
      <c r="BE21" s="3"/>
      <c r="BF21" s="5">
        <v>4</v>
      </c>
      <c r="BG21" s="5">
        <v>4</v>
      </c>
      <c r="BH21" s="5">
        <v>100</v>
      </c>
      <c r="BI21" s="3"/>
      <c r="BJ21" s="3"/>
      <c r="BK21" s="3"/>
      <c r="BL21" s="8">
        <v>0</v>
      </c>
      <c r="BM21" s="3"/>
      <c r="BN21" s="3"/>
      <c r="BO21" s="5">
        <v>0</v>
      </c>
      <c r="BP21" s="5">
        <v>4</v>
      </c>
      <c r="BQ21" s="5">
        <v>0</v>
      </c>
      <c r="BR21" s="3"/>
      <c r="BS21" s="3"/>
      <c r="BT21" s="8">
        <v>0</v>
      </c>
      <c r="BU21" s="3"/>
      <c r="BV21" s="3"/>
      <c r="BW21" s="3"/>
      <c r="BX21" s="5">
        <v>0</v>
      </c>
      <c r="BY21" s="5">
        <v>4</v>
      </c>
      <c r="BZ21" s="5">
        <v>0</v>
      </c>
      <c r="CA21" s="3"/>
      <c r="CB21" s="3"/>
      <c r="CC21" s="3"/>
      <c r="CD21" s="8">
        <v>0</v>
      </c>
      <c r="CE21" s="3"/>
      <c r="CF21" s="3"/>
      <c r="CG21" s="5">
        <v>0</v>
      </c>
      <c r="CH21" s="5">
        <v>4</v>
      </c>
      <c r="CI21" s="5">
        <v>0</v>
      </c>
      <c r="CJ21" s="3"/>
      <c r="CK21" s="3"/>
      <c r="CL21" s="3"/>
      <c r="CM21" s="8">
        <v>0</v>
      </c>
      <c r="CN21" s="3"/>
      <c r="CO21" s="3"/>
      <c r="CP21" s="5">
        <v>0</v>
      </c>
      <c r="CQ21" s="5">
        <v>4</v>
      </c>
      <c r="CR21" s="5">
        <v>0</v>
      </c>
      <c r="CS21" s="4">
        <v>10</v>
      </c>
      <c r="CT21" s="4">
        <v>30</v>
      </c>
      <c r="CU21" s="4">
        <v>33.33</v>
      </c>
      <c r="CV21" s="7">
        <v>4</v>
      </c>
      <c r="CW21" s="3"/>
      <c r="CX21" s="3"/>
      <c r="CY21" s="3"/>
      <c r="CZ21" s="3"/>
      <c r="DA21" s="3"/>
      <c r="DB21" s="5">
        <v>4</v>
      </c>
      <c r="DC21" s="5">
        <v>4</v>
      </c>
      <c r="DD21" s="5">
        <v>100</v>
      </c>
      <c r="DE21" s="3"/>
      <c r="DF21" s="3"/>
      <c r="DG21" s="7">
        <v>4</v>
      </c>
      <c r="DH21" s="3"/>
      <c r="DI21" s="3"/>
      <c r="DJ21" s="3"/>
      <c r="DK21" s="5">
        <v>4</v>
      </c>
      <c r="DL21" s="5">
        <v>4</v>
      </c>
      <c r="DM21" s="5">
        <v>100</v>
      </c>
      <c r="DN21" s="3"/>
      <c r="DO21" s="3"/>
      <c r="DP21" s="3"/>
      <c r="DQ21" s="7">
        <v>6</v>
      </c>
      <c r="DR21" s="3"/>
      <c r="DS21" s="3"/>
      <c r="DT21" s="5">
        <v>6</v>
      </c>
      <c r="DU21" s="5">
        <v>6</v>
      </c>
      <c r="DV21" s="5">
        <v>100</v>
      </c>
      <c r="DW21" s="8">
        <v>0</v>
      </c>
      <c r="DX21" s="3"/>
      <c r="DY21" s="3"/>
      <c r="DZ21" s="3"/>
      <c r="EA21" s="3"/>
      <c r="EB21" s="3"/>
      <c r="EC21" s="5">
        <v>0</v>
      </c>
      <c r="ED21" s="5">
        <v>6</v>
      </c>
      <c r="EE21" s="5">
        <v>0</v>
      </c>
      <c r="EF21" s="3"/>
      <c r="EG21" s="8">
        <v>0</v>
      </c>
      <c r="EH21" s="3"/>
      <c r="EI21" s="3"/>
      <c r="EJ21" s="3"/>
      <c r="EK21" s="3"/>
      <c r="EL21" s="5">
        <v>0</v>
      </c>
      <c r="EM21" s="5">
        <v>6</v>
      </c>
      <c r="EN21" s="5">
        <v>0</v>
      </c>
      <c r="EO21" s="10">
        <v>4</v>
      </c>
      <c r="EP21" s="3"/>
      <c r="EQ21" s="3"/>
      <c r="ER21" s="3"/>
      <c r="ES21" s="3"/>
      <c r="ET21" s="3"/>
      <c r="EU21" s="5">
        <v>4</v>
      </c>
      <c r="EV21" s="5">
        <v>6</v>
      </c>
      <c r="EW21" s="5">
        <v>66.67</v>
      </c>
      <c r="EX21" s="7">
        <v>6</v>
      </c>
      <c r="EY21" s="3"/>
      <c r="EZ21" s="3"/>
      <c r="FA21" s="3"/>
      <c r="FB21" s="3"/>
      <c r="FC21" s="3"/>
      <c r="FD21" s="5">
        <v>6</v>
      </c>
      <c r="FE21" s="5">
        <v>6</v>
      </c>
      <c r="FF21" s="5">
        <v>100</v>
      </c>
      <c r="FG21" s="4">
        <v>24</v>
      </c>
      <c r="FH21" s="4">
        <v>38</v>
      </c>
      <c r="FI21" s="4">
        <v>63.16</v>
      </c>
      <c r="FJ21" s="3"/>
      <c r="FK21" s="3"/>
      <c r="FL21" s="3"/>
      <c r="FM21" s="3"/>
      <c r="FN21" s="3"/>
      <c r="FO21" s="3"/>
      <c r="FP21" s="3"/>
      <c r="FQ21" s="3"/>
      <c r="FR21" s="7">
        <v>2</v>
      </c>
      <c r="FS21" s="3"/>
      <c r="FT21" s="5">
        <v>2</v>
      </c>
      <c r="FU21" s="5">
        <v>2</v>
      </c>
      <c r="FV21" s="5">
        <v>100</v>
      </c>
      <c r="FW21" s="3"/>
      <c r="FX21" s="3"/>
      <c r="FY21" s="8">
        <v>0</v>
      </c>
      <c r="FZ21" s="3"/>
      <c r="GA21" s="3"/>
      <c r="GB21" s="3"/>
      <c r="GC21" s="3"/>
      <c r="GD21" s="3"/>
      <c r="GE21" s="3"/>
      <c r="GF21" s="3"/>
      <c r="GG21" s="5">
        <v>0</v>
      </c>
      <c r="GH21" s="5">
        <v>4</v>
      </c>
      <c r="GI21" s="5">
        <v>0</v>
      </c>
      <c r="GJ21" s="3"/>
      <c r="GK21" s="3"/>
      <c r="GL21" s="3"/>
      <c r="GM21" s="3"/>
      <c r="GN21" s="3"/>
      <c r="GO21" s="3"/>
      <c r="GP21" s="3"/>
      <c r="GQ21" s="8">
        <v>0</v>
      </c>
      <c r="GR21" s="3"/>
      <c r="GS21" s="3"/>
      <c r="GT21" s="5">
        <v>0</v>
      </c>
      <c r="GU21" s="5">
        <v>4</v>
      </c>
      <c r="GV21" s="5">
        <v>0</v>
      </c>
      <c r="GW21" s="3"/>
      <c r="GX21" s="3"/>
      <c r="GY21" s="3"/>
      <c r="GZ21" s="3"/>
      <c r="HA21" s="3"/>
      <c r="HB21" s="3"/>
      <c r="HC21" s="3"/>
      <c r="HD21" s="8">
        <v>0</v>
      </c>
      <c r="HE21" s="3"/>
      <c r="HF21" s="3"/>
      <c r="HG21" s="5">
        <v>0</v>
      </c>
      <c r="HH21" s="5">
        <v>4</v>
      </c>
      <c r="HI21" s="5">
        <v>0</v>
      </c>
      <c r="HJ21" s="3"/>
      <c r="HK21" s="3"/>
      <c r="HL21" s="3"/>
      <c r="HM21" s="3"/>
      <c r="HN21" s="3"/>
      <c r="HO21" s="3"/>
      <c r="HP21" s="3"/>
      <c r="HQ21" s="10">
        <v>4</v>
      </c>
      <c r="HR21" s="3"/>
      <c r="HS21" s="3"/>
      <c r="HT21" s="5">
        <v>4</v>
      </c>
      <c r="HU21" s="5">
        <v>6</v>
      </c>
      <c r="HV21" s="5">
        <v>66.67</v>
      </c>
      <c r="HW21" s="4">
        <v>6</v>
      </c>
      <c r="HX21" s="4">
        <v>20</v>
      </c>
      <c r="HY21" s="4">
        <v>30</v>
      </c>
      <c r="HZ21" s="3"/>
      <c r="IA21" s="3"/>
      <c r="IB21" s="3"/>
      <c r="IC21" s="7">
        <v>2</v>
      </c>
      <c r="ID21" s="3"/>
      <c r="IE21" s="3"/>
      <c r="IF21" s="3"/>
      <c r="IG21" s="3"/>
      <c r="IH21" s="3"/>
      <c r="II21" s="3"/>
      <c r="IJ21" s="5">
        <v>2</v>
      </c>
      <c r="IK21" s="5">
        <v>2</v>
      </c>
      <c r="IL21" s="5">
        <v>100</v>
      </c>
      <c r="IM21" s="3"/>
      <c r="IN21" s="3"/>
      <c r="IO21" s="3"/>
      <c r="IP21" s="3"/>
      <c r="IQ21" s="3"/>
      <c r="IR21" s="3"/>
      <c r="IS21" s="3"/>
      <c r="IT21" s="8">
        <v>0</v>
      </c>
      <c r="IU21" s="3"/>
      <c r="IV21" s="3"/>
      <c r="IW21" s="5">
        <v>0</v>
      </c>
      <c r="IX21" s="5">
        <v>4</v>
      </c>
      <c r="IY21" s="5">
        <v>0</v>
      </c>
      <c r="IZ21" s="3"/>
      <c r="JA21" s="3"/>
      <c r="JB21" s="3"/>
      <c r="JC21" s="3"/>
      <c r="JD21" s="3"/>
      <c r="JE21" s="3"/>
      <c r="JF21" s="3"/>
      <c r="JG21" s="10">
        <v>3</v>
      </c>
      <c r="JH21" s="3"/>
      <c r="JI21" s="3"/>
      <c r="JJ21" s="5">
        <v>3</v>
      </c>
      <c r="JK21" s="5">
        <v>6</v>
      </c>
      <c r="JL21" s="5">
        <v>50</v>
      </c>
      <c r="JM21" s="4">
        <v>5</v>
      </c>
      <c r="JN21" s="4">
        <v>12</v>
      </c>
      <c r="JO21" s="4">
        <v>41.67</v>
      </c>
      <c r="JP21" s="2">
        <v>45</v>
      </c>
      <c r="JQ21" s="2">
        <v>100</v>
      </c>
      <c r="JR21" s="2">
        <v>45</v>
      </c>
    </row>
    <row r="22" spans="1:278" ht="16.350000000000001" customHeight="1" x14ac:dyDescent="0.25">
      <c r="A22" s="2">
        <v>1513</v>
      </c>
      <c r="B22" s="3" t="s">
        <v>662</v>
      </c>
      <c r="C22" s="3" t="s">
        <v>663</v>
      </c>
      <c r="D22" s="3" t="s">
        <v>561</v>
      </c>
      <c r="E22" s="3" t="s">
        <v>1495</v>
      </c>
      <c r="F22" s="3" t="s">
        <v>1442</v>
      </c>
      <c r="G22" s="3"/>
      <c r="H22" s="8">
        <v>0</v>
      </c>
      <c r="I22" s="3"/>
      <c r="J22" s="3"/>
      <c r="K22" s="3"/>
      <c r="L22" s="3"/>
      <c r="M22" s="5">
        <v>0</v>
      </c>
      <c r="N22" s="5">
        <v>2</v>
      </c>
      <c r="O22" s="5">
        <v>0</v>
      </c>
      <c r="P22" s="3"/>
      <c r="Q22" s="3"/>
      <c r="R22" s="3"/>
      <c r="S22" s="8">
        <v>0</v>
      </c>
      <c r="T22" s="3"/>
      <c r="U22" s="3"/>
      <c r="V22" s="5">
        <v>0</v>
      </c>
      <c r="W22" s="5">
        <v>2</v>
      </c>
      <c r="X22" s="5">
        <v>0</v>
      </c>
      <c r="Y22" s="8">
        <v>0</v>
      </c>
      <c r="Z22" s="3"/>
      <c r="AA22" s="3"/>
      <c r="AB22" s="3"/>
      <c r="AC22" s="3"/>
      <c r="AD22" s="3"/>
      <c r="AE22" s="5">
        <v>0</v>
      </c>
      <c r="AF22" s="5">
        <v>2</v>
      </c>
      <c r="AG22" s="5">
        <v>0</v>
      </c>
      <c r="AH22" s="3"/>
      <c r="AI22" s="3"/>
      <c r="AJ22" s="3"/>
      <c r="AK22" s="3"/>
      <c r="AL22" s="3"/>
      <c r="AM22" s="7">
        <v>2</v>
      </c>
      <c r="AN22" s="5">
        <v>2</v>
      </c>
      <c r="AO22" s="5">
        <v>2</v>
      </c>
      <c r="AP22" s="5">
        <v>100</v>
      </c>
      <c r="AQ22" s="3"/>
      <c r="AR22" s="3"/>
      <c r="AS22" s="8">
        <v>0</v>
      </c>
      <c r="AT22" s="3"/>
      <c r="AU22" s="3"/>
      <c r="AV22" s="3"/>
      <c r="AW22" s="5">
        <v>0</v>
      </c>
      <c r="AX22" s="5">
        <v>2</v>
      </c>
      <c r="AY22" s="5">
        <v>0</v>
      </c>
      <c r="AZ22" s="3"/>
      <c r="BA22" s="3"/>
      <c r="BB22" s="3"/>
      <c r="BC22" s="7">
        <v>4</v>
      </c>
      <c r="BD22" s="3"/>
      <c r="BE22" s="3"/>
      <c r="BF22" s="5">
        <v>4</v>
      </c>
      <c r="BG22" s="5">
        <v>4</v>
      </c>
      <c r="BH22" s="5">
        <v>100</v>
      </c>
      <c r="BI22" s="8">
        <v>0</v>
      </c>
      <c r="BJ22" s="3"/>
      <c r="BK22" s="3"/>
      <c r="BL22" s="3"/>
      <c r="BM22" s="3"/>
      <c r="BN22" s="3"/>
      <c r="BO22" s="5">
        <v>0</v>
      </c>
      <c r="BP22" s="5">
        <v>4</v>
      </c>
      <c r="BQ22" s="5">
        <v>0</v>
      </c>
      <c r="BR22" s="3"/>
      <c r="BS22" s="3"/>
      <c r="BT22" s="3"/>
      <c r="BU22" s="3"/>
      <c r="BV22" s="8">
        <v>0</v>
      </c>
      <c r="BW22" s="3"/>
      <c r="BX22" s="5">
        <v>0</v>
      </c>
      <c r="BY22" s="5">
        <v>4</v>
      </c>
      <c r="BZ22" s="5">
        <v>0</v>
      </c>
      <c r="CA22" s="3"/>
      <c r="CB22" s="7">
        <v>4</v>
      </c>
      <c r="CC22" s="3"/>
      <c r="CD22" s="3"/>
      <c r="CE22" s="3"/>
      <c r="CF22" s="3"/>
      <c r="CG22" s="5">
        <v>4</v>
      </c>
      <c r="CH22" s="5">
        <v>4</v>
      </c>
      <c r="CI22" s="5">
        <v>100</v>
      </c>
      <c r="CJ22" s="3"/>
      <c r="CK22" s="3"/>
      <c r="CL22" s="3"/>
      <c r="CM22" s="8">
        <v>0</v>
      </c>
      <c r="CN22" s="3"/>
      <c r="CO22" s="3"/>
      <c r="CP22" s="5">
        <v>0</v>
      </c>
      <c r="CQ22" s="5">
        <v>4</v>
      </c>
      <c r="CR22" s="5">
        <v>0</v>
      </c>
      <c r="CS22" s="4">
        <v>10</v>
      </c>
      <c r="CT22" s="4">
        <v>30</v>
      </c>
      <c r="CU22" s="4">
        <v>33.33</v>
      </c>
      <c r="CV22" s="3"/>
      <c r="CW22" s="7">
        <v>4</v>
      </c>
      <c r="CX22" s="3"/>
      <c r="CY22" s="3"/>
      <c r="CZ22" s="3"/>
      <c r="DA22" s="3"/>
      <c r="DB22" s="5">
        <v>4</v>
      </c>
      <c r="DC22" s="5">
        <v>4</v>
      </c>
      <c r="DD22" s="5">
        <v>100</v>
      </c>
      <c r="DE22" s="3"/>
      <c r="DF22" s="8">
        <v>0</v>
      </c>
      <c r="DG22" s="3"/>
      <c r="DH22" s="3"/>
      <c r="DI22" s="3"/>
      <c r="DJ22" s="3"/>
      <c r="DK22" s="5">
        <v>0</v>
      </c>
      <c r="DL22" s="5">
        <v>4</v>
      </c>
      <c r="DM22" s="5">
        <v>0</v>
      </c>
      <c r="DN22" s="3"/>
      <c r="DO22" s="3"/>
      <c r="DP22" s="3"/>
      <c r="DQ22" s="10">
        <v>3</v>
      </c>
      <c r="DR22" s="3"/>
      <c r="DS22" s="3"/>
      <c r="DT22" s="5">
        <v>3</v>
      </c>
      <c r="DU22" s="5">
        <v>6</v>
      </c>
      <c r="DV22" s="5">
        <v>50</v>
      </c>
      <c r="DW22" s="3"/>
      <c r="DX22" s="3"/>
      <c r="DY22" s="3"/>
      <c r="DZ22" s="8">
        <v>0</v>
      </c>
      <c r="EA22" s="3"/>
      <c r="EB22" s="3"/>
      <c r="EC22" s="5">
        <v>0</v>
      </c>
      <c r="ED22" s="5">
        <v>6</v>
      </c>
      <c r="EE22" s="5">
        <v>0</v>
      </c>
      <c r="EF22" s="3"/>
      <c r="EG22" s="3"/>
      <c r="EH22" s="8">
        <v>0</v>
      </c>
      <c r="EI22" s="3"/>
      <c r="EJ22" s="3"/>
      <c r="EK22" s="3"/>
      <c r="EL22" s="5">
        <v>0</v>
      </c>
      <c r="EM22" s="5">
        <v>6</v>
      </c>
      <c r="EN22" s="5">
        <v>0</v>
      </c>
      <c r="EO22" s="10">
        <v>4</v>
      </c>
      <c r="EP22" s="3"/>
      <c r="EQ22" s="3"/>
      <c r="ER22" s="3"/>
      <c r="ES22" s="3"/>
      <c r="ET22" s="3"/>
      <c r="EU22" s="5">
        <v>4</v>
      </c>
      <c r="EV22" s="5">
        <v>6</v>
      </c>
      <c r="EW22" s="5">
        <v>66.67</v>
      </c>
      <c r="EX22" s="3"/>
      <c r="EY22" s="3"/>
      <c r="EZ22" s="3"/>
      <c r="FA22" s="7">
        <v>6</v>
      </c>
      <c r="FB22" s="3"/>
      <c r="FC22" s="3"/>
      <c r="FD22" s="5">
        <v>6</v>
      </c>
      <c r="FE22" s="5">
        <v>6</v>
      </c>
      <c r="FF22" s="5">
        <v>100</v>
      </c>
      <c r="FG22" s="4">
        <v>17</v>
      </c>
      <c r="FH22" s="4">
        <v>38</v>
      </c>
      <c r="FI22" s="4">
        <v>44.74</v>
      </c>
      <c r="FJ22" s="3"/>
      <c r="FK22" s="8">
        <v>0</v>
      </c>
      <c r="FL22" s="3"/>
      <c r="FM22" s="3"/>
      <c r="FN22" s="3"/>
      <c r="FO22" s="3"/>
      <c r="FP22" s="3"/>
      <c r="FQ22" s="3"/>
      <c r="FR22" s="3"/>
      <c r="FS22" s="3"/>
      <c r="FT22" s="5">
        <v>0</v>
      </c>
      <c r="FU22" s="5">
        <v>2</v>
      </c>
      <c r="FV22" s="5">
        <v>0</v>
      </c>
      <c r="FW22" s="3"/>
      <c r="FX22" s="3"/>
      <c r="FY22" s="3"/>
      <c r="FZ22" s="3"/>
      <c r="GA22" s="3"/>
      <c r="GB22" s="8">
        <v>0</v>
      </c>
      <c r="GC22" s="3"/>
      <c r="GD22" s="3"/>
      <c r="GE22" s="3"/>
      <c r="GF22" s="3"/>
      <c r="GG22" s="5">
        <v>0</v>
      </c>
      <c r="GH22" s="5">
        <v>4</v>
      </c>
      <c r="GI22" s="5">
        <v>0</v>
      </c>
      <c r="GJ22" s="3"/>
      <c r="GK22" s="3"/>
      <c r="GL22" s="8">
        <v>0</v>
      </c>
      <c r="GM22" s="3"/>
      <c r="GN22" s="3"/>
      <c r="GO22" s="3"/>
      <c r="GP22" s="3"/>
      <c r="GQ22" s="3"/>
      <c r="GR22" s="3"/>
      <c r="GS22" s="3"/>
      <c r="GT22" s="5">
        <v>0</v>
      </c>
      <c r="GU22" s="5">
        <v>4</v>
      </c>
      <c r="GV22" s="5">
        <v>0</v>
      </c>
      <c r="GW22" s="3"/>
      <c r="GX22" s="3"/>
      <c r="GY22" s="8">
        <v>0</v>
      </c>
      <c r="GZ22" s="3"/>
      <c r="HA22" s="3"/>
      <c r="HB22" s="3"/>
      <c r="HC22" s="3"/>
      <c r="HD22" s="3"/>
      <c r="HE22" s="3"/>
      <c r="HF22" s="3"/>
      <c r="HG22" s="5">
        <v>0</v>
      </c>
      <c r="HH22" s="5">
        <v>4</v>
      </c>
      <c r="HI22" s="5">
        <v>0</v>
      </c>
      <c r="HJ22" s="7">
        <v>6</v>
      </c>
      <c r="HK22" s="3"/>
      <c r="HL22" s="3"/>
      <c r="HM22" s="3"/>
      <c r="HN22" s="3"/>
      <c r="HO22" s="3"/>
      <c r="HP22" s="3"/>
      <c r="HQ22" s="3"/>
      <c r="HR22" s="3"/>
      <c r="HS22" s="3"/>
      <c r="HT22" s="5">
        <v>6</v>
      </c>
      <c r="HU22" s="5">
        <v>6</v>
      </c>
      <c r="HV22" s="5">
        <v>100</v>
      </c>
      <c r="HW22" s="4">
        <v>6</v>
      </c>
      <c r="HX22" s="4">
        <v>20</v>
      </c>
      <c r="HY22" s="4">
        <v>30</v>
      </c>
      <c r="HZ22" s="3"/>
      <c r="IA22" s="3"/>
      <c r="IB22" s="3"/>
      <c r="IC22" s="3"/>
      <c r="ID22" s="7">
        <v>2</v>
      </c>
      <c r="IE22" s="3"/>
      <c r="IF22" s="3"/>
      <c r="IG22" s="3"/>
      <c r="IH22" s="3"/>
      <c r="II22" s="3"/>
      <c r="IJ22" s="5">
        <v>2</v>
      </c>
      <c r="IK22" s="5">
        <v>2</v>
      </c>
      <c r="IL22" s="5">
        <v>100</v>
      </c>
      <c r="IM22" s="3"/>
      <c r="IN22" s="3"/>
      <c r="IO22" s="3"/>
      <c r="IP22" s="3"/>
      <c r="IQ22" s="8">
        <v>0</v>
      </c>
      <c r="IR22" s="3"/>
      <c r="IS22" s="3"/>
      <c r="IT22" s="3"/>
      <c r="IU22" s="3"/>
      <c r="IV22" s="3"/>
      <c r="IW22" s="5">
        <v>0</v>
      </c>
      <c r="IX22" s="5">
        <v>4</v>
      </c>
      <c r="IY22" s="5">
        <v>0</v>
      </c>
      <c r="IZ22" s="3"/>
      <c r="JA22" s="3"/>
      <c r="JB22" s="3"/>
      <c r="JC22" s="3"/>
      <c r="JD22" s="3"/>
      <c r="JE22" s="3"/>
      <c r="JF22" s="3"/>
      <c r="JG22" s="3"/>
      <c r="JH22" s="3"/>
      <c r="JI22" s="10">
        <v>3</v>
      </c>
      <c r="JJ22" s="5">
        <v>3</v>
      </c>
      <c r="JK22" s="5">
        <v>6</v>
      </c>
      <c r="JL22" s="5">
        <v>50</v>
      </c>
      <c r="JM22" s="4">
        <v>5</v>
      </c>
      <c r="JN22" s="4">
        <v>12</v>
      </c>
      <c r="JO22" s="4">
        <v>41.67</v>
      </c>
      <c r="JP22" s="2">
        <v>38</v>
      </c>
      <c r="JQ22" s="2">
        <v>100</v>
      </c>
      <c r="JR22" s="2">
        <v>38</v>
      </c>
    </row>
    <row r="23" spans="1:278" ht="16.350000000000001" customHeight="1" x14ac:dyDescent="0.25">
      <c r="A23" s="2">
        <v>5634</v>
      </c>
      <c r="B23" s="3" t="s">
        <v>72</v>
      </c>
      <c r="C23" s="3" t="s">
        <v>73</v>
      </c>
      <c r="D23" s="3" t="s">
        <v>74</v>
      </c>
      <c r="E23" s="3" t="s">
        <v>1496</v>
      </c>
      <c r="F23" s="3" t="s">
        <v>1443</v>
      </c>
      <c r="G23" s="3"/>
      <c r="H23" s="3"/>
      <c r="I23" s="7">
        <v>2</v>
      </c>
      <c r="J23" s="3"/>
      <c r="K23" s="3"/>
      <c r="L23" s="3"/>
      <c r="M23" s="5">
        <v>2</v>
      </c>
      <c r="N23" s="5">
        <v>2</v>
      </c>
      <c r="O23" s="5">
        <v>100</v>
      </c>
      <c r="P23" s="3"/>
      <c r="Q23" s="3"/>
      <c r="R23" s="3"/>
      <c r="S23" s="3"/>
      <c r="T23" s="8">
        <v>0</v>
      </c>
      <c r="U23" s="3"/>
      <c r="V23" s="5">
        <v>0</v>
      </c>
      <c r="W23" s="5">
        <v>2</v>
      </c>
      <c r="X23" s="5">
        <v>0</v>
      </c>
      <c r="Y23" s="8">
        <v>0</v>
      </c>
      <c r="Z23" s="3"/>
      <c r="AA23" s="3"/>
      <c r="AB23" s="3"/>
      <c r="AC23" s="3"/>
      <c r="AD23" s="3"/>
      <c r="AE23" s="5">
        <v>0</v>
      </c>
      <c r="AF23" s="5">
        <v>2</v>
      </c>
      <c r="AG23" s="5">
        <v>0</v>
      </c>
      <c r="AH23" s="3"/>
      <c r="AI23" s="3"/>
      <c r="AJ23" s="3"/>
      <c r="AK23" s="3"/>
      <c r="AL23" s="7">
        <v>2</v>
      </c>
      <c r="AM23" s="3"/>
      <c r="AN23" s="5">
        <v>2</v>
      </c>
      <c r="AO23" s="5">
        <v>2</v>
      </c>
      <c r="AP23" s="5">
        <v>100</v>
      </c>
      <c r="AQ23" s="3"/>
      <c r="AR23" s="3"/>
      <c r="AS23" s="7">
        <v>2</v>
      </c>
      <c r="AT23" s="3"/>
      <c r="AU23" s="3"/>
      <c r="AV23" s="3"/>
      <c r="AW23" s="5">
        <v>2</v>
      </c>
      <c r="AX23" s="5">
        <v>2</v>
      </c>
      <c r="AY23" s="5">
        <v>100</v>
      </c>
      <c r="AZ23" s="3"/>
      <c r="BA23" s="8">
        <v>0</v>
      </c>
      <c r="BB23" s="3"/>
      <c r="BC23" s="3"/>
      <c r="BD23" s="3"/>
      <c r="BE23" s="3"/>
      <c r="BF23" s="5">
        <v>0</v>
      </c>
      <c r="BG23" s="5">
        <v>4</v>
      </c>
      <c r="BH23" s="5">
        <v>0</v>
      </c>
      <c r="BI23" s="3"/>
      <c r="BJ23" s="3"/>
      <c r="BK23" s="3"/>
      <c r="BL23" s="3"/>
      <c r="BM23" s="7">
        <v>4</v>
      </c>
      <c r="BN23" s="3"/>
      <c r="BO23" s="5">
        <v>4</v>
      </c>
      <c r="BP23" s="5">
        <v>4</v>
      </c>
      <c r="BQ23" s="5">
        <v>100</v>
      </c>
      <c r="BR23" s="8">
        <v>0</v>
      </c>
      <c r="BS23" s="3"/>
      <c r="BT23" s="3"/>
      <c r="BU23" s="3"/>
      <c r="BV23" s="3"/>
      <c r="BW23" s="3"/>
      <c r="BX23" s="5">
        <v>0</v>
      </c>
      <c r="BY23" s="5">
        <v>4</v>
      </c>
      <c r="BZ23" s="5">
        <v>0</v>
      </c>
      <c r="CA23" s="3"/>
      <c r="CB23" s="3"/>
      <c r="CC23" s="3"/>
      <c r="CD23" s="3"/>
      <c r="CE23" s="7">
        <v>4</v>
      </c>
      <c r="CF23" s="3"/>
      <c r="CG23" s="5">
        <v>4</v>
      </c>
      <c r="CH23" s="5">
        <v>4</v>
      </c>
      <c r="CI23" s="5">
        <v>100</v>
      </c>
      <c r="CJ23" s="3"/>
      <c r="CK23" s="3"/>
      <c r="CL23" s="3"/>
      <c r="CM23" s="3"/>
      <c r="CN23" s="7">
        <v>4</v>
      </c>
      <c r="CO23" s="3"/>
      <c r="CP23" s="5">
        <v>4</v>
      </c>
      <c r="CQ23" s="5">
        <v>4</v>
      </c>
      <c r="CR23" s="5">
        <v>100</v>
      </c>
      <c r="CS23" s="4">
        <v>18</v>
      </c>
      <c r="CT23" s="4">
        <v>30</v>
      </c>
      <c r="CU23" s="4">
        <v>60</v>
      </c>
      <c r="CV23" s="3"/>
      <c r="CW23" s="3"/>
      <c r="CX23" s="3"/>
      <c r="CY23" s="3"/>
      <c r="CZ23" s="8">
        <v>0</v>
      </c>
      <c r="DA23" s="3"/>
      <c r="DB23" s="5">
        <v>0</v>
      </c>
      <c r="DC23" s="5">
        <v>4</v>
      </c>
      <c r="DD23" s="5">
        <v>0</v>
      </c>
      <c r="DE23" s="3"/>
      <c r="DF23" s="3"/>
      <c r="DG23" s="3"/>
      <c r="DH23" s="3"/>
      <c r="DI23" s="3"/>
      <c r="DJ23" s="7">
        <v>4</v>
      </c>
      <c r="DK23" s="5">
        <v>4</v>
      </c>
      <c r="DL23" s="5">
        <v>4</v>
      </c>
      <c r="DM23" s="5">
        <v>100</v>
      </c>
      <c r="DN23" s="10">
        <v>3</v>
      </c>
      <c r="DO23" s="3"/>
      <c r="DP23" s="3"/>
      <c r="DQ23" s="3"/>
      <c r="DR23" s="3"/>
      <c r="DS23" s="3"/>
      <c r="DT23" s="5">
        <v>3</v>
      </c>
      <c r="DU23" s="5">
        <v>6</v>
      </c>
      <c r="DV23" s="5">
        <v>50</v>
      </c>
      <c r="DW23" s="3"/>
      <c r="DX23" s="8">
        <v>0</v>
      </c>
      <c r="DY23" s="3"/>
      <c r="DZ23" s="3"/>
      <c r="EA23" s="3"/>
      <c r="EB23" s="3"/>
      <c r="EC23" s="5">
        <v>0</v>
      </c>
      <c r="ED23" s="5">
        <v>6</v>
      </c>
      <c r="EE23" s="5">
        <v>0</v>
      </c>
      <c r="EF23" s="3"/>
      <c r="EG23" s="3"/>
      <c r="EH23" s="3"/>
      <c r="EI23" s="3"/>
      <c r="EJ23" s="10">
        <v>3</v>
      </c>
      <c r="EK23" s="3"/>
      <c r="EL23" s="5">
        <v>3</v>
      </c>
      <c r="EM23" s="5">
        <v>6</v>
      </c>
      <c r="EN23" s="5">
        <v>50</v>
      </c>
      <c r="EO23" s="3"/>
      <c r="EP23" s="10">
        <v>4</v>
      </c>
      <c r="EQ23" s="3"/>
      <c r="ER23" s="3"/>
      <c r="ES23" s="3"/>
      <c r="ET23" s="3"/>
      <c r="EU23" s="5">
        <v>4</v>
      </c>
      <c r="EV23" s="5">
        <v>6</v>
      </c>
      <c r="EW23" s="5">
        <v>66.67</v>
      </c>
      <c r="EX23" s="3"/>
      <c r="EY23" s="3"/>
      <c r="EZ23" s="7">
        <v>6</v>
      </c>
      <c r="FA23" s="3"/>
      <c r="FB23" s="3"/>
      <c r="FC23" s="3"/>
      <c r="FD23" s="5">
        <v>6</v>
      </c>
      <c r="FE23" s="5">
        <v>6</v>
      </c>
      <c r="FF23" s="5">
        <v>100</v>
      </c>
      <c r="FG23" s="4">
        <v>20</v>
      </c>
      <c r="FH23" s="4">
        <v>38</v>
      </c>
      <c r="FI23" s="4">
        <v>52.63</v>
      </c>
      <c r="FJ23" s="3"/>
      <c r="FK23" s="3"/>
      <c r="FL23" s="3"/>
      <c r="FM23" s="3"/>
      <c r="FN23" s="3"/>
      <c r="FO23" s="3"/>
      <c r="FP23" s="3"/>
      <c r="FQ23" s="8">
        <v>0</v>
      </c>
      <c r="FR23" s="3"/>
      <c r="FS23" s="3"/>
      <c r="FT23" s="5">
        <v>0</v>
      </c>
      <c r="FU23" s="5">
        <v>2</v>
      </c>
      <c r="FV23" s="5">
        <v>0</v>
      </c>
      <c r="FW23" s="3"/>
      <c r="FX23" s="8">
        <v>0</v>
      </c>
      <c r="FY23" s="3"/>
      <c r="FZ23" s="3"/>
      <c r="GA23" s="3"/>
      <c r="GB23" s="3"/>
      <c r="GC23" s="3"/>
      <c r="GD23" s="3"/>
      <c r="GE23" s="3"/>
      <c r="GF23" s="3"/>
      <c r="GG23" s="5">
        <v>0</v>
      </c>
      <c r="GH23" s="5">
        <v>4</v>
      </c>
      <c r="GI23" s="5">
        <v>0</v>
      </c>
      <c r="GJ23" s="3"/>
      <c r="GK23" s="3"/>
      <c r="GL23" s="3"/>
      <c r="GM23" s="3"/>
      <c r="GN23" s="3"/>
      <c r="GO23" s="8">
        <v>0</v>
      </c>
      <c r="GP23" s="3"/>
      <c r="GQ23" s="3"/>
      <c r="GR23" s="3"/>
      <c r="GS23" s="3"/>
      <c r="GT23" s="5">
        <v>0</v>
      </c>
      <c r="GU23" s="5">
        <v>4</v>
      </c>
      <c r="GV23" s="5">
        <v>0</v>
      </c>
      <c r="GW23" s="3"/>
      <c r="GX23" s="3"/>
      <c r="GY23" s="3"/>
      <c r="GZ23" s="3"/>
      <c r="HA23" s="3"/>
      <c r="HB23" s="3"/>
      <c r="HC23" s="3"/>
      <c r="HD23" s="8">
        <v>0</v>
      </c>
      <c r="HE23" s="3"/>
      <c r="HF23" s="3"/>
      <c r="HG23" s="5">
        <v>0</v>
      </c>
      <c r="HH23" s="5">
        <v>4</v>
      </c>
      <c r="HI23" s="5">
        <v>0</v>
      </c>
      <c r="HJ23" s="3"/>
      <c r="HK23" s="3"/>
      <c r="HL23" s="3"/>
      <c r="HM23" s="3"/>
      <c r="HN23" s="3"/>
      <c r="HO23" s="3"/>
      <c r="HP23" s="3"/>
      <c r="HQ23" s="7">
        <v>6</v>
      </c>
      <c r="HR23" s="3"/>
      <c r="HS23" s="3"/>
      <c r="HT23" s="5">
        <v>6</v>
      </c>
      <c r="HU23" s="5">
        <v>6</v>
      </c>
      <c r="HV23" s="5">
        <v>100</v>
      </c>
      <c r="HW23" s="4">
        <v>6</v>
      </c>
      <c r="HX23" s="4">
        <v>20</v>
      </c>
      <c r="HY23" s="4">
        <v>30</v>
      </c>
      <c r="HZ23" s="3"/>
      <c r="IA23" s="3"/>
      <c r="IB23" s="3"/>
      <c r="IC23" s="7">
        <v>2</v>
      </c>
      <c r="ID23" s="3"/>
      <c r="IE23" s="3"/>
      <c r="IF23" s="3"/>
      <c r="IG23" s="3"/>
      <c r="IH23" s="3"/>
      <c r="II23" s="3"/>
      <c r="IJ23" s="5">
        <v>2</v>
      </c>
      <c r="IK23" s="5">
        <v>2</v>
      </c>
      <c r="IL23" s="5">
        <v>100</v>
      </c>
      <c r="IM23" s="3"/>
      <c r="IN23" s="3"/>
      <c r="IO23" s="3"/>
      <c r="IP23" s="3"/>
      <c r="IQ23" s="8">
        <v>0</v>
      </c>
      <c r="IR23" s="3"/>
      <c r="IS23" s="3"/>
      <c r="IT23" s="3"/>
      <c r="IU23" s="3"/>
      <c r="IV23" s="3"/>
      <c r="IW23" s="5">
        <v>0</v>
      </c>
      <c r="IX23" s="5">
        <v>4</v>
      </c>
      <c r="IY23" s="5">
        <v>0</v>
      </c>
      <c r="IZ23" s="3"/>
      <c r="JA23" s="3"/>
      <c r="JB23" s="3"/>
      <c r="JC23" s="7">
        <v>6</v>
      </c>
      <c r="JD23" s="3"/>
      <c r="JE23" s="3"/>
      <c r="JF23" s="3"/>
      <c r="JG23" s="3"/>
      <c r="JH23" s="3"/>
      <c r="JI23" s="3"/>
      <c r="JJ23" s="5">
        <v>6</v>
      </c>
      <c r="JK23" s="5">
        <v>6</v>
      </c>
      <c r="JL23" s="5">
        <v>100</v>
      </c>
      <c r="JM23" s="4">
        <v>8</v>
      </c>
      <c r="JN23" s="4">
        <v>12</v>
      </c>
      <c r="JO23" s="4">
        <v>66.67</v>
      </c>
      <c r="JP23" s="2">
        <v>52</v>
      </c>
      <c r="JQ23" s="2">
        <v>100</v>
      </c>
      <c r="JR23" s="2">
        <v>52</v>
      </c>
    </row>
    <row r="24" spans="1:278" ht="16.350000000000001" customHeight="1" x14ac:dyDescent="0.25">
      <c r="A24" s="2">
        <v>1138</v>
      </c>
      <c r="B24" s="3" t="s">
        <v>596</v>
      </c>
      <c r="C24" s="3" t="s">
        <v>597</v>
      </c>
      <c r="D24" s="3" t="s">
        <v>56</v>
      </c>
      <c r="E24" s="3" t="s">
        <v>1497</v>
      </c>
      <c r="F24" s="3" t="s">
        <v>1444</v>
      </c>
      <c r="G24" s="3"/>
      <c r="H24" s="8">
        <v>0</v>
      </c>
      <c r="I24" s="3"/>
      <c r="J24" s="3"/>
      <c r="K24" s="3"/>
      <c r="L24" s="3"/>
      <c r="M24" s="5">
        <v>0</v>
      </c>
      <c r="N24" s="5">
        <v>2</v>
      </c>
      <c r="O24" s="5">
        <v>0</v>
      </c>
      <c r="P24" s="3"/>
      <c r="Q24" s="3"/>
      <c r="R24" s="8">
        <v>0</v>
      </c>
      <c r="S24" s="3"/>
      <c r="T24" s="3"/>
      <c r="U24" s="3"/>
      <c r="V24" s="5">
        <v>0</v>
      </c>
      <c r="W24" s="5">
        <v>2</v>
      </c>
      <c r="X24" s="5">
        <v>0</v>
      </c>
      <c r="Y24" s="3"/>
      <c r="Z24" s="8">
        <v>0</v>
      </c>
      <c r="AA24" s="3"/>
      <c r="AB24" s="3"/>
      <c r="AC24" s="3"/>
      <c r="AD24" s="3"/>
      <c r="AE24" s="5">
        <v>0</v>
      </c>
      <c r="AF24" s="5">
        <v>2</v>
      </c>
      <c r="AG24" s="5">
        <v>0</v>
      </c>
      <c r="AH24" s="3"/>
      <c r="AI24" s="3"/>
      <c r="AJ24" s="3"/>
      <c r="AK24" s="3"/>
      <c r="AL24" s="3"/>
      <c r="AM24" s="8">
        <v>0</v>
      </c>
      <c r="AN24" s="5">
        <v>0</v>
      </c>
      <c r="AO24" s="5">
        <v>2</v>
      </c>
      <c r="AP24" s="5">
        <v>0</v>
      </c>
      <c r="AQ24" s="3"/>
      <c r="AR24" s="3"/>
      <c r="AS24" s="3"/>
      <c r="AT24" s="3"/>
      <c r="AU24" s="8">
        <v>0</v>
      </c>
      <c r="AV24" s="3"/>
      <c r="AW24" s="5">
        <v>0</v>
      </c>
      <c r="AX24" s="5">
        <v>2</v>
      </c>
      <c r="AY24" s="5">
        <v>0</v>
      </c>
      <c r="AZ24" s="3"/>
      <c r="BA24" s="3"/>
      <c r="BB24" s="3"/>
      <c r="BC24" s="3"/>
      <c r="BD24" s="8">
        <v>0</v>
      </c>
      <c r="BE24" s="3"/>
      <c r="BF24" s="5">
        <v>0</v>
      </c>
      <c r="BG24" s="5">
        <v>4</v>
      </c>
      <c r="BH24" s="5">
        <v>0</v>
      </c>
      <c r="BI24" s="8">
        <v>0</v>
      </c>
      <c r="BJ24" s="3"/>
      <c r="BK24" s="3"/>
      <c r="BL24" s="3"/>
      <c r="BM24" s="3"/>
      <c r="BN24" s="3"/>
      <c r="BO24" s="5">
        <v>0</v>
      </c>
      <c r="BP24" s="5">
        <v>4</v>
      </c>
      <c r="BQ24" s="5">
        <v>0</v>
      </c>
      <c r="BR24" s="3"/>
      <c r="BS24" s="3"/>
      <c r="BT24" s="3"/>
      <c r="BU24" s="8">
        <v>0</v>
      </c>
      <c r="BV24" s="3"/>
      <c r="BW24" s="3"/>
      <c r="BX24" s="5">
        <v>0</v>
      </c>
      <c r="BY24" s="5">
        <v>4</v>
      </c>
      <c r="BZ24" s="5">
        <v>0</v>
      </c>
      <c r="CA24" s="3"/>
      <c r="CB24" s="3"/>
      <c r="CC24" s="3"/>
      <c r="CD24" s="3"/>
      <c r="CE24" s="3"/>
      <c r="CF24" s="8">
        <v>0</v>
      </c>
      <c r="CG24" s="5">
        <v>0</v>
      </c>
      <c r="CH24" s="5">
        <v>4</v>
      </c>
      <c r="CI24" s="5">
        <v>0</v>
      </c>
      <c r="CJ24" s="3"/>
      <c r="CK24" s="3"/>
      <c r="CL24" s="8">
        <v>0</v>
      </c>
      <c r="CM24" s="3"/>
      <c r="CN24" s="3"/>
      <c r="CO24" s="3"/>
      <c r="CP24" s="5">
        <v>0</v>
      </c>
      <c r="CQ24" s="5">
        <v>4</v>
      </c>
      <c r="CR24" s="5">
        <v>0</v>
      </c>
      <c r="CS24" s="4">
        <v>0</v>
      </c>
      <c r="CT24" s="4">
        <v>30</v>
      </c>
      <c r="CU24" s="4">
        <v>0</v>
      </c>
      <c r="CV24" s="8">
        <v>0</v>
      </c>
      <c r="CW24" s="3"/>
      <c r="CX24" s="3"/>
      <c r="CY24" s="3"/>
      <c r="CZ24" s="3"/>
      <c r="DA24" s="3"/>
      <c r="DB24" s="5">
        <v>0</v>
      </c>
      <c r="DC24" s="5">
        <v>4</v>
      </c>
      <c r="DD24" s="5">
        <v>0</v>
      </c>
      <c r="DE24" s="3"/>
      <c r="DF24" s="3"/>
      <c r="DG24" s="8">
        <v>0</v>
      </c>
      <c r="DH24" s="3"/>
      <c r="DI24" s="3"/>
      <c r="DJ24" s="3"/>
      <c r="DK24" s="5">
        <v>0</v>
      </c>
      <c r="DL24" s="5">
        <v>4</v>
      </c>
      <c r="DM24" s="5">
        <v>0</v>
      </c>
      <c r="DN24" s="10">
        <v>3</v>
      </c>
      <c r="DO24" s="3"/>
      <c r="DP24" s="3"/>
      <c r="DQ24" s="3"/>
      <c r="DR24" s="3"/>
      <c r="DS24" s="3"/>
      <c r="DT24" s="5">
        <v>3</v>
      </c>
      <c r="DU24" s="5">
        <v>6</v>
      </c>
      <c r="DV24" s="5">
        <v>50</v>
      </c>
      <c r="DW24" s="3"/>
      <c r="DX24" s="3"/>
      <c r="DY24" s="3"/>
      <c r="DZ24" s="3"/>
      <c r="EA24" s="8">
        <v>0</v>
      </c>
      <c r="EB24" s="3"/>
      <c r="EC24" s="5">
        <v>0</v>
      </c>
      <c r="ED24" s="5">
        <v>6</v>
      </c>
      <c r="EE24" s="5">
        <v>0</v>
      </c>
      <c r="EF24" s="3"/>
      <c r="EG24" s="3"/>
      <c r="EH24" s="3"/>
      <c r="EI24" s="8">
        <v>0</v>
      </c>
      <c r="EJ24" s="3"/>
      <c r="EK24" s="3"/>
      <c r="EL24" s="5">
        <v>0</v>
      </c>
      <c r="EM24" s="5">
        <v>6</v>
      </c>
      <c r="EN24" s="5">
        <v>0</v>
      </c>
      <c r="EO24" s="3"/>
      <c r="EP24" s="3"/>
      <c r="EQ24" s="3"/>
      <c r="ER24" s="3"/>
      <c r="ES24" s="3"/>
      <c r="ET24" s="10">
        <v>4</v>
      </c>
      <c r="EU24" s="5">
        <v>4</v>
      </c>
      <c r="EV24" s="5">
        <v>6</v>
      </c>
      <c r="EW24" s="5">
        <v>66.67</v>
      </c>
      <c r="EX24" s="3"/>
      <c r="EY24" s="3"/>
      <c r="EZ24" s="3"/>
      <c r="FA24" s="10">
        <v>3</v>
      </c>
      <c r="FB24" s="3"/>
      <c r="FC24" s="3"/>
      <c r="FD24" s="5">
        <v>3</v>
      </c>
      <c r="FE24" s="5">
        <v>6</v>
      </c>
      <c r="FF24" s="5">
        <v>50</v>
      </c>
      <c r="FG24" s="4">
        <v>10</v>
      </c>
      <c r="FH24" s="4">
        <v>38</v>
      </c>
      <c r="FI24" s="4">
        <v>26.32</v>
      </c>
      <c r="FJ24" s="3"/>
      <c r="FK24" s="3"/>
      <c r="FL24" s="3"/>
      <c r="FM24" s="3"/>
      <c r="FN24" s="3"/>
      <c r="FO24" s="7">
        <v>2</v>
      </c>
      <c r="FP24" s="3"/>
      <c r="FQ24" s="3"/>
      <c r="FR24" s="3"/>
      <c r="FS24" s="3"/>
      <c r="FT24" s="5">
        <v>2</v>
      </c>
      <c r="FU24" s="5">
        <v>2</v>
      </c>
      <c r="FV24" s="5">
        <v>100</v>
      </c>
      <c r="FW24" s="3"/>
      <c r="FX24" s="8">
        <v>0</v>
      </c>
      <c r="FY24" s="3"/>
      <c r="FZ24" s="3"/>
      <c r="GA24" s="3"/>
      <c r="GB24" s="3"/>
      <c r="GC24" s="3"/>
      <c r="GD24" s="3"/>
      <c r="GE24" s="3"/>
      <c r="GF24" s="3"/>
      <c r="GG24" s="5">
        <v>0</v>
      </c>
      <c r="GH24" s="5">
        <v>4</v>
      </c>
      <c r="GI24" s="5">
        <v>0</v>
      </c>
      <c r="GJ24" s="3"/>
      <c r="GK24" s="3"/>
      <c r="GL24" s="3"/>
      <c r="GM24" s="3"/>
      <c r="GN24" s="3"/>
      <c r="GO24" s="7">
        <v>4</v>
      </c>
      <c r="GP24" s="3"/>
      <c r="GQ24" s="3"/>
      <c r="GR24" s="3"/>
      <c r="GS24" s="3"/>
      <c r="GT24" s="5">
        <v>4</v>
      </c>
      <c r="GU24" s="5">
        <v>4</v>
      </c>
      <c r="GV24" s="5">
        <v>100</v>
      </c>
      <c r="GW24" s="3"/>
      <c r="GX24" s="3"/>
      <c r="GY24" s="3"/>
      <c r="GZ24" s="3"/>
      <c r="HA24" s="3"/>
      <c r="HB24" s="3"/>
      <c r="HC24" s="8">
        <v>0</v>
      </c>
      <c r="HD24" s="3"/>
      <c r="HE24" s="3"/>
      <c r="HF24" s="3"/>
      <c r="HG24" s="5">
        <v>0</v>
      </c>
      <c r="HH24" s="5">
        <v>4</v>
      </c>
      <c r="HI24" s="5">
        <v>0</v>
      </c>
      <c r="HJ24" s="7">
        <v>6</v>
      </c>
      <c r="HK24" s="3"/>
      <c r="HL24" s="3"/>
      <c r="HM24" s="3"/>
      <c r="HN24" s="3"/>
      <c r="HO24" s="3"/>
      <c r="HP24" s="3"/>
      <c r="HQ24" s="3"/>
      <c r="HR24" s="3"/>
      <c r="HS24" s="3"/>
      <c r="HT24" s="5">
        <v>6</v>
      </c>
      <c r="HU24" s="5">
        <v>6</v>
      </c>
      <c r="HV24" s="5">
        <v>100</v>
      </c>
      <c r="HW24" s="4">
        <v>12</v>
      </c>
      <c r="HX24" s="4">
        <v>20</v>
      </c>
      <c r="HY24" s="4">
        <v>60</v>
      </c>
      <c r="HZ24" s="3"/>
      <c r="IA24" s="3"/>
      <c r="IB24" s="3"/>
      <c r="IC24" s="3"/>
      <c r="ID24" s="3"/>
      <c r="IE24" s="8">
        <v>0</v>
      </c>
      <c r="IF24" s="3"/>
      <c r="IG24" s="3"/>
      <c r="IH24" s="3"/>
      <c r="II24" s="3"/>
      <c r="IJ24" s="5">
        <v>0</v>
      </c>
      <c r="IK24" s="5">
        <v>2</v>
      </c>
      <c r="IL24" s="5">
        <v>0</v>
      </c>
      <c r="IM24" s="3"/>
      <c r="IN24" s="3"/>
      <c r="IO24" s="3"/>
      <c r="IP24" s="3"/>
      <c r="IQ24" s="3"/>
      <c r="IR24" s="3"/>
      <c r="IS24" s="3"/>
      <c r="IT24" s="3"/>
      <c r="IU24" s="3"/>
      <c r="IV24" s="8">
        <v>0</v>
      </c>
      <c r="IW24" s="5">
        <v>0</v>
      </c>
      <c r="IX24" s="5">
        <v>4</v>
      </c>
      <c r="IY24" s="5">
        <v>0</v>
      </c>
      <c r="IZ24" s="3"/>
      <c r="JA24" s="3"/>
      <c r="JB24" s="3"/>
      <c r="JC24" s="3"/>
      <c r="JD24" s="3"/>
      <c r="JE24" s="3"/>
      <c r="JF24" s="8">
        <v>0</v>
      </c>
      <c r="JG24" s="3"/>
      <c r="JH24" s="3"/>
      <c r="JI24" s="3"/>
      <c r="JJ24" s="5">
        <v>0</v>
      </c>
      <c r="JK24" s="5">
        <v>6</v>
      </c>
      <c r="JL24" s="5">
        <v>0</v>
      </c>
      <c r="JM24" s="4">
        <v>0</v>
      </c>
      <c r="JN24" s="4">
        <v>12</v>
      </c>
      <c r="JO24" s="4">
        <v>0</v>
      </c>
      <c r="JP24" s="2">
        <v>22</v>
      </c>
      <c r="JQ24" s="2">
        <v>100</v>
      </c>
      <c r="JR24" s="2">
        <v>22</v>
      </c>
    </row>
    <row r="25" spans="1:278" ht="16.350000000000001" customHeight="1" x14ac:dyDescent="0.25">
      <c r="A25" s="2">
        <v>2288</v>
      </c>
      <c r="B25" s="3" t="s">
        <v>707</v>
      </c>
      <c r="C25" s="3" t="s">
        <v>70</v>
      </c>
      <c r="D25" s="3" t="s">
        <v>564</v>
      </c>
      <c r="E25" s="3" t="s">
        <v>1498</v>
      </c>
      <c r="F25" s="3" t="s">
        <v>1445</v>
      </c>
      <c r="G25" s="3"/>
      <c r="H25" s="3"/>
      <c r="I25" s="3"/>
      <c r="J25" s="3"/>
      <c r="K25" s="3"/>
      <c r="L25" s="7">
        <v>2</v>
      </c>
      <c r="M25" s="5">
        <v>2</v>
      </c>
      <c r="N25" s="5">
        <v>2</v>
      </c>
      <c r="O25" s="5">
        <v>100</v>
      </c>
      <c r="P25" s="3"/>
      <c r="Q25" s="3"/>
      <c r="R25" s="3"/>
      <c r="S25" s="8">
        <v>0</v>
      </c>
      <c r="T25" s="3"/>
      <c r="U25" s="3"/>
      <c r="V25" s="5">
        <v>0</v>
      </c>
      <c r="W25" s="5">
        <v>2</v>
      </c>
      <c r="X25" s="5">
        <v>0</v>
      </c>
      <c r="Y25" s="3"/>
      <c r="Z25" s="3"/>
      <c r="AA25" s="3"/>
      <c r="AB25" s="3"/>
      <c r="AC25" s="3"/>
      <c r="AD25" s="7">
        <v>2</v>
      </c>
      <c r="AE25" s="5">
        <v>2</v>
      </c>
      <c r="AF25" s="5">
        <v>2</v>
      </c>
      <c r="AG25" s="5">
        <v>100</v>
      </c>
      <c r="AH25" s="3"/>
      <c r="AI25" s="3"/>
      <c r="AJ25" s="3"/>
      <c r="AK25" s="3"/>
      <c r="AL25" s="3"/>
      <c r="AM25" s="8">
        <v>0</v>
      </c>
      <c r="AN25" s="5">
        <v>0</v>
      </c>
      <c r="AO25" s="5">
        <v>2</v>
      </c>
      <c r="AP25" s="5">
        <v>0</v>
      </c>
      <c r="AQ25" s="8">
        <v>0</v>
      </c>
      <c r="AR25" s="3"/>
      <c r="AS25" s="3"/>
      <c r="AT25" s="3"/>
      <c r="AU25" s="3"/>
      <c r="AV25" s="3"/>
      <c r="AW25" s="5">
        <v>0</v>
      </c>
      <c r="AX25" s="5">
        <v>2</v>
      </c>
      <c r="AY25" s="5">
        <v>0</v>
      </c>
      <c r="AZ25" s="3"/>
      <c r="BA25" s="3"/>
      <c r="BB25" s="3"/>
      <c r="BC25" s="7">
        <v>4</v>
      </c>
      <c r="BD25" s="3"/>
      <c r="BE25" s="3"/>
      <c r="BF25" s="5">
        <v>4</v>
      </c>
      <c r="BG25" s="5">
        <v>4</v>
      </c>
      <c r="BH25" s="5">
        <v>100</v>
      </c>
      <c r="BI25" s="3"/>
      <c r="BJ25" s="3"/>
      <c r="BK25" s="3"/>
      <c r="BL25" s="3"/>
      <c r="BM25" s="7">
        <v>4</v>
      </c>
      <c r="BN25" s="3"/>
      <c r="BO25" s="5">
        <v>4</v>
      </c>
      <c r="BP25" s="5">
        <v>4</v>
      </c>
      <c r="BQ25" s="5">
        <v>100</v>
      </c>
      <c r="BR25" s="3"/>
      <c r="BS25" s="3"/>
      <c r="BT25" s="7">
        <v>4</v>
      </c>
      <c r="BU25" s="3"/>
      <c r="BV25" s="3"/>
      <c r="BW25" s="3"/>
      <c r="BX25" s="5">
        <v>4</v>
      </c>
      <c r="BY25" s="5">
        <v>4</v>
      </c>
      <c r="BZ25" s="5">
        <v>100</v>
      </c>
      <c r="CA25" s="3"/>
      <c r="CB25" s="3"/>
      <c r="CC25" s="3"/>
      <c r="CD25" s="3"/>
      <c r="CE25" s="3"/>
      <c r="CF25" s="7">
        <v>4</v>
      </c>
      <c r="CG25" s="5">
        <v>4</v>
      </c>
      <c r="CH25" s="5">
        <v>4</v>
      </c>
      <c r="CI25" s="5">
        <v>100</v>
      </c>
      <c r="CJ25" s="8">
        <v>0</v>
      </c>
      <c r="CK25" s="3"/>
      <c r="CL25" s="3"/>
      <c r="CM25" s="3"/>
      <c r="CN25" s="3"/>
      <c r="CO25" s="3"/>
      <c r="CP25" s="5">
        <v>0</v>
      </c>
      <c r="CQ25" s="5">
        <v>4</v>
      </c>
      <c r="CR25" s="5">
        <v>0</v>
      </c>
      <c r="CS25" s="4">
        <v>20</v>
      </c>
      <c r="CT25" s="4">
        <v>30</v>
      </c>
      <c r="CU25" s="4">
        <v>66.67</v>
      </c>
      <c r="CV25" s="3"/>
      <c r="CW25" s="3"/>
      <c r="CX25" s="3"/>
      <c r="CY25" s="3"/>
      <c r="CZ25" s="8">
        <v>0</v>
      </c>
      <c r="DA25" s="3"/>
      <c r="DB25" s="5">
        <v>0</v>
      </c>
      <c r="DC25" s="5">
        <v>4</v>
      </c>
      <c r="DD25" s="5">
        <v>0</v>
      </c>
      <c r="DE25" s="3"/>
      <c r="DF25" s="3"/>
      <c r="DG25" s="3"/>
      <c r="DH25" s="3"/>
      <c r="DI25" s="3"/>
      <c r="DJ25" s="10">
        <v>2</v>
      </c>
      <c r="DK25" s="5">
        <v>2</v>
      </c>
      <c r="DL25" s="5">
        <v>4</v>
      </c>
      <c r="DM25" s="5">
        <v>50</v>
      </c>
      <c r="DN25" s="3"/>
      <c r="DO25" s="3"/>
      <c r="DP25" s="10">
        <v>3</v>
      </c>
      <c r="DQ25" s="3"/>
      <c r="DR25" s="3"/>
      <c r="DS25" s="3"/>
      <c r="DT25" s="5">
        <v>3</v>
      </c>
      <c r="DU25" s="5">
        <v>6</v>
      </c>
      <c r="DV25" s="5">
        <v>50</v>
      </c>
      <c r="DW25" s="3"/>
      <c r="DX25" s="3"/>
      <c r="DY25" s="7">
        <v>6</v>
      </c>
      <c r="DZ25" s="3"/>
      <c r="EA25" s="3"/>
      <c r="EB25" s="3"/>
      <c r="EC25" s="5">
        <v>6</v>
      </c>
      <c r="ED25" s="5">
        <v>6</v>
      </c>
      <c r="EE25" s="5">
        <v>100</v>
      </c>
      <c r="EF25" s="3"/>
      <c r="EG25" s="3"/>
      <c r="EH25" s="7">
        <v>6</v>
      </c>
      <c r="EI25" s="3"/>
      <c r="EJ25" s="3"/>
      <c r="EK25" s="3"/>
      <c r="EL25" s="5">
        <v>6</v>
      </c>
      <c r="EM25" s="5">
        <v>6</v>
      </c>
      <c r="EN25" s="5">
        <v>100</v>
      </c>
      <c r="EO25" s="3"/>
      <c r="EP25" s="3"/>
      <c r="EQ25" s="7">
        <v>6</v>
      </c>
      <c r="ER25" s="3"/>
      <c r="ES25" s="3"/>
      <c r="ET25" s="3"/>
      <c r="EU25" s="5">
        <v>6</v>
      </c>
      <c r="EV25" s="5">
        <v>6</v>
      </c>
      <c r="EW25" s="5">
        <v>100</v>
      </c>
      <c r="EX25" s="3"/>
      <c r="EY25" s="3"/>
      <c r="EZ25" s="3"/>
      <c r="FA25" s="10">
        <v>3</v>
      </c>
      <c r="FB25" s="3"/>
      <c r="FC25" s="3"/>
      <c r="FD25" s="5">
        <v>3</v>
      </c>
      <c r="FE25" s="5">
        <v>6</v>
      </c>
      <c r="FF25" s="5">
        <v>50</v>
      </c>
      <c r="FG25" s="4">
        <v>26</v>
      </c>
      <c r="FH25" s="4">
        <v>38</v>
      </c>
      <c r="FI25" s="4">
        <v>68.42</v>
      </c>
      <c r="FJ25" s="3"/>
      <c r="FK25" s="3"/>
      <c r="FL25" s="3"/>
      <c r="FM25" s="3"/>
      <c r="FN25" s="3"/>
      <c r="FO25" s="8">
        <v>0</v>
      </c>
      <c r="FP25" s="3"/>
      <c r="FQ25" s="3"/>
      <c r="FR25" s="3"/>
      <c r="FS25" s="3"/>
      <c r="FT25" s="5">
        <v>0</v>
      </c>
      <c r="FU25" s="5">
        <v>2</v>
      </c>
      <c r="FV25" s="5">
        <v>0</v>
      </c>
      <c r="FW25" s="8">
        <v>0</v>
      </c>
      <c r="FX25" s="3"/>
      <c r="FY25" s="3"/>
      <c r="FZ25" s="3"/>
      <c r="GA25" s="3"/>
      <c r="GB25" s="3"/>
      <c r="GC25" s="3"/>
      <c r="GD25" s="3"/>
      <c r="GE25" s="3"/>
      <c r="GF25" s="3"/>
      <c r="GG25" s="5">
        <v>0</v>
      </c>
      <c r="GH25" s="5">
        <v>4</v>
      </c>
      <c r="GI25" s="5">
        <v>0</v>
      </c>
      <c r="GJ25" s="3"/>
      <c r="GK25" s="8">
        <v>0</v>
      </c>
      <c r="GL25" s="3"/>
      <c r="GM25" s="3"/>
      <c r="GN25" s="3"/>
      <c r="GO25" s="3"/>
      <c r="GP25" s="3"/>
      <c r="GQ25" s="3"/>
      <c r="GR25" s="3"/>
      <c r="GS25" s="3"/>
      <c r="GT25" s="5">
        <v>0</v>
      </c>
      <c r="GU25" s="5">
        <v>4</v>
      </c>
      <c r="GV25" s="5">
        <v>0</v>
      </c>
      <c r="GW25" s="3"/>
      <c r="GX25" s="3"/>
      <c r="GY25" s="3"/>
      <c r="GZ25" s="3"/>
      <c r="HA25" s="3"/>
      <c r="HB25" s="3"/>
      <c r="HC25" s="3"/>
      <c r="HD25" s="8">
        <v>0</v>
      </c>
      <c r="HE25" s="3"/>
      <c r="HF25" s="3"/>
      <c r="HG25" s="5">
        <v>0</v>
      </c>
      <c r="HH25" s="5">
        <v>4</v>
      </c>
      <c r="HI25" s="5">
        <v>0</v>
      </c>
      <c r="HJ25" s="3"/>
      <c r="HK25" s="3"/>
      <c r="HL25" s="8">
        <v>0</v>
      </c>
      <c r="HM25" s="3"/>
      <c r="HN25" s="3"/>
      <c r="HO25" s="3"/>
      <c r="HP25" s="3"/>
      <c r="HQ25" s="3"/>
      <c r="HR25" s="3"/>
      <c r="HS25" s="3"/>
      <c r="HT25" s="5">
        <v>0</v>
      </c>
      <c r="HU25" s="5">
        <v>6</v>
      </c>
      <c r="HV25" s="5">
        <v>0</v>
      </c>
      <c r="HW25" s="4">
        <v>0</v>
      </c>
      <c r="HX25" s="4">
        <v>20</v>
      </c>
      <c r="HY25" s="4">
        <v>0</v>
      </c>
      <c r="HZ25" s="3"/>
      <c r="IA25" s="3"/>
      <c r="IB25" s="3"/>
      <c r="IC25" s="3"/>
      <c r="ID25" s="7">
        <v>2</v>
      </c>
      <c r="IE25" s="3"/>
      <c r="IF25" s="3"/>
      <c r="IG25" s="3"/>
      <c r="IH25" s="3"/>
      <c r="II25" s="3"/>
      <c r="IJ25" s="5">
        <v>2</v>
      </c>
      <c r="IK25" s="5">
        <v>2</v>
      </c>
      <c r="IL25" s="5">
        <v>100</v>
      </c>
      <c r="IM25" s="3"/>
      <c r="IN25" s="3"/>
      <c r="IO25" s="3"/>
      <c r="IP25" s="3"/>
      <c r="IQ25" s="3"/>
      <c r="IR25" s="3"/>
      <c r="IS25" s="3"/>
      <c r="IT25" s="3"/>
      <c r="IU25" s="3"/>
      <c r="IV25" s="8">
        <v>0</v>
      </c>
      <c r="IW25" s="5">
        <v>0</v>
      </c>
      <c r="IX25" s="5">
        <v>4</v>
      </c>
      <c r="IY25" s="5">
        <v>0</v>
      </c>
      <c r="IZ25" s="3"/>
      <c r="JA25" s="3"/>
      <c r="JB25" s="3"/>
      <c r="JC25" s="8">
        <v>0</v>
      </c>
      <c r="JD25" s="3"/>
      <c r="JE25" s="3"/>
      <c r="JF25" s="3"/>
      <c r="JG25" s="3"/>
      <c r="JH25" s="3"/>
      <c r="JI25" s="3"/>
      <c r="JJ25" s="5">
        <v>0</v>
      </c>
      <c r="JK25" s="5">
        <v>6</v>
      </c>
      <c r="JL25" s="5">
        <v>0</v>
      </c>
      <c r="JM25" s="4">
        <v>2</v>
      </c>
      <c r="JN25" s="4">
        <v>12</v>
      </c>
      <c r="JO25" s="4">
        <v>16.670000000000002</v>
      </c>
      <c r="JP25" s="2">
        <v>48</v>
      </c>
      <c r="JQ25" s="2">
        <v>100</v>
      </c>
      <c r="JR25" s="2">
        <v>48</v>
      </c>
    </row>
    <row r="26" spans="1:278" ht="16.350000000000001" customHeight="1" x14ac:dyDescent="0.25">
      <c r="A26" s="2">
        <v>1407</v>
      </c>
      <c r="B26" s="3" t="s">
        <v>641</v>
      </c>
      <c r="C26" s="3" t="s">
        <v>607</v>
      </c>
      <c r="D26" s="3" t="s">
        <v>642</v>
      </c>
      <c r="E26" s="3" t="s">
        <v>1499</v>
      </c>
      <c r="F26" s="3" t="s">
        <v>1443</v>
      </c>
      <c r="G26" s="3"/>
      <c r="H26" s="3"/>
      <c r="I26" s="3"/>
      <c r="J26" s="3"/>
      <c r="K26" s="3"/>
      <c r="L26" s="7">
        <v>2</v>
      </c>
      <c r="M26" s="5">
        <v>2</v>
      </c>
      <c r="N26" s="5">
        <v>2</v>
      </c>
      <c r="O26" s="5">
        <v>100</v>
      </c>
      <c r="P26" s="3"/>
      <c r="Q26" s="3"/>
      <c r="R26" s="3"/>
      <c r="S26" s="8">
        <v>0</v>
      </c>
      <c r="T26" s="3"/>
      <c r="U26" s="3"/>
      <c r="V26" s="5">
        <v>0</v>
      </c>
      <c r="W26" s="5">
        <v>2</v>
      </c>
      <c r="X26" s="5">
        <v>0</v>
      </c>
      <c r="Y26" s="3"/>
      <c r="Z26" s="3"/>
      <c r="AA26" s="3"/>
      <c r="AB26" s="8">
        <v>0</v>
      </c>
      <c r="AC26" s="3"/>
      <c r="AD26" s="3"/>
      <c r="AE26" s="5">
        <v>0</v>
      </c>
      <c r="AF26" s="5">
        <v>2</v>
      </c>
      <c r="AG26" s="5">
        <v>0</v>
      </c>
      <c r="AH26" s="3"/>
      <c r="AI26" s="3"/>
      <c r="AJ26" s="3"/>
      <c r="AK26" s="3"/>
      <c r="AL26" s="7">
        <v>2</v>
      </c>
      <c r="AM26" s="3"/>
      <c r="AN26" s="5">
        <v>2</v>
      </c>
      <c r="AO26" s="5">
        <v>2</v>
      </c>
      <c r="AP26" s="5">
        <v>100</v>
      </c>
      <c r="AQ26" s="3"/>
      <c r="AR26" s="3"/>
      <c r="AS26" s="3"/>
      <c r="AT26" s="7">
        <v>2</v>
      </c>
      <c r="AU26" s="3"/>
      <c r="AV26" s="3"/>
      <c r="AW26" s="5">
        <v>2</v>
      </c>
      <c r="AX26" s="5">
        <v>2</v>
      </c>
      <c r="AY26" s="5">
        <v>100</v>
      </c>
      <c r="AZ26" s="7">
        <v>4</v>
      </c>
      <c r="BA26" s="3"/>
      <c r="BB26" s="3"/>
      <c r="BC26" s="3"/>
      <c r="BD26" s="3"/>
      <c r="BE26" s="3"/>
      <c r="BF26" s="5">
        <v>4</v>
      </c>
      <c r="BG26" s="5">
        <v>4</v>
      </c>
      <c r="BH26" s="5">
        <v>100</v>
      </c>
      <c r="BI26" s="7">
        <v>4</v>
      </c>
      <c r="BJ26" s="3"/>
      <c r="BK26" s="3"/>
      <c r="BL26" s="3"/>
      <c r="BM26" s="3"/>
      <c r="BN26" s="3"/>
      <c r="BO26" s="5">
        <v>4</v>
      </c>
      <c r="BP26" s="5">
        <v>4</v>
      </c>
      <c r="BQ26" s="5">
        <v>100</v>
      </c>
      <c r="BR26" s="3"/>
      <c r="BS26" s="3"/>
      <c r="BT26" s="3"/>
      <c r="BU26" s="3"/>
      <c r="BV26" s="3"/>
      <c r="BW26" s="7">
        <v>4</v>
      </c>
      <c r="BX26" s="5">
        <v>4</v>
      </c>
      <c r="BY26" s="5">
        <v>4</v>
      </c>
      <c r="BZ26" s="5">
        <v>100</v>
      </c>
      <c r="CA26" s="7">
        <v>4</v>
      </c>
      <c r="CB26" s="3"/>
      <c r="CC26" s="3"/>
      <c r="CD26" s="3"/>
      <c r="CE26" s="3"/>
      <c r="CF26" s="3"/>
      <c r="CG26" s="5">
        <v>4</v>
      </c>
      <c r="CH26" s="5">
        <v>4</v>
      </c>
      <c r="CI26" s="5">
        <v>100</v>
      </c>
      <c r="CJ26" s="3"/>
      <c r="CK26" s="3"/>
      <c r="CL26" s="7">
        <v>4</v>
      </c>
      <c r="CM26" s="3"/>
      <c r="CN26" s="3"/>
      <c r="CO26" s="3"/>
      <c r="CP26" s="5">
        <v>4</v>
      </c>
      <c r="CQ26" s="5">
        <v>4</v>
      </c>
      <c r="CR26" s="5">
        <v>100</v>
      </c>
      <c r="CS26" s="4">
        <v>26</v>
      </c>
      <c r="CT26" s="4">
        <v>30</v>
      </c>
      <c r="CU26" s="4">
        <v>86.67</v>
      </c>
      <c r="CV26" s="8">
        <v>0</v>
      </c>
      <c r="CW26" s="3"/>
      <c r="CX26" s="3"/>
      <c r="CY26" s="3"/>
      <c r="CZ26" s="3"/>
      <c r="DA26" s="3"/>
      <c r="DB26" s="5">
        <v>0</v>
      </c>
      <c r="DC26" s="5">
        <v>4</v>
      </c>
      <c r="DD26" s="5">
        <v>0</v>
      </c>
      <c r="DE26" s="7">
        <v>4</v>
      </c>
      <c r="DF26" s="3"/>
      <c r="DG26" s="3"/>
      <c r="DH26" s="3"/>
      <c r="DI26" s="3"/>
      <c r="DJ26" s="3"/>
      <c r="DK26" s="5">
        <v>4</v>
      </c>
      <c r="DL26" s="5">
        <v>4</v>
      </c>
      <c r="DM26" s="5">
        <v>100</v>
      </c>
      <c r="DN26" s="3"/>
      <c r="DO26" s="3"/>
      <c r="DP26" s="3"/>
      <c r="DQ26" s="3"/>
      <c r="DR26" s="3"/>
      <c r="DS26" s="10">
        <v>3</v>
      </c>
      <c r="DT26" s="5">
        <v>3</v>
      </c>
      <c r="DU26" s="5">
        <v>6</v>
      </c>
      <c r="DV26" s="5">
        <v>50</v>
      </c>
      <c r="DW26" s="3"/>
      <c r="DX26" s="3"/>
      <c r="DY26" s="3"/>
      <c r="DZ26" s="8">
        <v>0</v>
      </c>
      <c r="EA26" s="3"/>
      <c r="EB26" s="3"/>
      <c r="EC26" s="5">
        <v>0</v>
      </c>
      <c r="ED26" s="5">
        <v>6</v>
      </c>
      <c r="EE26" s="5">
        <v>0</v>
      </c>
      <c r="EF26" s="3"/>
      <c r="EG26" s="8">
        <v>0</v>
      </c>
      <c r="EH26" s="3"/>
      <c r="EI26" s="3"/>
      <c r="EJ26" s="3"/>
      <c r="EK26" s="3"/>
      <c r="EL26" s="5">
        <v>0</v>
      </c>
      <c r="EM26" s="5">
        <v>6</v>
      </c>
      <c r="EN26" s="5">
        <v>0</v>
      </c>
      <c r="EO26" s="3"/>
      <c r="EP26" s="3"/>
      <c r="EQ26" s="3"/>
      <c r="ER26" s="3"/>
      <c r="ES26" s="10">
        <v>4</v>
      </c>
      <c r="ET26" s="3"/>
      <c r="EU26" s="5">
        <v>4</v>
      </c>
      <c r="EV26" s="5">
        <v>6</v>
      </c>
      <c r="EW26" s="5">
        <v>66.67</v>
      </c>
      <c r="EX26" s="3"/>
      <c r="EY26" s="3"/>
      <c r="EZ26" s="7">
        <v>6</v>
      </c>
      <c r="FA26" s="3"/>
      <c r="FB26" s="3"/>
      <c r="FC26" s="3"/>
      <c r="FD26" s="5">
        <v>6</v>
      </c>
      <c r="FE26" s="5">
        <v>6</v>
      </c>
      <c r="FF26" s="5">
        <v>100</v>
      </c>
      <c r="FG26" s="4">
        <v>17</v>
      </c>
      <c r="FH26" s="4">
        <v>38</v>
      </c>
      <c r="FI26" s="4">
        <v>44.74</v>
      </c>
      <c r="FJ26" s="3"/>
      <c r="FK26" s="3"/>
      <c r="FL26" s="3"/>
      <c r="FM26" s="3"/>
      <c r="FN26" s="7">
        <v>2</v>
      </c>
      <c r="FO26" s="3"/>
      <c r="FP26" s="3"/>
      <c r="FQ26" s="3"/>
      <c r="FR26" s="3"/>
      <c r="FS26" s="3"/>
      <c r="FT26" s="5">
        <v>2</v>
      </c>
      <c r="FU26" s="5">
        <v>2</v>
      </c>
      <c r="FV26" s="5">
        <v>100</v>
      </c>
      <c r="FW26" s="3"/>
      <c r="FX26" s="3"/>
      <c r="FY26" s="3"/>
      <c r="FZ26" s="3"/>
      <c r="GA26" s="3"/>
      <c r="GB26" s="3"/>
      <c r="GC26" s="8">
        <v>0</v>
      </c>
      <c r="GD26" s="3"/>
      <c r="GE26" s="3"/>
      <c r="GF26" s="3"/>
      <c r="GG26" s="5">
        <v>0</v>
      </c>
      <c r="GH26" s="5">
        <v>4</v>
      </c>
      <c r="GI26" s="5">
        <v>0</v>
      </c>
      <c r="GJ26" s="3"/>
      <c r="GK26" s="3"/>
      <c r="GL26" s="3"/>
      <c r="GM26" s="3"/>
      <c r="GN26" s="3"/>
      <c r="GO26" s="3"/>
      <c r="GP26" s="3"/>
      <c r="GQ26" s="3"/>
      <c r="GR26" s="8">
        <v>0</v>
      </c>
      <c r="GS26" s="3"/>
      <c r="GT26" s="5">
        <v>0</v>
      </c>
      <c r="GU26" s="5">
        <v>4</v>
      </c>
      <c r="GV26" s="5">
        <v>0</v>
      </c>
      <c r="GW26" s="3"/>
      <c r="GX26" s="3"/>
      <c r="GY26" s="8">
        <v>0</v>
      </c>
      <c r="GZ26" s="3"/>
      <c r="HA26" s="3"/>
      <c r="HB26" s="3"/>
      <c r="HC26" s="3"/>
      <c r="HD26" s="3"/>
      <c r="HE26" s="3"/>
      <c r="HF26" s="3"/>
      <c r="HG26" s="5">
        <v>0</v>
      </c>
      <c r="HH26" s="5">
        <v>4</v>
      </c>
      <c r="HI26" s="5">
        <v>0</v>
      </c>
      <c r="HJ26" s="3"/>
      <c r="HK26" s="3"/>
      <c r="HL26" s="3"/>
      <c r="HM26" s="3"/>
      <c r="HN26" s="3"/>
      <c r="HO26" s="3"/>
      <c r="HP26" s="7">
        <v>6</v>
      </c>
      <c r="HQ26" s="3"/>
      <c r="HR26" s="3"/>
      <c r="HS26" s="3"/>
      <c r="HT26" s="5">
        <v>6</v>
      </c>
      <c r="HU26" s="5">
        <v>6</v>
      </c>
      <c r="HV26" s="5">
        <v>100</v>
      </c>
      <c r="HW26" s="4">
        <v>8</v>
      </c>
      <c r="HX26" s="4">
        <v>20</v>
      </c>
      <c r="HY26" s="4">
        <v>40</v>
      </c>
      <c r="HZ26" s="3"/>
      <c r="IA26" s="3"/>
      <c r="IB26" s="3"/>
      <c r="IC26" s="3"/>
      <c r="ID26" s="7">
        <v>2</v>
      </c>
      <c r="IE26" s="3"/>
      <c r="IF26" s="3"/>
      <c r="IG26" s="3"/>
      <c r="IH26" s="3"/>
      <c r="II26" s="3"/>
      <c r="IJ26" s="5">
        <v>2</v>
      </c>
      <c r="IK26" s="5">
        <v>2</v>
      </c>
      <c r="IL26" s="5">
        <v>100</v>
      </c>
      <c r="IM26" s="3"/>
      <c r="IN26" s="3"/>
      <c r="IO26" s="3"/>
      <c r="IP26" s="3"/>
      <c r="IQ26" s="3"/>
      <c r="IR26" s="3"/>
      <c r="IS26" s="3"/>
      <c r="IT26" s="3"/>
      <c r="IU26" s="7">
        <v>4</v>
      </c>
      <c r="IV26" s="3"/>
      <c r="IW26" s="5">
        <v>4</v>
      </c>
      <c r="IX26" s="5">
        <v>4</v>
      </c>
      <c r="IY26" s="5">
        <v>100</v>
      </c>
      <c r="IZ26" s="3"/>
      <c r="JA26" s="3"/>
      <c r="JB26" s="7">
        <v>6</v>
      </c>
      <c r="JC26" s="3"/>
      <c r="JD26" s="3"/>
      <c r="JE26" s="3"/>
      <c r="JF26" s="3"/>
      <c r="JG26" s="3"/>
      <c r="JH26" s="3"/>
      <c r="JI26" s="3"/>
      <c r="JJ26" s="5">
        <v>6</v>
      </c>
      <c r="JK26" s="5">
        <v>6</v>
      </c>
      <c r="JL26" s="5">
        <v>100</v>
      </c>
      <c r="JM26" s="4">
        <v>12</v>
      </c>
      <c r="JN26" s="4">
        <v>12</v>
      </c>
      <c r="JO26" s="4">
        <v>100</v>
      </c>
      <c r="JP26" s="2">
        <v>63</v>
      </c>
      <c r="JQ26" s="2">
        <v>100</v>
      </c>
      <c r="JR26" s="2">
        <v>63</v>
      </c>
    </row>
    <row r="27" spans="1:278" ht="16.350000000000001" customHeight="1" x14ac:dyDescent="0.25">
      <c r="A27" s="2">
        <v>1062</v>
      </c>
      <c r="B27" s="3" t="s">
        <v>581</v>
      </c>
      <c r="C27" s="3" t="s">
        <v>582</v>
      </c>
      <c r="D27" s="3" t="s">
        <v>583</v>
      </c>
      <c r="E27" s="3" t="s">
        <v>1500</v>
      </c>
      <c r="F27" s="3" t="s">
        <v>1446</v>
      </c>
      <c r="G27" s="3"/>
      <c r="H27" s="3"/>
      <c r="I27" s="3"/>
      <c r="J27" s="8">
        <v>0</v>
      </c>
      <c r="K27" s="3"/>
      <c r="L27" s="3"/>
      <c r="M27" s="5">
        <v>0</v>
      </c>
      <c r="N27" s="5">
        <v>2</v>
      </c>
      <c r="O27" s="5">
        <v>0</v>
      </c>
      <c r="P27" s="3"/>
      <c r="Q27" s="7">
        <v>2</v>
      </c>
      <c r="R27" s="3"/>
      <c r="S27" s="3"/>
      <c r="T27" s="3"/>
      <c r="U27" s="3"/>
      <c r="V27" s="5">
        <v>2</v>
      </c>
      <c r="W27" s="5">
        <v>2</v>
      </c>
      <c r="X27" s="5">
        <v>100</v>
      </c>
      <c r="Y27" s="3"/>
      <c r="Z27" s="3"/>
      <c r="AA27" s="3"/>
      <c r="AB27" s="3"/>
      <c r="AC27" s="7">
        <v>2</v>
      </c>
      <c r="AD27" s="3"/>
      <c r="AE27" s="5">
        <v>2</v>
      </c>
      <c r="AF27" s="5">
        <v>2</v>
      </c>
      <c r="AG27" s="5">
        <v>100</v>
      </c>
      <c r="AH27" s="3"/>
      <c r="AI27" s="8">
        <v>0</v>
      </c>
      <c r="AJ27" s="3"/>
      <c r="AK27" s="3"/>
      <c r="AL27" s="3"/>
      <c r="AM27" s="3"/>
      <c r="AN27" s="5">
        <v>0</v>
      </c>
      <c r="AO27" s="5">
        <v>2</v>
      </c>
      <c r="AP27" s="5">
        <v>0</v>
      </c>
      <c r="AQ27" s="8">
        <v>0</v>
      </c>
      <c r="AR27" s="3"/>
      <c r="AS27" s="3"/>
      <c r="AT27" s="3"/>
      <c r="AU27" s="3"/>
      <c r="AV27" s="3"/>
      <c r="AW27" s="5">
        <v>0</v>
      </c>
      <c r="AX27" s="5">
        <v>2</v>
      </c>
      <c r="AY27" s="5">
        <v>0</v>
      </c>
      <c r="AZ27" s="3"/>
      <c r="BA27" s="3"/>
      <c r="BB27" s="3"/>
      <c r="BC27" s="7">
        <v>4</v>
      </c>
      <c r="BD27" s="3"/>
      <c r="BE27" s="3"/>
      <c r="BF27" s="5">
        <v>4</v>
      </c>
      <c r="BG27" s="5">
        <v>4</v>
      </c>
      <c r="BH27" s="5">
        <v>100</v>
      </c>
      <c r="BI27" s="3"/>
      <c r="BJ27" s="3"/>
      <c r="BK27" s="7">
        <v>4</v>
      </c>
      <c r="BL27" s="3"/>
      <c r="BM27" s="3"/>
      <c r="BN27" s="3"/>
      <c r="BO27" s="5">
        <v>4</v>
      </c>
      <c r="BP27" s="5">
        <v>4</v>
      </c>
      <c r="BQ27" s="5">
        <v>100</v>
      </c>
      <c r="BR27" s="3"/>
      <c r="BS27" s="3"/>
      <c r="BT27" s="7">
        <v>4</v>
      </c>
      <c r="BU27" s="3"/>
      <c r="BV27" s="3"/>
      <c r="BW27" s="3"/>
      <c r="BX27" s="5">
        <v>4</v>
      </c>
      <c r="BY27" s="5">
        <v>4</v>
      </c>
      <c r="BZ27" s="5">
        <v>100</v>
      </c>
      <c r="CA27" s="7">
        <v>4</v>
      </c>
      <c r="CB27" s="3"/>
      <c r="CC27" s="3"/>
      <c r="CD27" s="3"/>
      <c r="CE27" s="3"/>
      <c r="CF27" s="3"/>
      <c r="CG27" s="5">
        <v>4</v>
      </c>
      <c r="CH27" s="5">
        <v>4</v>
      </c>
      <c r="CI27" s="5">
        <v>100</v>
      </c>
      <c r="CJ27" s="7">
        <v>4</v>
      </c>
      <c r="CK27" s="3"/>
      <c r="CL27" s="3"/>
      <c r="CM27" s="3"/>
      <c r="CN27" s="3"/>
      <c r="CO27" s="3"/>
      <c r="CP27" s="5">
        <v>4</v>
      </c>
      <c r="CQ27" s="5">
        <v>4</v>
      </c>
      <c r="CR27" s="5">
        <v>100</v>
      </c>
      <c r="CS27" s="4">
        <v>24</v>
      </c>
      <c r="CT27" s="4">
        <v>30</v>
      </c>
      <c r="CU27" s="4">
        <v>80</v>
      </c>
      <c r="CV27" s="3"/>
      <c r="CW27" s="3"/>
      <c r="CX27" s="3"/>
      <c r="CY27" s="3"/>
      <c r="CZ27" s="8">
        <v>0</v>
      </c>
      <c r="DA27" s="3"/>
      <c r="DB27" s="5">
        <v>0</v>
      </c>
      <c r="DC27" s="5">
        <v>4</v>
      </c>
      <c r="DD27" s="5">
        <v>0</v>
      </c>
      <c r="DE27" s="3"/>
      <c r="DF27" s="3"/>
      <c r="DG27" s="3"/>
      <c r="DH27" s="3"/>
      <c r="DI27" s="8">
        <v>0</v>
      </c>
      <c r="DJ27" s="3"/>
      <c r="DK27" s="5">
        <v>0</v>
      </c>
      <c r="DL27" s="5">
        <v>4</v>
      </c>
      <c r="DM27" s="5">
        <v>0</v>
      </c>
      <c r="DN27" s="3"/>
      <c r="DO27" s="7">
        <v>6</v>
      </c>
      <c r="DP27" s="3"/>
      <c r="DQ27" s="3"/>
      <c r="DR27" s="3"/>
      <c r="DS27" s="3"/>
      <c r="DT27" s="5">
        <v>6</v>
      </c>
      <c r="DU27" s="5">
        <v>6</v>
      </c>
      <c r="DV27" s="5">
        <v>100</v>
      </c>
      <c r="DW27" s="3"/>
      <c r="DX27" s="3"/>
      <c r="DY27" s="7">
        <v>6</v>
      </c>
      <c r="DZ27" s="3"/>
      <c r="EA27" s="3"/>
      <c r="EB27" s="3"/>
      <c r="EC27" s="5">
        <v>6</v>
      </c>
      <c r="ED27" s="5">
        <v>6</v>
      </c>
      <c r="EE27" s="5">
        <v>100</v>
      </c>
      <c r="EF27" s="10">
        <v>3</v>
      </c>
      <c r="EG27" s="3"/>
      <c r="EH27" s="3"/>
      <c r="EI27" s="3"/>
      <c r="EJ27" s="3"/>
      <c r="EK27" s="3"/>
      <c r="EL27" s="5">
        <v>3</v>
      </c>
      <c r="EM27" s="5">
        <v>6</v>
      </c>
      <c r="EN27" s="5">
        <v>50</v>
      </c>
      <c r="EO27" s="3"/>
      <c r="EP27" s="3"/>
      <c r="EQ27" s="3"/>
      <c r="ER27" s="3"/>
      <c r="ES27" s="7">
        <v>6</v>
      </c>
      <c r="ET27" s="3"/>
      <c r="EU27" s="5">
        <v>6</v>
      </c>
      <c r="EV27" s="5">
        <v>6</v>
      </c>
      <c r="EW27" s="5">
        <v>100</v>
      </c>
      <c r="EX27" s="3"/>
      <c r="EY27" s="10">
        <v>3</v>
      </c>
      <c r="EZ27" s="3"/>
      <c r="FA27" s="3"/>
      <c r="FB27" s="3"/>
      <c r="FC27" s="3"/>
      <c r="FD27" s="5">
        <v>3</v>
      </c>
      <c r="FE27" s="5">
        <v>6</v>
      </c>
      <c r="FF27" s="5">
        <v>50</v>
      </c>
      <c r="FG27" s="4">
        <v>24</v>
      </c>
      <c r="FH27" s="4">
        <v>38</v>
      </c>
      <c r="FI27" s="4">
        <v>63.16</v>
      </c>
      <c r="FJ27" s="3"/>
      <c r="FK27" s="3"/>
      <c r="FL27" s="7">
        <v>2</v>
      </c>
      <c r="FM27" s="3"/>
      <c r="FN27" s="3"/>
      <c r="FO27" s="3"/>
      <c r="FP27" s="3"/>
      <c r="FQ27" s="3"/>
      <c r="FR27" s="3"/>
      <c r="FS27" s="3"/>
      <c r="FT27" s="5">
        <v>2</v>
      </c>
      <c r="FU27" s="5">
        <v>2</v>
      </c>
      <c r="FV27" s="5">
        <v>100</v>
      </c>
      <c r="FW27" s="3"/>
      <c r="FX27" s="3"/>
      <c r="FY27" s="3"/>
      <c r="FZ27" s="3"/>
      <c r="GA27" s="3"/>
      <c r="GB27" s="3"/>
      <c r="GC27" s="3"/>
      <c r="GD27" s="3"/>
      <c r="GE27" s="3"/>
      <c r="GF27" s="8">
        <v>0</v>
      </c>
      <c r="GG27" s="5">
        <v>0</v>
      </c>
      <c r="GH27" s="5">
        <v>4</v>
      </c>
      <c r="GI27" s="5">
        <v>0</v>
      </c>
      <c r="GJ27" s="3"/>
      <c r="GK27" s="3"/>
      <c r="GL27" s="3"/>
      <c r="GM27" s="3"/>
      <c r="GN27" s="3"/>
      <c r="GO27" s="3"/>
      <c r="GP27" s="3"/>
      <c r="GQ27" s="3"/>
      <c r="GR27" s="8">
        <v>0</v>
      </c>
      <c r="GS27" s="3"/>
      <c r="GT27" s="5">
        <v>0</v>
      </c>
      <c r="GU27" s="5">
        <v>4</v>
      </c>
      <c r="GV27" s="5">
        <v>0</v>
      </c>
      <c r="GW27" s="3"/>
      <c r="GX27" s="3"/>
      <c r="GY27" s="3"/>
      <c r="GZ27" s="3"/>
      <c r="HA27" s="3"/>
      <c r="HB27" s="8">
        <v>0</v>
      </c>
      <c r="HC27" s="3"/>
      <c r="HD27" s="3"/>
      <c r="HE27" s="3"/>
      <c r="HF27" s="3"/>
      <c r="HG27" s="5">
        <v>0</v>
      </c>
      <c r="HH27" s="5">
        <v>4</v>
      </c>
      <c r="HI27" s="5">
        <v>0</v>
      </c>
      <c r="HJ27" s="7">
        <v>6</v>
      </c>
      <c r="HK27" s="3"/>
      <c r="HL27" s="3"/>
      <c r="HM27" s="3"/>
      <c r="HN27" s="3"/>
      <c r="HO27" s="3"/>
      <c r="HP27" s="3"/>
      <c r="HQ27" s="3"/>
      <c r="HR27" s="3"/>
      <c r="HS27" s="3"/>
      <c r="HT27" s="5">
        <v>6</v>
      </c>
      <c r="HU27" s="5">
        <v>6</v>
      </c>
      <c r="HV27" s="5">
        <v>100</v>
      </c>
      <c r="HW27" s="4">
        <v>8</v>
      </c>
      <c r="HX27" s="4">
        <v>20</v>
      </c>
      <c r="HY27" s="4">
        <v>40</v>
      </c>
      <c r="HZ27" s="3"/>
      <c r="IA27" s="3"/>
      <c r="IB27" s="7">
        <v>2</v>
      </c>
      <c r="IC27" s="3"/>
      <c r="ID27" s="3"/>
      <c r="IE27" s="3"/>
      <c r="IF27" s="3"/>
      <c r="IG27" s="3"/>
      <c r="IH27" s="3"/>
      <c r="II27" s="3"/>
      <c r="IJ27" s="5">
        <v>2</v>
      </c>
      <c r="IK27" s="5">
        <v>2</v>
      </c>
      <c r="IL27" s="5">
        <v>100</v>
      </c>
      <c r="IM27" s="3"/>
      <c r="IN27" s="3"/>
      <c r="IO27" s="3"/>
      <c r="IP27" s="3"/>
      <c r="IQ27" s="3"/>
      <c r="IR27" s="8">
        <v>0</v>
      </c>
      <c r="IS27" s="3"/>
      <c r="IT27" s="3"/>
      <c r="IU27" s="3"/>
      <c r="IV27" s="3"/>
      <c r="IW27" s="5">
        <v>0</v>
      </c>
      <c r="IX27" s="5">
        <v>4</v>
      </c>
      <c r="IY27" s="5">
        <v>0</v>
      </c>
      <c r="IZ27" s="3"/>
      <c r="JA27" s="8">
        <v>0</v>
      </c>
      <c r="JB27" s="3"/>
      <c r="JC27" s="3"/>
      <c r="JD27" s="3"/>
      <c r="JE27" s="3"/>
      <c r="JF27" s="3"/>
      <c r="JG27" s="3"/>
      <c r="JH27" s="3"/>
      <c r="JI27" s="3"/>
      <c r="JJ27" s="5">
        <v>0</v>
      </c>
      <c r="JK27" s="5">
        <v>6</v>
      </c>
      <c r="JL27" s="5">
        <v>0</v>
      </c>
      <c r="JM27" s="4">
        <v>2</v>
      </c>
      <c r="JN27" s="4">
        <v>12</v>
      </c>
      <c r="JO27" s="4">
        <v>16.670000000000002</v>
      </c>
      <c r="JP27" s="2">
        <v>58</v>
      </c>
      <c r="JQ27" s="2">
        <v>100</v>
      </c>
      <c r="JR27" s="2">
        <v>58</v>
      </c>
    </row>
    <row r="28" spans="1:278" ht="16.350000000000001" customHeight="1" x14ac:dyDescent="0.25">
      <c r="A28" s="2">
        <v>1505</v>
      </c>
      <c r="B28" s="3" t="s">
        <v>659</v>
      </c>
      <c r="C28" s="3" t="s">
        <v>70</v>
      </c>
      <c r="D28" s="3" t="s">
        <v>660</v>
      </c>
      <c r="E28" s="3" t="s">
        <v>1501</v>
      </c>
      <c r="F28" s="3" t="s">
        <v>1446</v>
      </c>
      <c r="G28" s="3"/>
      <c r="H28" s="3"/>
      <c r="I28" s="3"/>
      <c r="J28" s="3"/>
      <c r="K28" s="3"/>
      <c r="L28" s="8">
        <v>0</v>
      </c>
      <c r="M28" s="5">
        <v>0</v>
      </c>
      <c r="N28" s="5">
        <v>2</v>
      </c>
      <c r="O28" s="5">
        <v>0</v>
      </c>
      <c r="P28" s="3"/>
      <c r="Q28" s="3"/>
      <c r="R28" s="7">
        <v>2</v>
      </c>
      <c r="S28" s="3"/>
      <c r="T28" s="3"/>
      <c r="U28" s="3"/>
      <c r="V28" s="5">
        <v>2</v>
      </c>
      <c r="W28" s="5">
        <v>2</v>
      </c>
      <c r="X28" s="5">
        <v>100</v>
      </c>
      <c r="Y28" s="8">
        <v>0</v>
      </c>
      <c r="Z28" s="3"/>
      <c r="AA28" s="3"/>
      <c r="AB28" s="3"/>
      <c r="AC28" s="3"/>
      <c r="AD28" s="3"/>
      <c r="AE28" s="5">
        <v>0</v>
      </c>
      <c r="AF28" s="5">
        <v>2</v>
      </c>
      <c r="AG28" s="5">
        <v>0</v>
      </c>
      <c r="AH28" s="3"/>
      <c r="AI28" s="3"/>
      <c r="AJ28" s="3"/>
      <c r="AK28" s="3"/>
      <c r="AL28" s="7">
        <v>2</v>
      </c>
      <c r="AM28" s="3"/>
      <c r="AN28" s="5">
        <v>2</v>
      </c>
      <c r="AO28" s="5">
        <v>2</v>
      </c>
      <c r="AP28" s="5">
        <v>100</v>
      </c>
      <c r="AQ28" s="3"/>
      <c r="AR28" s="3"/>
      <c r="AS28" s="3"/>
      <c r="AT28" s="3"/>
      <c r="AU28" s="3"/>
      <c r="AV28" s="7">
        <v>2</v>
      </c>
      <c r="AW28" s="5">
        <v>2</v>
      </c>
      <c r="AX28" s="5">
        <v>2</v>
      </c>
      <c r="AY28" s="5">
        <v>100</v>
      </c>
      <c r="AZ28" s="3"/>
      <c r="BA28" s="7">
        <v>4</v>
      </c>
      <c r="BB28" s="3"/>
      <c r="BC28" s="3"/>
      <c r="BD28" s="3"/>
      <c r="BE28" s="3"/>
      <c r="BF28" s="5">
        <v>4</v>
      </c>
      <c r="BG28" s="5">
        <v>4</v>
      </c>
      <c r="BH28" s="5">
        <v>100</v>
      </c>
      <c r="BI28" s="3"/>
      <c r="BJ28" s="3"/>
      <c r="BK28" s="3"/>
      <c r="BL28" s="3"/>
      <c r="BM28" s="7">
        <v>4</v>
      </c>
      <c r="BN28" s="3"/>
      <c r="BO28" s="5">
        <v>4</v>
      </c>
      <c r="BP28" s="5">
        <v>4</v>
      </c>
      <c r="BQ28" s="5">
        <v>100</v>
      </c>
      <c r="BR28" s="3"/>
      <c r="BS28" s="3"/>
      <c r="BT28" s="3"/>
      <c r="BU28" s="3"/>
      <c r="BV28" s="7">
        <v>4</v>
      </c>
      <c r="BW28" s="3"/>
      <c r="BX28" s="5">
        <v>4</v>
      </c>
      <c r="BY28" s="5">
        <v>4</v>
      </c>
      <c r="BZ28" s="5">
        <v>100</v>
      </c>
      <c r="CA28" s="3"/>
      <c r="CB28" s="3"/>
      <c r="CC28" s="7">
        <v>4</v>
      </c>
      <c r="CD28" s="3"/>
      <c r="CE28" s="3"/>
      <c r="CF28" s="3"/>
      <c r="CG28" s="5">
        <v>4</v>
      </c>
      <c r="CH28" s="5">
        <v>4</v>
      </c>
      <c r="CI28" s="5">
        <v>100</v>
      </c>
      <c r="CJ28" s="3"/>
      <c r="CK28" s="3"/>
      <c r="CL28" s="3"/>
      <c r="CM28" s="3"/>
      <c r="CN28" s="8">
        <v>0</v>
      </c>
      <c r="CO28" s="3"/>
      <c r="CP28" s="5">
        <v>0</v>
      </c>
      <c r="CQ28" s="5">
        <v>4</v>
      </c>
      <c r="CR28" s="5">
        <v>0</v>
      </c>
      <c r="CS28" s="4">
        <v>22</v>
      </c>
      <c r="CT28" s="4">
        <v>30</v>
      </c>
      <c r="CU28" s="4">
        <v>73.33</v>
      </c>
      <c r="CV28" s="3"/>
      <c r="CW28" s="3"/>
      <c r="CX28" s="3"/>
      <c r="CY28" s="3"/>
      <c r="CZ28" s="3"/>
      <c r="DA28" s="7">
        <v>4</v>
      </c>
      <c r="DB28" s="5">
        <v>4</v>
      </c>
      <c r="DC28" s="5">
        <v>4</v>
      </c>
      <c r="DD28" s="5">
        <v>100</v>
      </c>
      <c r="DE28" s="7">
        <v>4</v>
      </c>
      <c r="DF28" s="3"/>
      <c r="DG28" s="3"/>
      <c r="DH28" s="3"/>
      <c r="DI28" s="3"/>
      <c r="DJ28" s="3"/>
      <c r="DK28" s="5">
        <v>4</v>
      </c>
      <c r="DL28" s="5">
        <v>4</v>
      </c>
      <c r="DM28" s="5">
        <v>100</v>
      </c>
      <c r="DN28" s="3"/>
      <c r="DO28" s="3"/>
      <c r="DP28" s="7">
        <v>6</v>
      </c>
      <c r="DQ28" s="3"/>
      <c r="DR28" s="3"/>
      <c r="DS28" s="3"/>
      <c r="DT28" s="5">
        <v>6</v>
      </c>
      <c r="DU28" s="5">
        <v>6</v>
      </c>
      <c r="DV28" s="5">
        <v>100</v>
      </c>
      <c r="DW28" s="3"/>
      <c r="DX28" s="3"/>
      <c r="DY28" s="3"/>
      <c r="DZ28" s="3"/>
      <c r="EA28" s="3"/>
      <c r="EB28" s="8">
        <v>0</v>
      </c>
      <c r="EC28" s="5">
        <v>0</v>
      </c>
      <c r="ED28" s="5">
        <v>6</v>
      </c>
      <c r="EE28" s="5">
        <v>0</v>
      </c>
      <c r="EF28" s="3"/>
      <c r="EG28" s="3"/>
      <c r="EH28" s="10">
        <v>3</v>
      </c>
      <c r="EI28" s="3"/>
      <c r="EJ28" s="3"/>
      <c r="EK28" s="3"/>
      <c r="EL28" s="5">
        <v>3</v>
      </c>
      <c r="EM28" s="5">
        <v>6</v>
      </c>
      <c r="EN28" s="5">
        <v>50</v>
      </c>
      <c r="EO28" s="3"/>
      <c r="EP28" s="3"/>
      <c r="EQ28" s="3"/>
      <c r="ER28" s="7">
        <v>6</v>
      </c>
      <c r="ES28" s="3"/>
      <c r="ET28" s="3"/>
      <c r="EU28" s="5">
        <v>6</v>
      </c>
      <c r="EV28" s="5">
        <v>6</v>
      </c>
      <c r="EW28" s="5">
        <v>100</v>
      </c>
      <c r="EX28" s="10">
        <v>4</v>
      </c>
      <c r="EY28" s="3"/>
      <c r="EZ28" s="3"/>
      <c r="FA28" s="3"/>
      <c r="FB28" s="3"/>
      <c r="FC28" s="3"/>
      <c r="FD28" s="5">
        <v>4</v>
      </c>
      <c r="FE28" s="5">
        <v>6</v>
      </c>
      <c r="FF28" s="5">
        <v>66.67</v>
      </c>
      <c r="FG28" s="4">
        <v>27</v>
      </c>
      <c r="FH28" s="4">
        <v>38</v>
      </c>
      <c r="FI28" s="4">
        <v>71.05</v>
      </c>
      <c r="FJ28" s="3"/>
      <c r="FK28" s="3"/>
      <c r="FL28" s="3"/>
      <c r="FM28" s="3"/>
      <c r="FN28" s="3"/>
      <c r="FO28" s="3"/>
      <c r="FP28" s="3"/>
      <c r="FQ28" s="3"/>
      <c r="FR28" s="3"/>
      <c r="FS28" s="7">
        <v>2</v>
      </c>
      <c r="FT28" s="5">
        <v>2</v>
      </c>
      <c r="FU28" s="5">
        <v>2</v>
      </c>
      <c r="FV28" s="5">
        <v>100</v>
      </c>
      <c r="FW28" s="3"/>
      <c r="FX28" s="3"/>
      <c r="FY28" s="3"/>
      <c r="FZ28" s="3"/>
      <c r="GA28" s="3"/>
      <c r="GB28" s="8">
        <v>0</v>
      </c>
      <c r="GC28" s="3"/>
      <c r="GD28" s="3"/>
      <c r="GE28" s="3"/>
      <c r="GF28" s="3"/>
      <c r="GG28" s="5">
        <v>0</v>
      </c>
      <c r="GH28" s="5">
        <v>4</v>
      </c>
      <c r="GI28" s="5">
        <v>0</v>
      </c>
      <c r="GJ28" s="3"/>
      <c r="GK28" s="3"/>
      <c r="GL28" s="3"/>
      <c r="GM28" s="3"/>
      <c r="GN28" s="8">
        <v>0</v>
      </c>
      <c r="GO28" s="3"/>
      <c r="GP28" s="3"/>
      <c r="GQ28" s="3"/>
      <c r="GR28" s="3"/>
      <c r="GS28" s="3"/>
      <c r="GT28" s="5">
        <v>0</v>
      </c>
      <c r="GU28" s="5">
        <v>4</v>
      </c>
      <c r="GV28" s="5">
        <v>0</v>
      </c>
      <c r="GW28" s="3"/>
      <c r="GX28" s="3"/>
      <c r="GY28" s="8">
        <v>0</v>
      </c>
      <c r="GZ28" s="3"/>
      <c r="HA28" s="3"/>
      <c r="HB28" s="3"/>
      <c r="HC28" s="3"/>
      <c r="HD28" s="3"/>
      <c r="HE28" s="3"/>
      <c r="HF28" s="3"/>
      <c r="HG28" s="5">
        <v>0</v>
      </c>
      <c r="HH28" s="5">
        <v>4</v>
      </c>
      <c r="HI28" s="5">
        <v>0</v>
      </c>
      <c r="HJ28" s="3"/>
      <c r="HK28" s="3"/>
      <c r="HL28" s="3"/>
      <c r="HM28" s="3"/>
      <c r="HN28" s="3"/>
      <c r="HO28" s="3"/>
      <c r="HP28" s="3"/>
      <c r="HQ28" s="3"/>
      <c r="HR28" s="7">
        <v>6</v>
      </c>
      <c r="HS28" s="3"/>
      <c r="HT28" s="5">
        <v>6</v>
      </c>
      <c r="HU28" s="5">
        <v>6</v>
      </c>
      <c r="HV28" s="5">
        <v>100</v>
      </c>
      <c r="HW28" s="4">
        <v>8</v>
      </c>
      <c r="HX28" s="4">
        <v>20</v>
      </c>
      <c r="HY28" s="4">
        <v>40</v>
      </c>
      <c r="HZ28" s="3"/>
      <c r="IA28" s="3"/>
      <c r="IB28" s="3"/>
      <c r="IC28" s="3"/>
      <c r="ID28" s="3"/>
      <c r="IE28" s="3"/>
      <c r="IF28" s="3"/>
      <c r="IG28" s="3"/>
      <c r="IH28" s="3"/>
      <c r="II28" s="7">
        <v>2</v>
      </c>
      <c r="IJ28" s="5">
        <v>2</v>
      </c>
      <c r="IK28" s="5">
        <v>2</v>
      </c>
      <c r="IL28" s="5">
        <v>100</v>
      </c>
      <c r="IM28" s="3"/>
      <c r="IN28" s="3"/>
      <c r="IO28" s="3"/>
      <c r="IP28" s="3"/>
      <c r="IQ28" s="3"/>
      <c r="IR28" s="8">
        <v>0</v>
      </c>
      <c r="IS28" s="3"/>
      <c r="IT28" s="3"/>
      <c r="IU28" s="3"/>
      <c r="IV28" s="3"/>
      <c r="IW28" s="5">
        <v>0</v>
      </c>
      <c r="IX28" s="5">
        <v>4</v>
      </c>
      <c r="IY28" s="5">
        <v>0</v>
      </c>
      <c r="IZ28" s="3"/>
      <c r="JA28" s="3"/>
      <c r="JB28" s="3"/>
      <c r="JC28" s="8">
        <v>0</v>
      </c>
      <c r="JD28" s="3"/>
      <c r="JE28" s="3"/>
      <c r="JF28" s="3"/>
      <c r="JG28" s="3"/>
      <c r="JH28" s="3"/>
      <c r="JI28" s="3"/>
      <c r="JJ28" s="5">
        <v>0</v>
      </c>
      <c r="JK28" s="5">
        <v>6</v>
      </c>
      <c r="JL28" s="5">
        <v>0</v>
      </c>
      <c r="JM28" s="4">
        <v>2</v>
      </c>
      <c r="JN28" s="4">
        <v>12</v>
      </c>
      <c r="JO28" s="4">
        <v>16.670000000000002</v>
      </c>
      <c r="JP28" s="2">
        <v>59</v>
      </c>
      <c r="JQ28" s="2">
        <v>100</v>
      </c>
      <c r="JR28" s="2">
        <v>59</v>
      </c>
    </row>
    <row r="29" spans="1:278" ht="16.350000000000001" customHeight="1" x14ac:dyDescent="0.25">
      <c r="A29" s="2">
        <v>2287</v>
      </c>
      <c r="B29" s="3" t="s">
        <v>706</v>
      </c>
      <c r="C29" s="3" t="s">
        <v>603</v>
      </c>
      <c r="D29" s="3" t="s">
        <v>68</v>
      </c>
      <c r="E29" s="3" t="s">
        <v>1502</v>
      </c>
      <c r="F29" s="3" t="s">
        <v>1440</v>
      </c>
      <c r="G29" s="3"/>
      <c r="H29" s="3"/>
      <c r="I29" s="3"/>
      <c r="J29" s="3"/>
      <c r="K29" s="8">
        <v>0</v>
      </c>
      <c r="L29" s="3"/>
      <c r="M29" s="5">
        <v>0</v>
      </c>
      <c r="N29" s="5">
        <v>2</v>
      </c>
      <c r="O29" s="5">
        <v>0</v>
      </c>
      <c r="P29" s="8">
        <v>0</v>
      </c>
      <c r="Q29" s="3"/>
      <c r="R29" s="3"/>
      <c r="S29" s="3"/>
      <c r="T29" s="3"/>
      <c r="U29" s="3"/>
      <c r="V29" s="5">
        <v>0</v>
      </c>
      <c r="W29" s="5">
        <v>2</v>
      </c>
      <c r="X29" s="5">
        <v>0</v>
      </c>
      <c r="Y29" s="3"/>
      <c r="Z29" s="7">
        <v>2</v>
      </c>
      <c r="AA29" s="3"/>
      <c r="AB29" s="3"/>
      <c r="AC29" s="3"/>
      <c r="AD29" s="3"/>
      <c r="AE29" s="5">
        <v>2</v>
      </c>
      <c r="AF29" s="5">
        <v>2</v>
      </c>
      <c r="AG29" s="5">
        <v>100</v>
      </c>
      <c r="AH29" s="3"/>
      <c r="AI29" s="8">
        <v>0</v>
      </c>
      <c r="AJ29" s="3"/>
      <c r="AK29" s="3"/>
      <c r="AL29" s="3"/>
      <c r="AM29" s="3"/>
      <c r="AN29" s="5">
        <v>0</v>
      </c>
      <c r="AO29" s="5">
        <v>2</v>
      </c>
      <c r="AP29" s="5">
        <v>0</v>
      </c>
      <c r="AQ29" s="3"/>
      <c r="AR29" s="3"/>
      <c r="AS29" s="3"/>
      <c r="AT29" s="3"/>
      <c r="AU29" s="8">
        <v>0</v>
      </c>
      <c r="AV29" s="3"/>
      <c r="AW29" s="5">
        <v>0</v>
      </c>
      <c r="AX29" s="5">
        <v>2</v>
      </c>
      <c r="AY29" s="5">
        <v>0</v>
      </c>
      <c r="AZ29" s="3"/>
      <c r="BA29" s="7">
        <v>4</v>
      </c>
      <c r="BB29" s="3"/>
      <c r="BC29" s="3"/>
      <c r="BD29" s="3"/>
      <c r="BE29" s="3"/>
      <c r="BF29" s="5">
        <v>4</v>
      </c>
      <c r="BG29" s="5">
        <v>4</v>
      </c>
      <c r="BH29" s="5">
        <v>100</v>
      </c>
      <c r="BI29" s="3"/>
      <c r="BJ29" s="3"/>
      <c r="BK29" s="3"/>
      <c r="BL29" s="3"/>
      <c r="BM29" s="3"/>
      <c r="BN29" s="7">
        <v>4</v>
      </c>
      <c r="BO29" s="5">
        <v>4</v>
      </c>
      <c r="BP29" s="5">
        <v>4</v>
      </c>
      <c r="BQ29" s="5">
        <v>100</v>
      </c>
      <c r="BR29" s="7">
        <v>4</v>
      </c>
      <c r="BS29" s="3"/>
      <c r="BT29" s="3"/>
      <c r="BU29" s="3"/>
      <c r="BV29" s="3"/>
      <c r="BW29" s="3"/>
      <c r="BX29" s="5">
        <v>4</v>
      </c>
      <c r="BY29" s="5">
        <v>4</v>
      </c>
      <c r="BZ29" s="5">
        <v>100</v>
      </c>
      <c r="CA29" s="3"/>
      <c r="CB29" s="3"/>
      <c r="CC29" s="3"/>
      <c r="CD29" s="7">
        <v>4</v>
      </c>
      <c r="CE29" s="3"/>
      <c r="CF29" s="3"/>
      <c r="CG29" s="5">
        <v>4</v>
      </c>
      <c r="CH29" s="5">
        <v>4</v>
      </c>
      <c r="CI29" s="5">
        <v>100</v>
      </c>
      <c r="CJ29" s="3"/>
      <c r="CK29" s="3"/>
      <c r="CL29" s="3"/>
      <c r="CM29" s="3"/>
      <c r="CN29" s="3"/>
      <c r="CO29" s="7">
        <v>4</v>
      </c>
      <c r="CP29" s="5">
        <v>4</v>
      </c>
      <c r="CQ29" s="5">
        <v>4</v>
      </c>
      <c r="CR29" s="5">
        <v>100</v>
      </c>
      <c r="CS29" s="4">
        <v>22</v>
      </c>
      <c r="CT29" s="4">
        <v>30</v>
      </c>
      <c r="CU29" s="4">
        <v>73.33</v>
      </c>
      <c r="CV29" s="3"/>
      <c r="CW29" s="7">
        <v>4</v>
      </c>
      <c r="CX29" s="3"/>
      <c r="CY29" s="3"/>
      <c r="CZ29" s="3"/>
      <c r="DA29" s="3"/>
      <c r="DB29" s="5">
        <v>4</v>
      </c>
      <c r="DC29" s="5">
        <v>4</v>
      </c>
      <c r="DD29" s="5">
        <v>100</v>
      </c>
      <c r="DE29" s="3"/>
      <c r="DF29" s="3"/>
      <c r="DG29" s="3"/>
      <c r="DH29" s="7">
        <v>4</v>
      </c>
      <c r="DI29" s="3"/>
      <c r="DJ29" s="3"/>
      <c r="DK29" s="5">
        <v>4</v>
      </c>
      <c r="DL29" s="5">
        <v>4</v>
      </c>
      <c r="DM29" s="5">
        <v>100</v>
      </c>
      <c r="DN29" s="3"/>
      <c r="DO29" s="10">
        <v>3</v>
      </c>
      <c r="DP29" s="3"/>
      <c r="DQ29" s="3"/>
      <c r="DR29" s="3"/>
      <c r="DS29" s="3"/>
      <c r="DT29" s="5">
        <v>3</v>
      </c>
      <c r="DU29" s="5">
        <v>6</v>
      </c>
      <c r="DV29" s="5">
        <v>50</v>
      </c>
      <c r="DW29" s="3"/>
      <c r="DX29" s="3"/>
      <c r="DY29" s="3"/>
      <c r="DZ29" s="8">
        <v>0</v>
      </c>
      <c r="EA29" s="3"/>
      <c r="EB29" s="3"/>
      <c r="EC29" s="5">
        <v>0</v>
      </c>
      <c r="ED29" s="5">
        <v>6</v>
      </c>
      <c r="EE29" s="5">
        <v>0</v>
      </c>
      <c r="EF29" s="3"/>
      <c r="EG29" s="3"/>
      <c r="EH29" s="3"/>
      <c r="EI29" s="3"/>
      <c r="EJ29" s="3"/>
      <c r="EK29" s="8">
        <v>0</v>
      </c>
      <c r="EL29" s="5">
        <v>0</v>
      </c>
      <c r="EM29" s="5">
        <v>6</v>
      </c>
      <c r="EN29" s="5">
        <v>0</v>
      </c>
      <c r="EO29" s="10">
        <v>4</v>
      </c>
      <c r="EP29" s="3"/>
      <c r="EQ29" s="3"/>
      <c r="ER29" s="3"/>
      <c r="ES29" s="3"/>
      <c r="ET29" s="3"/>
      <c r="EU29" s="5">
        <v>4</v>
      </c>
      <c r="EV29" s="5">
        <v>6</v>
      </c>
      <c r="EW29" s="5">
        <v>66.67</v>
      </c>
      <c r="EX29" s="3"/>
      <c r="EY29" s="3"/>
      <c r="EZ29" s="3"/>
      <c r="FA29" s="3"/>
      <c r="FB29" s="7">
        <v>6</v>
      </c>
      <c r="FC29" s="3"/>
      <c r="FD29" s="5">
        <v>6</v>
      </c>
      <c r="FE29" s="5">
        <v>6</v>
      </c>
      <c r="FF29" s="5">
        <v>100</v>
      </c>
      <c r="FG29" s="4">
        <v>21</v>
      </c>
      <c r="FH29" s="4">
        <v>38</v>
      </c>
      <c r="FI29" s="4">
        <v>55.26</v>
      </c>
      <c r="FJ29" s="3"/>
      <c r="FK29" s="3"/>
      <c r="FL29" s="7">
        <v>2</v>
      </c>
      <c r="FM29" s="3"/>
      <c r="FN29" s="3"/>
      <c r="FO29" s="3"/>
      <c r="FP29" s="3"/>
      <c r="FQ29" s="3"/>
      <c r="FR29" s="3"/>
      <c r="FS29" s="3"/>
      <c r="FT29" s="5">
        <v>2</v>
      </c>
      <c r="FU29" s="5">
        <v>2</v>
      </c>
      <c r="FV29" s="5">
        <v>100</v>
      </c>
      <c r="FW29" s="3"/>
      <c r="FX29" s="3"/>
      <c r="FY29" s="8">
        <v>0</v>
      </c>
      <c r="FZ29" s="3"/>
      <c r="GA29" s="3"/>
      <c r="GB29" s="3"/>
      <c r="GC29" s="3"/>
      <c r="GD29" s="3"/>
      <c r="GE29" s="3"/>
      <c r="GF29" s="3"/>
      <c r="GG29" s="5">
        <v>0</v>
      </c>
      <c r="GH29" s="5">
        <v>4</v>
      </c>
      <c r="GI29" s="5">
        <v>0</v>
      </c>
      <c r="GJ29" s="3"/>
      <c r="GK29" s="3"/>
      <c r="GL29" s="7">
        <v>4</v>
      </c>
      <c r="GM29" s="3"/>
      <c r="GN29" s="3"/>
      <c r="GO29" s="3"/>
      <c r="GP29" s="3"/>
      <c r="GQ29" s="3"/>
      <c r="GR29" s="3"/>
      <c r="GS29" s="3"/>
      <c r="GT29" s="5">
        <v>4</v>
      </c>
      <c r="GU29" s="5">
        <v>4</v>
      </c>
      <c r="GV29" s="5">
        <v>100</v>
      </c>
      <c r="GW29" s="3"/>
      <c r="GX29" s="3"/>
      <c r="GY29" s="3"/>
      <c r="GZ29" s="3"/>
      <c r="HA29" s="8">
        <v>0</v>
      </c>
      <c r="HB29" s="3"/>
      <c r="HC29" s="3"/>
      <c r="HD29" s="3"/>
      <c r="HE29" s="3"/>
      <c r="HF29" s="3"/>
      <c r="HG29" s="5">
        <v>0</v>
      </c>
      <c r="HH29" s="5">
        <v>4</v>
      </c>
      <c r="HI29" s="5">
        <v>0</v>
      </c>
      <c r="HJ29" s="7">
        <v>6</v>
      </c>
      <c r="HK29" s="3"/>
      <c r="HL29" s="3"/>
      <c r="HM29" s="3"/>
      <c r="HN29" s="3"/>
      <c r="HO29" s="3"/>
      <c r="HP29" s="3"/>
      <c r="HQ29" s="3"/>
      <c r="HR29" s="3"/>
      <c r="HS29" s="3"/>
      <c r="HT29" s="5">
        <v>6</v>
      </c>
      <c r="HU29" s="5">
        <v>6</v>
      </c>
      <c r="HV29" s="5">
        <v>100</v>
      </c>
      <c r="HW29" s="4">
        <v>12</v>
      </c>
      <c r="HX29" s="4">
        <v>20</v>
      </c>
      <c r="HY29" s="4">
        <v>60</v>
      </c>
      <c r="HZ29" s="3"/>
      <c r="IA29" s="3"/>
      <c r="IB29" s="3"/>
      <c r="IC29" s="3"/>
      <c r="ID29" s="3"/>
      <c r="IE29" s="3"/>
      <c r="IF29" s="3"/>
      <c r="IG29" s="3"/>
      <c r="IH29" s="3"/>
      <c r="II29" s="7">
        <v>2</v>
      </c>
      <c r="IJ29" s="5">
        <v>2</v>
      </c>
      <c r="IK29" s="5">
        <v>2</v>
      </c>
      <c r="IL29" s="5">
        <v>100</v>
      </c>
      <c r="IM29" s="3"/>
      <c r="IN29" s="3"/>
      <c r="IO29" s="3"/>
      <c r="IP29" s="3"/>
      <c r="IQ29" s="3"/>
      <c r="IR29" s="3"/>
      <c r="IS29" s="7">
        <v>4</v>
      </c>
      <c r="IT29" s="3"/>
      <c r="IU29" s="3"/>
      <c r="IV29" s="3"/>
      <c r="IW29" s="5">
        <v>4</v>
      </c>
      <c r="IX29" s="5">
        <v>4</v>
      </c>
      <c r="IY29" s="5">
        <v>100</v>
      </c>
      <c r="IZ29" s="8">
        <v>0</v>
      </c>
      <c r="JA29" s="3"/>
      <c r="JB29" s="3"/>
      <c r="JC29" s="3"/>
      <c r="JD29" s="3"/>
      <c r="JE29" s="3"/>
      <c r="JF29" s="3"/>
      <c r="JG29" s="3"/>
      <c r="JH29" s="3"/>
      <c r="JI29" s="3"/>
      <c r="JJ29" s="5">
        <v>0</v>
      </c>
      <c r="JK29" s="5">
        <v>6</v>
      </c>
      <c r="JL29" s="5">
        <v>0</v>
      </c>
      <c r="JM29" s="4">
        <v>6</v>
      </c>
      <c r="JN29" s="4">
        <v>12</v>
      </c>
      <c r="JO29" s="4">
        <v>50</v>
      </c>
      <c r="JP29" s="2">
        <v>61</v>
      </c>
      <c r="JQ29" s="2">
        <v>100</v>
      </c>
      <c r="JR29" s="2">
        <v>61</v>
      </c>
    </row>
    <row r="30" spans="1:278" ht="16.350000000000001" customHeight="1" x14ac:dyDescent="0.25">
      <c r="A30" s="2">
        <v>1318</v>
      </c>
      <c r="B30" s="3" t="s">
        <v>617</v>
      </c>
      <c r="C30" s="3" t="s">
        <v>618</v>
      </c>
      <c r="D30" s="3" t="s">
        <v>56</v>
      </c>
      <c r="E30" s="3" t="s">
        <v>1503</v>
      </c>
      <c r="F30" s="3" t="s">
        <v>1447</v>
      </c>
      <c r="G30" s="3"/>
      <c r="H30" s="3"/>
      <c r="I30" s="3"/>
      <c r="J30" s="3"/>
      <c r="K30" s="8">
        <v>0</v>
      </c>
      <c r="L30" s="3"/>
      <c r="M30" s="5">
        <v>0</v>
      </c>
      <c r="N30" s="5">
        <v>2</v>
      </c>
      <c r="O30" s="5">
        <v>0</v>
      </c>
      <c r="P30" s="3"/>
      <c r="Q30" s="3"/>
      <c r="R30" s="3"/>
      <c r="S30" s="8">
        <v>0</v>
      </c>
      <c r="T30" s="3"/>
      <c r="U30" s="3"/>
      <c r="V30" s="5">
        <v>0</v>
      </c>
      <c r="W30" s="5">
        <v>2</v>
      </c>
      <c r="X30" s="5">
        <v>0</v>
      </c>
      <c r="Y30" s="3"/>
      <c r="Z30" s="7">
        <v>2</v>
      </c>
      <c r="AA30" s="3"/>
      <c r="AB30" s="3"/>
      <c r="AC30" s="3"/>
      <c r="AD30" s="3"/>
      <c r="AE30" s="5">
        <v>2</v>
      </c>
      <c r="AF30" s="5">
        <v>2</v>
      </c>
      <c r="AG30" s="5">
        <v>100</v>
      </c>
      <c r="AH30" s="3"/>
      <c r="AI30" s="3"/>
      <c r="AJ30" s="8">
        <v>0</v>
      </c>
      <c r="AK30" s="3"/>
      <c r="AL30" s="3"/>
      <c r="AM30" s="3"/>
      <c r="AN30" s="5">
        <v>0</v>
      </c>
      <c r="AO30" s="5">
        <v>2</v>
      </c>
      <c r="AP30" s="5">
        <v>0</v>
      </c>
      <c r="AQ30" s="7">
        <v>2</v>
      </c>
      <c r="AR30" s="3"/>
      <c r="AS30" s="3"/>
      <c r="AT30" s="3"/>
      <c r="AU30" s="3"/>
      <c r="AV30" s="3"/>
      <c r="AW30" s="5">
        <v>2</v>
      </c>
      <c r="AX30" s="5">
        <v>2</v>
      </c>
      <c r="AY30" s="5">
        <v>100</v>
      </c>
      <c r="AZ30" s="3"/>
      <c r="BA30" s="3"/>
      <c r="BB30" s="3"/>
      <c r="BC30" s="3"/>
      <c r="BD30" s="3"/>
      <c r="BE30" s="8">
        <v>0</v>
      </c>
      <c r="BF30" s="5">
        <v>0</v>
      </c>
      <c r="BG30" s="5">
        <v>4</v>
      </c>
      <c r="BH30" s="5">
        <v>0</v>
      </c>
      <c r="BI30" s="3"/>
      <c r="BJ30" s="8">
        <v>0</v>
      </c>
      <c r="BK30" s="3"/>
      <c r="BL30" s="3"/>
      <c r="BM30" s="3"/>
      <c r="BN30" s="3"/>
      <c r="BO30" s="5">
        <v>0</v>
      </c>
      <c r="BP30" s="5">
        <v>4</v>
      </c>
      <c r="BQ30" s="5">
        <v>0</v>
      </c>
      <c r="BR30" s="3"/>
      <c r="BS30" s="3"/>
      <c r="BT30" s="3"/>
      <c r="BU30" s="3"/>
      <c r="BV30" s="8">
        <v>0</v>
      </c>
      <c r="BW30" s="3"/>
      <c r="BX30" s="5">
        <v>0</v>
      </c>
      <c r="BY30" s="5">
        <v>4</v>
      </c>
      <c r="BZ30" s="5">
        <v>0</v>
      </c>
      <c r="CA30" s="3"/>
      <c r="CB30" s="3"/>
      <c r="CC30" s="3"/>
      <c r="CD30" s="3"/>
      <c r="CE30" s="3"/>
      <c r="CF30" s="7">
        <v>4</v>
      </c>
      <c r="CG30" s="5">
        <v>4</v>
      </c>
      <c r="CH30" s="5">
        <v>4</v>
      </c>
      <c r="CI30" s="5">
        <v>100</v>
      </c>
      <c r="CJ30" s="3"/>
      <c r="CK30" s="8">
        <v>0</v>
      </c>
      <c r="CL30" s="3"/>
      <c r="CM30" s="3"/>
      <c r="CN30" s="3"/>
      <c r="CO30" s="3"/>
      <c r="CP30" s="5">
        <v>0</v>
      </c>
      <c r="CQ30" s="5">
        <v>4</v>
      </c>
      <c r="CR30" s="5">
        <v>0</v>
      </c>
      <c r="CS30" s="4">
        <v>8</v>
      </c>
      <c r="CT30" s="4">
        <v>30</v>
      </c>
      <c r="CU30" s="4">
        <v>26.67</v>
      </c>
      <c r="CV30" s="3"/>
      <c r="CW30" s="7">
        <v>4</v>
      </c>
      <c r="CX30" s="3"/>
      <c r="CY30" s="3"/>
      <c r="CZ30" s="3"/>
      <c r="DA30" s="3"/>
      <c r="DB30" s="5">
        <v>4</v>
      </c>
      <c r="DC30" s="5">
        <v>4</v>
      </c>
      <c r="DD30" s="5">
        <v>100</v>
      </c>
      <c r="DE30" s="3"/>
      <c r="DF30" s="3"/>
      <c r="DG30" s="3"/>
      <c r="DH30" s="3"/>
      <c r="DI30" s="3"/>
      <c r="DJ30" s="7">
        <v>4</v>
      </c>
      <c r="DK30" s="5">
        <v>4</v>
      </c>
      <c r="DL30" s="5">
        <v>4</v>
      </c>
      <c r="DM30" s="5">
        <v>100</v>
      </c>
      <c r="DN30" s="3"/>
      <c r="DO30" s="3"/>
      <c r="DP30" s="10">
        <v>3</v>
      </c>
      <c r="DQ30" s="3"/>
      <c r="DR30" s="3"/>
      <c r="DS30" s="3"/>
      <c r="DT30" s="5">
        <v>3</v>
      </c>
      <c r="DU30" s="5">
        <v>6</v>
      </c>
      <c r="DV30" s="5">
        <v>50</v>
      </c>
      <c r="DW30" s="8">
        <v>0</v>
      </c>
      <c r="DX30" s="3"/>
      <c r="DY30" s="3"/>
      <c r="DZ30" s="3"/>
      <c r="EA30" s="3"/>
      <c r="EB30" s="3"/>
      <c r="EC30" s="5">
        <v>0</v>
      </c>
      <c r="ED30" s="5">
        <v>6</v>
      </c>
      <c r="EE30" s="5">
        <v>0</v>
      </c>
      <c r="EF30" s="3"/>
      <c r="EG30" s="3"/>
      <c r="EH30" s="3"/>
      <c r="EI30" s="3"/>
      <c r="EJ30" s="10">
        <v>3</v>
      </c>
      <c r="EK30" s="3"/>
      <c r="EL30" s="5">
        <v>3</v>
      </c>
      <c r="EM30" s="5">
        <v>6</v>
      </c>
      <c r="EN30" s="5">
        <v>50</v>
      </c>
      <c r="EO30" s="3"/>
      <c r="EP30" s="3"/>
      <c r="EQ30" s="3"/>
      <c r="ER30" s="10">
        <v>4</v>
      </c>
      <c r="ES30" s="3"/>
      <c r="ET30" s="3"/>
      <c r="EU30" s="5">
        <v>4</v>
      </c>
      <c r="EV30" s="5">
        <v>6</v>
      </c>
      <c r="EW30" s="5">
        <v>66.67</v>
      </c>
      <c r="EX30" s="3"/>
      <c r="EY30" s="3"/>
      <c r="EZ30" s="3"/>
      <c r="FA30" s="10">
        <v>3</v>
      </c>
      <c r="FB30" s="3"/>
      <c r="FC30" s="3"/>
      <c r="FD30" s="5">
        <v>3</v>
      </c>
      <c r="FE30" s="5">
        <v>6</v>
      </c>
      <c r="FF30" s="5">
        <v>50</v>
      </c>
      <c r="FG30" s="4">
        <v>21</v>
      </c>
      <c r="FH30" s="4">
        <v>38</v>
      </c>
      <c r="FI30" s="4">
        <v>55.26</v>
      </c>
      <c r="FJ30" s="3"/>
      <c r="FK30" s="3"/>
      <c r="FL30" s="3"/>
      <c r="FM30" s="7">
        <v>2</v>
      </c>
      <c r="FN30" s="3"/>
      <c r="FO30" s="3"/>
      <c r="FP30" s="3"/>
      <c r="FQ30" s="3"/>
      <c r="FR30" s="3"/>
      <c r="FS30" s="3"/>
      <c r="FT30" s="5">
        <v>2</v>
      </c>
      <c r="FU30" s="5">
        <v>2</v>
      </c>
      <c r="FV30" s="5">
        <v>100</v>
      </c>
      <c r="FW30" s="3"/>
      <c r="FX30" s="3"/>
      <c r="FY30" s="3"/>
      <c r="FZ30" s="3"/>
      <c r="GA30" s="3"/>
      <c r="GB30" s="3"/>
      <c r="GC30" s="3"/>
      <c r="GD30" s="3"/>
      <c r="GE30" s="3"/>
      <c r="GF30" s="8">
        <v>0</v>
      </c>
      <c r="GG30" s="5">
        <v>0</v>
      </c>
      <c r="GH30" s="5">
        <v>4</v>
      </c>
      <c r="GI30" s="5">
        <v>0</v>
      </c>
      <c r="GJ30" s="3"/>
      <c r="GK30" s="3"/>
      <c r="GL30" s="8">
        <v>0</v>
      </c>
      <c r="GM30" s="3"/>
      <c r="GN30" s="3"/>
      <c r="GO30" s="3"/>
      <c r="GP30" s="3"/>
      <c r="GQ30" s="3"/>
      <c r="GR30" s="3"/>
      <c r="GS30" s="3"/>
      <c r="GT30" s="5">
        <v>0</v>
      </c>
      <c r="GU30" s="5">
        <v>4</v>
      </c>
      <c r="GV30" s="5">
        <v>0</v>
      </c>
      <c r="GW30" s="3"/>
      <c r="GX30" s="7">
        <v>4</v>
      </c>
      <c r="GY30" s="3"/>
      <c r="GZ30" s="3"/>
      <c r="HA30" s="3"/>
      <c r="HB30" s="3"/>
      <c r="HC30" s="3"/>
      <c r="HD30" s="3"/>
      <c r="HE30" s="3"/>
      <c r="HF30" s="3"/>
      <c r="HG30" s="5">
        <v>4</v>
      </c>
      <c r="HH30" s="5">
        <v>4</v>
      </c>
      <c r="HI30" s="5">
        <v>100</v>
      </c>
      <c r="HJ30" s="3"/>
      <c r="HK30" s="3"/>
      <c r="HL30" s="3"/>
      <c r="HM30" s="3"/>
      <c r="HN30" s="3"/>
      <c r="HO30" s="3"/>
      <c r="HP30" s="3"/>
      <c r="HQ30" s="8">
        <v>0</v>
      </c>
      <c r="HR30" s="3"/>
      <c r="HS30" s="3"/>
      <c r="HT30" s="5">
        <v>0</v>
      </c>
      <c r="HU30" s="5">
        <v>6</v>
      </c>
      <c r="HV30" s="5">
        <v>0</v>
      </c>
      <c r="HW30" s="4">
        <v>6</v>
      </c>
      <c r="HX30" s="4">
        <v>20</v>
      </c>
      <c r="HY30" s="4">
        <v>30</v>
      </c>
      <c r="HZ30" s="3"/>
      <c r="IA30" s="3"/>
      <c r="IB30" s="7">
        <v>2</v>
      </c>
      <c r="IC30" s="3"/>
      <c r="ID30" s="3"/>
      <c r="IE30" s="3"/>
      <c r="IF30" s="3"/>
      <c r="IG30" s="3"/>
      <c r="IH30" s="3"/>
      <c r="II30" s="3"/>
      <c r="IJ30" s="5">
        <v>2</v>
      </c>
      <c r="IK30" s="5">
        <v>2</v>
      </c>
      <c r="IL30" s="5">
        <v>100</v>
      </c>
      <c r="IM30" s="3"/>
      <c r="IN30" s="3"/>
      <c r="IO30" s="3"/>
      <c r="IP30" s="3"/>
      <c r="IQ30" s="3"/>
      <c r="IR30" s="3"/>
      <c r="IS30" s="8">
        <v>0</v>
      </c>
      <c r="IT30" s="3"/>
      <c r="IU30" s="3"/>
      <c r="IV30" s="3"/>
      <c r="IW30" s="5">
        <v>0</v>
      </c>
      <c r="IX30" s="5">
        <v>4</v>
      </c>
      <c r="IY30" s="5">
        <v>0</v>
      </c>
      <c r="IZ30" s="3"/>
      <c r="JA30" s="3"/>
      <c r="JB30" s="3"/>
      <c r="JC30" s="8">
        <v>0</v>
      </c>
      <c r="JD30" s="3"/>
      <c r="JE30" s="3"/>
      <c r="JF30" s="3"/>
      <c r="JG30" s="3"/>
      <c r="JH30" s="3"/>
      <c r="JI30" s="3"/>
      <c r="JJ30" s="5">
        <v>0</v>
      </c>
      <c r="JK30" s="5">
        <v>6</v>
      </c>
      <c r="JL30" s="5">
        <v>0</v>
      </c>
      <c r="JM30" s="4">
        <v>2</v>
      </c>
      <c r="JN30" s="4">
        <v>12</v>
      </c>
      <c r="JO30" s="4">
        <v>16.670000000000002</v>
      </c>
      <c r="JP30" s="2">
        <v>37</v>
      </c>
      <c r="JQ30" s="2">
        <v>100</v>
      </c>
      <c r="JR30" s="2">
        <v>37</v>
      </c>
    </row>
    <row r="31" spans="1:278" ht="16.350000000000001" customHeight="1" x14ac:dyDescent="0.25">
      <c r="A31" s="2">
        <v>615</v>
      </c>
      <c r="B31" s="3" t="s">
        <v>553</v>
      </c>
      <c r="C31" s="3" t="s">
        <v>554</v>
      </c>
      <c r="D31" s="3" t="s">
        <v>59</v>
      </c>
      <c r="E31" s="3" t="s">
        <v>1504</v>
      </c>
      <c r="F31" s="3" t="s">
        <v>1448</v>
      </c>
      <c r="G31" s="8">
        <v>0</v>
      </c>
      <c r="H31" s="3"/>
      <c r="I31" s="3"/>
      <c r="J31" s="3"/>
      <c r="K31" s="3"/>
      <c r="L31" s="3"/>
      <c r="M31" s="5">
        <v>0</v>
      </c>
      <c r="N31" s="5">
        <v>2</v>
      </c>
      <c r="O31" s="5">
        <v>0</v>
      </c>
      <c r="P31" s="3"/>
      <c r="Q31" s="3"/>
      <c r="R31" s="3"/>
      <c r="S31" s="3"/>
      <c r="T31" s="8">
        <v>0</v>
      </c>
      <c r="U31" s="3"/>
      <c r="V31" s="5">
        <v>0</v>
      </c>
      <c r="W31" s="5">
        <v>2</v>
      </c>
      <c r="X31" s="5">
        <v>0</v>
      </c>
      <c r="Y31" s="8">
        <v>0</v>
      </c>
      <c r="Z31" s="3"/>
      <c r="AA31" s="3"/>
      <c r="AB31" s="3"/>
      <c r="AC31" s="3"/>
      <c r="AD31" s="3"/>
      <c r="AE31" s="5">
        <v>0</v>
      </c>
      <c r="AF31" s="5">
        <v>2</v>
      </c>
      <c r="AG31" s="5">
        <v>0</v>
      </c>
      <c r="AH31" s="3"/>
      <c r="AI31" s="3"/>
      <c r="AJ31" s="3"/>
      <c r="AK31" s="8">
        <v>0</v>
      </c>
      <c r="AL31" s="3"/>
      <c r="AM31" s="3"/>
      <c r="AN31" s="5">
        <v>0</v>
      </c>
      <c r="AO31" s="5">
        <v>2</v>
      </c>
      <c r="AP31" s="5">
        <v>0</v>
      </c>
      <c r="AQ31" s="3"/>
      <c r="AR31" s="7">
        <v>2</v>
      </c>
      <c r="AS31" s="3"/>
      <c r="AT31" s="3"/>
      <c r="AU31" s="3"/>
      <c r="AV31" s="3"/>
      <c r="AW31" s="5">
        <v>2</v>
      </c>
      <c r="AX31" s="5">
        <v>2</v>
      </c>
      <c r="AY31" s="5">
        <v>100</v>
      </c>
      <c r="AZ31" s="3"/>
      <c r="BA31" s="8">
        <v>0</v>
      </c>
      <c r="BB31" s="3"/>
      <c r="BC31" s="3"/>
      <c r="BD31" s="3"/>
      <c r="BE31" s="3"/>
      <c r="BF31" s="5">
        <v>0</v>
      </c>
      <c r="BG31" s="5">
        <v>4</v>
      </c>
      <c r="BH31" s="5">
        <v>0</v>
      </c>
      <c r="BI31" s="8">
        <v>0</v>
      </c>
      <c r="BJ31" s="3"/>
      <c r="BK31" s="3"/>
      <c r="BL31" s="3"/>
      <c r="BM31" s="3"/>
      <c r="BN31" s="3"/>
      <c r="BO31" s="5">
        <v>0</v>
      </c>
      <c r="BP31" s="5">
        <v>4</v>
      </c>
      <c r="BQ31" s="5">
        <v>0</v>
      </c>
      <c r="BR31" s="3"/>
      <c r="BS31" s="3"/>
      <c r="BT31" s="3"/>
      <c r="BU31" s="3"/>
      <c r="BV31" s="3"/>
      <c r="BW31" s="7">
        <v>4</v>
      </c>
      <c r="BX31" s="5">
        <v>4</v>
      </c>
      <c r="BY31" s="5">
        <v>4</v>
      </c>
      <c r="BZ31" s="5">
        <v>100</v>
      </c>
      <c r="CA31" s="7">
        <v>4</v>
      </c>
      <c r="CB31" s="3"/>
      <c r="CC31" s="3"/>
      <c r="CD31" s="3"/>
      <c r="CE31" s="3"/>
      <c r="CF31" s="3"/>
      <c r="CG31" s="5">
        <v>4</v>
      </c>
      <c r="CH31" s="5">
        <v>4</v>
      </c>
      <c r="CI31" s="5">
        <v>100</v>
      </c>
      <c r="CJ31" s="3"/>
      <c r="CK31" s="3"/>
      <c r="CL31" s="3"/>
      <c r="CM31" s="3"/>
      <c r="CN31" s="8">
        <v>0</v>
      </c>
      <c r="CO31" s="3"/>
      <c r="CP31" s="5">
        <v>0</v>
      </c>
      <c r="CQ31" s="5">
        <v>4</v>
      </c>
      <c r="CR31" s="5">
        <v>0</v>
      </c>
      <c r="CS31" s="4">
        <v>10</v>
      </c>
      <c r="CT31" s="4">
        <v>30</v>
      </c>
      <c r="CU31" s="4">
        <v>33.33</v>
      </c>
      <c r="CV31" s="7">
        <v>4</v>
      </c>
      <c r="CW31" s="3"/>
      <c r="CX31" s="3"/>
      <c r="CY31" s="3"/>
      <c r="CZ31" s="3"/>
      <c r="DA31" s="3"/>
      <c r="DB31" s="5">
        <v>4</v>
      </c>
      <c r="DC31" s="5">
        <v>4</v>
      </c>
      <c r="DD31" s="5">
        <v>100</v>
      </c>
      <c r="DE31" s="3"/>
      <c r="DF31" s="8">
        <v>0</v>
      </c>
      <c r="DG31" s="3"/>
      <c r="DH31" s="3"/>
      <c r="DI31" s="3"/>
      <c r="DJ31" s="3"/>
      <c r="DK31" s="5">
        <v>0</v>
      </c>
      <c r="DL31" s="5">
        <v>4</v>
      </c>
      <c r="DM31" s="5">
        <v>0</v>
      </c>
      <c r="DN31" s="3"/>
      <c r="DO31" s="10">
        <v>3</v>
      </c>
      <c r="DP31" s="3"/>
      <c r="DQ31" s="3"/>
      <c r="DR31" s="3"/>
      <c r="DS31" s="3"/>
      <c r="DT31" s="5">
        <v>3</v>
      </c>
      <c r="DU31" s="5">
        <v>6</v>
      </c>
      <c r="DV31" s="5">
        <v>50</v>
      </c>
      <c r="DW31" s="3"/>
      <c r="DX31" s="3"/>
      <c r="DY31" s="3"/>
      <c r="DZ31" s="3"/>
      <c r="EA31" s="8">
        <v>0</v>
      </c>
      <c r="EB31" s="3"/>
      <c r="EC31" s="5">
        <v>0</v>
      </c>
      <c r="ED31" s="5">
        <v>6</v>
      </c>
      <c r="EE31" s="5">
        <v>0</v>
      </c>
      <c r="EF31" s="3"/>
      <c r="EG31" s="3"/>
      <c r="EH31" s="3"/>
      <c r="EI31" s="3"/>
      <c r="EJ31" s="3"/>
      <c r="EK31" s="8">
        <v>0</v>
      </c>
      <c r="EL31" s="5">
        <v>0</v>
      </c>
      <c r="EM31" s="5">
        <v>6</v>
      </c>
      <c r="EN31" s="5">
        <v>0</v>
      </c>
      <c r="EO31" s="10">
        <v>2</v>
      </c>
      <c r="EP31" s="3"/>
      <c r="EQ31" s="3"/>
      <c r="ER31" s="3"/>
      <c r="ES31" s="3"/>
      <c r="ET31" s="3"/>
      <c r="EU31" s="5">
        <v>2</v>
      </c>
      <c r="EV31" s="5">
        <v>6</v>
      </c>
      <c r="EW31" s="5">
        <v>33.33</v>
      </c>
      <c r="EX31" s="3"/>
      <c r="EY31" s="3"/>
      <c r="EZ31" s="3"/>
      <c r="FA31" s="3"/>
      <c r="FB31" s="3"/>
      <c r="FC31" s="10">
        <v>3</v>
      </c>
      <c r="FD31" s="5">
        <v>3</v>
      </c>
      <c r="FE31" s="5">
        <v>6</v>
      </c>
      <c r="FF31" s="5">
        <v>50</v>
      </c>
      <c r="FG31" s="4">
        <v>12</v>
      </c>
      <c r="FH31" s="4">
        <v>38</v>
      </c>
      <c r="FI31" s="4">
        <v>31.58</v>
      </c>
      <c r="FJ31" s="3"/>
      <c r="FK31" s="3"/>
      <c r="FL31" s="3"/>
      <c r="FM31" s="3"/>
      <c r="FN31" s="7">
        <v>2</v>
      </c>
      <c r="FO31" s="3"/>
      <c r="FP31" s="3"/>
      <c r="FQ31" s="3"/>
      <c r="FR31" s="3"/>
      <c r="FS31" s="3"/>
      <c r="FT31" s="5">
        <v>2</v>
      </c>
      <c r="FU31" s="5">
        <v>2</v>
      </c>
      <c r="FV31" s="5">
        <v>100</v>
      </c>
      <c r="FW31" s="8">
        <v>0</v>
      </c>
      <c r="FX31" s="3"/>
      <c r="FY31" s="3"/>
      <c r="FZ31" s="3"/>
      <c r="GA31" s="3"/>
      <c r="GB31" s="3"/>
      <c r="GC31" s="3"/>
      <c r="GD31" s="3"/>
      <c r="GE31" s="3"/>
      <c r="GF31" s="3"/>
      <c r="GG31" s="5">
        <v>0</v>
      </c>
      <c r="GH31" s="5">
        <v>4</v>
      </c>
      <c r="GI31" s="5">
        <v>0</v>
      </c>
      <c r="GJ31" s="3"/>
      <c r="GK31" s="3"/>
      <c r="GL31" s="3"/>
      <c r="GM31" s="3"/>
      <c r="GN31" s="3"/>
      <c r="GO31" s="3"/>
      <c r="GP31" s="3"/>
      <c r="GQ31" s="3"/>
      <c r="GR31" s="7">
        <v>4</v>
      </c>
      <c r="GS31" s="3"/>
      <c r="GT31" s="5">
        <v>4</v>
      </c>
      <c r="GU31" s="5">
        <v>4</v>
      </c>
      <c r="GV31" s="5">
        <v>100</v>
      </c>
      <c r="GW31" s="3"/>
      <c r="GX31" s="7">
        <v>4</v>
      </c>
      <c r="GY31" s="3"/>
      <c r="GZ31" s="3"/>
      <c r="HA31" s="3"/>
      <c r="HB31" s="3"/>
      <c r="HC31" s="3"/>
      <c r="HD31" s="3"/>
      <c r="HE31" s="3"/>
      <c r="HF31" s="3"/>
      <c r="HG31" s="5">
        <v>4</v>
      </c>
      <c r="HH31" s="5">
        <v>4</v>
      </c>
      <c r="HI31" s="5">
        <v>100</v>
      </c>
      <c r="HJ31" s="3"/>
      <c r="HK31" s="9">
        <v>4</v>
      </c>
      <c r="HL31" s="3"/>
      <c r="HM31" s="3"/>
      <c r="HN31" s="3"/>
      <c r="HO31" s="3"/>
      <c r="HP31" s="3"/>
      <c r="HQ31" s="3"/>
      <c r="HR31" s="3"/>
      <c r="HS31" s="3"/>
      <c r="HT31" s="5">
        <v>4</v>
      </c>
      <c r="HU31" s="5">
        <v>6</v>
      </c>
      <c r="HV31" s="5">
        <v>66.67</v>
      </c>
      <c r="HW31" s="4">
        <v>14</v>
      </c>
      <c r="HX31" s="4">
        <v>20</v>
      </c>
      <c r="HY31" s="4">
        <v>70</v>
      </c>
      <c r="HZ31" s="3"/>
      <c r="IA31" s="3"/>
      <c r="IB31" s="3"/>
      <c r="IC31" s="3"/>
      <c r="ID31" s="3"/>
      <c r="IE31" s="3"/>
      <c r="IF31" s="8">
        <v>0</v>
      </c>
      <c r="IG31" s="3"/>
      <c r="IH31" s="3"/>
      <c r="II31" s="3"/>
      <c r="IJ31" s="5">
        <v>0</v>
      </c>
      <c r="IK31" s="5">
        <v>2</v>
      </c>
      <c r="IL31" s="5">
        <v>0</v>
      </c>
      <c r="IM31" s="3"/>
      <c r="IN31" s="3"/>
      <c r="IO31" s="3"/>
      <c r="IP31" s="3"/>
      <c r="IQ31" s="3"/>
      <c r="IR31" s="3"/>
      <c r="IS31" s="3"/>
      <c r="IT31" s="3"/>
      <c r="IU31" s="7">
        <v>4</v>
      </c>
      <c r="IV31" s="3"/>
      <c r="IW31" s="5">
        <v>4</v>
      </c>
      <c r="IX31" s="5">
        <v>4</v>
      </c>
      <c r="IY31" s="5">
        <v>100</v>
      </c>
      <c r="IZ31" s="8">
        <v>0</v>
      </c>
      <c r="JA31" s="3"/>
      <c r="JB31" s="3"/>
      <c r="JC31" s="3"/>
      <c r="JD31" s="3"/>
      <c r="JE31" s="3"/>
      <c r="JF31" s="3"/>
      <c r="JG31" s="3"/>
      <c r="JH31" s="3"/>
      <c r="JI31" s="3"/>
      <c r="JJ31" s="5">
        <v>0</v>
      </c>
      <c r="JK31" s="5">
        <v>6</v>
      </c>
      <c r="JL31" s="5">
        <v>0</v>
      </c>
      <c r="JM31" s="4">
        <v>4</v>
      </c>
      <c r="JN31" s="4">
        <v>12</v>
      </c>
      <c r="JO31" s="4">
        <v>33.33</v>
      </c>
      <c r="JP31" s="2">
        <v>40</v>
      </c>
      <c r="JQ31" s="2">
        <v>100</v>
      </c>
      <c r="JR31" s="2">
        <v>40</v>
      </c>
    </row>
    <row r="32" spans="1:278" ht="16.350000000000001" customHeight="1" x14ac:dyDescent="0.25">
      <c r="A32" s="2">
        <v>3701</v>
      </c>
      <c r="B32" s="3" t="s">
        <v>57</v>
      </c>
      <c r="C32" s="3" t="s">
        <v>58</v>
      </c>
      <c r="D32" s="3" t="s">
        <v>59</v>
      </c>
      <c r="E32" s="3" t="s">
        <v>1505</v>
      </c>
      <c r="F32" s="3" t="s">
        <v>1449</v>
      </c>
      <c r="G32" s="3"/>
      <c r="H32" s="8">
        <v>0</v>
      </c>
      <c r="I32" s="3"/>
      <c r="J32" s="3"/>
      <c r="K32" s="3"/>
      <c r="L32" s="3"/>
      <c r="M32" s="5">
        <v>0</v>
      </c>
      <c r="N32" s="5">
        <v>2</v>
      </c>
      <c r="O32" s="5">
        <v>0</v>
      </c>
      <c r="P32" s="3"/>
      <c r="Q32" s="3"/>
      <c r="R32" s="3"/>
      <c r="S32" s="8">
        <v>0</v>
      </c>
      <c r="T32" s="3"/>
      <c r="U32" s="3"/>
      <c r="V32" s="5">
        <v>0</v>
      </c>
      <c r="W32" s="5">
        <v>2</v>
      </c>
      <c r="X32" s="5">
        <v>0</v>
      </c>
      <c r="Y32" s="3"/>
      <c r="Z32" s="3"/>
      <c r="AA32" s="3"/>
      <c r="AB32" s="3"/>
      <c r="AC32" s="7">
        <v>2</v>
      </c>
      <c r="AD32" s="3"/>
      <c r="AE32" s="5">
        <v>2</v>
      </c>
      <c r="AF32" s="5">
        <v>2</v>
      </c>
      <c r="AG32" s="5">
        <v>100</v>
      </c>
      <c r="AH32" s="3"/>
      <c r="AI32" s="3"/>
      <c r="AJ32" s="3"/>
      <c r="AK32" s="7">
        <v>2</v>
      </c>
      <c r="AL32" s="3"/>
      <c r="AM32" s="3"/>
      <c r="AN32" s="5">
        <v>2</v>
      </c>
      <c r="AO32" s="5">
        <v>2</v>
      </c>
      <c r="AP32" s="5">
        <v>100</v>
      </c>
      <c r="AQ32" s="3"/>
      <c r="AR32" s="8">
        <v>0</v>
      </c>
      <c r="AS32" s="3"/>
      <c r="AT32" s="3"/>
      <c r="AU32" s="3"/>
      <c r="AV32" s="3"/>
      <c r="AW32" s="5">
        <v>0</v>
      </c>
      <c r="AX32" s="5">
        <v>2</v>
      </c>
      <c r="AY32" s="5">
        <v>0</v>
      </c>
      <c r="AZ32" s="3"/>
      <c r="BA32" s="3"/>
      <c r="BB32" s="3"/>
      <c r="BC32" s="3"/>
      <c r="BD32" s="3"/>
      <c r="BE32" s="7">
        <v>4</v>
      </c>
      <c r="BF32" s="5">
        <v>4</v>
      </c>
      <c r="BG32" s="5">
        <v>4</v>
      </c>
      <c r="BH32" s="5">
        <v>100</v>
      </c>
      <c r="BI32" s="3"/>
      <c r="BJ32" s="8">
        <v>0</v>
      </c>
      <c r="BK32" s="3"/>
      <c r="BL32" s="3"/>
      <c r="BM32" s="3"/>
      <c r="BN32" s="3"/>
      <c r="BO32" s="5">
        <v>0</v>
      </c>
      <c r="BP32" s="5">
        <v>4</v>
      </c>
      <c r="BQ32" s="5">
        <v>0</v>
      </c>
      <c r="BR32" s="3"/>
      <c r="BS32" s="3"/>
      <c r="BT32" s="3"/>
      <c r="BU32" s="3"/>
      <c r="BV32" s="3"/>
      <c r="BW32" s="7">
        <v>4</v>
      </c>
      <c r="BX32" s="5">
        <v>4</v>
      </c>
      <c r="BY32" s="5">
        <v>4</v>
      </c>
      <c r="BZ32" s="5">
        <v>100</v>
      </c>
      <c r="CA32" s="3"/>
      <c r="CB32" s="3"/>
      <c r="CC32" s="3"/>
      <c r="CD32" s="7">
        <v>4</v>
      </c>
      <c r="CE32" s="3"/>
      <c r="CF32" s="3"/>
      <c r="CG32" s="5">
        <v>4</v>
      </c>
      <c r="CH32" s="5">
        <v>4</v>
      </c>
      <c r="CI32" s="5">
        <v>100</v>
      </c>
      <c r="CJ32" s="3"/>
      <c r="CK32" s="3"/>
      <c r="CL32" s="3"/>
      <c r="CM32" s="3"/>
      <c r="CN32" s="8">
        <v>0</v>
      </c>
      <c r="CO32" s="3"/>
      <c r="CP32" s="5">
        <v>0</v>
      </c>
      <c r="CQ32" s="5">
        <v>4</v>
      </c>
      <c r="CR32" s="5">
        <v>0</v>
      </c>
      <c r="CS32" s="4">
        <v>16</v>
      </c>
      <c r="CT32" s="4">
        <v>30</v>
      </c>
      <c r="CU32" s="4">
        <v>53.33</v>
      </c>
      <c r="CV32" s="3"/>
      <c r="CW32" s="7">
        <v>4</v>
      </c>
      <c r="CX32" s="3"/>
      <c r="CY32" s="3"/>
      <c r="CZ32" s="3"/>
      <c r="DA32" s="3"/>
      <c r="DB32" s="5">
        <v>4</v>
      </c>
      <c r="DC32" s="5">
        <v>4</v>
      </c>
      <c r="DD32" s="5">
        <v>100</v>
      </c>
      <c r="DE32" s="3"/>
      <c r="DF32" s="3"/>
      <c r="DG32" s="7">
        <v>4</v>
      </c>
      <c r="DH32" s="3"/>
      <c r="DI32" s="3"/>
      <c r="DJ32" s="3"/>
      <c r="DK32" s="5">
        <v>4</v>
      </c>
      <c r="DL32" s="5">
        <v>4</v>
      </c>
      <c r="DM32" s="5">
        <v>100</v>
      </c>
      <c r="DN32" s="3"/>
      <c r="DO32" s="7">
        <v>6</v>
      </c>
      <c r="DP32" s="3"/>
      <c r="DQ32" s="3"/>
      <c r="DR32" s="3"/>
      <c r="DS32" s="3"/>
      <c r="DT32" s="5">
        <v>6</v>
      </c>
      <c r="DU32" s="5">
        <v>6</v>
      </c>
      <c r="DV32" s="5">
        <v>100</v>
      </c>
      <c r="DW32" s="3"/>
      <c r="DX32" s="3"/>
      <c r="DY32" s="3"/>
      <c r="DZ32" s="3"/>
      <c r="EA32" s="8">
        <v>0</v>
      </c>
      <c r="EB32" s="3"/>
      <c r="EC32" s="5">
        <v>0</v>
      </c>
      <c r="ED32" s="5">
        <v>6</v>
      </c>
      <c r="EE32" s="5">
        <v>0</v>
      </c>
      <c r="EF32" s="3"/>
      <c r="EG32" s="10">
        <v>3</v>
      </c>
      <c r="EH32" s="3"/>
      <c r="EI32" s="3"/>
      <c r="EJ32" s="3"/>
      <c r="EK32" s="3"/>
      <c r="EL32" s="5">
        <v>3</v>
      </c>
      <c r="EM32" s="5">
        <v>6</v>
      </c>
      <c r="EN32" s="5">
        <v>50</v>
      </c>
      <c r="EO32" s="3"/>
      <c r="EP32" s="3"/>
      <c r="EQ32" s="7">
        <v>6</v>
      </c>
      <c r="ER32" s="3"/>
      <c r="ES32" s="3"/>
      <c r="ET32" s="3"/>
      <c r="EU32" s="5">
        <v>6</v>
      </c>
      <c r="EV32" s="5">
        <v>6</v>
      </c>
      <c r="EW32" s="5">
        <v>100</v>
      </c>
      <c r="EX32" s="3"/>
      <c r="EY32" s="3"/>
      <c r="EZ32" s="10">
        <v>2</v>
      </c>
      <c r="FA32" s="3"/>
      <c r="FB32" s="3"/>
      <c r="FC32" s="3"/>
      <c r="FD32" s="5">
        <v>2</v>
      </c>
      <c r="FE32" s="5">
        <v>6</v>
      </c>
      <c r="FF32" s="5">
        <v>33.33</v>
      </c>
      <c r="FG32" s="4">
        <v>25</v>
      </c>
      <c r="FH32" s="4">
        <v>38</v>
      </c>
      <c r="FI32" s="4">
        <v>65.790000000000006</v>
      </c>
      <c r="FJ32" s="3"/>
      <c r="FK32" s="3"/>
      <c r="FL32" s="3"/>
      <c r="FM32" s="3"/>
      <c r="FN32" s="3"/>
      <c r="FO32" s="7">
        <v>2</v>
      </c>
      <c r="FP32" s="3"/>
      <c r="FQ32" s="3"/>
      <c r="FR32" s="3"/>
      <c r="FS32" s="3"/>
      <c r="FT32" s="5">
        <v>2</v>
      </c>
      <c r="FU32" s="5">
        <v>2</v>
      </c>
      <c r="FV32" s="5">
        <v>100</v>
      </c>
      <c r="FW32" s="3"/>
      <c r="FX32" s="3"/>
      <c r="FY32" s="3"/>
      <c r="FZ32" s="3"/>
      <c r="GA32" s="3"/>
      <c r="GB32" s="3"/>
      <c r="GC32" s="8">
        <v>0</v>
      </c>
      <c r="GD32" s="3"/>
      <c r="GE32" s="3"/>
      <c r="GF32" s="3"/>
      <c r="GG32" s="5">
        <v>0</v>
      </c>
      <c r="GH32" s="5">
        <v>4</v>
      </c>
      <c r="GI32" s="5">
        <v>0</v>
      </c>
      <c r="GJ32" s="3"/>
      <c r="GK32" s="3"/>
      <c r="GL32" s="3"/>
      <c r="GM32" s="3"/>
      <c r="GN32" s="8">
        <v>0</v>
      </c>
      <c r="GO32" s="3"/>
      <c r="GP32" s="3"/>
      <c r="GQ32" s="3"/>
      <c r="GR32" s="3"/>
      <c r="GS32" s="3"/>
      <c r="GT32" s="5">
        <v>0</v>
      </c>
      <c r="GU32" s="5">
        <v>4</v>
      </c>
      <c r="GV32" s="5">
        <v>0</v>
      </c>
      <c r="GW32" s="3"/>
      <c r="GX32" s="3"/>
      <c r="GY32" s="3"/>
      <c r="GZ32" s="3"/>
      <c r="HA32" s="3"/>
      <c r="HB32" s="8">
        <v>0</v>
      </c>
      <c r="HC32" s="3"/>
      <c r="HD32" s="3"/>
      <c r="HE32" s="3"/>
      <c r="HF32" s="3"/>
      <c r="HG32" s="5">
        <v>0</v>
      </c>
      <c r="HH32" s="5">
        <v>4</v>
      </c>
      <c r="HI32" s="5">
        <v>0</v>
      </c>
      <c r="HJ32" s="3"/>
      <c r="HK32" s="3"/>
      <c r="HL32" s="3"/>
      <c r="HM32" s="3"/>
      <c r="HN32" s="3"/>
      <c r="HO32" s="7">
        <v>6</v>
      </c>
      <c r="HP32" s="3"/>
      <c r="HQ32" s="3"/>
      <c r="HR32" s="3"/>
      <c r="HS32" s="3"/>
      <c r="HT32" s="5">
        <v>6</v>
      </c>
      <c r="HU32" s="5">
        <v>6</v>
      </c>
      <c r="HV32" s="5">
        <v>100</v>
      </c>
      <c r="HW32" s="4">
        <v>8</v>
      </c>
      <c r="HX32" s="4">
        <v>20</v>
      </c>
      <c r="HY32" s="4">
        <v>40</v>
      </c>
      <c r="HZ32" s="3"/>
      <c r="IA32" s="3"/>
      <c r="IB32" s="3"/>
      <c r="IC32" s="3"/>
      <c r="ID32" s="3"/>
      <c r="IE32" s="3"/>
      <c r="IF32" s="3"/>
      <c r="IG32" s="7">
        <v>2</v>
      </c>
      <c r="IH32" s="3"/>
      <c r="II32" s="3"/>
      <c r="IJ32" s="5">
        <v>2</v>
      </c>
      <c r="IK32" s="5">
        <v>2</v>
      </c>
      <c r="IL32" s="5">
        <v>100</v>
      </c>
      <c r="IM32" s="8">
        <v>0</v>
      </c>
      <c r="IN32" s="3"/>
      <c r="IO32" s="3"/>
      <c r="IP32" s="3"/>
      <c r="IQ32" s="3"/>
      <c r="IR32" s="3"/>
      <c r="IS32" s="3"/>
      <c r="IT32" s="3"/>
      <c r="IU32" s="3"/>
      <c r="IV32" s="3"/>
      <c r="IW32" s="5">
        <v>0</v>
      </c>
      <c r="IX32" s="5">
        <v>4</v>
      </c>
      <c r="IY32" s="5">
        <v>0</v>
      </c>
      <c r="IZ32" s="3"/>
      <c r="JA32" s="3"/>
      <c r="JB32" s="10">
        <v>3</v>
      </c>
      <c r="JC32" s="3"/>
      <c r="JD32" s="3"/>
      <c r="JE32" s="3"/>
      <c r="JF32" s="3"/>
      <c r="JG32" s="3"/>
      <c r="JH32" s="3"/>
      <c r="JI32" s="3"/>
      <c r="JJ32" s="5">
        <v>3</v>
      </c>
      <c r="JK32" s="5">
        <v>6</v>
      </c>
      <c r="JL32" s="5">
        <v>50</v>
      </c>
      <c r="JM32" s="4">
        <v>5</v>
      </c>
      <c r="JN32" s="4">
        <v>12</v>
      </c>
      <c r="JO32" s="4">
        <v>41.67</v>
      </c>
      <c r="JP32" s="2">
        <v>54</v>
      </c>
      <c r="JQ32" s="2">
        <v>100</v>
      </c>
      <c r="JR32" s="2">
        <v>54</v>
      </c>
    </row>
    <row r="33" spans="1:278" ht="16.350000000000001" customHeight="1" x14ac:dyDescent="0.25">
      <c r="A33" s="2">
        <v>910</v>
      </c>
      <c r="B33" s="3" t="s">
        <v>566</v>
      </c>
      <c r="C33" s="3" t="s">
        <v>49</v>
      </c>
      <c r="D33" s="3" t="s">
        <v>567</v>
      </c>
      <c r="E33" s="3" t="s">
        <v>1506</v>
      </c>
      <c r="F33" s="3" t="s">
        <v>1447</v>
      </c>
      <c r="G33" s="3"/>
      <c r="H33" s="7">
        <v>2</v>
      </c>
      <c r="I33" s="3"/>
      <c r="J33" s="3"/>
      <c r="K33" s="3"/>
      <c r="L33" s="3"/>
      <c r="M33" s="5">
        <v>2</v>
      </c>
      <c r="N33" s="5">
        <v>2</v>
      </c>
      <c r="O33" s="5">
        <v>100</v>
      </c>
      <c r="P33" s="7">
        <v>2</v>
      </c>
      <c r="Q33" s="3"/>
      <c r="R33" s="3"/>
      <c r="S33" s="3"/>
      <c r="T33" s="3"/>
      <c r="U33" s="3"/>
      <c r="V33" s="5">
        <v>2</v>
      </c>
      <c r="W33" s="5">
        <v>2</v>
      </c>
      <c r="X33" s="5">
        <v>100</v>
      </c>
      <c r="Y33" s="3"/>
      <c r="Z33" s="3"/>
      <c r="AA33" s="3"/>
      <c r="AB33" s="3"/>
      <c r="AC33" s="7">
        <v>2</v>
      </c>
      <c r="AD33" s="3"/>
      <c r="AE33" s="5">
        <v>2</v>
      </c>
      <c r="AF33" s="5">
        <v>2</v>
      </c>
      <c r="AG33" s="5">
        <v>100</v>
      </c>
      <c r="AH33" s="3"/>
      <c r="AI33" s="3"/>
      <c r="AJ33" s="3"/>
      <c r="AK33" s="7">
        <v>2</v>
      </c>
      <c r="AL33" s="3"/>
      <c r="AM33" s="3"/>
      <c r="AN33" s="5">
        <v>2</v>
      </c>
      <c r="AO33" s="5">
        <v>2</v>
      </c>
      <c r="AP33" s="5">
        <v>100</v>
      </c>
      <c r="AQ33" s="3"/>
      <c r="AR33" s="7">
        <v>2</v>
      </c>
      <c r="AS33" s="3"/>
      <c r="AT33" s="3"/>
      <c r="AU33" s="3"/>
      <c r="AV33" s="3"/>
      <c r="AW33" s="5">
        <v>2</v>
      </c>
      <c r="AX33" s="5">
        <v>2</v>
      </c>
      <c r="AY33" s="5">
        <v>100</v>
      </c>
      <c r="AZ33" s="3"/>
      <c r="BA33" s="3"/>
      <c r="BB33" s="7">
        <v>4</v>
      </c>
      <c r="BC33" s="3"/>
      <c r="BD33" s="3"/>
      <c r="BE33" s="3"/>
      <c r="BF33" s="5">
        <v>4</v>
      </c>
      <c r="BG33" s="5">
        <v>4</v>
      </c>
      <c r="BH33" s="5">
        <v>100</v>
      </c>
      <c r="BI33" s="3"/>
      <c r="BJ33" s="3"/>
      <c r="BK33" s="3"/>
      <c r="BL33" s="3"/>
      <c r="BM33" s="3"/>
      <c r="BN33" s="7">
        <v>4</v>
      </c>
      <c r="BO33" s="5">
        <v>4</v>
      </c>
      <c r="BP33" s="5">
        <v>4</v>
      </c>
      <c r="BQ33" s="5">
        <v>100</v>
      </c>
      <c r="BR33" s="3"/>
      <c r="BS33" s="3"/>
      <c r="BT33" s="3"/>
      <c r="BU33" s="7">
        <v>4</v>
      </c>
      <c r="BV33" s="3"/>
      <c r="BW33" s="3"/>
      <c r="BX33" s="5">
        <v>4</v>
      </c>
      <c r="BY33" s="5">
        <v>4</v>
      </c>
      <c r="BZ33" s="5">
        <v>100</v>
      </c>
      <c r="CA33" s="7">
        <v>4</v>
      </c>
      <c r="CB33" s="3"/>
      <c r="CC33" s="3"/>
      <c r="CD33" s="3"/>
      <c r="CE33" s="3"/>
      <c r="CF33" s="3"/>
      <c r="CG33" s="5">
        <v>4</v>
      </c>
      <c r="CH33" s="5">
        <v>4</v>
      </c>
      <c r="CI33" s="5">
        <v>100</v>
      </c>
      <c r="CJ33" s="3"/>
      <c r="CK33" s="3"/>
      <c r="CL33" s="3"/>
      <c r="CM33" s="3"/>
      <c r="CN33" s="3"/>
      <c r="CO33" s="7">
        <v>4</v>
      </c>
      <c r="CP33" s="5">
        <v>4</v>
      </c>
      <c r="CQ33" s="5">
        <v>4</v>
      </c>
      <c r="CR33" s="5">
        <v>100</v>
      </c>
      <c r="CS33" s="4">
        <v>30</v>
      </c>
      <c r="CT33" s="4">
        <v>30</v>
      </c>
      <c r="CU33" s="4">
        <v>100</v>
      </c>
      <c r="CV33" s="3"/>
      <c r="CW33" s="3"/>
      <c r="CX33" s="7">
        <v>4</v>
      </c>
      <c r="CY33" s="3"/>
      <c r="CZ33" s="3"/>
      <c r="DA33" s="3"/>
      <c r="DB33" s="5">
        <v>4</v>
      </c>
      <c r="DC33" s="5">
        <v>4</v>
      </c>
      <c r="DD33" s="5">
        <v>100</v>
      </c>
      <c r="DE33" s="3"/>
      <c r="DF33" s="3"/>
      <c r="DG33" s="3"/>
      <c r="DH33" s="3"/>
      <c r="DI33" s="3"/>
      <c r="DJ33" s="7">
        <v>4</v>
      </c>
      <c r="DK33" s="5">
        <v>4</v>
      </c>
      <c r="DL33" s="5">
        <v>4</v>
      </c>
      <c r="DM33" s="5">
        <v>100</v>
      </c>
      <c r="DN33" s="3"/>
      <c r="DO33" s="3"/>
      <c r="DP33" s="10">
        <v>3</v>
      </c>
      <c r="DQ33" s="3"/>
      <c r="DR33" s="3"/>
      <c r="DS33" s="3"/>
      <c r="DT33" s="5">
        <v>3</v>
      </c>
      <c r="DU33" s="5">
        <v>6</v>
      </c>
      <c r="DV33" s="5">
        <v>50</v>
      </c>
      <c r="DW33" s="3"/>
      <c r="DX33" s="3"/>
      <c r="DY33" s="3"/>
      <c r="DZ33" s="8">
        <v>0</v>
      </c>
      <c r="EA33" s="3"/>
      <c r="EB33" s="3"/>
      <c r="EC33" s="5">
        <v>0</v>
      </c>
      <c r="ED33" s="5">
        <v>6</v>
      </c>
      <c r="EE33" s="5">
        <v>0</v>
      </c>
      <c r="EF33" s="3"/>
      <c r="EG33" s="10">
        <v>3</v>
      </c>
      <c r="EH33" s="3"/>
      <c r="EI33" s="3"/>
      <c r="EJ33" s="3"/>
      <c r="EK33" s="3"/>
      <c r="EL33" s="5">
        <v>3</v>
      </c>
      <c r="EM33" s="5">
        <v>6</v>
      </c>
      <c r="EN33" s="5">
        <v>50</v>
      </c>
      <c r="EO33" s="3"/>
      <c r="EP33" s="3"/>
      <c r="EQ33" s="3"/>
      <c r="ER33" s="3"/>
      <c r="ES33" s="10">
        <v>4</v>
      </c>
      <c r="ET33" s="3"/>
      <c r="EU33" s="5">
        <v>4</v>
      </c>
      <c r="EV33" s="5">
        <v>6</v>
      </c>
      <c r="EW33" s="5">
        <v>66.67</v>
      </c>
      <c r="EX33" s="3"/>
      <c r="EY33" s="7">
        <v>6</v>
      </c>
      <c r="EZ33" s="3"/>
      <c r="FA33" s="3"/>
      <c r="FB33" s="3"/>
      <c r="FC33" s="3"/>
      <c r="FD33" s="5">
        <v>6</v>
      </c>
      <c r="FE33" s="5">
        <v>6</v>
      </c>
      <c r="FF33" s="5">
        <v>100</v>
      </c>
      <c r="FG33" s="4">
        <v>24</v>
      </c>
      <c r="FH33" s="4">
        <v>38</v>
      </c>
      <c r="FI33" s="4">
        <v>63.16</v>
      </c>
      <c r="FJ33" s="3"/>
      <c r="FK33" s="3"/>
      <c r="FL33" s="3"/>
      <c r="FM33" s="7">
        <v>2</v>
      </c>
      <c r="FN33" s="3"/>
      <c r="FO33" s="3"/>
      <c r="FP33" s="3"/>
      <c r="FQ33" s="3"/>
      <c r="FR33" s="3"/>
      <c r="FS33" s="3"/>
      <c r="FT33" s="5">
        <v>2</v>
      </c>
      <c r="FU33" s="5">
        <v>2</v>
      </c>
      <c r="FV33" s="5">
        <v>100</v>
      </c>
      <c r="FW33" s="3"/>
      <c r="FX33" s="3"/>
      <c r="FY33" s="3"/>
      <c r="FZ33" s="3"/>
      <c r="GA33" s="3"/>
      <c r="GB33" s="3"/>
      <c r="GC33" s="3"/>
      <c r="GD33" s="3"/>
      <c r="GE33" s="3"/>
      <c r="GF33" s="8">
        <v>0</v>
      </c>
      <c r="GG33" s="5">
        <v>0</v>
      </c>
      <c r="GH33" s="5">
        <v>4</v>
      </c>
      <c r="GI33" s="5">
        <v>0</v>
      </c>
      <c r="GJ33" s="3"/>
      <c r="GK33" s="3"/>
      <c r="GL33" s="3"/>
      <c r="GM33" s="3"/>
      <c r="GN33" s="3"/>
      <c r="GO33" s="3"/>
      <c r="GP33" s="3"/>
      <c r="GQ33" s="7">
        <v>4</v>
      </c>
      <c r="GR33" s="3"/>
      <c r="GS33" s="3"/>
      <c r="GT33" s="5">
        <v>4</v>
      </c>
      <c r="GU33" s="5">
        <v>4</v>
      </c>
      <c r="GV33" s="5">
        <v>100</v>
      </c>
      <c r="GW33" s="3"/>
      <c r="GX33" s="3"/>
      <c r="GY33" s="3"/>
      <c r="GZ33" s="3"/>
      <c r="HA33" s="8">
        <v>0</v>
      </c>
      <c r="HB33" s="3"/>
      <c r="HC33" s="3"/>
      <c r="HD33" s="3"/>
      <c r="HE33" s="3"/>
      <c r="HF33" s="3"/>
      <c r="HG33" s="5">
        <v>0</v>
      </c>
      <c r="HH33" s="5">
        <v>4</v>
      </c>
      <c r="HI33" s="5">
        <v>0</v>
      </c>
      <c r="HJ33" s="3"/>
      <c r="HK33" s="3"/>
      <c r="HL33" s="3"/>
      <c r="HM33" s="3"/>
      <c r="HN33" s="7">
        <v>6</v>
      </c>
      <c r="HO33" s="3"/>
      <c r="HP33" s="3"/>
      <c r="HQ33" s="3"/>
      <c r="HR33" s="3"/>
      <c r="HS33" s="3"/>
      <c r="HT33" s="5">
        <v>6</v>
      </c>
      <c r="HU33" s="5">
        <v>6</v>
      </c>
      <c r="HV33" s="5">
        <v>100</v>
      </c>
      <c r="HW33" s="4">
        <v>12</v>
      </c>
      <c r="HX33" s="4">
        <v>20</v>
      </c>
      <c r="HY33" s="4">
        <v>60</v>
      </c>
      <c r="HZ33" s="3"/>
      <c r="IA33" s="7">
        <v>2</v>
      </c>
      <c r="IB33" s="3"/>
      <c r="IC33" s="3"/>
      <c r="ID33" s="3"/>
      <c r="IE33" s="3"/>
      <c r="IF33" s="3"/>
      <c r="IG33" s="3"/>
      <c r="IH33" s="3"/>
      <c r="II33" s="3"/>
      <c r="IJ33" s="5">
        <v>2</v>
      </c>
      <c r="IK33" s="5">
        <v>2</v>
      </c>
      <c r="IL33" s="5">
        <v>100</v>
      </c>
      <c r="IM33" s="3"/>
      <c r="IN33" s="8">
        <v>0</v>
      </c>
      <c r="IO33" s="3"/>
      <c r="IP33" s="3"/>
      <c r="IQ33" s="3"/>
      <c r="IR33" s="3"/>
      <c r="IS33" s="3"/>
      <c r="IT33" s="3"/>
      <c r="IU33" s="3"/>
      <c r="IV33" s="3"/>
      <c r="IW33" s="5">
        <v>0</v>
      </c>
      <c r="IX33" s="5">
        <v>4</v>
      </c>
      <c r="IY33" s="5">
        <v>0</v>
      </c>
      <c r="IZ33" s="3"/>
      <c r="JA33" s="7">
        <v>6</v>
      </c>
      <c r="JB33" s="3"/>
      <c r="JC33" s="3"/>
      <c r="JD33" s="3"/>
      <c r="JE33" s="3"/>
      <c r="JF33" s="3"/>
      <c r="JG33" s="3"/>
      <c r="JH33" s="3"/>
      <c r="JI33" s="3"/>
      <c r="JJ33" s="5">
        <v>6</v>
      </c>
      <c r="JK33" s="5">
        <v>6</v>
      </c>
      <c r="JL33" s="5">
        <v>100</v>
      </c>
      <c r="JM33" s="4">
        <v>8</v>
      </c>
      <c r="JN33" s="4">
        <v>12</v>
      </c>
      <c r="JO33" s="4">
        <v>66.67</v>
      </c>
      <c r="JP33" s="2">
        <v>74</v>
      </c>
      <c r="JQ33" s="2">
        <v>100</v>
      </c>
      <c r="JR33" s="2">
        <v>74</v>
      </c>
    </row>
    <row r="34" spans="1:278" ht="16.350000000000001" customHeight="1" x14ac:dyDescent="0.25">
      <c r="A34" s="2">
        <v>2028</v>
      </c>
      <c r="B34" s="3" t="s">
        <v>692</v>
      </c>
      <c r="C34" s="3" t="s">
        <v>693</v>
      </c>
      <c r="D34" s="3" t="s">
        <v>694</v>
      </c>
      <c r="E34" s="3" t="s">
        <v>1507</v>
      </c>
      <c r="F34" s="3" t="s">
        <v>1450</v>
      </c>
      <c r="G34" s="7">
        <v>2</v>
      </c>
      <c r="H34" s="3"/>
      <c r="I34" s="3"/>
      <c r="J34" s="3"/>
      <c r="K34" s="3"/>
      <c r="L34" s="3"/>
      <c r="M34" s="5">
        <v>2</v>
      </c>
      <c r="N34" s="5">
        <v>2</v>
      </c>
      <c r="O34" s="5">
        <v>100</v>
      </c>
      <c r="P34" s="8">
        <v>0</v>
      </c>
      <c r="Q34" s="3"/>
      <c r="R34" s="3"/>
      <c r="S34" s="3"/>
      <c r="T34" s="3"/>
      <c r="U34" s="3"/>
      <c r="V34" s="5">
        <v>0</v>
      </c>
      <c r="W34" s="5">
        <v>2</v>
      </c>
      <c r="X34" s="5">
        <v>0</v>
      </c>
      <c r="Y34" s="3"/>
      <c r="Z34" s="3"/>
      <c r="AA34" s="3"/>
      <c r="AB34" s="3"/>
      <c r="AC34" s="3"/>
      <c r="AD34" s="8">
        <v>0</v>
      </c>
      <c r="AE34" s="5">
        <v>0</v>
      </c>
      <c r="AF34" s="5">
        <v>2</v>
      </c>
      <c r="AG34" s="5">
        <v>0</v>
      </c>
      <c r="AH34" s="3"/>
      <c r="AI34" s="3"/>
      <c r="AJ34" s="7">
        <v>2</v>
      </c>
      <c r="AK34" s="3"/>
      <c r="AL34" s="3"/>
      <c r="AM34" s="3"/>
      <c r="AN34" s="5">
        <v>2</v>
      </c>
      <c r="AO34" s="5">
        <v>2</v>
      </c>
      <c r="AP34" s="5">
        <v>100</v>
      </c>
      <c r="AQ34" s="7">
        <v>2</v>
      </c>
      <c r="AR34" s="3"/>
      <c r="AS34" s="3"/>
      <c r="AT34" s="3"/>
      <c r="AU34" s="3"/>
      <c r="AV34" s="3"/>
      <c r="AW34" s="5">
        <v>2</v>
      </c>
      <c r="AX34" s="5">
        <v>2</v>
      </c>
      <c r="AY34" s="5">
        <v>100</v>
      </c>
      <c r="AZ34" s="3"/>
      <c r="BA34" s="3"/>
      <c r="BB34" s="7">
        <v>4</v>
      </c>
      <c r="BC34" s="3"/>
      <c r="BD34" s="3"/>
      <c r="BE34" s="3"/>
      <c r="BF34" s="5">
        <v>4</v>
      </c>
      <c r="BG34" s="5">
        <v>4</v>
      </c>
      <c r="BH34" s="5">
        <v>100</v>
      </c>
      <c r="BI34" s="3"/>
      <c r="BJ34" s="3"/>
      <c r="BK34" s="3"/>
      <c r="BL34" s="3"/>
      <c r="BM34" s="8">
        <v>0</v>
      </c>
      <c r="BN34" s="3"/>
      <c r="BO34" s="5">
        <v>0</v>
      </c>
      <c r="BP34" s="5">
        <v>4</v>
      </c>
      <c r="BQ34" s="5">
        <v>0</v>
      </c>
      <c r="BR34" s="3"/>
      <c r="BS34" s="3"/>
      <c r="BT34" s="3"/>
      <c r="BU34" s="7">
        <v>4</v>
      </c>
      <c r="BV34" s="3"/>
      <c r="BW34" s="3"/>
      <c r="BX34" s="5">
        <v>4</v>
      </c>
      <c r="BY34" s="5">
        <v>4</v>
      </c>
      <c r="BZ34" s="5">
        <v>100</v>
      </c>
      <c r="CA34" s="3"/>
      <c r="CB34" s="3"/>
      <c r="CC34" s="3"/>
      <c r="CD34" s="3"/>
      <c r="CE34" s="7">
        <v>4</v>
      </c>
      <c r="CF34" s="3"/>
      <c r="CG34" s="5">
        <v>4</v>
      </c>
      <c r="CH34" s="5">
        <v>4</v>
      </c>
      <c r="CI34" s="5">
        <v>100</v>
      </c>
      <c r="CJ34" s="3"/>
      <c r="CK34" s="3"/>
      <c r="CL34" s="3"/>
      <c r="CM34" s="3"/>
      <c r="CN34" s="8">
        <v>0</v>
      </c>
      <c r="CO34" s="3"/>
      <c r="CP34" s="5">
        <v>0</v>
      </c>
      <c r="CQ34" s="5">
        <v>4</v>
      </c>
      <c r="CR34" s="5">
        <v>0</v>
      </c>
      <c r="CS34" s="4">
        <v>18</v>
      </c>
      <c r="CT34" s="4">
        <v>30</v>
      </c>
      <c r="CU34" s="4">
        <v>60</v>
      </c>
      <c r="CV34" s="3"/>
      <c r="CW34" s="3"/>
      <c r="CX34" s="3"/>
      <c r="CY34" s="3"/>
      <c r="CZ34" s="3"/>
      <c r="DA34" s="8">
        <v>0</v>
      </c>
      <c r="DB34" s="5">
        <v>0</v>
      </c>
      <c r="DC34" s="5">
        <v>4</v>
      </c>
      <c r="DD34" s="5">
        <v>0</v>
      </c>
      <c r="DE34" s="3"/>
      <c r="DF34" s="3"/>
      <c r="DG34" s="7">
        <v>4</v>
      </c>
      <c r="DH34" s="3"/>
      <c r="DI34" s="3"/>
      <c r="DJ34" s="3"/>
      <c r="DK34" s="5">
        <v>4</v>
      </c>
      <c r="DL34" s="5">
        <v>4</v>
      </c>
      <c r="DM34" s="5">
        <v>100</v>
      </c>
      <c r="DN34" s="7">
        <v>6</v>
      </c>
      <c r="DO34" s="3"/>
      <c r="DP34" s="3"/>
      <c r="DQ34" s="3"/>
      <c r="DR34" s="3"/>
      <c r="DS34" s="3"/>
      <c r="DT34" s="5">
        <v>6</v>
      </c>
      <c r="DU34" s="5">
        <v>6</v>
      </c>
      <c r="DV34" s="5">
        <v>100</v>
      </c>
      <c r="DW34" s="3"/>
      <c r="DX34" s="3"/>
      <c r="DY34" s="8">
        <v>0</v>
      </c>
      <c r="DZ34" s="3"/>
      <c r="EA34" s="3"/>
      <c r="EB34" s="3"/>
      <c r="EC34" s="5">
        <v>0</v>
      </c>
      <c r="ED34" s="5">
        <v>6</v>
      </c>
      <c r="EE34" s="5">
        <v>0</v>
      </c>
      <c r="EF34" s="10">
        <v>3</v>
      </c>
      <c r="EG34" s="3"/>
      <c r="EH34" s="3"/>
      <c r="EI34" s="3"/>
      <c r="EJ34" s="3"/>
      <c r="EK34" s="3"/>
      <c r="EL34" s="5">
        <v>3</v>
      </c>
      <c r="EM34" s="5">
        <v>6</v>
      </c>
      <c r="EN34" s="5">
        <v>50</v>
      </c>
      <c r="EO34" s="3"/>
      <c r="EP34" s="3"/>
      <c r="EQ34" s="3"/>
      <c r="ER34" s="7">
        <v>6</v>
      </c>
      <c r="ES34" s="3"/>
      <c r="ET34" s="3"/>
      <c r="EU34" s="5">
        <v>6</v>
      </c>
      <c r="EV34" s="5">
        <v>6</v>
      </c>
      <c r="EW34" s="5">
        <v>100</v>
      </c>
      <c r="EX34" s="3"/>
      <c r="EY34" s="3"/>
      <c r="EZ34" s="10">
        <v>4</v>
      </c>
      <c r="FA34" s="3"/>
      <c r="FB34" s="3"/>
      <c r="FC34" s="3"/>
      <c r="FD34" s="5">
        <v>4</v>
      </c>
      <c r="FE34" s="5">
        <v>6</v>
      </c>
      <c r="FF34" s="5">
        <v>66.67</v>
      </c>
      <c r="FG34" s="4">
        <v>23</v>
      </c>
      <c r="FH34" s="4">
        <v>38</v>
      </c>
      <c r="FI34" s="4">
        <v>60.53</v>
      </c>
      <c r="FJ34" s="3"/>
      <c r="FK34" s="3"/>
      <c r="FL34" s="3"/>
      <c r="FM34" s="8">
        <v>0</v>
      </c>
      <c r="FN34" s="3"/>
      <c r="FO34" s="3"/>
      <c r="FP34" s="3"/>
      <c r="FQ34" s="3"/>
      <c r="FR34" s="3"/>
      <c r="FS34" s="3"/>
      <c r="FT34" s="5">
        <v>0</v>
      </c>
      <c r="FU34" s="5">
        <v>2</v>
      </c>
      <c r="FV34" s="5">
        <v>0</v>
      </c>
      <c r="FW34" s="3"/>
      <c r="FX34" s="3"/>
      <c r="FY34" s="3"/>
      <c r="FZ34" s="3"/>
      <c r="GA34" s="3"/>
      <c r="GB34" s="3"/>
      <c r="GC34" s="3"/>
      <c r="GD34" s="3"/>
      <c r="GE34" s="3"/>
      <c r="GF34" s="8">
        <v>0</v>
      </c>
      <c r="GG34" s="5">
        <v>0</v>
      </c>
      <c r="GH34" s="5">
        <v>4</v>
      </c>
      <c r="GI34" s="5">
        <v>0</v>
      </c>
      <c r="GJ34" s="3"/>
      <c r="GK34" s="3"/>
      <c r="GL34" s="3"/>
      <c r="GM34" s="3"/>
      <c r="GN34" s="7">
        <v>4</v>
      </c>
      <c r="GO34" s="3"/>
      <c r="GP34" s="3"/>
      <c r="GQ34" s="3"/>
      <c r="GR34" s="3"/>
      <c r="GS34" s="3"/>
      <c r="GT34" s="5">
        <v>4</v>
      </c>
      <c r="GU34" s="5">
        <v>4</v>
      </c>
      <c r="GV34" s="5">
        <v>100</v>
      </c>
      <c r="GW34" s="3"/>
      <c r="GX34" s="3"/>
      <c r="GY34" s="3"/>
      <c r="GZ34" s="3"/>
      <c r="HA34" s="3"/>
      <c r="HB34" s="3"/>
      <c r="HC34" s="3"/>
      <c r="HD34" s="8">
        <v>0</v>
      </c>
      <c r="HE34" s="3"/>
      <c r="HF34" s="3"/>
      <c r="HG34" s="5">
        <v>0</v>
      </c>
      <c r="HH34" s="5">
        <v>4</v>
      </c>
      <c r="HI34" s="5">
        <v>0</v>
      </c>
      <c r="HJ34" s="3"/>
      <c r="HK34" s="3"/>
      <c r="HL34" s="3"/>
      <c r="HM34" s="3"/>
      <c r="HN34" s="3"/>
      <c r="HO34" s="3"/>
      <c r="HP34" s="3"/>
      <c r="HQ34" s="3"/>
      <c r="HR34" s="7">
        <v>6</v>
      </c>
      <c r="HS34" s="3"/>
      <c r="HT34" s="5">
        <v>6</v>
      </c>
      <c r="HU34" s="5">
        <v>6</v>
      </c>
      <c r="HV34" s="5">
        <v>100</v>
      </c>
      <c r="HW34" s="4">
        <v>10</v>
      </c>
      <c r="HX34" s="4">
        <v>20</v>
      </c>
      <c r="HY34" s="4">
        <v>50</v>
      </c>
      <c r="HZ34" s="7">
        <v>2</v>
      </c>
      <c r="IA34" s="3"/>
      <c r="IB34" s="3"/>
      <c r="IC34" s="3"/>
      <c r="ID34" s="3"/>
      <c r="IE34" s="3"/>
      <c r="IF34" s="3"/>
      <c r="IG34" s="3"/>
      <c r="IH34" s="3"/>
      <c r="II34" s="3"/>
      <c r="IJ34" s="5">
        <v>2</v>
      </c>
      <c r="IK34" s="5">
        <v>2</v>
      </c>
      <c r="IL34" s="5">
        <v>100</v>
      </c>
      <c r="IM34" s="3"/>
      <c r="IN34" s="3"/>
      <c r="IO34" s="3"/>
      <c r="IP34" s="7">
        <v>4</v>
      </c>
      <c r="IQ34" s="3"/>
      <c r="IR34" s="3"/>
      <c r="IS34" s="3"/>
      <c r="IT34" s="3"/>
      <c r="IU34" s="3"/>
      <c r="IV34" s="3"/>
      <c r="IW34" s="5">
        <v>4</v>
      </c>
      <c r="IX34" s="5">
        <v>4</v>
      </c>
      <c r="IY34" s="5">
        <v>100</v>
      </c>
      <c r="IZ34" s="8">
        <v>0</v>
      </c>
      <c r="JA34" s="3"/>
      <c r="JB34" s="3"/>
      <c r="JC34" s="3"/>
      <c r="JD34" s="3"/>
      <c r="JE34" s="3"/>
      <c r="JF34" s="3"/>
      <c r="JG34" s="3"/>
      <c r="JH34" s="3"/>
      <c r="JI34" s="3"/>
      <c r="JJ34" s="5">
        <v>0</v>
      </c>
      <c r="JK34" s="5">
        <v>6</v>
      </c>
      <c r="JL34" s="5">
        <v>0</v>
      </c>
      <c r="JM34" s="4">
        <v>6</v>
      </c>
      <c r="JN34" s="4">
        <v>12</v>
      </c>
      <c r="JO34" s="4">
        <v>50</v>
      </c>
      <c r="JP34" s="2">
        <v>57</v>
      </c>
      <c r="JQ34" s="2">
        <v>100</v>
      </c>
      <c r="JR34" s="2">
        <v>57</v>
      </c>
    </row>
    <row r="35" spans="1:278" ht="16.350000000000001" customHeight="1" x14ac:dyDescent="0.25">
      <c r="A35" s="2">
        <v>1479</v>
      </c>
      <c r="B35" s="3" t="s">
        <v>656</v>
      </c>
      <c r="C35" s="3" t="s">
        <v>64</v>
      </c>
      <c r="D35" s="3" t="s">
        <v>577</v>
      </c>
      <c r="E35" s="3" t="s">
        <v>1508</v>
      </c>
      <c r="F35" s="3" t="s">
        <v>1444</v>
      </c>
      <c r="G35" s="3"/>
      <c r="H35" s="3"/>
      <c r="I35" s="7">
        <v>2</v>
      </c>
      <c r="J35" s="3"/>
      <c r="K35" s="3"/>
      <c r="L35" s="3"/>
      <c r="M35" s="5">
        <v>2</v>
      </c>
      <c r="N35" s="5">
        <v>2</v>
      </c>
      <c r="O35" s="5">
        <v>100</v>
      </c>
      <c r="P35" s="3"/>
      <c r="Q35" s="8">
        <v>0</v>
      </c>
      <c r="R35" s="3"/>
      <c r="S35" s="3"/>
      <c r="T35" s="3"/>
      <c r="U35" s="3"/>
      <c r="V35" s="5">
        <v>0</v>
      </c>
      <c r="W35" s="5">
        <v>2</v>
      </c>
      <c r="X35" s="5">
        <v>0</v>
      </c>
      <c r="Y35" s="3"/>
      <c r="Z35" s="3"/>
      <c r="AA35" s="8">
        <v>0</v>
      </c>
      <c r="AB35" s="3"/>
      <c r="AC35" s="3"/>
      <c r="AD35" s="3"/>
      <c r="AE35" s="5">
        <v>0</v>
      </c>
      <c r="AF35" s="5">
        <v>2</v>
      </c>
      <c r="AG35" s="5">
        <v>0</v>
      </c>
      <c r="AH35" s="8">
        <v>0</v>
      </c>
      <c r="AI35" s="3"/>
      <c r="AJ35" s="3"/>
      <c r="AK35" s="3"/>
      <c r="AL35" s="3"/>
      <c r="AM35" s="3"/>
      <c r="AN35" s="5">
        <v>0</v>
      </c>
      <c r="AO35" s="5">
        <v>2</v>
      </c>
      <c r="AP35" s="5">
        <v>0</v>
      </c>
      <c r="AQ35" s="3"/>
      <c r="AR35" s="7">
        <v>2</v>
      </c>
      <c r="AS35" s="3"/>
      <c r="AT35" s="3"/>
      <c r="AU35" s="3"/>
      <c r="AV35" s="3"/>
      <c r="AW35" s="5">
        <v>2</v>
      </c>
      <c r="AX35" s="5">
        <v>2</v>
      </c>
      <c r="AY35" s="5">
        <v>100</v>
      </c>
      <c r="AZ35" s="7">
        <v>4</v>
      </c>
      <c r="BA35" s="3"/>
      <c r="BB35" s="3"/>
      <c r="BC35" s="3"/>
      <c r="BD35" s="3"/>
      <c r="BE35" s="3"/>
      <c r="BF35" s="5">
        <v>4</v>
      </c>
      <c r="BG35" s="5">
        <v>4</v>
      </c>
      <c r="BH35" s="5">
        <v>100</v>
      </c>
      <c r="BI35" s="7">
        <v>4</v>
      </c>
      <c r="BJ35" s="3"/>
      <c r="BK35" s="3"/>
      <c r="BL35" s="3"/>
      <c r="BM35" s="3"/>
      <c r="BN35" s="3"/>
      <c r="BO35" s="5">
        <v>4</v>
      </c>
      <c r="BP35" s="5">
        <v>4</v>
      </c>
      <c r="BQ35" s="5">
        <v>100</v>
      </c>
      <c r="BR35" s="7">
        <v>4</v>
      </c>
      <c r="BS35" s="3"/>
      <c r="BT35" s="3"/>
      <c r="BU35" s="3"/>
      <c r="BV35" s="3"/>
      <c r="BW35" s="3"/>
      <c r="BX35" s="5">
        <v>4</v>
      </c>
      <c r="BY35" s="5">
        <v>4</v>
      </c>
      <c r="BZ35" s="5">
        <v>100</v>
      </c>
      <c r="CA35" s="3"/>
      <c r="CB35" s="3"/>
      <c r="CC35" s="3"/>
      <c r="CD35" s="7">
        <v>4</v>
      </c>
      <c r="CE35" s="3"/>
      <c r="CF35" s="3"/>
      <c r="CG35" s="5">
        <v>4</v>
      </c>
      <c r="CH35" s="5">
        <v>4</v>
      </c>
      <c r="CI35" s="5">
        <v>100</v>
      </c>
      <c r="CJ35" s="3"/>
      <c r="CK35" s="3"/>
      <c r="CL35" s="3"/>
      <c r="CM35" s="3"/>
      <c r="CN35" s="8">
        <v>0</v>
      </c>
      <c r="CO35" s="3"/>
      <c r="CP35" s="5">
        <v>0</v>
      </c>
      <c r="CQ35" s="5">
        <v>4</v>
      </c>
      <c r="CR35" s="5">
        <v>0</v>
      </c>
      <c r="CS35" s="4">
        <v>20</v>
      </c>
      <c r="CT35" s="4">
        <v>30</v>
      </c>
      <c r="CU35" s="4">
        <v>66.67</v>
      </c>
      <c r="CV35" s="3"/>
      <c r="CW35" s="3"/>
      <c r="CX35" s="3"/>
      <c r="CY35" s="3"/>
      <c r="CZ35" s="7">
        <v>4</v>
      </c>
      <c r="DA35" s="3"/>
      <c r="DB35" s="5">
        <v>4</v>
      </c>
      <c r="DC35" s="5">
        <v>4</v>
      </c>
      <c r="DD35" s="5">
        <v>100</v>
      </c>
      <c r="DE35" s="3"/>
      <c r="DF35" s="3"/>
      <c r="DG35" s="3"/>
      <c r="DH35" s="3"/>
      <c r="DI35" s="3"/>
      <c r="DJ35" s="7">
        <v>4</v>
      </c>
      <c r="DK35" s="5">
        <v>4</v>
      </c>
      <c r="DL35" s="5">
        <v>4</v>
      </c>
      <c r="DM35" s="5">
        <v>100</v>
      </c>
      <c r="DN35" s="3"/>
      <c r="DO35" s="3"/>
      <c r="DP35" s="3"/>
      <c r="DQ35" s="3"/>
      <c r="DR35" s="10">
        <v>3</v>
      </c>
      <c r="DS35" s="3"/>
      <c r="DT35" s="5">
        <v>3</v>
      </c>
      <c r="DU35" s="5">
        <v>6</v>
      </c>
      <c r="DV35" s="5">
        <v>50</v>
      </c>
      <c r="DW35" s="3"/>
      <c r="DX35" s="3"/>
      <c r="DY35" s="8">
        <v>0</v>
      </c>
      <c r="DZ35" s="3"/>
      <c r="EA35" s="3"/>
      <c r="EB35" s="3"/>
      <c r="EC35" s="5">
        <v>0</v>
      </c>
      <c r="ED35" s="5">
        <v>6</v>
      </c>
      <c r="EE35" s="5">
        <v>0</v>
      </c>
      <c r="EF35" s="10">
        <v>3</v>
      </c>
      <c r="EG35" s="3"/>
      <c r="EH35" s="3"/>
      <c r="EI35" s="3"/>
      <c r="EJ35" s="3"/>
      <c r="EK35" s="3"/>
      <c r="EL35" s="5">
        <v>3</v>
      </c>
      <c r="EM35" s="5">
        <v>6</v>
      </c>
      <c r="EN35" s="5">
        <v>50</v>
      </c>
      <c r="EO35" s="3"/>
      <c r="EP35" s="3"/>
      <c r="EQ35" s="3"/>
      <c r="ER35" s="3"/>
      <c r="ES35" s="7">
        <v>6</v>
      </c>
      <c r="ET35" s="3"/>
      <c r="EU35" s="5">
        <v>6</v>
      </c>
      <c r="EV35" s="5">
        <v>6</v>
      </c>
      <c r="EW35" s="5">
        <v>100</v>
      </c>
      <c r="EX35" s="3"/>
      <c r="EY35" s="3"/>
      <c r="EZ35" s="3"/>
      <c r="FA35" s="3"/>
      <c r="FB35" s="3"/>
      <c r="FC35" s="10">
        <v>3</v>
      </c>
      <c r="FD35" s="5">
        <v>3</v>
      </c>
      <c r="FE35" s="5">
        <v>6</v>
      </c>
      <c r="FF35" s="5">
        <v>50</v>
      </c>
      <c r="FG35" s="4">
        <v>23</v>
      </c>
      <c r="FH35" s="4">
        <v>38</v>
      </c>
      <c r="FI35" s="4">
        <v>60.53</v>
      </c>
      <c r="FJ35" s="7">
        <v>2</v>
      </c>
      <c r="FK35" s="3"/>
      <c r="FL35" s="3"/>
      <c r="FM35" s="3"/>
      <c r="FN35" s="3"/>
      <c r="FO35" s="3"/>
      <c r="FP35" s="3"/>
      <c r="FQ35" s="3"/>
      <c r="FR35" s="3"/>
      <c r="FS35" s="3"/>
      <c r="FT35" s="5">
        <v>2</v>
      </c>
      <c r="FU35" s="5">
        <v>2</v>
      </c>
      <c r="FV35" s="5">
        <v>100</v>
      </c>
      <c r="FW35" s="3"/>
      <c r="FX35" s="3"/>
      <c r="FY35" s="3"/>
      <c r="FZ35" s="3"/>
      <c r="GA35" s="3"/>
      <c r="GB35" s="3"/>
      <c r="GC35" s="3"/>
      <c r="GD35" s="3"/>
      <c r="GE35" s="7">
        <v>4</v>
      </c>
      <c r="GF35" s="3"/>
      <c r="GG35" s="5">
        <v>4</v>
      </c>
      <c r="GH35" s="5">
        <v>4</v>
      </c>
      <c r="GI35" s="5">
        <v>100</v>
      </c>
      <c r="GJ35" s="3"/>
      <c r="GK35" s="3"/>
      <c r="GL35" s="3"/>
      <c r="GM35" s="7">
        <v>4</v>
      </c>
      <c r="GN35" s="3"/>
      <c r="GO35" s="3"/>
      <c r="GP35" s="3"/>
      <c r="GQ35" s="3"/>
      <c r="GR35" s="3"/>
      <c r="GS35" s="3"/>
      <c r="GT35" s="5">
        <v>4</v>
      </c>
      <c r="GU35" s="5">
        <v>4</v>
      </c>
      <c r="GV35" s="5">
        <v>100</v>
      </c>
      <c r="GW35" s="3"/>
      <c r="GX35" s="3"/>
      <c r="GY35" s="3"/>
      <c r="GZ35" s="3"/>
      <c r="HA35" s="3"/>
      <c r="HB35" s="3"/>
      <c r="HC35" s="3"/>
      <c r="HD35" s="8">
        <v>0</v>
      </c>
      <c r="HE35" s="3"/>
      <c r="HF35" s="3"/>
      <c r="HG35" s="5">
        <v>0</v>
      </c>
      <c r="HH35" s="5">
        <v>4</v>
      </c>
      <c r="HI35" s="5">
        <v>0</v>
      </c>
      <c r="HJ35" s="3"/>
      <c r="HK35" s="3"/>
      <c r="HL35" s="3"/>
      <c r="HM35" s="3"/>
      <c r="HN35" s="3"/>
      <c r="HO35" s="3"/>
      <c r="HP35" s="3"/>
      <c r="HQ35" s="7">
        <v>6</v>
      </c>
      <c r="HR35" s="3"/>
      <c r="HS35" s="3"/>
      <c r="HT35" s="5">
        <v>6</v>
      </c>
      <c r="HU35" s="5">
        <v>6</v>
      </c>
      <c r="HV35" s="5">
        <v>100</v>
      </c>
      <c r="HW35" s="4">
        <v>16</v>
      </c>
      <c r="HX35" s="4">
        <v>20</v>
      </c>
      <c r="HY35" s="4">
        <v>80</v>
      </c>
      <c r="HZ35" s="3"/>
      <c r="IA35" s="3"/>
      <c r="IB35" s="3"/>
      <c r="IC35" s="3"/>
      <c r="ID35" s="3"/>
      <c r="IE35" s="3"/>
      <c r="IF35" s="3"/>
      <c r="IG35" s="3"/>
      <c r="IH35" s="3"/>
      <c r="II35" s="7">
        <v>2</v>
      </c>
      <c r="IJ35" s="5">
        <v>2</v>
      </c>
      <c r="IK35" s="5">
        <v>2</v>
      </c>
      <c r="IL35" s="5">
        <v>100</v>
      </c>
      <c r="IM35" s="3"/>
      <c r="IN35" s="3"/>
      <c r="IO35" s="3"/>
      <c r="IP35" s="3"/>
      <c r="IQ35" s="3"/>
      <c r="IR35" s="3"/>
      <c r="IS35" s="3"/>
      <c r="IT35" s="3"/>
      <c r="IU35" s="3"/>
      <c r="IV35" s="7">
        <v>4</v>
      </c>
      <c r="IW35" s="5">
        <v>4</v>
      </c>
      <c r="IX35" s="5">
        <v>4</v>
      </c>
      <c r="IY35" s="5">
        <v>100</v>
      </c>
      <c r="IZ35" s="3"/>
      <c r="JA35" s="3"/>
      <c r="JB35" s="3"/>
      <c r="JC35" s="3"/>
      <c r="JD35" s="3"/>
      <c r="JE35" s="3"/>
      <c r="JF35" s="3"/>
      <c r="JG35" s="8">
        <v>0</v>
      </c>
      <c r="JH35" s="3"/>
      <c r="JI35" s="3"/>
      <c r="JJ35" s="5">
        <v>0</v>
      </c>
      <c r="JK35" s="5">
        <v>6</v>
      </c>
      <c r="JL35" s="5">
        <v>0</v>
      </c>
      <c r="JM35" s="4">
        <v>6</v>
      </c>
      <c r="JN35" s="4">
        <v>12</v>
      </c>
      <c r="JO35" s="4">
        <v>50</v>
      </c>
      <c r="JP35" s="2">
        <v>65</v>
      </c>
      <c r="JQ35" s="2">
        <v>100</v>
      </c>
      <c r="JR35" s="2">
        <v>65</v>
      </c>
    </row>
    <row r="36" spans="1:278" ht="16.350000000000001" customHeight="1" x14ac:dyDescent="0.25">
      <c r="A36" s="2">
        <v>1051</v>
      </c>
      <c r="B36" s="3" t="s">
        <v>578</v>
      </c>
      <c r="C36" s="3" t="s">
        <v>579</v>
      </c>
      <c r="D36" s="3" t="s">
        <v>580</v>
      </c>
      <c r="E36" s="3" t="s">
        <v>1509</v>
      </c>
      <c r="F36" s="3" t="s">
        <v>1451</v>
      </c>
      <c r="G36" s="3"/>
      <c r="H36" s="3"/>
      <c r="I36" s="3"/>
      <c r="J36" s="3"/>
      <c r="K36" s="3"/>
      <c r="L36" s="8">
        <v>0</v>
      </c>
      <c r="M36" s="5">
        <v>0</v>
      </c>
      <c r="N36" s="5">
        <v>2</v>
      </c>
      <c r="O36" s="5">
        <v>0</v>
      </c>
      <c r="P36" s="3"/>
      <c r="Q36" s="7">
        <v>2</v>
      </c>
      <c r="R36" s="3"/>
      <c r="S36" s="3"/>
      <c r="T36" s="3"/>
      <c r="U36" s="3"/>
      <c r="V36" s="5">
        <v>2</v>
      </c>
      <c r="W36" s="5">
        <v>2</v>
      </c>
      <c r="X36" s="5">
        <v>100</v>
      </c>
      <c r="Y36" s="3"/>
      <c r="Z36" s="3"/>
      <c r="AA36" s="8">
        <v>0</v>
      </c>
      <c r="AB36" s="3"/>
      <c r="AC36" s="3"/>
      <c r="AD36" s="3"/>
      <c r="AE36" s="5">
        <v>0</v>
      </c>
      <c r="AF36" s="5">
        <v>2</v>
      </c>
      <c r="AG36" s="5">
        <v>0</v>
      </c>
      <c r="AH36" s="3"/>
      <c r="AI36" s="3"/>
      <c r="AJ36" s="3"/>
      <c r="AK36" s="3"/>
      <c r="AL36" s="7">
        <v>2</v>
      </c>
      <c r="AM36" s="3"/>
      <c r="AN36" s="5">
        <v>2</v>
      </c>
      <c r="AO36" s="5">
        <v>2</v>
      </c>
      <c r="AP36" s="5">
        <v>100</v>
      </c>
      <c r="AQ36" s="3"/>
      <c r="AR36" s="3"/>
      <c r="AS36" s="7">
        <v>2</v>
      </c>
      <c r="AT36" s="3"/>
      <c r="AU36" s="3"/>
      <c r="AV36" s="3"/>
      <c r="AW36" s="5">
        <v>2</v>
      </c>
      <c r="AX36" s="5">
        <v>2</v>
      </c>
      <c r="AY36" s="5">
        <v>100</v>
      </c>
      <c r="AZ36" s="7">
        <v>4</v>
      </c>
      <c r="BA36" s="3"/>
      <c r="BB36" s="3"/>
      <c r="BC36" s="3"/>
      <c r="BD36" s="3"/>
      <c r="BE36" s="3"/>
      <c r="BF36" s="5">
        <v>4</v>
      </c>
      <c r="BG36" s="5">
        <v>4</v>
      </c>
      <c r="BH36" s="5">
        <v>100</v>
      </c>
      <c r="BI36" s="7">
        <v>4</v>
      </c>
      <c r="BJ36" s="3"/>
      <c r="BK36" s="3"/>
      <c r="BL36" s="3"/>
      <c r="BM36" s="3"/>
      <c r="BN36" s="3"/>
      <c r="BO36" s="5">
        <v>4</v>
      </c>
      <c r="BP36" s="5">
        <v>4</v>
      </c>
      <c r="BQ36" s="5">
        <v>100</v>
      </c>
      <c r="BR36" s="7">
        <v>4</v>
      </c>
      <c r="BS36" s="3"/>
      <c r="BT36" s="3"/>
      <c r="BU36" s="3"/>
      <c r="BV36" s="3"/>
      <c r="BW36" s="3"/>
      <c r="BX36" s="5">
        <v>4</v>
      </c>
      <c r="BY36" s="5">
        <v>4</v>
      </c>
      <c r="BZ36" s="5">
        <v>100</v>
      </c>
      <c r="CA36" s="3"/>
      <c r="CB36" s="7">
        <v>4</v>
      </c>
      <c r="CC36" s="3"/>
      <c r="CD36" s="3"/>
      <c r="CE36" s="3"/>
      <c r="CF36" s="3"/>
      <c r="CG36" s="5">
        <v>4</v>
      </c>
      <c r="CH36" s="5">
        <v>4</v>
      </c>
      <c r="CI36" s="5">
        <v>100</v>
      </c>
      <c r="CJ36" s="3"/>
      <c r="CK36" s="3"/>
      <c r="CL36" s="3"/>
      <c r="CM36" s="3"/>
      <c r="CN36" s="3"/>
      <c r="CO36" s="7">
        <v>4</v>
      </c>
      <c r="CP36" s="5">
        <v>4</v>
      </c>
      <c r="CQ36" s="5">
        <v>4</v>
      </c>
      <c r="CR36" s="5">
        <v>100</v>
      </c>
      <c r="CS36" s="4">
        <v>26</v>
      </c>
      <c r="CT36" s="4">
        <v>30</v>
      </c>
      <c r="CU36" s="4">
        <v>86.67</v>
      </c>
      <c r="CV36" s="3"/>
      <c r="CW36" s="7">
        <v>4</v>
      </c>
      <c r="CX36" s="3"/>
      <c r="CY36" s="3"/>
      <c r="CZ36" s="3"/>
      <c r="DA36" s="3"/>
      <c r="DB36" s="5">
        <v>4</v>
      </c>
      <c r="DC36" s="5">
        <v>4</v>
      </c>
      <c r="DD36" s="5">
        <v>100</v>
      </c>
      <c r="DE36" s="7">
        <v>4</v>
      </c>
      <c r="DF36" s="3"/>
      <c r="DG36" s="3"/>
      <c r="DH36" s="3"/>
      <c r="DI36" s="3"/>
      <c r="DJ36" s="3"/>
      <c r="DK36" s="5">
        <v>4</v>
      </c>
      <c r="DL36" s="5">
        <v>4</v>
      </c>
      <c r="DM36" s="5">
        <v>100</v>
      </c>
      <c r="DN36" s="3"/>
      <c r="DO36" s="3"/>
      <c r="DP36" s="10">
        <v>3</v>
      </c>
      <c r="DQ36" s="3"/>
      <c r="DR36" s="3"/>
      <c r="DS36" s="3"/>
      <c r="DT36" s="5">
        <v>3</v>
      </c>
      <c r="DU36" s="5">
        <v>6</v>
      </c>
      <c r="DV36" s="5">
        <v>50</v>
      </c>
      <c r="DW36" s="3"/>
      <c r="DX36" s="3"/>
      <c r="DY36" s="3"/>
      <c r="DZ36" s="3"/>
      <c r="EA36" s="7">
        <v>6</v>
      </c>
      <c r="EB36" s="3"/>
      <c r="EC36" s="5">
        <v>6</v>
      </c>
      <c r="ED36" s="5">
        <v>6</v>
      </c>
      <c r="EE36" s="5">
        <v>100</v>
      </c>
      <c r="EF36" s="7">
        <v>6</v>
      </c>
      <c r="EG36" s="3"/>
      <c r="EH36" s="3"/>
      <c r="EI36" s="3"/>
      <c r="EJ36" s="3"/>
      <c r="EK36" s="3"/>
      <c r="EL36" s="5">
        <v>6</v>
      </c>
      <c r="EM36" s="5">
        <v>6</v>
      </c>
      <c r="EN36" s="5">
        <v>100</v>
      </c>
      <c r="EO36" s="3"/>
      <c r="EP36" s="3"/>
      <c r="EQ36" s="3"/>
      <c r="ER36" s="7">
        <v>6</v>
      </c>
      <c r="ES36" s="3"/>
      <c r="ET36" s="3"/>
      <c r="EU36" s="5">
        <v>6</v>
      </c>
      <c r="EV36" s="5">
        <v>6</v>
      </c>
      <c r="EW36" s="5">
        <v>100</v>
      </c>
      <c r="EX36" s="3"/>
      <c r="EY36" s="7">
        <v>6</v>
      </c>
      <c r="EZ36" s="3"/>
      <c r="FA36" s="3"/>
      <c r="FB36" s="3"/>
      <c r="FC36" s="3"/>
      <c r="FD36" s="5">
        <v>6</v>
      </c>
      <c r="FE36" s="5">
        <v>6</v>
      </c>
      <c r="FF36" s="5">
        <v>100</v>
      </c>
      <c r="FG36" s="4">
        <v>35</v>
      </c>
      <c r="FH36" s="4">
        <v>38</v>
      </c>
      <c r="FI36" s="4">
        <v>92.11</v>
      </c>
      <c r="FJ36" s="7">
        <v>2</v>
      </c>
      <c r="FK36" s="3"/>
      <c r="FL36" s="3"/>
      <c r="FM36" s="3"/>
      <c r="FN36" s="3"/>
      <c r="FO36" s="3"/>
      <c r="FP36" s="3"/>
      <c r="FQ36" s="3"/>
      <c r="FR36" s="3"/>
      <c r="FS36" s="3"/>
      <c r="FT36" s="5">
        <v>2</v>
      </c>
      <c r="FU36" s="5">
        <v>2</v>
      </c>
      <c r="FV36" s="5">
        <v>100</v>
      </c>
      <c r="FW36" s="3"/>
      <c r="FX36" s="3"/>
      <c r="FY36" s="3"/>
      <c r="FZ36" s="3"/>
      <c r="GA36" s="3"/>
      <c r="GB36" s="8">
        <v>0</v>
      </c>
      <c r="GC36" s="3"/>
      <c r="GD36" s="3"/>
      <c r="GE36" s="3"/>
      <c r="GF36" s="3"/>
      <c r="GG36" s="5">
        <v>0</v>
      </c>
      <c r="GH36" s="5">
        <v>4</v>
      </c>
      <c r="GI36" s="5">
        <v>0</v>
      </c>
      <c r="GJ36" s="3"/>
      <c r="GK36" s="3"/>
      <c r="GL36" s="3"/>
      <c r="GM36" s="3"/>
      <c r="GN36" s="3"/>
      <c r="GO36" s="3"/>
      <c r="GP36" s="7">
        <v>4</v>
      </c>
      <c r="GQ36" s="3"/>
      <c r="GR36" s="3"/>
      <c r="GS36" s="3"/>
      <c r="GT36" s="5">
        <v>4</v>
      </c>
      <c r="GU36" s="5">
        <v>4</v>
      </c>
      <c r="GV36" s="5">
        <v>100</v>
      </c>
      <c r="GW36" s="3"/>
      <c r="GX36" s="3"/>
      <c r="GY36" s="3"/>
      <c r="GZ36" s="8">
        <v>0</v>
      </c>
      <c r="HA36" s="3"/>
      <c r="HB36" s="3"/>
      <c r="HC36" s="3"/>
      <c r="HD36" s="3"/>
      <c r="HE36" s="3"/>
      <c r="HF36" s="3"/>
      <c r="HG36" s="5">
        <v>0</v>
      </c>
      <c r="HH36" s="5">
        <v>4</v>
      </c>
      <c r="HI36" s="5">
        <v>0</v>
      </c>
      <c r="HJ36" s="3"/>
      <c r="HK36" s="7">
        <v>6</v>
      </c>
      <c r="HL36" s="3"/>
      <c r="HM36" s="3"/>
      <c r="HN36" s="3"/>
      <c r="HO36" s="3"/>
      <c r="HP36" s="3"/>
      <c r="HQ36" s="3"/>
      <c r="HR36" s="3"/>
      <c r="HS36" s="3"/>
      <c r="HT36" s="5">
        <v>6</v>
      </c>
      <c r="HU36" s="5">
        <v>6</v>
      </c>
      <c r="HV36" s="5">
        <v>100</v>
      </c>
      <c r="HW36" s="4">
        <v>12</v>
      </c>
      <c r="HX36" s="4">
        <v>20</v>
      </c>
      <c r="HY36" s="4">
        <v>60</v>
      </c>
      <c r="HZ36" s="3"/>
      <c r="IA36" s="3"/>
      <c r="IB36" s="3"/>
      <c r="IC36" s="3"/>
      <c r="ID36" s="3"/>
      <c r="IE36" s="3"/>
      <c r="IF36" s="7">
        <v>2</v>
      </c>
      <c r="IG36" s="3"/>
      <c r="IH36" s="3"/>
      <c r="II36" s="3"/>
      <c r="IJ36" s="5">
        <v>2</v>
      </c>
      <c r="IK36" s="5">
        <v>2</v>
      </c>
      <c r="IL36" s="5">
        <v>100</v>
      </c>
      <c r="IM36" s="3"/>
      <c r="IN36" s="3"/>
      <c r="IO36" s="3"/>
      <c r="IP36" s="3"/>
      <c r="IQ36" s="3"/>
      <c r="IR36" s="3"/>
      <c r="IS36" s="7">
        <v>4</v>
      </c>
      <c r="IT36" s="3"/>
      <c r="IU36" s="3"/>
      <c r="IV36" s="3"/>
      <c r="IW36" s="5">
        <v>4</v>
      </c>
      <c r="IX36" s="5">
        <v>4</v>
      </c>
      <c r="IY36" s="5">
        <v>100</v>
      </c>
      <c r="IZ36" s="3"/>
      <c r="JA36" s="3"/>
      <c r="JB36" s="3"/>
      <c r="JC36" s="3"/>
      <c r="JD36" s="3"/>
      <c r="JE36" s="8">
        <v>0</v>
      </c>
      <c r="JF36" s="3"/>
      <c r="JG36" s="3"/>
      <c r="JH36" s="3"/>
      <c r="JI36" s="3"/>
      <c r="JJ36" s="5">
        <v>0</v>
      </c>
      <c r="JK36" s="5">
        <v>6</v>
      </c>
      <c r="JL36" s="5">
        <v>0</v>
      </c>
      <c r="JM36" s="4">
        <v>6</v>
      </c>
      <c r="JN36" s="4">
        <v>12</v>
      </c>
      <c r="JO36" s="4">
        <v>50</v>
      </c>
      <c r="JP36" s="2">
        <v>79</v>
      </c>
      <c r="JQ36" s="2">
        <v>100</v>
      </c>
      <c r="JR36" s="2">
        <v>79</v>
      </c>
    </row>
    <row r="37" spans="1:278" ht="16.350000000000001" customHeight="1" x14ac:dyDescent="0.25">
      <c r="A37" s="2">
        <v>2308</v>
      </c>
      <c r="B37" s="3" t="s">
        <v>708</v>
      </c>
      <c r="C37" s="3" t="s">
        <v>709</v>
      </c>
      <c r="D37" s="3" t="s">
        <v>56</v>
      </c>
      <c r="E37" s="3" t="s">
        <v>1510</v>
      </c>
      <c r="F37" s="3" t="s">
        <v>1446</v>
      </c>
      <c r="G37" s="3"/>
      <c r="H37" s="3"/>
      <c r="I37" s="3"/>
      <c r="J37" s="3"/>
      <c r="K37" s="3"/>
      <c r="L37" s="8">
        <v>0</v>
      </c>
      <c r="M37" s="5">
        <v>0</v>
      </c>
      <c r="N37" s="5">
        <v>2</v>
      </c>
      <c r="O37" s="5">
        <v>0</v>
      </c>
      <c r="P37" s="3"/>
      <c r="Q37" s="3"/>
      <c r="R37" s="8">
        <v>0</v>
      </c>
      <c r="S37" s="3"/>
      <c r="T37" s="3"/>
      <c r="U37" s="3"/>
      <c r="V37" s="5">
        <v>0</v>
      </c>
      <c r="W37" s="5">
        <v>2</v>
      </c>
      <c r="X37" s="5">
        <v>0</v>
      </c>
      <c r="Y37" s="3"/>
      <c r="Z37" s="3"/>
      <c r="AA37" s="7">
        <v>2</v>
      </c>
      <c r="AB37" s="3"/>
      <c r="AC37" s="3"/>
      <c r="AD37" s="3"/>
      <c r="AE37" s="5">
        <v>2</v>
      </c>
      <c r="AF37" s="5">
        <v>2</v>
      </c>
      <c r="AG37" s="5">
        <v>100</v>
      </c>
      <c r="AH37" s="3"/>
      <c r="AI37" s="3"/>
      <c r="AJ37" s="3"/>
      <c r="AK37" s="3"/>
      <c r="AL37" s="8">
        <v>0</v>
      </c>
      <c r="AM37" s="3"/>
      <c r="AN37" s="5">
        <v>0</v>
      </c>
      <c r="AO37" s="5">
        <v>2</v>
      </c>
      <c r="AP37" s="5">
        <v>0</v>
      </c>
      <c r="AQ37" s="8">
        <v>0</v>
      </c>
      <c r="AR37" s="3"/>
      <c r="AS37" s="3"/>
      <c r="AT37" s="3"/>
      <c r="AU37" s="3"/>
      <c r="AV37" s="3"/>
      <c r="AW37" s="5">
        <v>0</v>
      </c>
      <c r="AX37" s="5">
        <v>2</v>
      </c>
      <c r="AY37" s="5">
        <v>0</v>
      </c>
      <c r="AZ37" s="3"/>
      <c r="BA37" s="3"/>
      <c r="BB37" s="7">
        <v>4</v>
      </c>
      <c r="BC37" s="3"/>
      <c r="BD37" s="3"/>
      <c r="BE37" s="3"/>
      <c r="BF37" s="5">
        <v>4</v>
      </c>
      <c r="BG37" s="5">
        <v>4</v>
      </c>
      <c r="BH37" s="5">
        <v>100</v>
      </c>
      <c r="BI37" s="3"/>
      <c r="BJ37" s="3"/>
      <c r="BK37" s="3"/>
      <c r="BL37" s="7">
        <v>4</v>
      </c>
      <c r="BM37" s="3"/>
      <c r="BN37" s="3"/>
      <c r="BO37" s="5">
        <v>4</v>
      </c>
      <c r="BP37" s="5">
        <v>4</v>
      </c>
      <c r="BQ37" s="5">
        <v>100</v>
      </c>
      <c r="BR37" s="7">
        <v>4</v>
      </c>
      <c r="BS37" s="3"/>
      <c r="BT37" s="3"/>
      <c r="BU37" s="3"/>
      <c r="BV37" s="3"/>
      <c r="BW37" s="3"/>
      <c r="BX37" s="5">
        <v>4</v>
      </c>
      <c r="BY37" s="5">
        <v>4</v>
      </c>
      <c r="BZ37" s="5">
        <v>100</v>
      </c>
      <c r="CA37" s="8">
        <v>0</v>
      </c>
      <c r="CB37" s="3"/>
      <c r="CC37" s="3"/>
      <c r="CD37" s="3"/>
      <c r="CE37" s="3"/>
      <c r="CF37" s="3"/>
      <c r="CG37" s="5">
        <v>0</v>
      </c>
      <c r="CH37" s="5">
        <v>4</v>
      </c>
      <c r="CI37" s="5">
        <v>0</v>
      </c>
      <c r="CJ37" s="3"/>
      <c r="CK37" s="3"/>
      <c r="CL37" s="3"/>
      <c r="CM37" s="7">
        <v>4</v>
      </c>
      <c r="CN37" s="3"/>
      <c r="CO37" s="3"/>
      <c r="CP37" s="5">
        <v>4</v>
      </c>
      <c r="CQ37" s="5">
        <v>4</v>
      </c>
      <c r="CR37" s="5">
        <v>100</v>
      </c>
      <c r="CS37" s="4">
        <v>18</v>
      </c>
      <c r="CT37" s="4">
        <v>30</v>
      </c>
      <c r="CU37" s="4">
        <v>60</v>
      </c>
      <c r="CV37" s="7">
        <v>4</v>
      </c>
      <c r="CW37" s="3"/>
      <c r="CX37" s="3"/>
      <c r="CY37" s="3"/>
      <c r="CZ37" s="3"/>
      <c r="DA37" s="3"/>
      <c r="DB37" s="5">
        <v>4</v>
      </c>
      <c r="DC37" s="5">
        <v>4</v>
      </c>
      <c r="DD37" s="5">
        <v>100</v>
      </c>
      <c r="DE37" s="3"/>
      <c r="DF37" s="3"/>
      <c r="DG37" s="8">
        <v>0</v>
      </c>
      <c r="DH37" s="3"/>
      <c r="DI37" s="3"/>
      <c r="DJ37" s="3"/>
      <c r="DK37" s="5">
        <v>0</v>
      </c>
      <c r="DL37" s="5">
        <v>4</v>
      </c>
      <c r="DM37" s="5">
        <v>0</v>
      </c>
      <c r="DN37" s="10">
        <v>3</v>
      </c>
      <c r="DO37" s="3"/>
      <c r="DP37" s="3"/>
      <c r="DQ37" s="3"/>
      <c r="DR37" s="3"/>
      <c r="DS37" s="3"/>
      <c r="DT37" s="5">
        <v>3</v>
      </c>
      <c r="DU37" s="5">
        <v>6</v>
      </c>
      <c r="DV37" s="5">
        <v>50</v>
      </c>
      <c r="DW37" s="3"/>
      <c r="DX37" s="8">
        <v>0</v>
      </c>
      <c r="DY37" s="3"/>
      <c r="DZ37" s="3"/>
      <c r="EA37" s="3"/>
      <c r="EB37" s="3"/>
      <c r="EC37" s="5">
        <v>0</v>
      </c>
      <c r="ED37" s="5">
        <v>6</v>
      </c>
      <c r="EE37" s="5">
        <v>0</v>
      </c>
      <c r="EF37" s="3"/>
      <c r="EG37" s="3"/>
      <c r="EH37" s="3"/>
      <c r="EI37" s="3"/>
      <c r="EJ37" s="3"/>
      <c r="EK37" s="10">
        <v>3</v>
      </c>
      <c r="EL37" s="5">
        <v>3</v>
      </c>
      <c r="EM37" s="5">
        <v>6</v>
      </c>
      <c r="EN37" s="5">
        <v>50</v>
      </c>
      <c r="EO37" s="3"/>
      <c r="EP37" s="10">
        <v>4</v>
      </c>
      <c r="EQ37" s="3"/>
      <c r="ER37" s="3"/>
      <c r="ES37" s="3"/>
      <c r="ET37" s="3"/>
      <c r="EU37" s="5">
        <v>4</v>
      </c>
      <c r="EV37" s="5">
        <v>6</v>
      </c>
      <c r="EW37" s="5">
        <v>66.67</v>
      </c>
      <c r="EX37" s="3"/>
      <c r="EY37" s="7">
        <v>6</v>
      </c>
      <c r="EZ37" s="3"/>
      <c r="FA37" s="3"/>
      <c r="FB37" s="3"/>
      <c r="FC37" s="3"/>
      <c r="FD37" s="5">
        <v>6</v>
      </c>
      <c r="FE37" s="5">
        <v>6</v>
      </c>
      <c r="FF37" s="5">
        <v>100</v>
      </c>
      <c r="FG37" s="4">
        <v>20</v>
      </c>
      <c r="FH37" s="4">
        <v>38</v>
      </c>
      <c r="FI37" s="4">
        <v>52.63</v>
      </c>
      <c r="FJ37" s="3"/>
      <c r="FK37" s="3"/>
      <c r="FL37" s="3"/>
      <c r="FM37" s="7">
        <v>2</v>
      </c>
      <c r="FN37" s="3"/>
      <c r="FO37" s="3"/>
      <c r="FP37" s="3"/>
      <c r="FQ37" s="3"/>
      <c r="FR37" s="3"/>
      <c r="FS37" s="3"/>
      <c r="FT37" s="5">
        <v>2</v>
      </c>
      <c r="FU37" s="5">
        <v>2</v>
      </c>
      <c r="FV37" s="5">
        <v>100</v>
      </c>
      <c r="FW37" s="3"/>
      <c r="FX37" s="3"/>
      <c r="FY37" s="3"/>
      <c r="FZ37" s="3"/>
      <c r="GA37" s="3"/>
      <c r="GB37" s="8">
        <v>0</v>
      </c>
      <c r="GC37" s="3"/>
      <c r="GD37" s="3"/>
      <c r="GE37" s="3"/>
      <c r="GF37" s="3"/>
      <c r="GG37" s="5">
        <v>0</v>
      </c>
      <c r="GH37" s="5">
        <v>4</v>
      </c>
      <c r="GI37" s="5">
        <v>0</v>
      </c>
      <c r="GJ37" s="8">
        <v>0</v>
      </c>
      <c r="GK37" s="3"/>
      <c r="GL37" s="3"/>
      <c r="GM37" s="3"/>
      <c r="GN37" s="3"/>
      <c r="GO37" s="3"/>
      <c r="GP37" s="3"/>
      <c r="GQ37" s="3"/>
      <c r="GR37" s="3"/>
      <c r="GS37" s="3"/>
      <c r="GT37" s="5">
        <v>0</v>
      </c>
      <c r="GU37" s="5">
        <v>4</v>
      </c>
      <c r="GV37" s="5">
        <v>0</v>
      </c>
      <c r="GW37" s="3"/>
      <c r="GX37" s="3"/>
      <c r="GY37" s="3"/>
      <c r="GZ37" s="3"/>
      <c r="HA37" s="3"/>
      <c r="HB37" s="8">
        <v>0</v>
      </c>
      <c r="HC37" s="3"/>
      <c r="HD37" s="3"/>
      <c r="HE37" s="3"/>
      <c r="HF37" s="3"/>
      <c r="HG37" s="5">
        <v>0</v>
      </c>
      <c r="HH37" s="5">
        <v>4</v>
      </c>
      <c r="HI37" s="5">
        <v>0</v>
      </c>
      <c r="HJ37" s="3"/>
      <c r="HK37" s="3"/>
      <c r="HL37" s="3"/>
      <c r="HM37" s="3"/>
      <c r="HN37" s="3"/>
      <c r="HO37" s="7">
        <v>6</v>
      </c>
      <c r="HP37" s="3"/>
      <c r="HQ37" s="3"/>
      <c r="HR37" s="3"/>
      <c r="HS37" s="3"/>
      <c r="HT37" s="5">
        <v>6</v>
      </c>
      <c r="HU37" s="5">
        <v>6</v>
      </c>
      <c r="HV37" s="5">
        <v>100</v>
      </c>
      <c r="HW37" s="4">
        <v>8</v>
      </c>
      <c r="HX37" s="4">
        <v>20</v>
      </c>
      <c r="HY37" s="4">
        <v>40</v>
      </c>
      <c r="HZ37" s="3"/>
      <c r="IA37" s="3"/>
      <c r="IB37" s="3"/>
      <c r="IC37" s="8">
        <v>0</v>
      </c>
      <c r="ID37" s="3"/>
      <c r="IE37" s="3"/>
      <c r="IF37" s="3"/>
      <c r="IG37" s="3"/>
      <c r="IH37" s="3"/>
      <c r="II37" s="3"/>
      <c r="IJ37" s="5">
        <v>0</v>
      </c>
      <c r="IK37" s="5">
        <v>2</v>
      </c>
      <c r="IL37" s="5">
        <v>0</v>
      </c>
      <c r="IM37" s="3"/>
      <c r="IN37" s="3"/>
      <c r="IO37" s="3"/>
      <c r="IP37" s="3"/>
      <c r="IQ37" s="3"/>
      <c r="IR37" s="3"/>
      <c r="IS37" s="3"/>
      <c r="IT37" s="3"/>
      <c r="IU37" s="7">
        <v>4</v>
      </c>
      <c r="IV37" s="3"/>
      <c r="IW37" s="5">
        <v>4</v>
      </c>
      <c r="IX37" s="5">
        <v>4</v>
      </c>
      <c r="IY37" s="5">
        <v>100</v>
      </c>
      <c r="IZ37" s="3"/>
      <c r="JA37" s="3"/>
      <c r="JB37" s="3"/>
      <c r="JC37" s="3"/>
      <c r="JD37" s="3"/>
      <c r="JE37" s="3"/>
      <c r="JF37" s="3"/>
      <c r="JG37" s="10">
        <v>3</v>
      </c>
      <c r="JH37" s="3"/>
      <c r="JI37" s="3"/>
      <c r="JJ37" s="5">
        <v>3</v>
      </c>
      <c r="JK37" s="5">
        <v>6</v>
      </c>
      <c r="JL37" s="5">
        <v>50</v>
      </c>
      <c r="JM37" s="4">
        <v>7</v>
      </c>
      <c r="JN37" s="4">
        <v>12</v>
      </c>
      <c r="JO37" s="4">
        <v>58.33</v>
      </c>
      <c r="JP37" s="2">
        <v>53</v>
      </c>
      <c r="JQ37" s="2">
        <v>100</v>
      </c>
      <c r="JR37" s="2">
        <v>53</v>
      </c>
    </row>
    <row r="38" spans="1:278" ht="16.350000000000001" customHeight="1" x14ac:dyDescent="0.25">
      <c r="A38" s="2">
        <v>2136</v>
      </c>
      <c r="B38" s="3" t="s">
        <v>697</v>
      </c>
      <c r="C38" s="3" t="s">
        <v>64</v>
      </c>
      <c r="D38" s="3" t="s">
        <v>672</v>
      </c>
      <c r="E38" s="3" t="s">
        <v>1511</v>
      </c>
      <c r="F38" s="3" t="s">
        <v>1452</v>
      </c>
      <c r="G38" s="3"/>
      <c r="H38" s="3"/>
      <c r="I38" s="8">
        <v>0</v>
      </c>
      <c r="J38" s="3"/>
      <c r="K38" s="3"/>
      <c r="L38" s="3"/>
      <c r="M38" s="5">
        <v>0</v>
      </c>
      <c r="N38" s="5">
        <v>2</v>
      </c>
      <c r="O38" s="5">
        <v>0</v>
      </c>
      <c r="P38" s="3"/>
      <c r="Q38" s="3"/>
      <c r="R38" s="3"/>
      <c r="S38" s="8">
        <v>0</v>
      </c>
      <c r="T38" s="3"/>
      <c r="U38" s="3"/>
      <c r="V38" s="5">
        <v>0</v>
      </c>
      <c r="W38" s="5">
        <v>2</v>
      </c>
      <c r="X38" s="5">
        <v>0</v>
      </c>
      <c r="Y38" s="3"/>
      <c r="Z38" s="3"/>
      <c r="AA38" s="3"/>
      <c r="AB38" s="3"/>
      <c r="AC38" s="8">
        <v>0</v>
      </c>
      <c r="AD38" s="3"/>
      <c r="AE38" s="5">
        <v>0</v>
      </c>
      <c r="AF38" s="5">
        <v>2</v>
      </c>
      <c r="AG38" s="5">
        <v>0</v>
      </c>
      <c r="AH38" s="3"/>
      <c r="AI38" s="7">
        <v>2</v>
      </c>
      <c r="AJ38" s="3"/>
      <c r="AK38" s="3"/>
      <c r="AL38" s="3"/>
      <c r="AM38" s="3"/>
      <c r="AN38" s="5">
        <v>2</v>
      </c>
      <c r="AO38" s="5">
        <v>2</v>
      </c>
      <c r="AP38" s="5">
        <v>100</v>
      </c>
      <c r="AQ38" s="3"/>
      <c r="AR38" s="3"/>
      <c r="AS38" s="3"/>
      <c r="AT38" s="8">
        <v>0</v>
      </c>
      <c r="AU38" s="3"/>
      <c r="AV38" s="3"/>
      <c r="AW38" s="5">
        <v>0</v>
      </c>
      <c r="AX38" s="5">
        <v>2</v>
      </c>
      <c r="AY38" s="5">
        <v>0</v>
      </c>
      <c r="AZ38" s="3"/>
      <c r="BA38" s="3"/>
      <c r="BB38" s="7">
        <v>4</v>
      </c>
      <c r="BC38" s="3"/>
      <c r="BD38" s="3"/>
      <c r="BE38" s="3"/>
      <c r="BF38" s="5">
        <v>4</v>
      </c>
      <c r="BG38" s="5">
        <v>4</v>
      </c>
      <c r="BH38" s="5">
        <v>100</v>
      </c>
      <c r="BI38" s="3"/>
      <c r="BJ38" s="3"/>
      <c r="BK38" s="3"/>
      <c r="BL38" s="3"/>
      <c r="BM38" s="8">
        <v>0</v>
      </c>
      <c r="BN38" s="3"/>
      <c r="BO38" s="5">
        <v>0</v>
      </c>
      <c r="BP38" s="5">
        <v>4</v>
      </c>
      <c r="BQ38" s="5">
        <v>0</v>
      </c>
      <c r="BR38" s="3"/>
      <c r="BS38" s="3"/>
      <c r="BT38" s="3"/>
      <c r="BU38" s="3"/>
      <c r="BV38" s="8">
        <v>0</v>
      </c>
      <c r="BW38" s="3"/>
      <c r="BX38" s="5">
        <v>0</v>
      </c>
      <c r="BY38" s="5">
        <v>4</v>
      </c>
      <c r="BZ38" s="5">
        <v>0</v>
      </c>
      <c r="CA38" s="3"/>
      <c r="CB38" s="3"/>
      <c r="CC38" s="8">
        <v>0</v>
      </c>
      <c r="CD38" s="3"/>
      <c r="CE38" s="3"/>
      <c r="CF38" s="3"/>
      <c r="CG38" s="5">
        <v>0</v>
      </c>
      <c r="CH38" s="5">
        <v>4</v>
      </c>
      <c r="CI38" s="5">
        <v>0</v>
      </c>
      <c r="CJ38" s="3"/>
      <c r="CK38" s="3"/>
      <c r="CL38" s="7">
        <v>4</v>
      </c>
      <c r="CM38" s="3"/>
      <c r="CN38" s="3"/>
      <c r="CO38" s="3"/>
      <c r="CP38" s="5">
        <v>4</v>
      </c>
      <c r="CQ38" s="5">
        <v>4</v>
      </c>
      <c r="CR38" s="5">
        <v>100</v>
      </c>
      <c r="CS38" s="4">
        <v>10</v>
      </c>
      <c r="CT38" s="4">
        <v>30</v>
      </c>
      <c r="CU38" s="4">
        <v>33.33</v>
      </c>
      <c r="CV38" s="3"/>
      <c r="CW38" s="3"/>
      <c r="CX38" s="3"/>
      <c r="CY38" s="3"/>
      <c r="CZ38" s="3"/>
      <c r="DA38" s="8">
        <v>0</v>
      </c>
      <c r="DB38" s="5">
        <v>0</v>
      </c>
      <c r="DC38" s="5">
        <v>4</v>
      </c>
      <c r="DD38" s="5">
        <v>0</v>
      </c>
      <c r="DE38" s="3"/>
      <c r="DF38" s="8">
        <v>0</v>
      </c>
      <c r="DG38" s="3"/>
      <c r="DH38" s="3"/>
      <c r="DI38" s="3"/>
      <c r="DJ38" s="3"/>
      <c r="DK38" s="5">
        <v>0</v>
      </c>
      <c r="DL38" s="5">
        <v>4</v>
      </c>
      <c r="DM38" s="5">
        <v>0</v>
      </c>
      <c r="DN38" s="3"/>
      <c r="DO38" s="3"/>
      <c r="DP38" s="3"/>
      <c r="DQ38" s="7">
        <v>6</v>
      </c>
      <c r="DR38" s="3"/>
      <c r="DS38" s="3"/>
      <c r="DT38" s="5">
        <v>6</v>
      </c>
      <c r="DU38" s="5">
        <v>6</v>
      </c>
      <c r="DV38" s="5">
        <v>100</v>
      </c>
      <c r="DW38" s="3"/>
      <c r="DX38" s="3"/>
      <c r="DY38" s="7">
        <v>6</v>
      </c>
      <c r="DZ38" s="3"/>
      <c r="EA38" s="3"/>
      <c r="EB38" s="3"/>
      <c r="EC38" s="5">
        <v>6</v>
      </c>
      <c r="ED38" s="5">
        <v>6</v>
      </c>
      <c r="EE38" s="5">
        <v>100</v>
      </c>
      <c r="EF38" s="3"/>
      <c r="EG38" s="10">
        <v>3</v>
      </c>
      <c r="EH38" s="3"/>
      <c r="EI38" s="3"/>
      <c r="EJ38" s="3"/>
      <c r="EK38" s="3"/>
      <c r="EL38" s="5">
        <v>3</v>
      </c>
      <c r="EM38" s="5">
        <v>6</v>
      </c>
      <c r="EN38" s="5">
        <v>50</v>
      </c>
      <c r="EO38" s="3"/>
      <c r="EP38" s="7">
        <v>6</v>
      </c>
      <c r="EQ38" s="3"/>
      <c r="ER38" s="3"/>
      <c r="ES38" s="3"/>
      <c r="ET38" s="3"/>
      <c r="EU38" s="5">
        <v>6</v>
      </c>
      <c r="EV38" s="5">
        <v>6</v>
      </c>
      <c r="EW38" s="5">
        <v>100</v>
      </c>
      <c r="EX38" s="3"/>
      <c r="EY38" s="7">
        <v>6</v>
      </c>
      <c r="EZ38" s="3"/>
      <c r="FA38" s="3"/>
      <c r="FB38" s="3"/>
      <c r="FC38" s="3"/>
      <c r="FD38" s="5">
        <v>6</v>
      </c>
      <c r="FE38" s="5">
        <v>6</v>
      </c>
      <c r="FF38" s="5">
        <v>100</v>
      </c>
      <c r="FG38" s="4">
        <v>27</v>
      </c>
      <c r="FH38" s="4">
        <v>38</v>
      </c>
      <c r="FI38" s="4">
        <v>71.05</v>
      </c>
      <c r="FJ38" s="3"/>
      <c r="FK38" s="3"/>
      <c r="FL38" s="3"/>
      <c r="FM38" s="3"/>
      <c r="FN38" s="3"/>
      <c r="FO38" s="3"/>
      <c r="FP38" s="8">
        <v>0</v>
      </c>
      <c r="FQ38" s="3"/>
      <c r="FR38" s="3"/>
      <c r="FS38" s="3"/>
      <c r="FT38" s="5">
        <v>0</v>
      </c>
      <c r="FU38" s="5">
        <v>2</v>
      </c>
      <c r="FV38" s="5">
        <v>0</v>
      </c>
      <c r="FW38" s="3"/>
      <c r="FX38" s="3"/>
      <c r="FY38" s="8">
        <v>0</v>
      </c>
      <c r="FZ38" s="3"/>
      <c r="GA38" s="3"/>
      <c r="GB38" s="3"/>
      <c r="GC38" s="3"/>
      <c r="GD38" s="3"/>
      <c r="GE38" s="3"/>
      <c r="GF38" s="3"/>
      <c r="GG38" s="5">
        <v>0</v>
      </c>
      <c r="GH38" s="5">
        <v>4</v>
      </c>
      <c r="GI38" s="5">
        <v>0</v>
      </c>
      <c r="GJ38" s="3"/>
      <c r="GK38" s="8">
        <v>0</v>
      </c>
      <c r="GL38" s="3"/>
      <c r="GM38" s="3"/>
      <c r="GN38" s="3"/>
      <c r="GO38" s="3"/>
      <c r="GP38" s="3"/>
      <c r="GQ38" s="3"/>
      <c r="GR38" s="3"/>
      <c r="GS38" s="3"/>
      <c r="GT38" s="5">
        <v>0</v>
      </c>
      <c r="GU38" s="5">
        <v>4</v>
      </c>
      <c r="GV38" s="5">
        <v>0</v>
      </c>
      <c r="GW38" s="3"/>
      <c r="GX38" s="8">
        <v>0</v>
      </c>
      <c r="GY38" s="3"/>
      <c r="GZ38" s="3"/>
      <c r="HA38" s="3"/>
      <c r="HB38" s="3"/>
      <c r="HC38" s="3"/>
      <c r="HD38" s="3"/>
      <c r="HE38" s="3"/>
      <c r="HF38" s="3"/>
      <c r="HG38" s="5">
        <v>0</v>
      </c>
      <c r="HH38" s="5">
        <v>4</v>
      </c>
      <c r="HI38" s="5">
        <v>0</v>
      </c>
      <c r="HJ38" s="3"/>
      <c r="HK38" s="3"/>
      <c r="HL38" s="3"/>
      <c r="HM38" s="7">
        <v>6</v>
      </c>
      <c r="HN38" s="3"/>
      <c r="HO38" s="3"/>
      <c r="HP38" s="3"/>
      <c r="HQ38" s="3"/>
      <c r="HR38" s="3"/>
      <c r="HS38" s="3"/>
      <c r="HT38" s="5">
        <v>6</v>
      </c>
      <c r="HU38" s="5">
        <v>6</v>
      </c>
      <c r="HV38" s="5">
        <v>100</v>
      </c>
      <c r="HW38" s="4">
        <v>6</v>
      </c>
      <c r="HX38" s="4">
        <v>20</v>
      </c>
      <c r="HY38" s="4">
        <v>30</v>
      </c>
      <c r="HZ38" s="3"/>
      <c r="IA38" s="3"/>
      <c r="IB38" s="3"/>
      <c r="IC38" s="3"/>
      <c r="ID38" s="3"/>
      <c r="IE38" s="3"/>
      <c r="IF38" s="3"/>
      <c r="IG38" s="3"/>
      <c r="IH38" s="7">
        <v>2</v>
      </c>
      <c r="II38" s="3"/>
      <c r="IJ38" s="5">
        <v>2</v>
      </c>
      <c r="IK38" s="5">
        <v>2</v>
      </c>
      <c r="IL38" s="5">
        <v>100</v>
      </c>
      <c r="IM38" s="3"/>
      <c r="IN38" s="3"/>
      <c r="IO38" s="3"/>
      <c r="IP38" s="3"/>
      <c r="IQ38" s="3"/>
      <c r="IR38" s="3"/>
      <c r="IS38" s="3"/>
      <c r="IT38" s="3"/>
      <c r="IU38" s="3"/>
      <c r="IV38" s="7">
        <v>4</v>
      </c>
      <c r="IW38" s="5">
        <v>4</v>
      </c>
      <c r="IX38" s="5">
        <v>4</v>
      </c>
      <c r="IY38" s="5">
        <v>100</v>
      </c>
      <c r="IZ38" s="3"/>
      <c r="JA38" s="3"/>
      <c r="JB38" s="3"/>
      <c r="JC38" s="3"/>
      <c r="JD38" s="3"/>
      <c r="JE38" s="10">
        <v>3</v>
      </c>
      <c r="JF38" s="3"/>
      <c r="JG38" s="3"/>
      <c r="JH38" s="3"/>
      <c r="JI38" s="3"/>
      <c r="JJ38" s="5">
        <v>3</v>
      </c>
      <c r="JK38" s="5">
        <v>6</v>
      </c>
      <c r="JL38" s="5">
        <v>50</v>
      </c>
      <c r="JM38" s="4">
        <v>9</v>
      </c>
      <c r="JN38" s="4">
        <v>12</v>
      </c>
      <c r="JO38" s="4">
        <v>75</v>
      </c>
      <c r="JP38" s="2">
        <v>52</v>
      </c>
      <c r="JQ38" s="2">
        <v>100</v>
      </c>
      <c r="JR38" s="2">
        <v>52</v>
      </c>
    </row>
    <row r="39" spans="1:278" ht="16.350000000000001" customHeight="1" x14ac:dyDescent="0.25">
      <c r="A39" s="2">
        <v>4155</v>
      </c>
      <c r="B39" s="3" t="s">
        <v>63</v>
      </c>
      <c r="C39" s="3" t="s">
        <v>64</v>
      </c>
      <c r="D39" s="3" t="s">
        <v>65</v>
      </c>
      <c r="E39" s="3" t="s">
        <v>1512</v>
      </c>
      <c r="F39" s="3" t="s">
        <v>1453</v>
      </c>
      <c r="G39" s="3"/>
      <c r="H39" s="3"/>
      <c r="I39" s="3"/>
      <c r="J39" s="3"/>
      <c r="K39" s="8">
        <v>0</v>
      </c>
      <c r="L39" s="3"/>
      <c r="M39" s="5">
        <v>0</v>
      </c>
      <c r="N39" s="5">
        <v>2</v>
      </c>
      <c r="O39" s="5">
        <v>0</v>
      </c>
      <c r="P39" s="3"/>
      <c r="Q39" s="3"/>
      <c r="R39" s="7">
        <v>2</v>
      </c>
      <c r="S39" s="3"/>
      <c r="T39" s="3"/>
      <c r="U39" s="3"/>
      <c r="V39" s="5">
        <v>2</v>
      </c>
      <c r="W39" s="5">
        <v>2</v>
      </c>
      <c r="X39" s="5">
        <v>100</v>
      </c>
      <c r="Y39" s="3"/>
      <c r="Z39" s="3"/>
      <c r="AA39" s="3"/>
      <c r="AB39" s="7">
        <v>2</v>
      </c>
      <c r="AC39" s="3"/>
      <c r="AD39" s="3"/>
      <c r="AE39" s="5">
        <v>2</v>
      </c>
      <c r="AF39" s="5">
        <v>2</v>
      </c>
      <c r="AG39" s="5">
        <v>100</v>
      </c>
      <c r="AH39" s="3"/>
      <c r="AI39" s="7">
        <v>2</v>
      </c>
      <c r="AJ39" s="3"/>
      <c r="AK39" s="3"/>
      <c r="AL39" s="3"/>
      <c r="AM39" s="3"/>
      <c r="AN39" s="5">
        <v>2</v>
      </c>
      <c r="AO39" s="5">
        <v>2</v>
      </c>
      <c r="AP39" s="5">
        <v>100</v>
      </c>
      <c r="AQ39" s="3"/>
      <c r="AR39" s="3"/>
      <c r="AS39" s="3"/>
      <c r="AT39" s="7">
        <v>2</v>
      </c>
      <c r="AU39" s="3"/>
      <c r="AV39" s="3"/>
      <c r="AW39" s="5">
        <v>2</v>
      </c>
      <c r="AX39" s="5">
        <v>2</v>
      </c>
      <c r="AY39" s="5">
        <v>100</v>
      </c>
      <c r="AZ39" s="3"/>
      <c r="BA39" s="3"/>
      <c r="BB39" s="3"/>
      <c r="BC39" s="3"/>
      <c r="BD39" s="8">
        <v>0</v>
      </c>
      <c r="BE39" s="3"/>
      <c r="BF39" s="5">
        <v>0</v>
      </c>
      <c r="BG39" s="5">
        <v>4</v>
      </c>
      <c r="BH39" s="5">
        <v>0</v>
      </c>
      <c r="BI39" s="3"/>
      <c r="BJ39" s="3"/>
      <c r="BK39" s="3"/>
      <c r="BL39" s="3"/>
      <c r="BM39" s="3"/>
      <c r="BN39" s="8">
        <v>0</v>
      </c>
      <c r="BO39" s="5">
        <v>0</v>
      </c>
      <c r="BP39" s="5">
        <v>4</v>
      </c>
      <c r="BQ39" s="5">
        <v>0</v>
      </c>
      <c r="BR39" s="3"/>
      <c r="BS39" s="3"/>
      <c r="BT39" s="3"/>
      <c r="BU39" s="3"/>
      <c r="BV39" s="7">
        <v>4</v>
      </c>
      <c r="BW39" s="3"/>
      <c r="BX39" s="5">
        <v>4</v>
      </c>
      <c r="BY39" s="5">
        <v>4</v>
      </c>
      <c r="BZ39" s="5">
        <v>100</v>
      </c>
      <c r="CA39" s="3"/>
      <c r="CB39" s="3"/>
      <c r="CC39" s="3"/>
      <c r="CD39" s="3"/>
      <c r="CE39" s="3"/>
      <c r="CF39" s="7">
        <v>4</v>
      </c>
      <c r="CG39" s="5">
        <v>4</v>
      </c>
      <c r="CH39" s="5">
        <v>4</v>
      </c>
      <c r="CI39" s="5">
        <v>100</v>
      </c>
      <c r="CJ39" s="8">
        <v>0</v>
      </c>
      <c r="CK39" s="3"/>
      <c r="CL39" s="3"/>
      <c r="CM39" s="3"/>
      <c r="CN39" s="3"/>
      <c r="CO39" s="3"/>
      <c r="CP39" s="5">
        <v>0</v>
      </c>
      <c r="CQ39" s="5">
        <v>4</v>
      </c>
      <c r="CR39" s="5">
        <v>0</v>
      </c>
      <c r="CS39" s="4">
        <v>16</v>
      </c>
      <c r="CT39" s="4">
        <v>30</v>
      </c>
      <c r="CU39" s="4">
        <v>53.33</v>
      </c>
      <c r="CV39" s="3"/>
      <c r="CW39" s="3"/>
      <c r="CX39" s="3"/>
      <c r="CY39" s="3"/>
      <c r="CZ39" s="3"/>
      <c r="DA39" s="8">
        <v>0</v>
      </c>
      <c r="DB39" s="5">
        <v>0</v>
      </c>
      <c r="DC39" s="5">
        <v>4</v>
      </c>
      <c r="DD39" s="5">
        <v>0</v>
      </c>
      <c r="DE39" s="7">
        <v>4</v>
      </c>
      <c r="DF39" s="3"/>
      <c r="DG39" s="3"/>
      <c r="DH39" s="3"/>
      <c r="DI39" s="3"/>
      <c r="DJ39" s="3"/>
      <c r="DK39" s="5">
        <v>4</v>
      </c>
      <c r="DL39" s="5">
        <v>4</v>
      </c>
      <c r="DM39" s="5">
        <v>100</v>
      </c>
      <c r="DN39" s="3"/>
      <c r="DO39" s="7">
        <v>6</v>
      </c>
      <c r="DP39" s="3"/>
      <c r="DQ39" s="3"/>
      <c r="DR39" s="3"/>
      <c r="DS39" s="3"/>
      <c r="DT39" s="5">
        <v>6</v>
      </c>
      <c r="DU39" s="5">
        <v>6</v>
      </c>
      <c r="DV39" s="5">
        <v>100</v>
      </c>
      <c r="DW39" s="3"/>
      <c r="DX39" s="3"/>
      <c r="DY39" s="3"/>
      <c r="DZ39" s="3"/>
      <c r="EA39" s="3"/>
      <c r="EB39" s="8">
        <v>0</v>
      </c>
      <c r="EC39" s="5">
        <v>0</v>
      </c>
      <c r="ED39" s="5">
        <v>6</v>
      </c>
      <c r="EE39" s="5">
        <v>0</v>
      </c>
      <c r="EF39" s="3"/>
      <c r="EG39" s="3"/>
      <c r="EH39" s="3"/>
      <c r="EI39" s="10">
        <v>3</v>
      </c>
      <c r="EJ39" s="3"/>
      <c r="EK39" s="3"/>
      <c r="EL39" s="5">
        <v>3</v>
      </c>
      <c r="EM39" s="5">
        <v>6</v>
      </c>
      <c r="EN39" s="5">
        <v>50</v>
      </c>
      <c r="EO39" s="3"/>
      <c r="EP39" s="3"/>
      <c r="EQ39" s="3"/>
      <c r="ER39" s="3"/>
      <c r="ES39" s="3"/>
      <c r="ET39" s="10">
        <v>4</v>
      </c>
      <c r="EU39" s="5">
        <v>4</v>
      </c>
      <c r="EV39" s="5">
        <v>6</v>
      </c>
      <c r="EW39" s="5">
        <v>66.67</v>
      </c>
      <c r="EX39" s="3"/>
      <c r="EY39" s="7">
        <v>6</v>
      </c>
      <c r="EZ39" s="3"/>
      <c r="FA39" s="3"/>
      <c r="FB39" s="3"/>
      <c r="FC39" s="3"/>
      <c r="FD39" s="5">
        <v>6</v>
      </c>
      <c r="FE39" s="5">
        <v>6</v>
      </c>
      <c r="FF39" s="5">
        <v>100</v>
      </c>
      <c r="FG39" s="4">
        <v>23</v>
      </c>
      <c r="FH39" s="4">
        <v>38</v>
      </c>
      <c r="FI39" s="4">
        <v>60.53</v>
      </c>
      <c r="FJ39" s="3"/>
      <c r="FK39" s="8">
        <v>0</v>
      </c>
      <c r="FL39" s="3"/>
      <c r="FM39" s="3"/>
      <c r="FN39" s="3"/>
      <c r="FO39" s="3"/>
      <c r="FP39" s="3"/>
      <c r="FQ39" s="3"/>
      <c r="FR39" s="3"/>
      <c r="FS39" s="3"/>
      <c r="FT39" s="5">
        <v>0</v>
      </c>
      <c r="FU39" s="5">
        <v>2</v>
      </c>
      <c r="FV39" s="5">
        <v>0</v>
      </c>
      <c r="FW39" s="3"/>
      <c r="FX39" s="3"/>
      <c r="FY39" s="3"/>
      <c r="FZ39" s="3"/>
      <c r="GA39" s="3"/>
      <c r="GB39" s="8">
        <v>0</v>
      </c>
      <c r="GC39" s="3"/>
      <c r="GD39" s="3"/>
      <c r="GE39" s="3"/>
      <c r="GF39" s="3"/>
      <c r="GG39" s="5">
        <v>0</v>
      </c>
      <c r="GH39" s="5">
        <v>4</v>
      </c>
      <c r="GI39" s="5">
        <v>0</v>
      </c>
      <c r="GJ39" s="3"/>
      <c r="GK39" s="3"/>
      <c r="GL39" s="8">
        <v>0</v>
      </c>
      <c r="GM39" s="3"/>
      <c r="GN39" s="3"/>
      <c r="GO39" s="3"/>
      <c r="GP39" s="3"/>
      <c r="GQ39" s="3"/>
      <c r="GR39" s="3"/>
      <c r="GS39" s="3"/>
      <c r="GT39" s="5">
        <v>0</v>
      </c>
      <c r="GU39" s="5">
        <v>4</v>
      </c>
      <c r="GV39" s="5">
        <v>0</v>
      </c>
      <c r="GW39" s="3"/>
      <c r="GX39" s="3"/>
      <c r="GY39" s="8">
        <v>0</v>
      </c>
      <c r="GZ39" s="3"/>
      <c r="HA39" s="3"/>
      <c r="HB39" s="3"/>
      <c r="HC39" s="3"/>
      <c r="HD39" s="3"/>
      <c r="HE39" s="3"/>
      <c r="HF39" s="3"/>
      <c r="HG39" s="5">
        <v>0</v>
      </c>
      <c r="HH39" s="5">
        <v>4</v>
      </c>
      <c r="HI39" s="5">
        <v>0</v>
      </c>
      <c r="HJ39" s="3"/>
      <c r="HK39" s="7">
        <v>6</v>
      </c>
      <c r="HL39" s="3"/>
      <c r="HM39" s="3"/>
      <c r="HN39" s="3"/>
      <c r="HO39" s="3"/>
      <c r="HP39" s="3"/>
      <c r="HQ39" s="3"/>
      <c r="HR39" s="3"/>
      <c r="HS39" s="3"/>
      <c r="HT39" s="5">
        <v>6</v>
      </c>
      <c r="HU39" s="5">
        <v>6</v>
      </c>
      <c r="HV39" s="5">
        <v>100</v>
      </c>
      <c r="HW39" s="4">
        <v>6</v>
      </c>
      <c r="HX39" s="4">
        <v>20</v>
      </c>
      <c r="HY39" s="4">
        <v>30</v>
      </c>
      <c r="HZ39" s="8">
        <v>0</v>
      </c>
      <c r="IA39" s="3"/>
      <c r="IB39" s="3"/>
      <c r="IC39" s="3"/>
      <c r="ID39" s="3"/>
      <c r="IE39" s="3"/>
      <c r="IF39" s="3"/>
      <c r="IG39" s="3"/>
      <c r="IH39" s="3"/>
      <c r="II39" s="3"/>
      <c r="IJ39" s="5">
        <v>0</v>
      </c>
      <c r="IK39" s="5">
        <v>2</v>
      </c>
      <c r="IL39" s="5">
        <v>0</v>
      </c>
      <c r="IM39" s="7">
        <v>4</v>
      </c>
      <c r="IN39" s="3"/>
      <c r="IO39" s="3"/>
      <c r="IP39" s="3"/>
      <c r="IQ39" s="3"/>
      <c r="IR39" s="3"/>
      <c r="IS39" s="3"/>
      <c r="IT39" s="3"/>
      <c r="IU39" s="3"/>
      <c r="IV39" s="3"/>
      <c r="IW39" s="5">
        <v>4</v>
      </c>
      <c r="IX39" s="5">
        <v>4</v>
      </c>
      <c r="IY39" s="5">
        <v>100</v>
      </c>
      <c r="IZ39" s="3"/>
      <c r="JA39" s="3"/>
      <c r="JB39" s="3"/>
      <c r="JC39" s="3"/>
      <c r="JD39" s="3"/>
      <c r="JE39" s="3"/>
      <c r="JF39" s="3"/>
      <c r="JG39" s="3"/>
      <c r="JH39" s="7">
        <v>6</v>
      </c>
      <c r="JI39" s="3"/>
      <c r="JJ39" s="5">
        <v>6</v>
      </c>
      <c r="JK39" s="5">
        <v>6</v>
      </c>
      <c r="JL39" s="5">
        <v>100</v>
      </c>
      <c r="JM39" s="4">
        <v>10</v>
      </c>
      <c r="JN39" s="4">
        <v>12</v>
      </c>
      <c r="JO39" s="4">
        <v>83.33</v>
      </c>
      <c r="JP39" s="2">
        <v>55</v>
      </c>
      <c r="JQ39" s="2">
        <v>100</v>
      </c>
      <c r="JR39" s="2">
        <v>55</v>
      </c>
    </row>
    <row r="40" spans="1:278" ht="16.350000000000001" customHeight="1" x14ac:dyDescent="0.25">
      <c r="A40" s="2">
        <v>1593</v>
      </c>
      <c r="B40" s="3" t="s">
        <v>681</v>
      </c>
      <c r="C40" s="3" t="s">
        <v>682</v>
      </c>
      <c r="D40" s="3" t="s">
        <v>572</v>
      </c>
      <c r="E40" s="3" t="s">
        <v>1513</v>
      </c>
      <c r="F40" s="3" t="s">
        <v>1454</v>
      </c>
      <c r="G40" s="3"/>
      <c r="H40" s="8">
        <v>0</v>
      </c>
      <c r="I40" s="3"/>
      <c r="J40" s="3"/>
      <c r="K40" s="3"/>
      <c r="L40" s="3"/>
      <c r="M40" s="5">
        <v>0</v>
      </c>
      <c r="N40" s="5">
        <v>2</v>
      </c>
      <c r="O40" s="5">
        <v>0</v>
      </c>
      <c r="P40" s="3"/>
      <c r="Q40" s="7">
        <v>2</v>
      </c>
      <c r="R40" s="3"/>
      <c r="S40" s="3"/>
      <c r="T40" s="3"/>
      <c r="U40" s="3"/>
      <c r="V40" s="5">
        <v>2</v>
      </c>
      <c r="W40" s="5">
        <v>2</v>
      </c>
      <c r="X40" s="5">
        <v>100</v>
      </c>
      <c r="Y40" s="3"/>
      <c r="Z40" s="3"/>
      <c r="AA40" s="3"/>
      <c r="AB40" s="8">
        <v>0</v>
      </c>
      <c r="AC40" s="3"/>
      <c r="AD40" s="3"/>
      <c r="AE40" s="5">
        <v>0</v>
      </c>
      <c r="AF40" s="5">
        <v>2</v>
      </c>
      <c r="AG40" s="5">
        <v>0</v>
      </c>
      <c r="AH40" s="3"/>
      <c r="AI40" s="3"/>
      <c r="AJ40" s="3"/>
      <c r="AK40" s="3"/>
      <c r="AL40" s="8">
        <v>0</v>
      </c>
      <c r="AM40" s="3"/>
      <c r="AN40" s="5">
        <v>0</v>
      </c>
      <c r="AO40" s="5">
        <v>2</v>
      </c>
      <c r="AP40" s="5">
        <v>0</v>
      </c>
      <c r="AQ40" s="3"/>
      <c r="AR40" s="3"/>
      <c r="AS40" s="3"/>
      <c r="AT40" s="3"/>
      <c r="AU40" s="3"/>
      <c r="AV40" s="7">
        <v>2</v>
      </c>
      <c r="AW40" s="5">
        <v>2</v>
      </c>
      <c r="AX40" s="5">
        <v>2</v>
      </c>
      <c r="AY40" s="5">
        <v>100</v>
      </c>
      <c r="AZ40" s="3"/>
      <c r="BA40" s="3"/>
      <c r="BB40" s="3"/>
      <c r="BC40" s="7">
        <v>4</v>
      </c>
      <c r="BD40" s="3"/>
      <c r="BE40" s="3"/>
      <c r="BF40" s="5">
        <v>4</v>
      </c>
      <c r="BG40" s="5">
        <v>4</v>
      </c>
      <c r="BH40" s="5">
        <v>100</v>
      </c>
      <c r="BI40" s="3"/>
      <c r="BJ40" s="3"/>
      <c r="BK40" s="7">
        <v>4</v>
      </c>
      <c r="BL40" s="3"/>
      <c r="BM40" s="3"/>
      <c r="BN40" s="3"/>
      <c r="BO40" s="5">
        <v>4</v>
      </c>
      <c r="BP40" s="5">
        <v>4</v>
      </c>
      <c r="BQ40" s="5">
        <v>100</v>
      </c>
      <c r="BR40" s="3"/>
      <c r="BS40" s="7">
        <v>4</v>
      </c>
      <c r="BT40" s="3"/>
      <c r="BU40" s="3"/>
      <c r="BV40" s="3"/>
      <c r="BW40" s="3"/>
      <c r="BX40" s="5">
        <v>4</v>
      </c>
      <c r="BY40" s="5">
        <v>4</v>
      </c>
      <c r="BZ40" s="5">
        <v>100</v>
      </c>
      <c r="CA40" s="7">
        <v>4</v>
      </c>
      <c r="CB40" s="3"/>
      <c r="CC40" s="3"/>
      <c r="CD40" s="3"/>
      <c r="CE40" s="3"/>
      <c r="CF40" s="3"/>
      <c r="CG40" s="5">
        <v>4</v>
      </c>
      <c r="CH40" s="5">
        <v>4</v>
      </c>
      <c r="CI40" s="5">
        <v>100</v>
      </c>
      <c r="CJ40" s="3"/>
      <c r="CK40" s="3"/>
      <c r="CL40" s="7">
        <v>4</v>
      </c>
      <c r="CM40" s="3"/>
      <c r="CN40" s="3"/>
      <c r="CO40" s="3"/>
      <c r="CP40" s="5">
        <v>4</v>
      </c>
      <c r="CQ40" s="5">
        <v>4</v>
      </c>
      <c r="CR40" s="5">
        <v>100</v>
      </c>
      <c r="CS40" s="4">
        <v>24</v>
      </c>
      <c r="CT40" s="4">
        <v>30</v>
      </c>
      <c r="CU40" s="4">
        <v>80</v>
      </c>
      <c r="CV40" s="3"/>
      <c r="CW40" s="3"/>
      <c r="CX40" s="3"/>
      <c r="CY40" s="3"/>
      <c r="CZ40" s="7">
        <v>4</v>
      </c>
      <c r="DA40" s="3"/>
      <c r="DB40" s="5">
        <v>4</v>
      </c>
      <c r="DC40" s="5">
        <v>4</v>
      </c>
      <c r="DD40" s="5">
        <v>100</v>
      </c>
      <c r="DE40" s="3"/>
      <c r="DF40" s="7">
        <v>4</v>
      </c>
      <c r="DG40" s="3"/>
      <c r="DH40" s="3"/>
      <c r="DI40" s="3"/>
      <c r="DJ40" s="3"/>
      <c r="DK40" s="5">
        <v>4</v>
      </c>
      <c r="DL40" s="5">
        <v>4</v>
      </c>
      <c r="DM40" s="5">
        <v>100</v>
      </c>
      <c r="DN40" s="3"/>
      <c r="DO40" s="3"/>
      <c r="DP40" s="3"/>
      <c r="DQ40" s="7">
        <v>6</v>
      </c>
      <c r="DR40" s="3"/>
      <c r="DS40" s="3"/>
      <c r="DT40" s="5">
        <v>6</v>
      </c>
      <c r="DU40" s="5">
        <v>6</v>
      </c>
      <c r="DV40" s="5">
        <v>100</v>
      </c>
      <c r="DW40" s="3"/>
      <c r="DX40" s="3"/>
      <c r="DY40" s="3"/>
      <c r="DZ40" s="3"/>
      <c r="EA40" s="3"/>
      <c r="EB40" s="8">
        <v>0</v>
      </c>
      <c r="EC40" s="5">
        <v>0</v>
      </c>
      <c r="ED40" s="5">
        <v>6</v>
      </c>
      <c r="EE40" s="5">
        <v>0</v>
      </c>
      <c r="EF40" s="3"/>
      <c r="EG40" s="3"/>
      <c r="EH40" s="3"/>
      <c r="EI40" s="3"/>
      <c r="EJ40" s="3"/>
      <c r="EK40" s="10">
        <v>3</v>
      </c>
      <c r="EL40" s="5">
        <v>3</v>
      </c>
      <c r="EM40" s="5">
        <v>6</v>
      </c>
      <c r="EN40" s="5">
        <v>50</v>
      </c>
      <c r="EO40" s="3"/>
      <c r="EP40" s="3"/>
      <c r="EQ40" s="3"/>
      <c r="ER40" s="3"/>
      <c r="ES40" s="3"/>
      <c r="ET40" s="10">
        <v>4</v>
      </c>
      <c r="EU40" s="5">
        <v>4</v>
      </c>
      <c r="EV40" s="5">
        <v>6</v>
      </c>
      <c r="EW40" s="5">
        <v>66.67</v>
      </c>
      <c r="EX40" s="3"/>
      <c r="EY40" s="3"/>
      <c r="EZ40" s="3"/>
      <c r="FA40" s="3"/>
      <c r="FB40" s="7">
        <v>6</v>
      </c>
      <c r="FC40" s="3"/>
      <c r="FD40" s="5">
        <v>6</v>
      </c>
      <c r="FE40" s="5">
        <v>6</v>
      </c>
      <c r="FF40" s="5">
        <v>100</v>
      </c>
      <c r="FG40" s="4">
        <v>27</v>
      </c>
      <c r="FH40" s="4">
        <v>38</v>
      </c>
      <c r="FI40" s="4">
        <v>71.05</v>
      </c>
      <c r="FJ40" s="3"/>
      <c r="FK40" s="3"/>
      <c r="FL40" s="3"/>
      <c r="FM40" s="3"/>
      <c r="FN40" s="3"/>
      <c r="FO40" s="3"/>
      <c r="FP40" s="8">
        <v>0</v>
      </c>
      <c r="FQ40" s="3"/>
      <c r="FR40" s="3"/>
      <c r="FS40" s="3"/>
      <c r="FT40" s="5">
        <v>0</v>
      </c>
      <c r="FU40" s="5">
        <v>2</v>
      </c>
      <c r="FV40" s="5">
        <v>0</v>
      </c>
      <c r="FW40" s="3"/>
      <c r="FX40" s="3"/>
      <c r="FY40" s="8">
        <v>0</v>
      </c>
      <c r="FZ40" s="3"/>
      <c r="GA40" s="3"/>
      <c r="GB40" s="3"/>
      <c r="GC40" s="3"/>
      <c r="GD40" s="3"/>
      <c r="GE40" s="3"/>
      <c r="GF40" s="3"/>
      <c r="GG40" s="5">
        <v>0</v>
      </c>
      <c r="GH40" s="5">
        <v>4</v>
      </c>
      <c r="GI40" s="5">
        <v>0</v>
      </c>
      <c r="GJ40" s="3"/>
      <c r="GK40" s="3"/>
      <c r="GL40" s="3"/>
      <c r="GM40" s="3"/>
      <c r="GN40" s="3"/>
      <c r="GO40" s="3"/>
      <c r="GP40" s="3"/>
      <c r="GQ40" s="7">
        <v>4</v>
      </c>
      <c r="GR40" s="3"/>
      <c r="GS40" s="3"/>
      <c r="GT40" s="5">
        <v>4</v>
      </c>
      <c r="GU40" s="5">
        <v>4</v>
      </c>
      <c r="GV40" s="5">
        <v>100</v>
      </c>
      <c r="GW40" s="3"/>
      <c r="GX40" s="3"/>
      <c r="GY40" s="3"/>
      <c r="GZ40" s="3"/>
      <c r="HA40" s="3"/>
      <c r="HB40" s="3"/>
      <c r="HC40" s="8">
        <v>0</v>
      </c>
      <c r="HD40" s="3"/>
      <c r="HE40" s="3"/>
      <c r="HF40" s="3"/>
      <c r="HG40" s="5">
        <v>0</v>
      </c>
      <c r="HH40" s="5">
        <v>4</v>
      </c>
      <c r="HI40" s="5">
        <v>0</v>
      </c>
      <c r="HJ40" s="3"/>
      <c r="HK40" s="7">
        <v>6</v>
      </c>
      <c r="HL40" s="3"/>
      <c r="HM40" s="3"/>
      <c r="HN40" s="3"/>
      <c r="HO40" s="3"/>
      <c r="HP40" s="3"/>
      <c r="HQ40" s="3"/>
      <c r="HR40" s="3"/>
      <c r="HS40" s="3"/>
      <c r="HT40" s="5">
        <v>6</v>
      </c>
      <c r="HU40" s="5">
        <v>6</v>
      </c>
      <c r="HV40" s="5">
        <v>100</v>
      </c>
      <c r="HW40" s="4">
        <v>10</v>
      </c>
      <c r="HX40" s="4">
        <v>20</v>
      </c>
      <c r="HY40" s="4">
        <v>50</v>
      </c>
      <c r="HZ40" s="7">
        <v>2</v>
      </c>
      <c r="IA40" s="3"/>
      <c r="IB40" s="3"/>
      <c r="IC40" s="3"/>
      <c r="ID40" s="3"/>
      <c r="IE40" s="3"/>
      <c r="IF40" s="3"/>
      <c r="IG40" s="3"/>
      <c r="IH40" s="3"/>
      <c r="II40" s="3"/>
      <c r="IJ40" s="5">
        <v>2</v>
      </c>
      <c r="IK40" s="5">
        <v>2</v>
      </c>
      <c r="IL40" s="5">
        <v>100</v>
      </c>
      <c r="IM40" s="8">
        <v>0</v>
      </c>
      <c r="IN40" s="3"/>
      <c r="IO40" s="3"/>
      <c r="IP40" s="3"/>
      <c r="IQ40" s="3"/>
      <c r="IR40" s="3"/>
      <c r="IS40" s="3"/>
      <c r="IT40" s="3"/>
      <c r="IU40" s="3"/>
      <c r="IV40" s="3"/>
      <c r="IW40" s="5">
        <v>0</v>
      </c>
      <c r="IX40" s="5">
        <v>4</v>
      </c>
      <c r="IY40" s="5">
        <v>0</v>
      </c>
      <c r="IZ40" s="3"/>
      <c r="JA40" s="3"/>
      <c r="JB40" s="3"/>
      <c r="JC40" s="3"/>
      <c r="JD40" s="3"/>
      <c r="JE40" s="3"/>
      <c r="JF40" s="3"/>
      <c r="JG40" s="10">
        <v>3</v>
      </c>
      <c r="JH40" s="3"/>
      <c r="JI40" s="3"/>
      <c r="JJ40" s="5">
        <v>3</v>
      </c>
      <c r="JK40" s="5">
        <v>6</v>
      </c>
      <c r="JL40" s="5">
        <v>50</v>
      </c>
      <c r="JM40" s="4">
        <v>5</v>
      </c>
      <c r="JN40" s="4">
        <v>12</v>
      </c>
      <c r="JO40" s="4">
        <v>41.67</v>
      </c>
      <c r="JP40" s="2">
        <v>66</v>
      </c>
      <c r="JQ40" s="2">
        <v>100</v>
      </c>
      <c r="JR40" s="2">
        <v>66</v>
      </c>
    </row>
    <row r="41" spans="1:278" ht="16.350000000000001" customHeight="1" x14ac:dyDescent="0.25">
      <c r="A41" s="2">
        <v>1776</v>
      </c>
      <c r="B41" s="3" t="s">
        <v>688</v>
      </c>
      <c r="C41" s="3" t="s">
        <v>563</v>
      </c>
      <c r="D41" s="3" t="s">
        <v>62</v>
      </c>
      <c r="E41" s="3" t="s">
        <v>1514</v>
      </c>
      <c r="F41" s="3" t="s">
        <v>1444</v>
      </c>
      <c r="G41" s="3"/>
      <c r="H41" s="3"/>
      <c r="I41" s="3"/>
      <c r="J41" s="8">
        <v>0</v>
      </c>
      <c r="K41" s="3"/>
      <c r="L41" s="3"/>
      <c r="M41" s="5">
        <v>0</v>
      </c>
      <c r="N41" s="5">
        <v>2</v>
      </c>
      <c r="O41" s="5">
        <v>0</v>
      </c>
      <c r="P41" s="3"/>
      <c r="Q41" s="3"/>
      <c r="R41" s="3"/>
      <c r="S41" s="8">
        <v>0</v>
      </c>
      <c r="T41" s="3"/>
      <c r="U41" s="3"/>
      <c r="V41" s="5">
        <v>0</v>
      </c>
      <c r="W41" s="5">
        <v>2</v>
      </c>
      <c r="X41" s="5">
        <v>0</v>
      </c>
      <c r="Y41" s="3"/>
      <c r="Z41" s="3"/>
      <c r="AA41" s="3"/>
      <c r="AB41" s="3"/>
      <c r="AC41" s="7">
        <v>2</v>
      </c>
      <c r="AD41" s="3"/>
      <c r="AE41" s="5">
        <v>2</v>
      </c>
      <c r="AF41" s="5">
        <v>2</v>
      </c>
      <c r="AG41" s="5">
        <v>100</v>
      </c>
      <c r="AH41" s="3"/>
      <c r="AI41" s="7">
        <v>2</v>
      </c>
      <c r="AJ41" s="3"/>
      <c r="AK41" s="3"/>
      <c r="AL41" s="3"/>
      <c r="AM41" s="3"/>
      <c r="AN41" s="5">
        <v>2</v>
      </c>
      <c r="AO41" s="5">
        <v>2</v>
      </c>
      <c r="AP41" s="5">
        <v>100</v>
      </c>
      <c r="AQ41" s="3"/>
      <c r="AR41" s="7">
        <v>2</v>
      </c>
      <c r="AS41" s="3"/>
      <c r="AT41" s="3"/>
      <c r="AU41" s="3"/>
      <c r="AV41" s="3"/>
      <c r="AW41" s="5">
        <v>2</v>
      </c>
      <c r="AX41" s="5">
        <v>2</v>
      </c>
      <c r="AY41" s="5">
        <v>100</v>
      </c>
      <c r="AZ41" s="7">
        <v>4</v>
      </c>
      <c r="BA41" s="3"/>
      <c r="BB41" s="3"/>
      <c r="BC41" s="3"/>
      <c r="BD41" s="3"/>
      <c r="BE41" s="3"/>
      <c r="BF41" s="5">
        <v>4</v>
      </c>
      <c r="BG41" s="5">
        <v>4</v>
      </c>
      <c r="BH41" s="5">
        <v>100</v>
      </c>
      <c r="BI41" s="3"/>
      <c r="BJ41" s="7">
        <v>4</v>
      </c>
      <c r="BK41" s="3"/>
      <c r="BL41" s="3"/>
      <c r="BM41" s="3"/>
      <c r="BN41" s="3"/>
      <c r="BO41" s="5">
        <v>4</v>
      </c>
      <c r="BP41" s="5">
        <v>4</v>
      </c>
      <c r="BQ41" s="5">
        <v>100</v>
      </c>
      <c r="BR41" s="7">
        <v>4</v>
      </c>
      <c r="BS41" s="3"/>
      <c r="BT41" s="3"/>
      <c r="BU41" s="3"/>
      <c r="BV41" s="3"/>
      <c r="BW41" s="3"/>
      <c r="BX41" s="5">
        <v>4</v>
      </c>
      <c r="BY41" s="5">
        <v>4</v>
      </c>
      <c r="BZ41" s="5">
        <v>100</v>
      </c>
      <c r="CA41" s="3"/>
      <c r="CB41" s="3"/>
      <c r="CC41" s="3"/>
      <c r="CD41" s="3"/>
      <c r="CE41" s="3"/>
      <c r="CF41" s="7">
        <v>4</v>
      </c>
      <c r="CG41" s="5">
        <v>4</v>
      </c>
      <c r="CH41" s="5">
        <v>4</v>
      </c>
      <c r="CI41" s="5">
        <v>100</v>
      </c>
      <c r="CJ41" s="3"/>
      <c r="CK41" s="3"/>
      <c r="CL41" s="7">
        <v>4</v>
      </c>
      <c r="CM41" s="3"/>
      <c r="CN41" s="3"/>
      <c r="CO41" s="3"/>
      <c r="CP41" s="5">
        <v>4</v>
      </c>
      <c r="CQ41" s="5">
        <v>4</v>
      </c>
      <c r="CR41" s="5">
        <v>100</v>
      </c>
      <c r="CS41" s="4">
        <v>26</v>
      </c>
      <c r="CT41" s="4">
        <v>30</v>
      </c>
      <c r="CU41" s="4">
        <v>86.67</v>
      </c>
      <c r="CV41" s="3"/>
      <c r="CW41" s="3"/>
      <c r="CX41" s="3"/>
      <c r="CY41" s="7">
        <v>4</v>
      </c>
      <c r="CZ41" s="3"/>
      <c r="DA41" s="3"/>
      <c r="DB41" s="5">
        <v>4</v>
      </c>
      <c r="DC41" s="5">
        <v>4</v>
      </c>
      <c r="DD41" s="5">
        <v>100</v>
      </c>
      <c r="DE41" s="3"/>
      <c r="DF41" s="8">
        <v>0</v>
      </c>
      <c r="DG41" s="3"/>
      <c r="DH41" s="3"/>
      <c r="DI41" s="3"/>
      <c r="DJ41" s="3"/>
      <c r="DK41" s="5">
        <v>0</v>
      </c>
      <c r="DL41" s="5">
        <v>4</v>
      </c>
      <c r="DM41" s="5">
        <v>0</v>
      </c>
      <c r="DN41" s="7">
        <v>6</v>
      </c>
      <c r="DO41" s="3"/>
      <c r="DP41" s="3"/>
      <c r="DQ41" s="3"/>
      <c r="DR41" s="3"/>
      <c r="DS41" s="3"/>
      <c r="DT41" s="5">
        <v>6</v>
      </c>
      <c r="DU41" s="5">
        <v>6</v>
      </c>
      <c r="DV41" s="5">
        <v>100</v>
      </c>
      <c r="DW41" s="3"/>
      <c r="DX41" s="7">
        <v>6</v>
      </c>
      <c r="DY41" s="3"/>
      <c r="DZ41" s="3"/>
      <c r="EA41" s="3"/>
      <c r="EB41" s="3"/>
      <c r="EC41" s="5">
        <v>6</v>
      </c>
      <c r="ED41" s="5">
        <v>6</v>
      </c>
      <c r="EE41" s="5">
        <v>100</v>
      </c>
      <c r="EF41" s="3"/>
      <c r="EG41" s="3"/>
      <c r="EH41" s="3"/>
      <c r="EI41" s="10">
        <v>3</v>
      </c>
      <c r="EJ41" s="3"/>
      <c r="EK41" s="3"/>
      <c r="EL41" s="5">
        <v>3</v>
      </c>
      <c r="EM41" s="5">
        <v>6</v>
      </c>
      <c r="EN41" s="5">
        <v>50</v>
      </c>
      <c r="EO41" s="3"/>
      <c r="EP41" s="3"/>
      <c r="EQ41" s="7">
        <v>6</v>
      </c>
      <c r="ER41" s="3"/>
      <c r="ES41" s="3"/>
      <c r="ET41" s="3"/>
      <c r="EU41" s="5">
        <v>6</v>
      </c>
      <c r="EV41" s="5">
        <v>6</v>
      </c>
      <c r="EW41" s="5">
        <v>100</v>
      </c>
      <c r="EX41" s="3"/>
      <c r="EY41" s="7">
        <v>6</v>
      </c>
      <c r="EZ41" s="3"/>
      <c r="FA41" s="3"/>
      <c r="FB41" s="3"/>
      <c r="FC41" s="3"/>
      <c r="FD41" s="5">
        <v>6</v>
      </c>
      <c r="FE41" s="5">
        <v>6</v>
      </c>
      <c r="FF41" s="5">
        <v>100</v>
      </c>
      <c r="FG41" s="4">
        <v>31</v>
      </c>
      <c r="FH41" s="4">
        <v>38</v>
      </c>
      <c r="FI41" s="4">
        <v>81.58</v>
      </c>
      <c r="FJ41" s="3"/>
      <c r="FK41" s="7">
        <v>2</v>
      </c>
      <c r="FL41" s="3"/>
      <c r="FM41" s="3"/>
      <c r="FN41" s="3"/>
      <c r="FO41" s="3"/>
      <c r="FP41" s="3"/>
      <c r="FQ41" s="3"/>
      <c r="FR41" s="3"/>
      <c r="FS41" s="3"/>
      <c r="FT41" s="5">
        <v>2</v>
      </c>
      <c r="FU41" s="5">
        <v>2</v>
      </c>
      <c r="FV41" s="5">
        <v>100</v>
      </c>
      <c r="FW41" s="3"/>
      <c r="FX41" s="3"/>
      <c r="FY41" s="3"/>
      <c r="FZ41" s="3"/>
      <c r="GA41" s="3"/>
      <c r="GB41" s="3"/>
      <c r="GC41" s="8">
        <v>0</v>
      </c>
      <c r="GD41" s="3"/>
      <c r="GE41" s="3"/>
      <c r="GF41" s="3"/>
      <c r="GG41" s="5">
        <v>0</v>
      </c>
      <c r="GH41" s="5">
        <v>4</v>
      </c>
      <c r="GI41" s="5">
        <v>0</v>
      </c>
      <c r="GJ41" s="8">
        <v>0</v>
      </c>
      <c r="GK41" s="3"/>
      <c r="GL41" s="3"/>
      <c r="GM41" s="3"/>
      <c r="GN41" s="3"/>
      <c r="GO41" s="3"/>
      <c r="GP41" s="3"/>
      <c r="GQ41" s="3"/>
      <c r="GR41" s="3"/>
      <c r="GS41" s="3"/>
      <c r="GT41" s="5">
        <v>0</v>
      </c>
      <c r="GU41" s="5">
        <v>4</v>
      </c>
      <c r="GV41" s="5">
        <v>0</v>
      </c>
      <c r="GW41" s="3"/>
      <c r="GX41" s="3"/>
      <c r="GY41" s="8">
        <v>0</v>
      </c>
      <c r="GZ41" s="3"/>
      <c r="HA41" s="3"/>
      <c r="HB41" s="3"/>
      <c r="HC41" s="3"/>
      <c r="HD41" s="3"/>
      <c r="HE41" s="3"/>
      <c r="HF41" s="3"/>
      <c r="HG41" s="5">
        <v>0</v>
      </c>
      <c r="HH41" s="5">
        <v>4</v>
      </c>
      <c r="HI41" s="5">
        <v>0</v>
      </c>
      <c r="HJ41" s="3"/>
      <c r="HK41" s="3"/>
      <c r="HL41" s="3"/>
      <c r="HM41" s="3"/>
      <c r="HN41" s="3"/>
      <c r="HO41" s="3"/>
      <c r="HP41" s="3"/>
      <c r="HQ41" s="3"/>
      <c r="HR41" s="7">
        <v>6</v>
      </c>
      <c r="HS41" s="3"/>
      <c r="HT41" s="5">
        <v>6</v>
      </c>
      <c r="HU41" s="5">
        <v>6</v>
      </c>
      <c r="HV41" s="5">
        <v>100</v>
      </c>
      <c r="HW41" s="4">
        <v>8</v>
      </c>
      <c r="HX41" s="4">
        <v>20</v>
      </c>
      <c r="HY41" s="4">
        <v>40</v>
      </c>
      <c r="HZ41" s="3"/>
      <c r="IA41" s="3"/>
      <c r="IB41" s="3"/>
      <c r="IC41" s="7">
        <v>2</v>
      </c>
      <c r="ID41" s="3"/>
      <c r="IE41" s="3"/>
      <c r="IF41" s="3"/>
      <c r="IG41" s="3"/>
      <c r="IH41" s="3"/>
      <c r="II41" s="3"/>
      <c r="IJ41" s="5">
        <v>2</v>
      </c>
      <c r="IK41" s="5">
        <v>2</v>
      </c>
      <c r="IL41" s="5">
        <v>100</v>
      </c>
      <c r="IM41" s="3"/>
      <c r="IN41" s="3"/>
      <c r="IO41" s="3"/>
      <c r="IP41" s="3"/>
      <c r="IQ41" s="3"/>
      <c r="IR41" s="7">
        <v>4</v>
      </c>
      <c r="IS41" s="3"/>
      <c r="IT41" s="3"/>
      <c r="IU41" s="3"/>
      <c r="IV41" s="3"/>
      <c r="IW41" s="5">
        <v>4</v>
      </c>
      <c r="IX41" s="5">
        <v>4</v>
      </c>
      <c r="IY41" s="5">
        <v>100</v>
      </c>
      <c r="IZ41" s="3"/>
      <c r="JA41" s="3"/>
      <c r="JB41" s="3"/>
      <c r="JC41" s="3"/>
      <c r="JD41" s="3"/>
      <c r="JE41" s="3"/>
      <c r="JF41" s="3"/>
      <c r="JG41" s="3"/>
      <c r="JH41" s="3"/>
      <c r="JI41" s="10">
        <v>3</v>
      </c>
      <c r="JJ41" s="5">
        <v>3</v>
      </c>
      <c r="JK41" s="5">
        <v>6</v>
      </c>
      <c r="JL41" s="5">
        <v>50</v>
      </c>
      <c r="JM41" s="4">
        <v>9</v>
      </c>
      <c r="JN41" s="4">
        <v>12</v>
      </c>
      <c r="JO41" s="4">
        <v>75</v>
      </c>
      <c r="JP41" s="2">
        <v>74</v>
      </c>
      <c r="JQ41" s="2">
        <v>100</v>
      </c>
      <c r="JR41" s="2">
        <v>74</v>
      </c>
    </row>
    <row r="42" spans="1:278" ht="16.350000000000001" customHeight="1" x14ac:dyDescent="0.25">
      <c r="A42" s="2">
        <v>1115</v>
      </c>
      <c r="B42" s="3" t="s">
        <v>591</v>
      </c>
      <c r="C42" s="3" t="s">
        <v>592</v>
      </c>
      <c r="D42" s="3" t="s">
        <v>59</v>
      </c>
      <c r="E42" s="3" t="s">
        <v>1515</v>
      </c>
      <c r="F42" s="3" t="s">
        <v>1442</v>
      </c>
      <c r="G42" s="3"/>
      <c r="H42" s="3"/>
      <c r="I42" s="7">
        <v>2</v>
      </c>
      <c r="J42" s="3"/>
      <c r="K42" s="3"/>
      <c r="L42" s="3"/>
      <c r="M42" s="5">
        <v>2</v>
      </c>
      <c r="N42" s="5">
        <v>2</v>
      </c>
      <c r="O42" s="5">
        <v>100</v>
      </c>
      <c r="P42" s="3"/>
      <c r="Q42" s="3"/>
      <c r="R42" s="3"/>
      <c r="S42" s="8">
        <v>0</v>
      </c>
      <c r="T42" s="3"/>
      <c r="U42" s="3"/>
      <c r="V42" s="5">
        <v>0</v>
      </c>
      <c r="W42" s="5">
        <v>2</v>
      </c>
      <c r="X42" s="5">
        <v>0</v>
      </c>
      <c r="Y42" s="3"/>
      <c r="Z42" s="3"/>
      <c r="AA42" s="7">
        <v>2</v>
      </c>
      <c r="AB42" s="3"/>
      <c r="AC42" s="3"/>
      <c r="AD42" s="3"/>
      <c r="AE42" s="5">
        <v>2</v>
      </c>
      <c r="AF42" s="5">
        <v>2</v>
      </c>
      <c r="AG42" s="5">
        <v>100</v>
      </c>
      <c r="AH42" s="3"/>
      <c r="AI42" s="3"/>
      <c r="AJ42" s="8">
        <v>0</v>
      </c>
      <c r="AK42" s="3"/>
      <c r="AL42" s="3"/>
      <c r="AM42" s="3"/>
      <c r="AN42" s="5">
        <v>0</v>
      </c>
      <c r="AO42" s="5">
        <v>2</v>
      </c>
      <c r="AP42" s="5">
        <v>0</v>
      </c>
      <c r="AQ42" s="3"/>
      <c r="AR42" s="3"/>
      <c r="AS42" s="3"/>
      <c r="AT42" s="7">
        <v>2</v>
      </c>
      <c r="AU42" s="3"/>
      <c r="AV42" s="3"/>
      <c r="AW42" s="5">
        <v>2</v>
      </c>
      <c r="AX42" s="5">
        <v>2</v>
      </c>
      <c r="AY42" s="5">
        <v>100</v>
      </c>
      <c r="AZ42" s="3"/>
      <c r="BA42" s="3"/>
      <c r="BB42" s="3"/>
      <c r="BC42" s="3"/>
      <c r="BD42" s="7">
        <v>4</v>
      </c>
      <c r="BE42" s="3"/>
      <c r="BF42" s="5">
        <v>4</v>
      </c>
      <c r="BG42" s="5">
        <v>4</v>
      </c>
      <c r="BH42" s="5">
        <v>100</v>
      </c>
      <c r="BI42" s="3"/>
      <c r="BJ42" s="7">
        <v>4</v>
      </c>
      <c r="BK42" s="3"/>
      <c r="BL42" s="3"/>
      <c r="BM42" s="3"/>
      <c r="BN42" s="3"/>
      <c r="BO42" s="5">
        <v>4</v>
      </c>
      <c r="BP42" s="5">
        <v>4</v>
      </c>
      <c r="BQ42" s="5">
        <v>100</v>
      </c>
      <c r="BR42" s="3"/>
      <c r="BS42" s="7">
        <v>4</v>
      </c>
      <c r="BT42" s="3"/>
      <c r="BU42" s="3"/>
      <c r="BV42" s="3"/>
      <c r="BW42" s="3"/>
      <c r="BX42" s="5">
        <v>4</v>
      </c>
      <c r="BY42" s="5">
        <v>4</v>
      </c>
      <c r="BZ42" s="5">
        <v>100</v>
      </c>
      <c r="CA42" s="7">
        <v>4</v>
      </c>
      <c r="CB42" s="3"/>
      <c r="CC42" s="3"/>
      <c r="CD42" s="3"/>
      <c r="CE42" s="3"/>
      <c r="CF42" s="3"/>
      <c r="CG42" s="5">
        <v>4</v>
      </c>
      <c r="CH42" s="5">
        <v>4</v>
      </c>
      <c r="CI42" s="5">
        <v>100</v>
      </c>
      <c r="CJ42" s="8">
        <v>0</v>
      </c>
      <c r="CK42" s="3"/>
      <c r="CL42" s="3"/>
      <c r="CM42" s="3"/>
      <c r="CN42" s="3"/>
      <c r="CO42" s="3"/>
      <c r="CP42" s="5">
        <v>0</v>
      </c>
      <c r="CQ42" s="5">
        <v>4</v>
      </c>
      <c r="CR42" s="5">
        <v>0</v>
      </c>
      <c r="CS42" s="4">
        <v>22</v>
      </c>
      <c r="CT42" s="4">
        <v>30</v>
      </c>
      <c r="CU42" s="4">
        <v>73.33</v>
      </c>
      <c r="CV42" s="3"/>
      <c r="CW42" s="3"/>
      <c r="CX42" s="3"/>
      <c r="CY42" s="3"/>
      <c r="CZ42" s="8">
        <v>0</v>
      </c>
      <c r="DA42" s="3"/>
      <c r="DB42" s="5">
        <v>0</v>
      </c>
      <c r="DC42" s="5">
        <v>4</v>
      </c>
      <c r="DD42" s="5">
        <v>0</v>
      </c>
      <c r="DE42" s="3"/>
      <c r="DF42" s="3"/>
      <c r="DG42" s="3"/>
      <c r="DH42" s="3"/>
      <c r="DI42" s="8">
        <v>0</v>
      </c>
      <c r="DJ42" s="3"/>
      <c r="DK42" s="5">
        <v>0</v>
      </c>
      <c r="DL42" s="5">
        <v>4</v>
      </c>
      <c r="DM42" s="5">
        <v>0</v>
      </c>
      <c r="DN42" s="3"/>
      <c r="DO42" s="3"/>
      <c r="DP42" s="3"/>
      <c r="DQ42" s="7">
        <v>6</v>
      </c>
      <c r="DR42" s="3"/>
      <c r="DS42" s="3"/>
      <c r="DT42" s="5">
        <v>6</v>
      </c>
      <c r="DU42" s="5">
        <v>6</v>
      </c>
      <c r="DV42" s="5">
        <v>100</v>
      </c>
      <c r="DW42" s="3"/>
      <c r="DX42" s="3"/>
      <c r="DY42" s="3"/>
      <c r="DZ42" s="3"/>
      <c r="EA42" s="8">
        <v>0</v>
      </c>
      <c r="EB42" s="3"/>
      <c r="EC42" s="5">
        <v>0</v>
      </c>
      <c r="ED42" s="5">
        <v>6</v>
      </c>
      <c r="EE42" s="5">
        <v>0</v>
      </c>
      <c r="EF42" s="3"/>
      <c r="EG42" s="3"/>
      <c r="EH42" s="3"/>
      <c r="EI42" s="3"/>
      <c r="EJ42" s="3"/>
      <c r="EK42" s="10">
        <v>3</v>
      </c>
      <c r="EL42" s="5">
        <v>3</v>
      </c>
      <c r="EM42" s="5">
        <v>6</v>
      </c>
      <c r="EN42" s="5">
        <v>50</v>
      </c>
      <c r="EO42" s="3"/>
      <c r="EP42" s="7">
        <v>6</v>
      </c>
      <c r="EQ42" s="3"/>
      <c r="ER42" s="3"/>
      <c r="ES42" s="3"/>
      <c r="ET42" s="3"/>
      <c r="EU42" s="5">
        <v>6</v>
      </c>
      <c r="EV42" s="5">
        <v>6</v>
      </c>
      <c r="EW42" s="5">
        <v>100</v>
      </c>
      <c r="EX42" s="3"/>
      <c r="EY42" s="7">
        <v>6</v>
      </c>
      <c r="EZ42" s="3"/>
      <c r="FA42" s="3"/>
      <c r="FB42" s="3"/>
      <c r="FC42" s="3"/>
      <c r="FD42" s="5">
        <v>6</v>
      </c>
      <c r="FE42" s="5">
        <v>6</v>
      </c>
      <c r="FF42" s="5">
        <v>100</v>
      </c>
      <c r="FG42" s="4">
        <v>21</v>
      </c>
      <c r="FH42" s="4">
        <v>38</v>
      </c>
      <c r="FI42" s="4">
        <v>55.26</v>
      </c>
      <c r="FJ42" s="3"/>
      <c r="FK42" s="3"/>
      <c r="FL42" s="3"/>
      <c r="FM42" s="3"/>
      <c r="FN42" s="3"/>
      <c r="FO42" s="7">
        <v>2</v>
      </c>
      <c r="FP42" s="3"/>
      <c r="FQ42" s="3"/>
      <c r="FR42" s="3"/>
      <c r="FS42" s="3"/>
      <c r="FT42" s="5">
        <v>2</v>
      </c>
      <c r="FU42" s="5">
        <v>2</v>
      </c>
      <c r="FV42" s="5">
        <v>100</v>
      </c>
      <c r="FW42" s="3"/>
      <c r="FX42" s="3"/>
      <c r="FY42" s="3"/>
      <c r="FZ42" s="3"/>
      <c r="GA42" s="3"/>
      <c r="GB42" s="3"/>
      <c r="GC42" s="3"/>
      <c r="GD42" s="3"/>
      <c r="GE42" s="7">
        <v>4</v>
      </c>
      <c r="GF42" s="3"/>
      <c r="GG42" s="5">
        <v>4</v>
      </c>
      <c r="GH42" s="5">
        <v>4</v>
      </c>
      <c r="GI42" s="5">
        <v>100</v>
      </c>
      <c r="GJ42" s="8">
        <v>0</v>
      </c>
      <c r="GK42" s="3"/>
      <c r="GL42" s="3"/>
      <c r="GM42" s="3"/>
      <c r="GN42" s="3"/>
      <c r="GO42" s="3"/>
      <c r="GP42" s="3"/>
      <c r="GQ42" s="3"/>
      <c r="GR42" s="3"/>
      <c r="GS42" s="3"/>
      <c r="GT42" s="5">
        <v>0</v>
      </c>
      <c r="GU42" s="5">
        <v>4</v>
      </c>
      <c r="GV42" s="5">
        <v>0</v>
      </c>
      <c r="GW42" s="3"/>
      <c r="GX42" s="3"/>
      <c r="GY42" s="3"/>
      <c r="GZ42" s="3"/>
      <c r="HA42" s="3"/>
      <c r="HB42" s="3"/>
      <c r="HC42" s="3"/>
      <c r="HD42" s="8">
        <v>0</v>
      </c>
      <c r="HE42" s="3"/>
      <c r="HF42" s="3"/>
      <c r="HG42" s="5">
        <v>0</v>
      </c>
      <c r="HH42" s="5">
        <v>4</v>
      </c>
      <c r="HI42" s="5">
        <v>0</v>
      </c>
      <c r="HJ42" s="3"/>
      <c r="HK42" s="3"/>
      <c r="HL42" s="3"/>
      <c r="HM42" s="3"/>
      <c r="HN42" s="7">
        <v>6</v>
      </c>
      <c r="HO42" s="3"/>
      <c r="HP42" s="3"/>
      <c r="HQ42" s="3"/>
      <c r="HR42" s="3"/>
      <c r="HS42" s="3"/>
      <c r="HT42" s="5">
        <v>6</v>
      </c>
      <c r="HU42" s="5">
        <v>6</v>
      </c>
      <c r="HV42" s="5">
        <v>100</v>
      </c>
      <c r="HW42" s="4">
        <v>12</v>
      </c>
      <c r="HX42" s="4">
        <v>20</v>
      </c>
      <c r="HY42" s="4">
        <v>60</v>
      </c>
      <c r="HZ42" s="3"/>
      <c r="IA42" s="3"/>
      <c r="IB42" s="7">
        <v>2</v>
      </c>
      <c r="IC42" s="3"/>
      <c r="ID42" s="3"/>
      <c r="IE42" s="3"/>
      <c r="IF42" s="3"/>
      <c r="IG42" s="3"/>
      <c r="IH42" s="3"/>
      <c r="II42" s="3"/>
      <c r="IJ42" s="5">
        <v>2</v>
      </c>
      <c r="IK42" s="5">
        <v>2</v>
      </c>
      <c r="IL42" s="5">
        <v>100</v>
      </c>
      <c r="IM42" s="3"/>
      <c r="IN42" s="3"/>
      <c r="IO42" s="3"/>
      <c r="IP42" s="3"/>
      <c r="IQ42" s="3"/>
      <c r="IR42" s="8">
        <v>0</v>
      </c>
      <c r="IS42" s="3"/>
      <c r="IT42" s="3"/>
      <c r="IU42" s="3"/>
      <c r="IV42" s="3"/>
      <c r="IW42" s="5">
        <v>0</v>
      </c>
      <c r="IX42" s="5">
        <v>4</v>
      </c>
      <c r="IY42" s="5">
        <v>0</v>
      </c>
      <c r="IZ42" s="3"/>
      <c r="JA42" s="3"/>
      <c r="JB42" s="3"/>
      <c r="JC42" s="8">
        <v>0</v>
      </c>
      <c r="JD42" s="3"/>
      <c r="JE42" s="3"/>
      <c r="JF42" s="3"/>
      <c r="JG42" s="3"/>
      <c r="JH42" s="3"/>
      <c r="JI42" s="3"/>
      <c r="JJ42" s="5">
        <v>0</v>
      </c>
      <c r="JK42" s="5">
        <v>6</v>
      </c>
      <c r="JL42" s="5">
        <v>0</v>
      </c>
      <c r="JM42" s="4">
        <v>2</v>
      </c>
      <c r="JN42" s="4">
        <v>12</v>
      </c>
      <c r="JO42" s="4">
        <v>16.670000000000002</v>
      </c>
      <c r="JP42" s="2">
        <v>57</v>
      </c>
      <c r="JQ42" s="2">
        <v>100</v>
      </c>
      <c r="JR42" s="2">
        <v>57</v>
      </c>
    </row>
    <row r="43" spans="1:278" ht="16.350000000000001" customHeight="1" x14ac:dyDescent="0.25">
      <c r="A43" s="2">
        <v>1571</v>
      </c>
      <c r="B43" s="3" t="s">
        <v>673</v>
      </c>
      <c r="C43" s="3" t="s">
        <v>556</v>
      </c>
      <c r="D43" s="3" t="s">
        <v>577</v>
      </c>
      <c r="E43" s="3" t="s">
        <v>1516</v>
      </c>
      <c r="F43" s="3" t="s">
        <v>1455</v>
      </c>
      <c r="G43" s="3"/>
      <c r="H43" s="3"/>
      <c r="I43" s="3"/>
      <c r="J43" s="3"/>
      <c r="K43" s="8">
        <v>0</v>
      </c>
      <c r="L43" s="3"/>
      <c r="M43" s="5">
        <v>0</v>
      </c>
      <c r="N43" s="5">
        <v>2</v>
      </c>
      <c r="O43" s="5">
        <v>0</v>
      </c>
      <c r="P43" s="3"/>
      <c r="Q43" s="3"/>
      <c r="R43" s="8">
        <v>0</v>
      </c>
      <c r="S43" s="3"/>
      <c r="T43" s="3"/>
      <c r="U43" s="3"/>
      <c r="V43" s="5">
        <v>0</v>
      </c>
      <c r="W43" s="5">
        <v>2</v>
      </c>
      <c r="X43" s="5">
        <v>0</v>
      </c>
      <c r="Y43" s="3"/>
      <c r="Z43" s="3"/>
      <c r="AA43" s="3"/>
      <c r="AB43" s="3"/>
      <c r="AC43" s="3"/>
      <c r="AD43" s="8">
        <v>0</v>
      </c>
      <c r="AE43" s="5">
        <v>0</v>
      </c>
      <c r="AF43" s="5">
        <v>2</v>
      </c>
      <c r="AG43" s="5">
        <v>0</v>
      </c>
      <c r="AH43" s="3"/>
      <c r="AI43" s="3"/>
      <c r="AJ43" s="3"/>
      <c r="AK43" s="8">
        <v>0</v>
      </c>
      <c r="AL43" s="3"/>
      <c r="AM43" s="3"/>
      <c r="AN43" s="5">
        <v>0</v>
      </c>
      <c r="AO43" s="5">
        <v>2</v>
      </c>
      <c r="AP43" s="5">
        <v>0</v>
      </c>
      <c r="AQ43" s="3"/>
      <c r="AR43" s="3"/>
      <c r="AS43" s="3"/>
      <c r="AT43" s="8">
        <v>0</v>
      </c>
      <c r="AU43" s="3"/>
      <c r="AV43" s="3"/>
      <c r="AW43" s="5">
        <v>0</v>
      </c>
      <c r="AX43" s="5">
        <v>2</v>
      </c>
      <c r="AY43" s="5">
        <v>0</v>
      </c>
      <c r="AZ43" s="3"/>
      <c r="BA43" s="3"/>
      <c r="BB43" s="3"/>
      <c r="BC43" s="3"/>
      <c r="BD43" s="7">
        <v>4</v>
      </c>
      <c r="BE43" s="3"/>
      <c r="BF43" s="5">
        <v>4</v>
      </c>
      <c r="BG43" s="5">
        <v>4</v>
      </c>
      <c r="BH43" s="5">
        <v>100</v>
      </c>
      <c r="BI43" s="3"/>
      <c r="BJ43" s="3"/>
      <c r="BK43" s="3"/>
      <c r="BL43" s="3"/>
      <c r="BM43" s="3"/>
      <c r="BN43" s="8">
        <v>0</v>
      </c>
      <c r="BO43" s="5">
        <v>0</v>
      </c>
      <c r="BP43" s="5">
        <v>4</v>
      </c>
      <c r="BQ43" s="5">
        <v>0</v>
      </c>
      <c r="BR43" s="3"/>
      <c r="BS43" s="3"/>
      <c r="BT43" s="3"/>
      <c r="BU43" s="3"/>
      <c r="BV43" s="3"/>
      <c r="BW43" s="7">
        <v>4</v>
      </c>
      <c r="BX43" s="5">
        <v>4</v>
      </c>
      <c r="BY43" s="5">
        <v>4</v>
      </c>
      <c r="BZ43" s="5">
        <v>100</v>
      </c>
      <c r="CA43" s="3"/>
      <c r="CB43" s="3"/>
      <c r="CC43" s="3"/>
      <c r="CD43" s="8">
        <v>0</v>
      </c>
      <c r="CE43" s="3"/>
      <c r="CF43" s="3"/>
      <c r="CG43" s="5">
        <v>0</v>
      </c>
      <c r="CH43" s="5">
        <v>4</v>
      </c>
      <c r="CI43" s="5">
        <v>0</v>
      </c>
      <c r="CJ43" s="8">
        <v>0</v>
      </c>
      <c r="CK43" s="3"/>
      <c r="CL43" s="3"/>
      <c r="CM43" s="3"/>
      <c r="CN43" s="3"/>
      <c r="CO43" s="3"/>
      <c r="CP43" s="5">
        <v>0</v>
      </c>
      <c r="CQ43" s="5">
        <v>4</v>
      </c>
      <c r="CR43" s="5">
        <v>0</v>
      </c>
      <c r="CS43" s="4">
        <v>8</v>
      </c>
      <c r="CT43" s="4">
        <v>30</v>
      </c>
      <c r="CU43" s="4">
        <v>26.67</v>
      </c>
      <c r="CV43" s="3"/>
      <c r="CW43" s="3"/>
      <c r="CX43" s="3"/>
      <c r="CY43" s="3"/>
      <c r="CZ43" s="3"/>
      <c r="DA43" s="7">
        <v>4</v>
      </c>
      <c r="DB43" s="5">
        <v>4</v>
      </c>
      <c r="DC43" s="5">
        <v>4</v>
      </c>
      <c r="DD43" s="5">
        <v>100</v>
      </c>
      <c r="DE43" s="3"/>
      <c r="DF43" s="3"/>
      <c r="DG43" s="3"/>
      <c r="DH43" s="3"/>
      <c r="DI43" s="8">
        <v>0</v>
      </c>
      <c r="DJ43" s="3"/>
      <c r="DK43" s="5">
        <v>0</v>
      </c>
      <c r="DL43" s="5">
        <v>4</v>
      </c>
      <c r="DM43" s="5">
        <v>0</v>
      </c>
      <c r="DN43" s="3"/>
      <c r="DO43" s="3"/>
      <c r="DP43" s="3"/>
      <c r="DQ43" s="3"/>
      <c r="DR43" s="3"/>
      <c r="DS43" s="7">
        <v>6</v>
      </c>
      <c r="DT43" s="5">
        <v>6</v>
      </c>
      <c r="DU43" s="5">
        <v>6</v>
      </c>
      <c r="DV43" s="5">
        <v>100</v>
      </c>
      <c r="DW43" s="3"/>
      <c r="DX43" s="3"/>
      <c r="DY43" s="3"/>
      <c r="DZ43" s="8">
        <v>0</v>
      </c>
      <c r="EA43" s="3"/>
      <c r="EB43" s="3"/>
      <c r="EC43" s="5">
        <v>0</v>
      </c>
      <c r="ED43" s="5">
        <v>6</v>
      </c>
      <c r="EE43" s="5">
        <v>0</v>
      </c>
      <c r="EF43" s="3"/>
      <c r="EG43" s="3"/>
      <c r="EH43" s="3"/>
      <c r="EI43" s="3"/>
      <c r="EJ43" s="3"/>
      <c r="EK43" s="8">
        <v>0</v>
      </c>
      <c r="EL43" s="5">
        <v>0</v>
      </c>
      <c r="EM43" s="5">
        <v>6</v>
      </c>
      <c r="EN43" s="5">
        <v>0</v>
      </c>
      <c r="EO43" s="3"/>
      <c r="EP43" s="3"/>
      <c r="EQ43" s="3"/>
      <c r="ER43" s="3"/>
      <c r="ES43" s="3"/>
      <c r="ET43" s="10">
        <v>4</v>
      </c>
      <c r="EU43" s="5">
        <v>4</v>
      </c>
      <c r="EV43" s="5">
        <v>6</v>
      </c>
      <c r="EW43" s="5">
        <v>66.67</v>
      </c>
      <c r="EX43" s="3"/>
      <c r="EY43" s="3"/>
      <c r="EZ43" s="3"/>
      <c r="FA43" s="3"/>
      <c r="FB43" s="3"/>
      <c r="FC43" s="7">
        <v>6</v>
      </c>
      <c r="FD43" s="5">
        <v>6</v>
      </c>
      <c r="FE43" s="5">
        <v>6</v>
      </c>
      <c r="FF43" s="5">
        <v>100</v>
      </c>
      <c r="FG43" s="4">
        <v>20</v>
      </c>
      <c r="FH43" s="4">
        <v>38</v>
      </c>
      <c r="FI43" s="4">
        <v>52.63</v>
      </c>
      <c r="FJ43" s="3"/>
      <c r="FK43" s="3"/>
      <c r="FL43" s="3"/>
      <c r="FM43" s="8">
        <v>0</v>
      </c>
      <c r="FN43" s="3"/>
      <c r="FO43" s="3"/>
      <c r="FP43" s="3"/>
      <c r="FQ43" s="3"/>
      <c r="FR43" s="3"/>
      <c r="FS43" s="3"/>
      <c r="FT43" s="5">
        <v>0</v>
      </c>
      <c r="FU43" s="5">
        <v>2</v>
      </c>
      <c r="FV43" s="5">
        <v>0</v>
      </c>
      <c r="FW43" s="3"/>
      <c r="FX43" s="8">
        <v>0</v>
      </c>
      <c r="FY43" s="3"/>
      <c r="FZ43" s="3"/>
      <c r="GA43" s="3"/>
      <c r="GB43" s="3"/>
      <c r="GC43" s="3"/>
      <c r="GD43" s="3"/>
      <c r="GE43" s="3"/>
      <c r="GF43" s="3"/>
      <c r="GG43" s="5">
        <v>0</v>
      </c>
      <c r="GH43" s="5">
        <v>4</v>
      </c>
      <c r="GI43" s="5">
        <v>0</v>
      </c>
      <c r="GJ43" s="3"/>
      <c r="GK43" s="3"/>
      <c r="GL43" s="7">
        <v>4</v>
      </c>
      <c r="GM43" s="3"/>
      <c r="GN43" s="3"/>
      <c r="GO43" s="3"/>
      <c r="GP43" s="3"/>
      <c r="GQ43" s="3"/>
      <c r="GR43" s="3"/>
      <c r="GS43" s="3"/>
      <c r="GT43" s="5">
        <v>4</v>
      </c>
      <c r="GU43" s="5">
        <v>4</v>
      </c>
      <c r="GV43" s="5">
        <v>100</v>
      </c>
      <c r="GW43" s="3"/>
      <c r="GX43" s="3"/>
      <c r="GY43" s="3"/>
      <c r="GZ43" s="3"/>
      <c r="HA43" s="3"/>
      <c r="HB43" s="3"/>
      <c r="HC43" s="3"/>
      <c r="HD43" s="3"/>
      <c r="HE43" s="3"/>
      <c r="HF43" s="8">
        <v>0</v>
      </c>
      <c r="HG43" s="5">
        <v>0</v>
      </c>
      <c r="HH43" s="5">
        <v>4</v>
      </c>
      <c r="HI43" s="5">
        <v>0</v>
      </c>
      <c r="HJ43" s="7">
        <v>6</v>
      </c>
      <c r="HK43" s="3"/>
      <c r="HL43" s="3"/>
      <c r="HM43" s="3"/>
      <c r="HN43" s="3"/>
      <c r="HO43" s="3"/>
      <c r="HP43" s="3"/>
      <c r="HQ43" s="3"/>
      <c r="HR43" s="3"/>
      <c r="HS43" s="3"/>
      <c r="HT43" s="5">
        <v>6</v>
      </c>
      <c r="HU43" s="5">
        <v>6</v>
      </c>
      <c r="HV43" s="5">
        <v>100</v>
      </c>
      <c r="HW43" s="4">
        <v>10</v>
      </c>
      <c r="HX43" s="4">
        <v>20</v>
      </c>
      <c r="HY43" s="4">
        <v>50</v>
      </c>
      <c r="HZ43" s="3"/>
      <c r="IA43" s="7">
        <v>2</v>
      </c>
      <c r="IB43" s="3"/>
      <c r="IC43" s="3"/>
      <c r="ID43" s="3"/>
      <c r="IE43" s="3"/>
      <c r="IF43" s="3"/>
      <c r="IG43" s="3"/>
      <c r="IH43" s="3"/>
      <c r="II43" s="3"/>
      <c r="IJ43" s="5">
        <v>2</v>
      </c>
      <c r="IK43" s="5">
        <v>2</v>
      </c>
      <c r="IL43" s="5">
        <v>100</v>
      </c>
      <c r="IM43" s="3"/>
      <c r="IN43" s="3"/>
      <c r="IO43" s="3"/>
      <c r="IP43" s="3"/>
      <c r="IQ43" s="3"/>
      <c r="IR43" s="8">
        <v>0</v>
      </c>
      <c r="IS43" s="3"/>
      <c r="IT43" s="3"/>
      <c r="IU43" s="3"/>
      <c r="IV43" s="3"/>
      <c r="IW43" s="5">
        <v>0</v>
      </c>
      <c r="IX43" s="5">
        <v>4</v>
      </c>
      <c r="IY43" s="5">
        <v>0</v>
      </c>
      <c r="IZ43" s="3"/>
      <c r="JA43" s="3"/>
      <c r="JB43" s="10">
        <v>3</v>
      </c>
      <c r="JC43" s="3"/>
      <c r="JD43" s="3"/>
      <c r="JE43" s="3"/>
      <c r="JF43" s="3"/>
      <c r="JG43" s="3"/>
      <c r="JH43" s="3"/>
      <c r="JI43" s="3"/>
      <c r="JJ43" s="5">
        <v>3</v>
      </c>
      <c r="JK43" s="5">
        <v>6</v>
      </c>
      <c r="JL43" s="5">
        <v>50</v>
      </c>
      <c r="JM43" s="4">
        <v>5</v>
      </c>
      <c r="JN43" s="4">
        <v>12</v>
      </c>
      <c r="JO43" s="4">
        <v>41.67</v>
      </c>
      <c r="JP43" s="2">
        <v>43</v>
      </c>
      <c r="JQ43" s="2">
        <v>100</v>
      </c>
      <c r="JR43" s="2">
        <v>43</v>
      </c>
    </row>
    <row r="44" spans="1:278" ht="16.350000000000001" customHeight="1" x14ac:dyDescent="0.25">
      <c r="A44" s="2">
        <v>1533</v>
      </c>
      <c r="B44" s="3" t="s">
        <v>666</v>
      </c>
      <c r="C44" s="3" t="s">
        <v>556</v>
      </c>
      <c r="D44" s="3" t="s">
        <v>62</v>
      </c>
      <c r="E44" s="3" t="s">
        <v>1517</v>
      </c>
      <c r="F44" s="3" t="s">
        <v>1443</v>
      </c>
      <c r="G44" s="3"/>
      <c r="H44" s="3"/>
      <c r="I44" s="3"/>
      <c r="J44" s="3"/>
      <c r="K44" s="3"/>
      <c r="L44" s="8">
        <v>0</v>
      </c>
      <c r="M44" s="5">
        <v>0</v>
      </c>
      <c r="N44" s="5">
        <v>2</v>
      </c>
      <c r="O44" s="5">
        <v>0</v>
      </c>
      <c r="P44" s="3"/>
      <c r="Q44" s="3"/>
      <c r="R44" s="3"/>
      <c r="S44" s="3"/>
      <c r="T44" s="3"/>
      <c r="U44" s="8">
        <v>0</v>
      </c>
      <c r="V44" s="5">
        <v>0</v>
      </c>
      <c r="W44" s="5">
        <v>2</v>
      </c>
      <c r="X44" s="5">
        <v>0</v>
      </c>
      <c r="Y44" s="3"/>
      <c r="Z44" s="3"/>
      <c r="AA44" s="3"/>
      <c r="AB44" s="3"/>
      <c r="AC44" s="3"/>
      <c r="AD44" s="7">
        <v>2</v>
      </c>
      <c r="AE44" s="5">
        <v>2</v>
      </c>
      <c r="AF44" s="5">
        <v>2</v>
      </c>
      <c r="AG44" s="5">
        <v>100</v>
      </c>
      <c r="AH44" s="3"/>
      <c r="AI44" s="3"/>
      <c r="AJ44" s="3"/>
      <c r="AK44" s="7">
        <v>2</v>
      </c>
      <c r="AL44" s="3"/>
      <c r="AM44" s="3"/>
      <c r="AN44" s="5">
        <v>2</v>
      </c>
      <c r="AO44" s="5">
        <v>2</v>
      </c>
      <c r="AP44" s="5">
        <v>100</v>
      </c>
      <c r="AQ44" s="3"/>
      <c r="AR44" s="7">
        <v>2</v>
      </c>
      <c r="AS44" s="3"/>
      <c r="AT44" s="3"/>
      <c r="AU44" s="3"/>
      <c r="AV44" s="3"/>
      <c r="AW44" s="5">
        <v>2</v>
      </c>
      <c r="AX44" s="5">
        <v>2</v>
      </c>
      <c r="AY44" s="5">
        <v>100</v>
      </c>
      <c r="AZ44" s="3"/>
      <c r="BA44" s="3"/>
      <c r="BB44" s="8">
        <v>0</v>
      </c>
      <c r="BC44" s="3"/>
      <c r="BD44" s="3"/>
      <c r="BE44" s="3"/>
      <c r="BF44" s="5">
        <v>0</v>
      </c>
      <c r="BG44" s="5">
        <v>4</v>
      </c>
      <c r="BH44" s="5">
        <v>0</v>
      </c>
      <c r="BI44" s="7">
        <v>4</v>
      </c>
      <c r="BJ44" s="3"/>
      <c r="BK44" s="3"/>
      <c r="BL44" s="3"/>
      <c r="BM44" s="3"/>
      <c r="BN44" s="3"/>
      <c r="BO44" s="5">
        <v>4</v>
      </c>
      <c r="BP44" s="5">
        <v>4</v>
      </c>
      <c r="BQ44" s="5">
        <v>100</v>
      </c>
      <c r="BR44" s="3"/>
      <c r="BS44" s="3"/>
      <c r="BT44" s="3"/>
      <c r="BU44" s="3"/>
      <c r="BV44" s="8">
        <v>0</v>
      </c>
      <c r="BW44" s="3"/>
      <c r="BX44" s="5">
        <v>0</v>
      </c>
      <c r="BY44" s="5">
        <v>4</v>
      </c>
      <c r="BZ44" s="5">
        <v>0</v>
      </c>
      <c r="CA44" s="3"/>
      <c r="CB44" s="3"/>
      <c r="CC44" s="7">
        <v>4</v>
      </c>
      <c r="CD44" s="3"/>
      <c r="CE44" s="3"/>
      <c r="CF44" s="3"/>
      <c r="CG44" s="5">
        <v>4</v>
      </c>
      <c r="CH44" s="5">
        <v>4</v>
      </c>
      <c r="CI44" s="5">
        <v>100</v>
      </c>
      <c r="CJ44" s="3"/>
      <c r="CK44" s="3"/>
      <c r="CL44" s="3"/>
      <c r="CM44" s="3"/>
      <c r="CN44" s="8">
        <v>0</v>
      </c>
      <c r="CO44" s="3"/>
      <c r="CP44" s="5">
        <v>0</v>
      </c>
      <c r="CQ44" s="5">
        <v>4</v>
      </c>
      <c r="CR44" s="5">
        <v>0</v>
      </c>
      <c r="CS44" s="4">
        <v>14</v>
      </c>
      <c r="CT44" s="4">
        <v>30</v>
      </c>
      <c r="CU44" s="4">
        <v>46.67</v>
      </c>
      <c r="CV44" s="3"/>
      <c r="CW44" s="3"/>
      <c r="CX44" s="3"/>
      <c r="CY44" s="8">
        <v>0</v>
      </c>
      <c r="CZ44" s="3"/>
      <c r="DA44" s="3"/>
      <c r="DB44" s="5">
        <v>0</v>
      </c>
      <c r="DC44" s="5">
        <v>4</v>
      </c>
      <c r="DD44" s="5">
        <v>0</v>
      </c>
      <c r="DE44" s="3"/>
      <c r="DF44" s="8">
        <v>0</v>
      </c>
      <c r="DG44" s="3"/>
      <c r="DH44" s="3"/>
      <c r="DI44" s="3"/>
      <c r="DJ44" s="3"/>
      <c r="DK44" s="5">
        <v>0</v>
      </c>
      <c r="DL44" s="5">
        <v>4</v>
      </c>
      <c r="DM44" s="5">
        <v>0</v>
      </c>
      <c r="DN44" s="3"/>
      <c r="DO44" s="3"/>
      <c r="DP44" s="3"/>
      <c r="DQ44" s="3"/>
      <c r="DR44" s="10">
        <v>3</v>
      </c>
      <c r="DS44" s="3"/>
      <c r="DT44" s="5">
        <v>3</v>
      </c>
      <c r="DU44" s="5">
        <v>6</v>
      </c>
      <c r="DV44" s="5">
        <v>50</v>
      </c>
      <c r="DW44" s="3"/>
      <c r="DX44" s="3"/>
      <c r="DY44" s="8">
        <v>0</v>
      </c>
      <c r="DZ44" s="3"/>
      <c r="EA44" s="3"/>
      <c r="EB44" s="3"/>
      <c r="EC44" s="5">
        <v>0</v>
      </c>
      <c r="ED44" s="5">
        <v>6</v>
      </c>
      <c r="EE44" s="5">
        <v>0</v>
      </c>
      <c r="EF44" s="3"/>
      <c r="EG44" s="3"/>
      <c r="EH44" s="3"/>
      <c r="EI44" s="10">
        <v>3</v>
      </c>
      <c r="EJ44" s="3"/>
      <c r="EK44" s="3"/>
      <c r="EL44" s="5">
        <v>3</v>
      </c>
      <c r="EM44" s="5">
        <v>6</v>
      </c>
      <c r="EN44" s="5">
        <v>50</v>
      </c>
      <c r="EO44" s="3"/>
      <c r="EP44" s="3"/>
      <c r="EQ44" s="3"/>
      <c r="ER44" s="3"/>
      <c r="ES44" s="3"/>
      <c r="ET44" s="10">
        <v>2</v>
      </c>
      <c r="EU44" s="5">
        <v>2</v>
      </c>
      <c r="EV44" s="5">
        <v>6</v>
      </c>
      <c r="EW44" s="5">
        <v>33.33</v>
      </c>
      <c r="EX44" s="7">
        <v>6</v>
      </c>
      <c r="EY44" s="3"/>
      <c r="EZ44" s="3"/>
      <c r="FA44" s="3"/>
      <c r="FB44" s="3"/>
      <c r="FC44" s="3"/>
      <c r="FD44" s="5">
        <v>6</v>
      </c>
      <c r="FE44" s="5">
        <v>6</v>
      </c>
      <c r="FF44" s="5">
        <v>100</v>
      </c>
      <c r="FG44" s="4">
        <v>14</v>
      </c>
      <c r="FH44" s="4">
        <v>38</v>
      </c>
      <c r="FI44" s="4">
        <v>36.840000000000003</v>
      </c>
      <c r="FJ44" s="3"/>
      <c r="FK44" s="7">
        <v>2</v>
      </c>
      <c r="FL44" s="3"/>
      <c r="FM44" s="3"/>
      <c r="FN44" s="3"/>
      <c r="FO44" s="3"/>
      <c r="FP44" s="3"/>
      <c r="FQ44" s="3"/>
      <c r="FR44" s="3"/>
      <c r="FS44" s="3"/>
      <c r="FT44" s="5">
        <v>2</v>
      </c>
      <c r="FU44" s="5">
        <v>2</v>
      </c>
      <c r="FV44" s="5">
        <v>100</v>
      </c>
      <c r="FW44" s="3"/>
      <c r="FX44" s="3"/>
      <c r="FY44" s="3"/>
      <c r="FZ44" s="3"/>
      <c r="GA44" s="8">
        <v>0</v>
      </c>
      <c r="GB44" s="3"/>
      <c r="GC44" s="3"/>
      <c r="GD44" s="3"/>
      <c r="GE44" s="3"/>
      <c r="GF44" s="3"/>
      <c r="GG44" s="5">
        <v>0</v>
      </c>
      <c r="GH44" s="5">
        <v>4</v>
      </c>
      <c r="GI44" s="5">
        <v>0</v>
      </c>
      <c r="GJ44" s="3"/>
      <c r="GK44" s="3"/>
      <c r="GL44" s="3"/>
      <c r="GM44" s="3"/>
      <c r="GN44" s="3"/>
      <c r="GO44" s="3"/>
      <c r="GP44" s="3"/>
      <c r="GQ44" s="7">
        <v>4</v>
      </c>
      <c r="GR44" s="3"/>
      <c r="GS44" s="3"/>
      <c r="GT44" s="5">
        <v>4</v>
      </c>
      <c r="GU44" s="5">
        <v>4</v>
      </c>
      <c r="GV44" s="5">
        <v>100</v>
      </c>
      <c r="GW44" s="3"/>
      <c r="GX44" s="3"/>
      <c r="GY44" s="3"/>
      <c r="GZ44" s="3"/>
      <c r="HA44" s="3"/>
      <c r="HB44" s="3"/>
      <c r="HC44" s="8">
        <v>0</v>
      </c>
      <c r="HD44" s="3"/>
      <c r="HE44" s="3"/>
      <c r="HF44" s="3"/>
      <c r="HG44" s="5">
        <v>0</v>
      </c>
      <c r="HH44" s="5">
        <v>4</v>
      </c>
      <c r="HI44" s="5">
        <v>0</v>
      </c>
      <c r="HJ44" s="3"/>
      <c r="HK44" s="3"/>
      <c r="HL44" s="3"/>
      <c r="HM44" s="3"/>
      <c r="HN44" s="3"/>
      <c r="HO44" s="3"/>
      <c r="HP44" s="3"/>
      <c r="HQ44" s="3"/>
      <c r="HR44" s="7">
        <v>6</v>
      </c>
      <c r="HS44" s="3"/>
      <c r="HT44" s="5">
        <v>6</v>
      </c>
      <c r="HU44" s="5">
        <v>6</v>
      </c>
      <c r="HV44" s="5">
        <v>100</v>
      </c>
      <c r="HW44" s="4">
        <v>12</v>
      </c>
      <c r="HX44" s="4">
        <v>20</v>
      </c>
      <c r="HY44" s="4">
        <v>60</v>
      </c>
      <c r="HZ44" s="3"/>
      <c r="IA44" s="3"/>
      <c r="IB44" s="3"/>
      <c r="IC44" s="3"/>
      <c r="ID44" s="7">
        <v>2</v>
      </c>
      <c r="IE44" s="3"/>
      <c r="IF44" s="3"/>
      <c r="IG44" s="3"/>
      <c r="IH44" s="3"/>
      <c r="II44" s="3"/>
      <c r="IJ44" s="5">
        <v>2</v>
      </c>
      <c r="IK44" s="5">
        <v>2</v>
      </c>
      <c r="IL44" s="5">
        <v>100</v>
      </c>
      <c r="IM44" s="8">
        <v>0</v>
      </c>
      <c r="IN44" s="3"/>
      <c r="IO44" s="3"/>
      <c r="IP44" s="3"/>
      <c r="IQ44" s="3"/>
      <c r="IR44" s="3"/>
      <c r="IS44" s="3"/>
      <c r="IT44" s="3"/>
      <c r="IU44" s="3"/>
      <c r="IV44" s="3"/>
      <c r="IW44" s="5">
        <v>0</v>
      </c>
      <c r="IX44" s="5">
        <v>4</v>
      </c>
      <c r="IY44" s="5">
        <v>0</v>
      </c>
      <c r="IZ44" s="3"/>
      <c r="JA44" s="3"/>
      <c r="JB44" s="3"/>
      <c r="JC44" s="3"/>
      <c r="JD44" s="3"/>
      <c r="JE44" s="3"/>
      <c r="JF44" s="3"/>
      <c r="JG44" s="3"/>
      <c r="JH44" s="3"/>
      <c r="JI44" s="10">
        <v>3</v>
      </c>
      <c r="JJ44" s="5">
        <v>3</v>
      </c>
      <c r="JK44" s="5">
        <v>6</v>
      </c>
      <c r="JL44" s="5">
        <v>50</v>
      </c>
      <c r="JM44" s="4">
        <v>5</v>
      </c>
      <c r="JN44" s="4">
        <v>12</v>
      </c>
      <c r="JO44" s="4">
        <v>41.67</v>
      </c>
      <c r="JP44" s="2">
        <v>45</v>
      </c>
      <c r="JQ44" s="2">
        <v>100</v>
      </c>
      <c r="JR44" s="2">
        <v>45</v>
      </c>
    </row>
    <row r="45" spans="1:278" ht="16.350000000000001" customHeight="1" x14ac:dyDescent="0.25">
      <c r="A45" s="2">
        <v>746</v>
      </c>
      <c r="B45" s="3" t="s">
        <v>555</v>
      </c>
      <c r="C45" s="3" t="s">
        <v>556</v>
      </c>
      <c r="D45" s="3" t="s">
        <v>557</v>
      </c>
      <c r="E45" s="3" t="s">
        <v>1518</v>
      </c>
      <c r="F45" s="3" t="s">
        <v>1456</v>
      </c>
      <c r="G45" s="3"/>
      <c r="H45" s="3"/>
      <c r="I45" s="3"/>
      <c r="J45" s="3"/>
      <c r="K45" s="8">
        <v>0</v>
      </c>
      <c r="L45" s="3"/>
      <c r="M45" s="5">
        <v>0</v>
      </c>
      <c r="N45" s="5">
        <v>2</v>
      </c>
      <c r="O45" s="5">
        <v>0</v>
      </c>
      <c r="P45" s="3"/>
      <c r="Q45" s="3"/>
      <c r="R45" s="3"/>
      <c r="S45" s="3"/>
      <c r="T45" s="8">
        <v>0</v>
      </c>
      <c r="U45" s="3"/>
      <c r="V45" s="5">
        <v>0</v>
      </c>
      <c r="W45" s="5">
        <v>2</v>
      </c>
      <c r="X45" s="5">
        <v>0</v>
      </c>
      <c r="Y45" s="3"/>
      <c r="Z45" s="3"/>
      <c r="AA45" s="3"/>
      <c r="AB45" s="3"/>
      <c r="AC45" s="3"/>
      <c r="AD45" s="7">
        <v>2</v>
      </c>
      <c r="AE45" s="5">
        <v>2</v>
      </c>
      <c r="AF45" s="5">
        <v>2</v>
      </c>
      <c r="AG45" s="5">
        <v>100</v>
      </c>
      <c r="AH45" s="3"/>
      <c r="AI45" s="3"/>
      <c r="AJ45" s="3"/>
      <c r="AK45" s="8">
        <v>0</v>
      </c>
      <c r="AL45" s="3"/>
      <c r="AM45" s="3"/>
      <c r="AN45" s="5">
        <v>0</v>
      </c>
      <c r="AO45" s="5">
        <v>2</v>
      </c>
      <c r="AP45" s="5">
        <v>0</v>
      </c>
      <c r="AQ45" s="3"/>
      <c r="AR45" s="3"/>
      <c r="AS45" s="3"/>
      <c r="AT45" s="7">
        <v>2</v>
      </c>
      <c r="AU45" s="3"/>
      <c r="AV45" s="3"/>
      <c r="AW45" s="5">
        <v>2</v>
      </c>
      <c r="AX45" s="5">
        <v>2</v>
      </c>
      <c r="AY45" s="5">
        <v>100</v>
      </c>
      <c r="AZ45" s="3"/>
      <c r="BA45" s="3"/>
      <c r="BB45" s="3"/>
      <c r="BC45" s="3"/>
      <c r="BD45" s="3"/>
      <c r="BE45" s="7">
        <v>4</v>
      </c>
      <c r="BF45" s="5">
        <v>4</v>
      </c>
      <c r="BG45" s="5">
        <v>4</v>
      </c>
      <c r="BH45" s="5">
        <v>100</v>
      </c>
      <c r="BI45" s="3"/>
      <c r="BJ45" s="3"/>
      <c r="BK45" s="3"/>
      <c r="BL45" s="3"/>
      <c r="BM45" s="3"/>
      <c r="BN45" s="7">
        <v>4</v>
      </c>
      <c r="BO45" s="5">
        <v>4</v>
      </c>
      <c r="BP45" s="5">
        <v>4</v>
      </c>
      <c r="BQ45" s="5">
        <v>100</v>
      </c>
      <c r="BR45" s="3"/>
      <c r="BS45" s="3"/>
      <c r="BT45" s="8">
        <v>0</v>
      </c>
      <c r="BU45" s="3"/>
      <c r="BV45" s="3"/>
      <c r="BW45" s="3"/>
      <c r="BX45" s="5">
        <v>0</v>
      </c>
      <c r="BY45" s="5">
        <v>4</v>
      </c>
      <c r="BZ45" s="5">
        <v>0</v>
      </c>
      <c r="CA45" s="3"/>
      <c r="CB45" s="3"/>
      <c r="CC45" s="3"/>
      <c r="CD45" s="7">
        <v>4</v>
      </c>
      <c r="CE45" s="3"/>
      <c r="CF45" s="3"/>
      <c r="CG45" s="5">
        <v>4</v>
      </c>
      <c r="CH45" s="5">
        <v>4</v>
      </c>
      <c r="CI45" s="5">
        <v>100</v>
      </c>
      <c r="CJ45" s="3"/>
      <c r="CK45" s="3"/>
      <c r="CL45" s="3"/>
      <c r="CM45" s="7">
        <v>4</v>
      </c>
      <c r="CN45" s="3"/>
      <c r="CO45" s="3"/>
      <c r="CP45" s="5">
        <v>4</v>
      </c>
      <c r="CQ45" s="5">
        <v>4</v>
      </c>
      <c r="CR45" s="5">
        <v>100</v>
      </c>
      <c r="CS45" s="4">
        <v>20</v>
      </c>
      <c r="CT45" s="4">
        <v>30</v>
      </c>
      <c r="CU45" s="4">
        <v>66.67</v>
      </c>
      <c r="CV45" s="3"/>
      <c r="CW45" s="3"/>
      <c r="CX45" s="3"/>
      <c r="CY45" s="3"/>
      <c r="CZ45" s="3"/>
      <c r="DA45" s="8">
        <v>0</v>
      </c>
      <c r="DB45" s="5">
        <v>0</v>
      </c>
      <c r="DC45" s="5">
        <v>4</v>
      </c>
      <c r="DD45" s="5">
        <v>0</v>
      </c>
      <c r="DE45" s="3"/>
      <c r="DF45" s="3"/>
      <c r="DG45" s="8">
        <v>0</v>
      </c>
      <c r="DH45" s="3"/>
      <c r="DI45" s="3"/>
      <c r="DJ45" s="3"/>
      <c r="DK45" s="5">
        <v>0</v>
      </c>
      <c r="DL45" s="5">
        <v>4</v>
      </c>
      <c r="DM45" s="5">
        <v>0</v>
      </c>
      <c r="DN45" s="3"/>
      <c r="DO45" s="3"/>
      <c r="DP45" s="3"/>
      <c r="DQ45" s="3"/>
      <c r="DR45" s="7">
        <v>6</v>
      </c>
      <c r="DS45" s="3"/>
      <c r="DT45" s="5">
        <v>6</v>
      </c>
      <c r="DU45" s="5">
        <v>6</v>
      </c>
      <c r="DV45" s="5">
        <v>100</v>
      </c>
      <c r="DW45" s="3"/>
      <c r="DX45" s="3"/>
      <c r="DY45" s="8">
        <v>0</v>
      </c>
      <c r="DZ45" s="3"/>
      <c r="EA45" s="3"/>
      <c r="EB45" s="3"/>
      <c r="EC45" s="5">
        <v>0</v>
      </c>
      <c r="ED45" s="5">
        <v>6</v>
      </c>
      <c r="EE45" s="5">
        <v>0</v>
      </c>
      <c r="EF45" s="3"/>
      <c r="EG45" s="3"/>
      <c r="EH45" s="3"/>
      <c r="EI45" s="3"/>
      <c r="EJ45" s="3"/>
      <c r="EK45" s="10">
        <v>3</v>
      </c>
      <c r="EL45" s="5">
        <v>3</v>
      </c>
      <c r="EM45" s="5">
        <v>6</v>
      </c>
      <c r="EN45" s="5">
        <v>50</v>
      </c>
      <c r="EO45" s="3"/>
      <c r="EP45" s="3"/>
      <c r="EQ45" s="3"/>
      <c r="ER45" s="3"/>
      <c r="ES45" s="3"/>
      <c r="ET45" s="10">
        <v>4</v>
      </c>
      <c r="EU45" s="5">
        <v>4</v>
      </c>
      <c r="EV45" s="5">
        <v>6</v>
      </c>
      <c r="EW45" s="5">
        <v>66.67</v>
      </c>
      <c r="EX45" s="3"/>
      <c r="EY45" s="3"/>
      <c r="EZ45" s="3"/>
      <c r="FA45" s="10">
        <v>3</v>
      </c>
      <c r="FB45" s="3"/>
      <c r="FC45" s="3"/>
      <c r="FD45" s="5">
        <v>3</v>
      </c>
      <c r="FE45" s="5">
        <v>6</v>
      </c>
      <c r="FF45" s="5">
        <v>50</v>
      </c>
      <c r="FG45" s="4">
        <v>16</v>
      </c>
      <c r="FH45" s="4">
        <v>38</v>
      </c>
      <c r="FI45" s="4">
        <v>42.11</v>
      </c>
      <c r="FJ45" s="3"/>
      <c r="FK45" s="3"/>
      <c r="FL45" s="3"/>
      <c r="FM45" s="3"/>
      <c r="FN45" s="3"/>
      <c r="FO45" s="3"/>
      <c r="FP45" s="3"/>
      <c r="FQ45" s="3"/>
      <c r="FR45" s="3"/>
      <c r="FS45" s="7">
        <v>2</v>
      </c>
      <c r="FT45" s="5">
        <v>2</v>
      </c>
      <c r="FU45" s="5">
        <v>2</v>
      </c>
      <c r="FV45" s="5">
        <v>100</v>
      </c>
      <c r="FW45" s="3"/>
      <c r="FX45" s="8">
        <v>0</v>
      </c>
      <c r="FY45" s="3"/>
      <c r="FZ45" s="3"/>
      <c r="GA45" s="3"/>
      <c r="GB45" s="3"/>
      <c r="GC45" s="3"/>
      <c r="GD45" s="3"/>
      <c r="GE45" s="3"/>
      <c r="GF45" s="3"/>
      <c r="GG45" s="5">
        <v>0</v>
      </c>
      <c r="GH45" s="5">
        <v>4</v>
      </c>
      <c r="GI45" s="5">
        <v>0</v>
      </c>
      <c r="GJ45" s="3"/>
      <c r="GK45" s="3"/>
      <c r="GL45" s="3"/>
      <c r="GM45" s="3"/>
      <c r="GN45" s="3"/>
      <c r="GO45" s="3"/>
      <c r="GP45" s="3"/>
      <c r="GQ45" s="3"/>
      <c r="GR45" s="7">
        <v>4</v>
      </c>
      <c r="GS45" s="3"/>
      <c r="GT45" s="5">
        <v>4</v>
      </c>
      <c r="GU45" s="5">
        <v>4</v>
      </c>
      <c r="GV45" s="5">
        <v>100</v>
      </c>
      <c r="GW45" s="3"/>
      <c r="GX45" s="3"/>
      <c r="GY45" s="3"/>
      <c r="GZ45" s="3"/>
      <c r="HA45" s="3"/>
      <c r="HB45" s="8">
        <v>0</v>
      </c>
      <c r="HC45" s="3"/>
      <c r="HD45" s="3"/>
      <c r="HE45" s="3"/>
      <c r="HF45" s="3"/>
      <c r="HG45" s="5">
        <v>0</v>
      </c>
      <c r="HH45" s="5">
        <v>4</v>
      </c>
      <c r="HI45" s="5">
        <v>0</v>
      </c>
      <c r="HJ45" s="3"/>
      <c r="HK45" s="3"/>
      <c r="HL45" s="3"/>
      <c r="HM45" s="7">
        <v>6</v>
      </c>
      <c r="HN45" s="3"/>
      <c r="HO45" s="3"/>
      <c r="HP45" s="3"/>
      <c r="HQ45" s="3"/>
      <c r="HR45" s="3"/>
      <c r="HS45" s="3"/>
      <c r="HT45" s="5">
        <v>6</v>
      </c>
      <c r="HU45" s="5">
        <v>6</v>
      </c>
      <c r="HV45" s="5">
        <v>100</v>
      </c>
      <c r="HW45" s="4">
        <v>12</v>
      </c>
      <c r="HX45" s="4">
        <v>20</v>
      </c>
      <c r="HY45" s="4">
        <v>60</v>
      </c>
      <c r="HZ45" s="3"/>
      <c r="IA45" s="3"/>
      <c r="IB45" s="7">
        <v>2</v>
      </c>
      <c r="IC45" s="3"/>
      <c r="ID45" s="3"/>
      <c r="IE45" s="3"/>
      <c r="IF45" s="3"/>
      <c r="IG45" s="3"/>
      <c r="IH45" s="3"/>
      <c r="II45" s="3"/>
      <c r="IJ45" s="5">
        <v>2</v>
      </c>
      <c r="IK45" s="5">
        <v>2</v>
      </c>
      <c r="IL45" s="5">
        <v>100</v>
      </c>
      <c r="IM45" s="3"/>
      <c r="IN45" s="3"/>
      <c r="IO45" s="7">
        <v>4</v>
      </c>
      <c r="IP45" s="3"/>
      <c r="IQ45" s="3"/>
      <c r="IR45" s="3"/>
      <c r="IS45" s="3"/>
      <c r="IT45" s="3"/>
      <c r="IU45" s="3"/>
      <c r="IV45" s="3"/>
      <c r="IW45" s="5">
        <v>4</v>
      </c>
      <c r="IX45" s="5">
        <v>4</v>
      </c>
      <c r="IY45" s="5">
        <v>100</v>
      </c>
      <c r="IZ45" s="3"/>
      <c r="JA45" s="3"/>
      <c r="JB45" s="10">
        <v>3</v>
      </c>
      <c r="JC45" s="3"/>
      <c r="JD45" s="3"/>
      <c r="JE45" s="3"/>
      <c r="JF45" s="3"/>
      <c r="JG45" s="3"/>
      <c r="JH45" s="3"/>
      <c r="JI45" s="3"/>
      <c r="JJ45" s="5">
        <v>3</v>
      </c>
      <c r="JK45" s="5">
        <v>6</v>
      </c>
      <c r="JL45" s="5">
        <v>50</v>
      </c>
      <c r="JM45" s="4">
        <v>9</v>
      </c>
      <c r="JN45" s="4">
        <v>12</v>
      </c>
      <c r="JO45" s="4">
        <v>75</v>
      </c>
      <c r="JP45" s="2">
        <v>57</v>
      </c>
      <c r="JQ45" s="2">
        <v>100</v>
      </c>
      <c r="JR45" s="2">
        <v>57</v>
      </c>
    </row>
    <row r="46" spans="1:278" ht="16.350000000000001" customHeight="1" x14ac:dyDescent="0.25">
      <c r="A46" s="2">
        <v>2559</v>
      </c>
      <c r="B46" s="3" t="s">
        <v>726</v>
      </c>
      <c r="C46" s="3" t="s">
        <v>64</v>
      </c>
      <c r="D46" s="3" t="s">
        <v>642</v>
      </c>
      <c r="E46" s="3" t="s">
        <v>1487</v>
      </c>
      <c r="F46" s="3" t="s">
        <v>1436</v>
      </c>
      <c r="G46" s="3"/>
      <c r="H46" s="3"/>
      <c r="I46" s="3"/>
      <c r="J46" s="3"/>
      <c r="K46" s="3"/>
      <c r="L46" s="8">
        <v>0</v>
      </c>
      <c r="M46" s="5">
        <v>0</v>
      </c>
      <c r="N46" s="5">
        <v>2</v>
      </c>
      <c r="O46" s="5">
        <v>0</v>
      </c>
      <c r="P46" s="3"/>
      <c r="Q46" s="3"/>
      <c r="R46" s="8">
        <v>0</v>
      </c>
      <c r="S46" s="3"/>
      <c r="T46" s="3"/>
      <c r="U46" s="3"/>
      <c r="V46" s="5">
        <v>0</v>
      </c>
      <c r="W46" s="5">
        <v>2</v>
      </c>
      <c r="X46" s="5">
        <v>0</v>
      </c>
      <c r="Y46" s="3"/>
      <c r="Z46" s="3"/>
      <c r="AA46" s="3"/>
      <c r="AB46" s="3"/>
      <c r="AC46" s="3"/>
      <c r="AD46" s="8">
        <v>0</v>
      </c>
      <c r="AE46" s="5">
        <v>0</v>
      </c>
      <c r="AF46" s="5">
        <v>2</v>
      </c>
      <c r="AG46" s="5">
        <v>0</v>
      </c>
      <c r="AH46" s="3"/>
      <c r="AI46" s="7">
        <v>2</v>
      </c>
      <c r="AJ46" s="3"/>
      <c r="AK46" s="3"/>
      <c r="AL46" s="3"/>
      <c r="AM46" s="3"/>
      <c r="AN46" s="5">
        <v>2</v>
      </c>
      <c r="AO46" s="5">
        <v>2</v>
      </c>
      <c r="AP46" s="5">
        <v>100</v>
      </c>
      <c r="AQ46" s="7">
        <v>2</v>
      </c>
      <c r="AR46" s="3"/>
      <c r="AS46" s="3"/>
      <c r="AT46" s="3"/>
      <c r="AU46" s="3"/>
      <c r="AV46" s="3"/>
      <c r="AW46" s="5">
        <v>2</v>
      </c>
      <c r="AX46" s="5">
        <v>2</v>
      </c>
      <c r="AY46" s="5">
        <v>100</v>
      </c>
      <c r="AZ46" s="3"/>
      <c r="BA46" s="3"/>
      <c r="BB46" s="3"/>
      <c r="BC46" s="3"/>
      <c r="BD46" s="3"/>
      <c r="BE46" s="7">
        <v>4</v>
      </c>
      <c r="BF46" s="5">
        <v>4</v>
      </c>
      <c r="BG46" s="5">
        <v>4</v>
      </c>
      <c r="BH46" s="5">
        <v>100</v>
      </c>
      <c r="BI46" s="3"/>
      <c r="BJ46" s="3"/>
      <c r="BK46" s="3"/>
      <c r="BL46" s="8">
        <v>0</v>
      </c>
      <c r="BM46" s="3"/>
      <c r="BN46" s="3"/>
      <c r="BO46" s="5">
        <v>0</v>
      </c>
      <c r="BP46" s="5">
        <v>4</v>
      </c>
      <c r="BQ46" s="5">
        <v>0</v>
      </c>
      <c r="BR46" s="3"/>
      <c r="BS46" s="3"/>
      <c r="BT46" s="3"/>
      <c r="BU46" s="3"/>
      <c r="BV46" s="8">
        <v>0</v>
      </c>
      <c r="BW46" s="3"/>
      <c r="BX46" s="5">
        <v>0</v>
      </c>
      <c r="BY46" s="5">
        <v>4</v>
      </c>
      <c r="BZ46" s="5">
        <v>0</v>
      </c>
      <c r="CA46" s="7">
        <v>4</v>
      </c>
      <c r="CB46" s="3"/>
      <c r="CC46" s="3"/>
      <c r="CD46" s="3"/>
      <c r="CE46" s="3"/>
      <c r="CF46" s="3"/>
      <c r="CG46" s="5">
        <v>4</v>
      </c>
      <c r="CH46" s="5">
        <v>4</v>
      </c>
      <c r="CI46" s="5">
        <v>100</v>
      </c>
      <c r="CJ46" s="3"/>
      <c r="CK46" s="7">
        <v>4</v>
      </c>
      <c r="CL46" s="3"/>
      <c r="CM46" s="3"/>
      <c r="CN46" s="3"/>
      <c r="CO46" s="3"/>
      <c r="CP46" s="5">
        <v>4</v>
      </c>
      <c r="CQ46" s="5">
        <v>4</v>
      </c>
      <c r="CR46" s="5">
        <v>100</v>
      </c>
      <c r="CS46" s="4">
        <v>16</v>
      </c>
      <c r="CT46" s="4">
        <v>30</v>
      </c>
      <c r="CU46" s="4">
        <v>53.33</v>
      </c>
      <c r="CV46" s="8">
        <v>0</v>
      </c>
      <c r="CW46" s="3"/>
      <c r="CX46" s="3"/>
      <c r="CY46" s="3"/>
      <c r="CZ46" s="3"/>
      <c r="DA46" s="3"/>
      <c r="DB46" s="5">
        <v>0</v>
      </c>
      <c r="DC46" s="5">
        <v>4</v>
      </c>
      <c r="DD46" s="5">
        <v>0</v>
      </c>
      <c r="DE46" s="3"/>
      <c r="DF46" s="3"/>
      <c r="DG46" s="3"/>
      <c r="DH46" s="3"/>
      <c r="DI46" s="3"/>
      <c r="DJ46" s="10">
        <v>2</v>
      </c>
      <c r="DK46" s="5">
        <v>2</v>
      </c>
      <c r="DL46" s="5">
        <v>4</v>
      </c>
      <c r="DM46" s="5">
        <v>50</v>
      </c>
      <c r="DN46" s="3"/>
      <c r="DO46" s="3"/>
      <c r="DP46" s="10">
        <v>3</v>
      </c>
      <c r="DQ46" s="3"/>
      <c r="DR46" s="3"/>
      <c r="DS46" s="3"/>
      <c r="DT46" s="5">
        <v>3</v>
      </c>
      <c r="DU46" s="5">
        <v>6</v>
      </c>
      <c r="DV46" s="5">
        <v>50</v>
      </c>
      <c r="DW46" s="8">
        <v>0</v>
      </c>
      <c r="DX46" s="3"/>
      <c r="DY46" s="3"/>
      <c r="DZ46" s="3"/>
      <c r="EA46" s="3"/>
      <c r="EB46" s="3"/>
      <c r="EC46" s="5">
        <v>0</v>
      </c>
      <c r="ED46" s="5">
        <v>6</v>
      </c>
      <c r="EE46" s="5">
        <v>0</v>
      </c>
      <c r="EF46" s="3"/>
      <c r="EG46" s="3"/>
      <c r="EH46" s="3"/>
      <c r="EI46" s="3"/>
      <c r="EJ46" s="3"/>
      <c r="EK46" s="10">
        <v>3</v>
      </c>
      <c r="EL46" s="5">
        <v>3</v>
      </c>
      <c r="EM46" s="5">
        <v>6</v>
      </c>
      <c r="EN46" s="5">
        <v>50</v>
      </c>
      <c r="EO46" s="3"/>
      <c r="EP46" s="3"/>
      <c r="EQ46" s="3"/>
      <c r="ER46" s="10">
        <v>4</v>
      </c>
      <c r="ES46" s="3"/>
      <c r="ET46" s="3"/>
      <c r="EU46" s="5">
        <v>4</v>
      </c>
      <c r="EV46" s="5">
        <v>6</v>
      </c>
      <c r="EW46" s="5">
        <v>66.67</v>
      </c>
      <c r="EX46" s="3"/>
      <c r="EY46" s="3"/>
      <c r="EZ46" s="3"/>
      <c r="FA46" s="3"/>
      <c r="FB46" s="3"/>
      <c r="FC46" s="7">
        <v>6</v>
      </c>
      <c r="FD46" s="5">
        <v>6</v>
      </c>
      <c r="FE46" s="5">
        <v>6</v>
      </c>
      <c r="FF46" s="5">
        <v>100</v>
      </c>
      <c r="FG46" s="4">
        <v>18</v>
      </c>
      <c r="FH46" s="4">
        <v>38</v>
      </c>
      <c r="FI46" s="4">
        <v>47.37</v>
      </c>
      <c r="FJ46" s="3"/>
      <c r="FK46" s="3"/>
      <c r="FL46" s="3"/>
      <c r="FM46" s="3"/>
      <c r="FN46" s="3"/>
      <c r="FO46" s="3"/>
      <c r="FP46" s="7">
        <v>2</v>
      </c>
      <c r="FQ46" s="3"/>
      <c r="FR46" s="3"/>
      <c r="FS46" s="3"/>
      <c r="FT46" s="5">
        <v>2</v>
      </c>
      <c r="FU46" s="5">
        <v>2</v>
      </c>
      <c r="FV46" s="5">
        <v>100</v>
      </c>
      <c r="FW46" s="3"/>
      <c r="FX46" s="3"/>
      <c r="FY46" s="3"/>
      <c r="FZ46" s="3"/>
      <c r="GA46" s="3"/>
      <c r="GB46" s="3"/>
      <c r="GC46" s="3"/>
      <c r="GD46" s="3"/>
      <c r="GE46" s="3"/>
      <c r="GF46" s="8">
        <v>0</v>
      </c>
      <c r="GG46" s="5">
        <v>0</v>
      </c>
      <c r="GH46" s="5">
        <v>4</v>
      </c>
      <c r="GI46" s="5">
        <v>0</v>
      </c>
      <c r="GJ46" s="3"/>
      <c r="GK46" s="3"/>
      <c r="GL46" s="8">
        <v>0</v>
      </c>
      <c r="GM46" s="3"/>
      <c r="GN46" s="3"/>
      <c r="GO46" s="3"/>
      <c r="GP46" s="3"/>
      <c r="GQ46" s="3"/>
      <c r="GR46" s="3"/>
      <c r="GS46" s="3"/>
      <c r="GT46" s="5">
        <v>0</v>
      </c>
      <c r="GU46" s="5">
        <v>4</v>
      </c>
      <c r="GV46" s="5">
        <v>0</v>
      </c>
      <c r="GW46" s="3"/>
      <c r="GX46" s="3"/>
      <c r="GY46" s="3"/>
      <c r="GZ46" s="3"/>
      <c r="HA46" s="8">
        <v>0</v>
      </c>
      <c r="HB46" s="3"/>
      <c r="HC46" s="3"/>
      <c r="HD46" s="3"/>
      <c r="HE46" s="3"/>
      <c r="HF46" s="3"/>
      <c r="HG46" s="5">
        <v>0</v>
      </c>
      <c r="HH46" s="5">
        <v>4</v>
      </c>
      <c r="HI46" s="5">
        <v>0</v>
      </c>
      <c r="HJ46" s="3"/>
      <c r="HK46" s="3"/>
      <c r="HL46" s="3"/>
      <c r="HM46" s="3"/>
      <c r="HN46" s="3"/>
      <c r="HO46" s="3"/>
      <c r="HP46" s="3"/>
      <c r="HQ46" s="3"/>
      <c r="HR46" s="10">
        <v>4</v>
      </c>
      <c r="HS46" s="3"/>
      <c r="HT46" s="5">
        <v>4</v>
      </c>
      <c r="HU46" s="5">
        <v>6</v>
      </c>
      <c r="HV46" s="5">
        <v>66.67</v>
      </c>
      <c r="HW46" s="4">
        <v>6</v>
      </c>
      <c r="HX46" s="4">
        <v>20</v>
      </c>
      <c r="HY46" s="4">
        <v>30</v>
      </c>
      <c r="HZ46" s="3"/>
      <c r="IA46" s="7">
        <v>2</v>
      </c>
      <c r="IB46" s="3"/>
      <c r="IC46" s="3"/>
      <c r="ID46" s="3"/>
      <c r="IE46" s="3"/>
      <c r="IF46" s="3"/>
      <c r="IG46" s="3"/>
      <c r="IH46" s="3"/>
      <c r="II46" s="3"/>
      <c r="IJ46" s="5">
        <v>2</v>
      </c>
      <c r="IK46" s="5">
        <v>2</v>
      </c>
      <c r="IL46" s="5">
        <v>100</v>
      </c>
      <c r="IM46" s="3"/>
      <c r="IN46" s="3"/>
      <c r="IO46" s="3"/>
      <c r="IP46" s="3"/>
      <c r="IQ46" s="3"/>
      <c r="IR46" s="3"/>
      <c r="IS46" s="3"/>
      <c r="IT46" s="7">
        <v>4</v>
      </c>
      <c r="IU46" s="3"/>
      <c r="IV46" s="3"/>
      <c r="IW46" s="5">
        <v>4</v>
      </c>
      <c r="IX46" s="5">
        <v>4</v>
      </c>
      <c r="IY46" s="5">
        <v>100</v>
      </c>
      <c r="IZ46" s="3"/>
      <c r="JA46" s="3"/>
      <c r="JB46" s="7">
        <v>6</v>
      </c>
      <c r="JC46" s="3"/>
      <c r="JD46" s="3"/>
      <c r="JE46" s="3"/>
      <c r="JF46" s="3"/>
      <c r="JG46" s="3"/>
      <c r="JH46" s="3"/>
      <c r="JI46" s="3"/>
      <c r="JJ46" s="5">
        <v>6</v>
      </c>
      <c r="JK46" s="5">
        <v>6</v>
      </c>
      <c r="JL46" s="5">
        <v>100</v>
      </c>
      <c r="JM46" s="4">
        <v>12</v>
      </c>
      <c r="JN46" s="4">
        <v>12</v>
      </c>
      <c r="JO46" s="4">
        <v>100</v>
      </c>
      <c r="JP46" s="2">
        <v>52</v>
      </c>
      <c r="JQ46" s="2">
        <v>100</v>
      </c>
      <c r="JR46" s="2">
        <v>52</v>
      </c>
    </row>
    <row r="47" spans="1:278" ht="16.350000000000001" customHeight="1" x14ac:dyDescent="0.25">
      <c r="A47" s="2">
        <v>1369</v>
      </c>
      <c r="B47" s="3" t="s">
        <v>632</v>
      </c>
      <c r="C47" s="3" t="s">
        <v>554</v>
      </c>
      <c r="D47" s="3" t="s">
        <v>59</v>
      </c>
      <c r="E47" s="3" t="s">
        <v>1519</v>
      </c>
      <c r="F47" s="3" t="s">
        <v>1457</v>
      </c>
      <c r="G47" s="8">
        <v>0</v>
      </c>
      <c r="H47" s="3"/>
      <c r="I47" s="3"/>
      <c r="J47" s="3"/>
      <c r="K47" s="3"/>
      <c r="L47" s="3"/>
      <c r="M47" s="5">
        <v>0</v>
      </c>
      <c r="N47" s="5">
        <v>2</v>
      </c>
      <c r="O47" s="5">
        <v>0</v>
      </c>
      <c r="P47" s="8">
        <v>0</v>
      </c>
      <c r="Q47" s="3"/>
      <c r="R47" s="3"/>
      <c r="S47" s="3"/>
      <c r="T47" s="3"/>
      <c r="U47" s="3"/>
      <c r="V47" s="5">
        <v>0</v>
      </c>
      <c r="W47" s="5">
        <v>2</v>
      </c>
      <c r="X47" s="5">
        <v>0</v>
      </c>
      <c r="Y47" s="3"/>
      <c r="Z47" s="3"/>
      <c r="AA47" s="3"/>
      <c r="AB47" s="3"/>
      <c r="AC47" s="7">
        <v>2</v>
      </c>
      <c r="AD47" s="3"/>
      <c r="AE47" s="5">
        <v>2</v>
      </c>
      <c r="AF47" s="5">
        <v>2</v>
      </c>
      <c r="AG47" s="5">
        <v>100</v>
      </c>
      <c r="AH47" s="8">
        <v>0</v>
      </c>
      <c r="AI47" s="3"/>
      <c r="AJ47" s="3"/>
      <c r="AK47" s="3"/>
      <c r="AL47" s="3"/>
      <c r="AM47" s="3"/>
      <c r="AN47" s="5">
        <v>0</v>
      </c>
      <c r="AO47" s="5">
        <v>2</v>
      </c>
      <c r="AP47" s="5">
        <v>0</v>
      </c>
      <c r="AQ47" s="3"/>
      <c r="AR47" s="3"/>
      <c r="AS47" s="7">
        <v>2</v>
      </c>
      <c r="AT47" s="3"/>
      <c r="AU47" s="3"/>
      <c r="AV47" s="3"/>
      <c r="AW47" s="5">
        <v>2</v>
      </c>
      <c r="AX47" s="5">
        <v>2</v>
      </c>
      <c r="AY47" s="5">
        <v>100</v>
      </c>
      <c r="AZ47" s="3"/>
      <c r="BA47" s="3"/>
      <c r="BB47" s="7">
        <v>4</v>
      </c>
      <c r="BC47" s="3"/>
      <c r="BD47" s="3"/>
      <c r="BE47" s="3"/>
      <c r="BF47" s="5">
        <v>4</v>
      </c>
      <c r="BG47" s="5">
        <v>4</v>
      </c>
      <c r="BH47" s="5">
        <v>100</v>
      </c>
      <c r="BI47" s="3"/>
      <c r="BJ47" s="3"/>
      <c r="BK47" s="3"/>
      <c r="BL47" s="3"/>
      <c r="BM47" s="3"/>
      <c r="BN47" s="8">
        <v>0</v>
      </c>
      <c r="BO47" s="5">
        <v>0</v>
      </c>
      <c r="BP47" s="5">
        <v>4</v>
      </c>
      <c r="BQ47" s="5">
        <v>0</v>
      </c>
      <c r="BR47" s="3"/>
      <c r="BS47" s="3"/>
      <c r="BT47" s="7">
        <v>4</v>
      </c>
      <c r="BU47" s="3"/>
      <c r="BV47" s="3"/>
      <c r="BW47" s="3"/>
      <c r="BX47" s="5">
        <v>4</v>
      </c>
      <c r="BY47" s="5">
        <v>4</v>
      </c>
      <c r="BZ47" s="5">
        <v>100</v>
      </c>
      <c r="CA47" s="3"/>
      <c r="CB47" s="7">
        <v>4</v>
      </c>
      <c r="CC47" s="3"/>
      <c r="CD47" s="3"/>
      <c r="CE47" s="3"/>
      <c r="CF47" s="3"/>
      <c r="CG47" s="5">
        <v>4</v>
      </c>
      <c r="CH47" s="5">
        <v>4</v>
      </c>
      <c r="CI47" s="5">
        <v>100</v>
      </c>
      <c r="CJ47" s="3"/>
      <c r="CK47" s="3"/>
      <c r="CL47" s="8">
        <v>0</v>
      </c>
      <c r="CM47" s="3"/>
      <c r="CN47" s="3"/>
      <c r="CO47" s="3"/>
      <c r="CP47" s="5">
        <v>0</v>
      </c>
      <c r="CQ47" s="5">
        <v>4</v>
      </c>
      <c r="CR47" s="5">
        <v>0</v>
      </c>
      <c r="CS47" s="4">
        <v>16</v>
      </c>
      <c r="CT47" s="4">
        <v>30</v>
      </c>
      <c r="CU47" s="4">
        <v>53.33</v>
      </c>
      <c r="CV47" s="3"/>
      <c r="CW47" s="3"/>
      <c r="CX47" s="3"/>
      <c r="CY47" s="3"/>
      <c r="CZ47" s="3"/>
      <c r="DA47" s="8">
        <v>0</v>
      </c>
      <c r="DB47" s="5">
        <v>0</v>
      </c>
      <c r="DC47" s="5">
        <v>4</v>
      </c>
      <c r="DD47" s="5">
        <v>0</v>
      </c>
      <c r="DE47" s="3"/>
      <c r="DF47" s="3"/>
      <c r="DG47" s="7">
        <v>4</v>
      </c>
      <c r="DH47" s="3"/>
      <c r="DI47" s="3"/>
      <c r="DJ47" s="3"/>
      <c r="DK47" s="5">
        <v>4</v>
      </c>
      <c r="DL47" s="5">
        <v>4</v>
      </c>
      <c r="DM47" s="5">
        <v>100</v>
      </c>
      <c r="DN47" s="3"/>
      <c r="DO47" s="3"/>
      <c r="DP47" s="3"/>
      <c r="DQ47" s="10">
        <v>3</v>
      </c>
      <c r="DR47" s="3"/>
      <c r="DS47" s="3"/>
      <c r="DT47" s="5">
        <v>3</v>
      </c>
      <c r="DU47" s="5">
        <v>6</v>
      </c>
      <c r="DV47" s="5">
        <v>50</v>
      </c>
      <c r="DW47" s="3"/>
      <c r="DX47" s="8">
        <v>0</v>
      </c>
      <c r="DY47" s="3"/>
      <c r="DZ47" s="3"/>
      <c r="EA47" s="3"/>
      <c r="EB47" s="3"/>
      <c r="EC47" s="5">
        <v>0</v>
      </c>
      <c r="ED47" s="5">
        <v>6</v>
      </c>
      <c r="EE47" s="5">
        <v>0</v>
      </c>
      <c r="EF47" s="3"/>
      <c r="EG47" s="3"/>
      <c r="EH47" s="3"/>
      <c r="EI47" s="3"/>
      <c r="EJ47" s="3"/>
      <c r="EK47" s="10">
        <v>3</v>
      </c>
      <c r="EL47" s="5">
        <v>3</v>
      </c>
      <c r="EM47" s="5">
        <v>6</v>
      </c>
      <c r="EN47" s="5">
        <v>50</v>
      </c>
      <c r="EO47" s="7">
        <v>6</v>
      </c>
      <c r="EP47" s="3"/>
      <c r="EQ47" s="3"/>
      <c r="ER47" s="3"/>
      <c r="ES47" s="3"/>
      <c r="ET47" s="3"/>
      <c r="EU47" s="5">
        <v>6</v>
      </c>
      <c r="EV47" s="5">
        <v>6</v>
      </c>
      <c r="EW47" s="5">
        <v>100</v>
      </c>
      <c r="EX47" s="3"/>
      <c r="EY47" s="7">
        <v>6</v>
      </c>
      <c r="EZ47" s="3"/>
      <c r="FA47" s="3"/>
      <c r="FB47" s="3"/>
      <c r="FC47" s="3"/>
      <c r="FD47" s="5">
        <v>6</v>
      </c>
      <c r="FE47" s="5">
        <v>6</v>
      </c>
      <c r="FF47" s="5">
        <v>100</v>
      </c>
      <c r="FG47" s="4">
        <v>22</v>
      </c>
      <c r="FH47" s="4">
        <v>38</v>
      </c>
      <c r="FI47" s="4">
        <v>57.89</v>
      </c>
      <c r="FJ47" s="3"/>
      <c r="FK47" s="3"/>
      <c r="FL47" s="3"/>
      <c r="FM47" s="3"/>
      <c r="FN47" s="3"/>
      <c r="FO47" s="3"/>
      <c r="FP47" s="7">
        <v>2</v>
      </c>
      <c r="FQ47" s="3"/>
      <c r="FR47" s="3"/>
      <c r="FS47" s="3"/>
      <c r="FT47" s="5">
        <v>2</v>
      </c>
      <c r="FU47" s="5">
        <v>2</v>
      </c>
      <c r="FV47" s="5">
        <v>100</v>
      </c>
      <c r="FW47" s="3"/>
      <c r="FX47" s="8">
        <v>0</v>
      </c>
      <c r="FY47" s="3"/>
      <c r="FZ47" s="3"/>
      <c r="GA47" s="3"/>
      <c r="GB47" s="3"/>
      <c r="GC47" s="3"/>
      <c r="GD47" s="3"/>
      <c r="GE47" s="3"/>
      <c r="GF47" s="3"/>
      <c r="GG47" s="5">
        <v>0</v>
      </c>
      <c r="GH47" s="5">
        <v>4</v>
      </c>
      <c r="GI47" s="5">
        <v>0</v>
      </c>
      <c r="GJ47" s="3"/>
      <c r="GK47" s="3"/>
      <c r="GL47" s="3"/>
      <c r="GM47" s="3"/>
      <c r="GN47" s="3"/>
      <c r="GO47" s="3"/>
      <c r="GP47" s="3"/>
      <c r="GQ47" s="3"/>
      <c r="GR47" s="7">
        <v>4</v>
      </c>
      <c r="GS47" s="3"/>
      <c r="GT47" s="5">
        <v>4</v>
      </c>
      <c r="GU47" s="5">
        <v>4</v>
      </c>
      <c r="GV47" s="5">
        <v>100</v>
      </c>
      <c r="GW47" s="3"/>
      <c r="GX47" s="3"/>
      <c r="GY47" s="3"/>
      <c r="GZ47" s="3"/>
      <c r="HA47" s="3"/>
      <c r="HB47" s="3"/>
      <c r="HC47" s="3"/>
      <c r="HD47" s="3"/>
      <c r="HE47" s="8">
        <v>0</v>
      </c>
      <c r="HF47" s="3"/>
      <c r="HG47" s="5">
        <v>0</v>
      </c>
      <c r="HH47" s="5">
        <v>4</v>
      </c>
      <c r="HI47" s="5">
        <v>0</v>
      </c>
      <c r="HJ47" s="3"/>
      <c r="HK47" s="3"/>
      <c r="HL47" s="3"/>
      <c r="HM47" s="3"/>
      <c r="HN47" s="3"/>
      <c r="HO47" s="3"/>
      <c r="HP47" s="3"/>
      <c r="HQ47" s="3"/>
      <c r="HR47" s="3"/>
      <c r="HS47" s="7">
        <v>6</v>
      </c>
      <c r="HT47" s="5">
        <v>6</v>
      </c>
      <c r="HU47" s="5">
        <v>6</v>
      </c>
      <c r="HV47" s="5">
        <v>100</v>
      </c>
      <c r="HW47" s="4">
        <v>12</v>
      </c>
      <c r="HX47" s="4">
        <v>20</v>
      </c>
      <c r="HY47" s="4">
        <v>60</v>
      </c>
      <c r="HZ47" s="3"/>
      <c r="IA47" s="3"/>
      <c r="IB47" s="3"/>
      <c r="IC47" s="3"/>
      <c r="ID47" s="3"/>
      <c r="IE47" s="3"/>
      <c r="IF47" s="3"/>
      <c r="IG47" s="7">
        <v>2</v>
      </c>
      <c r="IH47" s="3"/>
      <c r="II47" s="3"/>
      <c r="IJ47" s="5">
        <v>2</v>
      </c>
      <c r="IK47" s="5">
        <v>2</v>
      </c>
      <c r="IL47" s="5">
        <v>100</v>
      </c>
      <c r="IM47" s="3"/>
      <c r="IN47" s="3"/>
      <c r="IO47" s="3"/>
      <c r="IP47" s="3"/>
      <c r="IQ47" s="3"/>
      <c r="IR47" s="3"/>
      <c r="IS47" s="8">
        <v>0</v>
      </c>
      <c r="IT47" s="3"/>
      <c r="IU47" s="3"/>
      <c r="IV47" s="3"/>
      <c r="IW47" s="5">
        <v>0</v>
      </c>
      <c r="IX47" s="5">
        <v>4</v>
      </c>
      <c r="IY47" s="5">
        <v>0</v>
      </c>
      <c r="IZ47" s="3"/>
      <c r="JA47" s="3"/>
      <c r="JB47" s="3"/>
      <c r="JC47" s="3"/>
      <c r="JD47" s="3"/>
      <c r="JE47" s="3"/>
      <c r="JF47" s="8">
        <v>0</v>
      </c>
      <c r="JG47" s="3"/>
      <c r="JH47" s="3"/>
      <c r="JI47" s="3"/>
      <c r="JJ47" s="5">
        <v>0</v>
      </c>
      <c r="JK47" s="5">
        <v>6</v>
      </c>
      <c r="JL47" s="5">
        <v>0</v>
      </c>
      <c r="JM47" s="4">
        <v>2</v>
      </c>
      <c r="JN47" s="4">
        <v>12</v>
      </c>
      <c r="JO47" s="4">
        <v>16.670000000000002</v>
      </c>
      <c r="JP47" s="2">
        <v>52</v>
      </c>
      <c r="JQ47" s="2">
        <v>100</v>
      </c>
      <c r="JR47" s="2">
        <v>52</v>
      </c>
    </row>
    <row r="48" spans="1:278" ht="16.350000000000001" customHeight="1" x14ac:dyDescent="0.25">
      <c r="A48" s="2">
        <v>2497</v>
      </c>
      <c r="B48" s="3" t="s">
        <v>632</v>
      </c>
      <c r="C48" s="3" t="s">
        <v>554</v>
      </c>
      <c r="D48" s="3" t="s">
        <v>56</v>
      </c>
      <c r="E48" s="3" t="s">
        <v>1520</v>
      </c>
      <c r="F48" s="3" t="s">
        <v>1446</v>
      </c>
      <c r="G48" s="3"/>
      <c r="H48" s="3"/>
      <c r="I48" s="3"/>
      <c r="J48" s="3"/>
      <c r="K48" s="3"/>
      <c r="L48" s="8">
        <v>0</v>
      </c>
      <c r="M48" s="5">
        <v>0</v>
      </c>
      <c r="N48" s="5">
        <v>2</v>
      </c>
      <c r="O48" s="5">
        <v>0</v>
      </c>
      <c r="P48" s="3"/>
      <c r="Q48" s="3"/>
      <c r="R48" s="8">
        <v>0</v>
      </c>
      <c r="S48" s="3"/>
      <c r="T48" s="3"/>
      <c r="U48" s="3"/>
      <c r="V48" s="5">
        <v>0</v>
      </c>
      <c r="W48" s="5">
        <v>2</v>
      </c>
      <c r="X48" s="5">
        <v>0</v>
      </c>
      <c r="Y48" s="3"/>
      <c r="Z48" s="3"/>
      <c r="AA48" s="3"/>
      <c r="AB48" s="3"/>
      <c r="AC48" s="3"/>
      <c r="AD48" s="8">
        <v>0</v>
      </c>
      <c r="AE48" s="5">
        <v>0</v>
      </c>
      <c r="AF48" s="5">
        <v>2</v>
      </c>
      <c r="AG48" s="5">
        <v>0</v>
      </c>
      <c r="AH48" s="3"/>
      <c r="AI48" s="3"/>
      <c r="AJ48" s="3"/>
      <c r="AK48" s="3"/>
      <c r="AL48" s="8">
        <v>0</v>
      </c>
      <c r="AM48" s="3"/>
      <c r="AN48" s="5">
        <v>0</v>
      </c>
      <c r="AO48" s="5">
        <v>2</v>
      </c>
      <c r="AP48" s="5">
        <v>0</v>
      </c>
      <c r="AQ48" s="3"/>
      <c r="AR48" s="3"/>
      <c r="AS48" s="3"/>
      <c r="AT48" s="3"/>
      <c r="AU48" s="8">
        <v>0</v>
      </c>
      <c r="AV48" s="3"/>
      <c r="AW48" s="5">
        <v>0</v>
      </c>
      <c r="AX48" s="5">
        <v>2</v>
      </c>
      <c r="AY48" s="5">
        <v>0</v>
      </c>
      <c r="AZ48" s="8">
        <v>0</v>
      </c>
      <c r="BA48" s="3"/>
      <c r="BB48" s="3"/>
      <c r="BC48" s="3"/>
      <c r="BD48" s="3"/>
      <c r="BE48" s="3"/>
      <c r="BF48" s="5">
        <v>0</v>
      </c>
      <c r="BG48" s="5">
        <v>4</v>
      </c>
      <c r="BH48" s="5">
        <v>0</v>
      </c>
      <c r="BI48" s="3"/>
      <c r="BJ48" s="3"/>
      <c r="BK48" s="3"/>
      <c r="BL48" s="3"/>
      <c r="BM48" s="8">
        <v>0</v>
      </c>
      <c r="BN48" s="3"/>
      <c r="BO48" s="5">
        <v>0</v>
      </c>
      <c r="BP48" s="5">
        <v>4</v>
      </c>
      <c r="BQ48" s="5">
        <v>0</v>
      </c>
      <c r="BR48" s="8">
        <v>0</v>
      </c>
      <c r="BS48" s="3"/>
      <c r="BT48" s="3"/>
      <c r="BU48" s="3"/>
      <c r="BV48" s="3"/>
      <c r="BW48" s="3"/>
      <c r="BX48" s="5">
        <v>0</v>
      </c>
      <c r="BY48" s="5">
        <v>4</v>
      </c>
      <c r="BZ48" s="5">
        <v>0</v>
      </c>
      <c r="CA48" s="3"/>
      <c r="CB48" s="7">
        <v>4</v>
      </c>
      <c r="CC48" s="3"/>
      <c r="CD48" s="3"/>
      <c r="CE48" s="3"/>
      <c r="CF48" s="3"/>
      <c r="CG48" s="5">
        <v>4</v>
      </c>
      <c r="CH48" s="5">
        <v>4</v>
      </c>
      <c r="CI48" s="5">
        <v>100</v>
      </c>
      <c r="CJ48" s="3"/>
      <c r="CK48" s="3"/>
      <c r="CL48" s="3"/>
      <c r="CM48" s="7">
        <v>4</v>
      </c>
      <c r="CN48" s="3"/>
      <c r="CO48" s="3"/>
      <c r="CP48" s="5">
        <v>4</v>
      </c>
      <c r="CQ48" s="5">
        <v>4</v>
      </c>
      <c r="CR48" s="5">
        <v>100</v>
      </c>
      <c r="CS48" s="4">
        <v>8</v>
      </c>
      <c r="CT48" s="4">
        <v>30</v>
      </c>
      <c r="CU48" s="4">
        <v>26.67</v>
      </c>
      <c r="CV48" s="7">
        <v>4</v>
      </c>
      <c r="CW48" s="3"/>
      <c r="CX48" s="3"/>
      <c r="CY48" s="3"/>
      <c r="CZ48" s="3"/>
      <c r="DA48" s="3"/>
      <c r="DB48" s="5">
        <v>4</v>
      </c>
      <c r="DC48" s="5">
        <v>4</v>
      </c>
      <c r="DD48" s="5">
        <v>100</v>
      </c>
      <c r="DE48" s="3"/>
      <c r="DF48" s="3"/>
      <c r="DG48" s="3"/>
      <c r="DH48" s="3"/>
      <c r="DI48" s="3"/>
      <c r="DJ48" s="7">
        <v>4</v>
      </c>
      <c r="DK48" s="5">
        <v>4</v>
      </c>
      <c r="DL48" s="5">
        <v>4</v>
      </c>
      <c r="DM48" s="5">
        <v>100</v>
      </c>
      <c r="DN48" s="7">
        <v>6</v>
      </c>
      <c r="DO48" s="3"/>
      <c r="DP48" s="3"/>
      <c r="DQ48" s="3"/>
      <c r="DR48" s="3"/>
      <c r="DS48" s="3"/>
      <c r="DT48" s="5">
        <v>6</v>
      </c>
      <c r="DU48" s="5">
        <v>6</v>
      </c>
      <c r="DV48" s="5">
        <v>100</v>
      </c>
      <c r="DW48" s="3"/>
      <c r="DX48" s="3"/>
      <c r="DY48" s="3"/>
      <c r="DZ48" s="3"/>
      <c r="EA48" s="3"/>
      <c r="EB48" s="8">
        <v>0</v>
      </c>
      <c r="EC48" s="5">
        <v>0</v>
      </c>
      <c r="ED48" s="5">
        <v>6</v>
      </c>
      <c r="EE48" s="5">
        <v>0</v>
      </c>
      <c r="EF48" s="10">
        <v>3</v>
      </c>
      <c r="EG48" s="3"/>
      <c r="EH48" s="3"/>
      <c r="EI48" s="3"/>
      <c r="EJ48" s="3"/>
      <c r="EK48" s="3"/>
      <c r="EL48" s="5">
        <v>3</v>
      </c>
      <c r="EM48" s="5">
        <v>6</v>
      </c>
      <c r="EN48" s="5">
        <v>50</v>
      </c>
      <c r="EO48" s="3"/>
      <c r="EP48" s="7">
        <v>6</v>
      </c>
      <c r="EQ48" s="3"/>
      <c r="ER48" s="3"/>
      <c r="ES48" s="3"/>
      <c r="ET48" s="3"/>
      <c r="EU48" s="5">
        <v>6</v>
      </c>
      <c r="EV48" s="5">
        <v>6</v>
      </c>
      <c r="EW48" s="5">
        <v>100</v>
      </c>
      <c r="EX48" s="7">
        <v>6</v>
      </c>
      <c r="EY48" s="3"/>
      <c r="EZ48" s="3"/>
      <c r="FA48" s="3"/>
      <c r="FB48" s="3"/>
      <c r="FC48" s="3"/>
      <c r="FD48" s="5">
        <v>6</v>
      </c>
      <c r="FE48" s="5">
        <v>6</v>
      </c>
      <c r="FF48" s="5">
        <v>100</v>
      </c>
      <c r="FG48" s="4">
        <v>29</v>
      </c>
      <c r="FH48" s="4">
        <v>38</v>
      </c>
      <c r="FI48" s="4">
        <v>76.319999999999993</v>
      </c>
      <c r="FJ48" s="3"/>
      <c r="FK48" s="3"/>
      <c r="FL48" s="3"/>
      <c r="FM48" s="3"/>
      <c r="FN48" s="3"/>
      <c r="FO48" s="7">
        <v>2</v>
      </c>
      <c r="FP48" s="3"/>
      <c r="FQ48" s="3"/>
      <c r="FR48" s="3"/>
      <c r="FS48" s="3"/>
      <c r="FT48" s="5">
        <v>2</v>
      </c>
      <c r="FU48" s="5">
        <v>2</v>
      </c>
      <c r="FV48" s="5">
        <v>100</v>
      </c>
      <c r="FW48" s="3"/>
      <c r="FX48" s="3"/>
      <c r="FY48" s="3"/>
      <c r="FZ48" s="3"/>
      <c r="GA48" s="3"/>
      <c r="GB48" s="3"/>
      <c r="GC48" s="3"/>
      <c r="GD48" s="3"/>
      <c r="GE48" s="7">
        <v>4</v>
      </c>
      <c r="GF48" s="3"/>
      <c r="GG48" s="5">
        <v>4</v>
      </c>
      <c r="GH48" s="5">
        <v>4</v>
      </c>
      <c r="GI48" s="5">
        <v>100</v>
      </c>
      <c r="GJ48" s="3"/>
      <c r="GK48" s="3"/>
      <c r="GL48" s="8">
        <v>0</v>
      </c>
      <c r="GM48" s="3"/>
      <c r="GN48" s="3"/>
      <c r="GO48" s="3"/>
      <c r="GP48" s="3"/>
      <c r="GQ48" s="3"/>
      <c r="GR48" s="3"/>
      <c r="GS48" s="3"/>
      <c r="GT48" s="5">
        <v>0</v>
      </c>
      <c r="GU48" s="5">
        <v>4</v>
      </c>
      <c r="GV48" s="5">
        <v>0</v>
      </c>
      <c r="GW48" s="3"/>
      <c r="GX48" s="3"/>
      <c r="GY48" s="3"/>
      <c r="GZ48" s="8">
        <v>0</v>
      </c>
      <c r="HA48" s="3"/>
      <c r="HB48" s="3"/>
      <c r="HC48" s="3"/>
      <c r="HD48" s="3"/>
      <c r="HE48" s="3"/>
      <c r="HF48" s="3"/>
      <c r="HG48" s="5">
        <v>0</v>
      </c>
      <c r="HH48" s="5">
        <v>4</v>
      </c>
      <c r="HI48" s="5">
        <v>0</v>
      </c>
      <c r="HJ48" s="3"/>
      <c r="HK48" s="3"/>
      <c r="HL48" s="3"/>
      <c r="HM48" s="3"/>
      <c r="HN48" s="7">
        <v>6</v>
      </c>
      <c r="HO48" s="3"/>
      <c r="HP48" s="3"/>
      <c r="HQ48" s="3"/>
      <c r="HR48" s="3"/>
      <c r="HS48" s="3"/>
      <c r="HT48" s="5">
        <v>6</v>
      </c>
      <c r="HU48" s="5">
        <v>6</v>
      </c>
      <c r="HV48" s="5">
        <v>100</v>
      </c>
      <c r="HW48" s="4">
        <v>12</v>
      </c>
      <c r="HX48" s="4">
        <v>20</v>
      </c>
      <c r="HY48" s="4">
        <v>60</v>
      </c>
      <c r="HZ48" s="3"/>
      <c r="IA48" s="3"/>
      <c r="IB48" s="3"/>
      <c r="IC48" s="3"/>
      <c r="ID48" s="3"/>
      <c r="IE48" s="3"/>
      <c r="IF48" s="3"/>
      <c r="IG48" s="3"/>
      <c r="IH48" s="3"/>
      <c r="II48" s="7">
        <v>2</v>
      </c>
      <c r="IJ48" s="5">
        <v>2</v>
      </c>
      <c r="IK48" s="5">
        <v>2</v>
      </c>
      <c r="IL48" s="5">
        <v>100</v>
      </c>
      <c r="IM48" s="3"/>
      <c r="IN48" s="8">
        <v>0</v>
      </c>
      <c r="IO48" s="3"/>
      <c r="IP48" s="3"/>
      <c r="IQ48" s="3"/>
      <c r="IR48" s="3"/>
      <c r="IS48" s="3"/>
      <c r="IT48" s="3"/>
      <c r="IU48" s="3"/>
      <c r="IV48" s="3"/>
      <c r="IW48" s="5">
        <v>0</v>
      </c>
      <c r="IX48" s="5">
        <v>4</v>
      </c>
      <c r="IY48" s="5">
        <v>0</v>
      </c>
      <c r="IZ48" s="3"/>
      <c r="JA48" s="3"/>
      <c r="JB48" s="3"/>
      <c r="JC48" s="3"/>
      <c r="JD48" s="3"/>
      <c r="JE48" s="3"/>
      <c r="JF48" s="3"/>
      <c r="JG48" s="8">
        <v>0</v>
      </c>
      <c r="JH48" s="3"/>
      <c r="JI48" s="3"/>
      <c r="JJ48" s="5">
        <v>0</v>
      </c>
      <c r="JK48" s="5">
        <v>6</v>
      </c>
      <c r="JL48" s="5">
        <v>0</v>
      </c>
      <c r="JM48" s="4">
        <v>2</v>
      </c>
      <c r="JN48" s="4">
        <v>12</v>
      </c>
      <c r="JO48" s="4">
        <v>16.670000000000002</v>
      </c>
      <c r="JP48" s="2">
        <v>51</v>
      </c>
      <c r="JQ48" s="2">
        <v>100</v>
      </c>
      <c r="JR48" s="2">
        <v>51</v>
      </c>
    </row>
    <row r="49" spans="1:278" ht="16.350000000000001" customHeight="1" x14ac:dyDescent="0.25">
      <c r="A49" s="2">
        <v>3333</v>
      </c>
      <c r="B49" s="3" t="s">
        <v>51</v>
      </c>
      <c r="C49" s="3" t="s">
        <v>52</v>
      </c>
      <c r="D49" s="3" t="s">
        <v>53</v>
      </c>
      <c r="E49" s="3" t="s">
        <v>1519</v>
      </c>
      <c r="F49" s="3" t="s">
        <v>1451</v>
      </c>
      <c r="G49" s="3"/>
      <c r="H49" s="3"/>
      <c r="I49" s="3"/>
      <c r="J49" s="3"/>
      <c r="K49" s="8">
        <v>0</v>
      </c>
      <c r="L49" s="3"/>
      <c r="M49" s="5">
        <v>0</v>
      </c>
      <c r="N49" s="5">
        <v>2</v>
      </c>
      <c r="O49" s="5">
        <v>0</v>
      </c>
      <c r="P49" s="3"/>
      <c r="Q49" s="3"/>
      <c r="R49" s="3"/>
      <c r="S49" s="3"/>
      <c r="T49" s="3"/>
      <c r="U49" s="7">
        <v>2</v>
      </c>
      <c r="V49" s="5">
        <v>2</v>
      </c>
      <c r="W49" s="5">
        <v>2</v>
      </c>
      <c r="X49" s="5">
        <v>100</v>
      </c>
      <c r="Y49" s="3"/>
      <c r="Z49" s="3"/>
      <c r="AA49" s="3"/>
      <c r="AB49" s="3"/>
      <c r="AC49" s="8">
        <v>0</v>
      </c>
      <c r="AD49" s="3"/>
      <c r="AE49" s="5">
        <v>0</v>
      </c>
      <c r="AF49" s="5">
        <v>2</v>
      </c>
      <c r="AG49" s="5">
        <v>0</v>
      </c>
      <c r="AH49" s="3"/>
      <c r="AI49" s="3"/>
      <c r="AJ49" s="3"/>
      <c r="AK49" s="8">
        <v>0</v>
      </c>
      <c r="AL49" s="3"/>
      <c r="AM49" s="3"/>
      <c r="AN49" s="5">
        <v>0</v>
      </c>
      <c r="AO49" s="5">
        <v>2</v>
      </c>
      <c r="AP49" s="5">
        <v>0</v>
      </c>
      <c r="AQ49" s="8">
        <v>0</v>
      </c>
      <c r="AR49" s="3"/>
      <c r="AS49" s="3"/>
      <c r="AT49" s="3"/>
      <c r="AU49" s="3"/>
      <c r="AV49" s="3"/>
      <c r="AW49" s="5">
        <v>0</v>
      </c>
      <c r="AX49" s="5">
        <v>2</v>
      </c>
      <c r="AY49" s="5">
        <v>0</v>
      </c>
      <c r="AZ49" s="3"/>
      <c r="BA49" s="3"/>
      <c r="BB49" s="3"/>
      <c r="BC49" s="3"/>
      <c r="BD49" s="7">
        <v>4</v>
      </c>
      <c r="BE49" s="3"/>
      <c r="BF49" s="5">
        <v>4</v>
      </c>
      <c r="BG49" s="5">
        <v>4</v>
      </c>
      <c r="BH49" s="5">
        <v>100</v>
      </c>
      <c r="BI49" s="3"/>
      <c r="BJ49" s="3"/>
      <c r="BK49" s="3"/>
      <c r="BL49" s="8">
        <v>0</v>
      </c>
      <c r="BM49" s="3"/>
      <c r="BN49" s="3"/>
      <c r="BO49" s="5">
        <v>0</v>
      </c>
      <c r="BP49" s="5">
        <v>4</v>
      </c>
      <c r="BQ49" s="5">
        <v>0</v>
      </c>
      <c r="BR49" s="3"/>
      <c r="BS49" s="8">
        <v>0</v>
      </c>
      <c r="BT49" s="3"/>
      <c r="BU49" s="3"/>
      <c r="BV49" s="3"/>
      <c r="BW49" s="3"/>
      <c r="BX49" s="5">
        <v>0</v>
      </c>
      <c r="BY49" s="5">
        <v>4</v>
      </c>
      <c r="BZ49" s="5">
        <v>0</v>
      </c>
      <c r="CA49" s="3"/>
      <c r="CB49" s="7">
        <v>4</v>
      </c>
      <c r="CC49" s="3"/>
      <c r="CD49" s="3"/>
      <c r="CE49" s="3"/>
      <c r="CF49" s="3"/>
      <c r="CG49" s="5">
        <v>4</v>
      </c>
      <c r="CH49" s="5">
        <v>4</v>
      </c>
      <c r="CI49" s="5">
        <v>100</v>
      </c>
      <c r="CJ49" s="8">
        <v>0</v>
      </c>
      <c r="CK49" s="3"/>
      <c r="CL49" s="3"/>
      <c r="CM49" s="3"/>
      <c r="CN49" s="3"/>
      <c r="CO49" s="3"/>
      <c r="CP49" s="5">
        <v>0</v>
      </c>
      <c r="CQ49" s="5">
        <v>4</v>
      </c>
      <c r="CR49" s="5">
        <v>0</v>
      </c>
      <c r="CS49" s="4">
        <v>10</v>
      </c>
      <c r="CT49" s="4">
        <v>30</v>
      </c>
      <c r="CU49" s="4">
        <v>33.33</v>
      </c>
      <c r="CV49" s="3"/>
      <c r="CW49" s="3"/>
      <c r="CX49" s="3"/>
      <c r="CY49" s="8">
        <v>0</v>
      </c>
      <c r="CZ49" s="3"/>
      <c r="DA49" s="3"/>
      <c r="DB49" s="5">
        <v>0</v>
      </c>
      <c r="DC49" s="5">
        <v>4</v>
      </c>
      <c r="DD49" s="5">
        <v>0</v>
      </c>
      <c r="DE49" s="7">
        <v>4</v>
      </c>
      <c r="DF49" s="3"/>
      <c r="DG49" s="3"/>
      <c r="DH49" s="3"/>
      <c r="DI49" s="3"/>
      <c r="DJ49" s="3"/>
      <c r="DK49" s="5">
        <v>4</v>
      </c>
      <c r="DL49" s="5">
        <v>4</v>
      </c>
      <c r="DM49" s="5">
        <v>100</v>
      </c>
      <c r="DN49" s="3"/>
      <c r="DO49" s="10">
        <v>3</v>
      </c>
      <c r="DP49" s="3"/>
      <c r="DQ49" s="3"/>
      <c r="DR49" s="3"/>
      <c r="DS49" s="3"/>
      <c r="DT49" s="5">
        <v>3</v>
      </c>
      <c r="DU49" s="5">
        <v>6</v>
      </c>
      <c r="DV49" s="5">
        <v>50</v>
      </c>
      <c r="DW49" s="3"/>
      <c r="DX49" s="3"/>
      <c r="DY49" s="3"/>
      <c r="DZ49" s="3"/>
      <c r="EA49" s="3"/>
      <c r="EB49" s="8">
        <v>0</v>
      </c>
      <c r="EC49" s="5">
        <v>0</v>
      </c>
      <c r="ED49" s="5">
        <v>6</v>
      </c>
      <c r="EE49" s="5">
        <v>0</v>
      </c>
      <c r="EF49" s="3"/>
      <c r="EG49" s="3"/>
      <c r="EH49" s="3"/>
      <c r="EI49" s="3"/>
      <c r="EJ49" s="7">
        <v>6</v>
      </c>
      <c r="EK49" s="3"/>
      <c r="EL49" s="5">
        <v>6</v>
      </c>
      <c r="EM49" s="5">
        <v>6</v>
      </c>
      <c r="EN49" s="5">
        <v>100</v>
      </c>
      <c r="EO49" s="3"/>
      <c r="EP49" s="3"/>
      <c r="EQ49" s="3"/>
      <c r="ER49" s="3"/>
      <c r="ES49" s="3"/>
      <c r="ET49" s="10">
        <v>2</v>
      </c>
      <c r="EU49" s="5">
        <v>2</v>
      </c>
      <c r="EV49" s="5">
        <v>6</v>
      </c>
      <c r="EW49" s="5">
        <v>33.33</v>
      </c>
      <c r="EX49" s="3"/>
      <c r="EY49" s="3"/>
      <c r="EZ49" s="3"/>
      <c r="FA49" s="7">
        <v>6</v>
      </c>
      <c r="FB49" s="3"/>
      <c r="FC49" s="3"/>
      <c r="FD49" s="5">
        <v>6</v>
      </c>
      <c r="FE49" s="5">
        <v>6</v>
      </c>
      <c r="FF49" s="5">
        <v>100</v>
      </c>
      <c r="FG49" s="4">
        <v>21</v>
      </c>
      <c r="FH49" s="4">
        <v>38</v>
      </c>
      <c r="FI49" s="4">
        <v>55.26</v>
      </c>
      <c r="FJ49" s="7">
        <v>2</v>
      </c>
      <c r="FK49" s="3"/>
      <c r="FL49" s="3"/>
      <c r="FM49" s="3"/>
      <c r="FN49" s="3"/>
      <c r="FO49" s="3"/>
      <c r="FP49" s="3"/>
      <c r="FQ49" s="3"/>
      <c r="FR49" s="3"/>
      <c r="FS49" s="3"/>
      <c r="FT49" s="5">
        <v>2</v>
      </c>
      <c r="FU49" s="5">
        <v>2</v>
      </c>
      <c r="FV49" s="5">
        <v>100</v>
      </c>
      <c r="FW49" s="3"/>
      <c r="FX49" s="8">
        <v>0</v>
      </c>
      <c r="FY49" s="3"/>
      <c r="FZ49" s="3"/>
      <c r="GA49" s="3"/>
      <c r="GB49" s="3"/>
      <c r="GC49" s="3"/>
      <c r="GD49" s="3"/>
      <c r="GE49" s="3"/>
      <c r="GF49" s="3"/>
      <c r="GG49" s="5">
        <v>0</v>
      </c>
      <c r="GH49" s="5">
        <v>4</v>
      </c>
      <c r="GI49" s="5">
        <v>0</v>
      </c>
      <c r="GJ49" s="3"/>
      <c r="GK49" s="3"/>
      <c r="GL49" s="3"/>
      <c r="GM49" s="3"/>
      <c r="GN49" s="3"/>
      <c r="GO49" s="7">
        <v>4</v>
      </c>
      <c r="GP49" s="3"/>
      <c r="GQ49" s="3"/>
      <c r="GR49" s="3"/>
      <c r="GS49" s="3"/>
      <c r="GT49" s="5">
        <v>4</v>
      </c>
      <c r="GU49" s="5">
        <v>4</v>
      </c>
      <c r="GV49" s="5">
        <v>100</v>
      </c>
      <c r="GW49" s="3"/>
      <c r="GX49" s="3"/>
      <c r="GY49" s="8">
        <v>0</v>
      </c>
      <c r="GZ49" s="3"/>
      <c r="HA49" s="3"/>
      <c r="HB49" s="3"/>
      <c r="HC49" s="3"/>
      <c r="HD49" s="3"/>
      <c r="HE49" s="3"/>
      <c r="HF49" s="3"/>
      <c r="HG49" s="5">
        <v>0</v>
      </c>
      <c r="HH49" s="5">
        <v>4</v>
      </c>
      <c r="HI49" s="5">
        <v>0</v>
      </c>
      <c r="HJ49" s="3"/>
      <c r="HK49" s="3"/>
      <c r="HL49" s="3"/>
      <c r="HM49" s="3"/>
      <c r="HN49" s="3"/>
      <c r="HO49" s="3"/>
      <c r="HP49" s="3"/>
      <c r="HQ49" s="3"/>
      <c r="HR49" s="3"/>
      <c r="HS49" s="10">
        <v>2</v>
      </c>
      <c r="HT49" s="5">
        <v>2</v>
      </c>
      <c r="HU49" s="5">
        <v>6</v>
      </c>
      <c r="HV49" s="5">
        <v>33.33</v>
      </c>
      <c r="HW49" s="4">
        <v>8</v>
      </c>
      <c r="HX49" s="4">
        <v>20</v>
      </c>
      <c r="HY49" s="4">
        <v>40</v>
      </c>
      <c r="HZ49" s="3"/>
      <c r="IA49" s="7">
        <v>2</v>
      </c>
      <c r="IB49" s="3"/>
      <c r="IC49" s="3"/>
      <c r="ID49" s="3"/>
      <c r="IE49" s="3"/>
      <c r="IF49" s="3"/>
      <c r="IG49" s="3"/>
      <c r="IH49" s="3"/>
      <c r="II49" s="3"/>
      <c r="IJ49" s="5">
        <v>2</v>
      </c>
      <c r="IK49" s="5">
        <v>2</v>
      </c>
      <c r="IL49" s="5">
        <v>100</v>
      </c>
      <c r="IM49" s="3"/>
      <c r="IN49" s="3"/>
      <c r="IO49" s="7">
        <v>4</v>
      </c>
      <c r="IP49" s="3"/>
      <c r="IQ49" s="3"/>
      <c r="IR49" s="3"/>
      <c r="IS49" s="3"/>
      <c r="IT49" s="3"/>
      <c r="IU49" s="3"/>
      <c r="IV49" s="3"/>
      <c r="IW49" s="5">
        <v>4</v>
      </c>
      <c r="IX49" s="5">
        <v>4</v>
      </c>
      <c r="IY49" s="5">
        <v>100</v>
      </c>
      <c r="IZ49" s="3"/>
      <c r="JA49" s="3"/>
      <c r="JB49" s="3"/>
      <c r="JC49" s="3"/>
      <c r="JD49" s="3"/>
      <c r="JE49" s="3"/>
      <c r="JF49" s="3"/>
      <c r="JG49" s="3"/>
      <c r="JH49" s="3"/>
      <c r="JI49" s="10">
        <v>3</v>
      </c>
      <c r="JJ49" s="5">
        <v>3</v>
      </c>
      <c r="JK49" s="5">
        <v>6</v>
      </c>
      <c r="JL49" s="5">
        <v>50</v>
      </c>
      <c r="JM49" s="4">
        <v>9</v>
      </c>
      <c r="JN49" s="4">
        <v>12</v>
      </c>
      <c r="JO49" s="4">
        <v>75</v>
      </c>
      <c r="JP49" s="2">
        <v>48</v>
      </c>
      <c r="JQ49" s="2">
        <v>100</v>
      </c>
      <c r="JR49" s="2">
        <v>48</v>
      </c>
    </row>
    <row r="50" spans="1:278" ht="16.350000000000001" customHeight="1" x14ac:dyDescent="0.25">
      <c r="A50" s="2">
        <v>1295</v>
      </c>
      <c r="B50" s="3" t="s">
        <v>610</v>
      </c>
      <c r="C50" s="3" t="s">
        <v>611</v>
      </c>
      <c r="D50" s="3" t="s">
        <v>612</v>
      </c>
      <c r="E50" s="3" t="s">
        <v>1521</v>
      </c>
      <c r="F50" s="3" t="s">
        <v>1458</v>
      </c>
      <c r="G50" s="7">
        <v>2</v>
      </c>
      <c r="H50" s="3"/>
      <c r="I50" s="3"/>
      <c r="J50" s="3"/>
      <c r="K50" s="3"/>
      <c r="L50" s="3"/>
      <c r="M50" s="5">
        <v>2</v>
      </c>
      <c r="N50" s="5">
        <v>2</v>
      </c>
      <c r="O50" s="5">
        <v>100</v>
      </c>
      <c r="P50" s="3"/>
      <c r="Q50" s="3"/>
      <c r="R50" s="3"/>
      <c r="S50" s="8">
        <v>0</v>
      </c>
      <c r="T50" s="3"/>
      <c r="U50" s="3"/>
      <c r="V50" s="5">
        <v>0</v>
      </c>
      <c r="W50" s="5">
        <v>2</v>
      </c>
      <c r="X50" s="5">
        <v>0</v>
      </c>
      <c r="Y50" s="3"/>
      <c r="Z50" s="3"/>
      <c r="AA50" s="3"/>
      <c r="AB50" s="8">
        <v>0</v>
      </c>
      <c r="AC50" s="3"/>
      <c r="AD50" s="3"/>
      <c r="AE50" s="5">
        <v>0</v>
      </c>
      <c r="AF50" s="5">
        <v>2</v>
      </c>
      <c r="AG50" s="5">
        <v>0</v>
      </c>
      <c r="AH50" s="3"/>
      <c r="AI50" s="3"/>
      <c r="AJ50" s="3"/>
      <c r="AK50" s="3"/>
      <c r="AL50" s="3"/>
      <c r="AM50" s="8">
        <v>0</v>
      </c>
      <c r="AN50" s="5">
        <v>0</v>
      </c>
      <c r="AO50" s="5">
        <v>2</v>
      </c>
      <c r="AP50" s="5">
        <v>0</v>
      </c>
      <c r="AQ50" s="3"/>
      <c r="AR50" s="8">
        <v>0</v>
      </c>
      <c r="AS50" s="3"/>
      <c r="AT50" s="3"/>
      <c r="AU50" s="3"/>
      <c r="AV50" s="3"/>
      <c r="AW50" s="5">
        <v>0</v>
      </c>
      <c r="AX50" s="5">
        <v>2</v>
      </c>
      <c r="AY50" s="5">
        <v>0</v>
      </c>
      <c r="AZ50" s="8">
        <v>0</v>
      </c>
      <c r="BA50" s="3"/>
      <c r="BB50" s="3"/>
      <c r="BC50" s="3"/>
      <c r="BD50" s="3"/>
      <c r="BE50" s="3"/>
      <c r="BF50" s="5">
        <v>0</v>
      </c>
      <c r="BG50" s="5">
        <v>4</v>
      </c>
      <c r="BH50" s="5">
        <v>0</v>
      </c>
      <c r="BI50" s="3"/>
      <c r="BJ50" s="3"/>
      <c r="BK50" s="7">
        <v>4</v>
      </c>
      <c r="BL50" s="3"/>
      <c r="BM50" s="3"/>
      <c r="BN50" s="3"/>
      <c r="BO50" s="5">
        <v>4</v>
      </c>
      <c r="BP50" s="5">
        <v>4</v>
      </c>
      <c r="BQ50" s="5">
        <v>100</v>
      </c>
      <c r="BR50" s="3"/>
      <c r="BS50" s="7">
        <v>4</v>
      </c>
      <c r="BT50" s="3"/>
      <c r="BU50" s="3"/>
      <c r="BV50" s="3"/>
      <c r="BW50" s="3"/>
      <c r="BX50" s="5">
        <v>4</v>
      </c>
      <c r="BY50" s="5">
        <v>4</v>
      </c>
      <c r="BZ50" s="5">
        <v>100</v>
      </c>
      <c r="CA50" s="7">
        <v>4</v>
      </c>
      <c r="CB50" s="3"/>
      <c r="CC50" s="3"/>
      <c r="CD50" s="3"/>
      <c r="CE50" s="3"/>
      <c r="CF50" s="3"/>
      <c r="CG50" s="5">
        <v>4</v>
      </c>
      <c r="CH50" s="5">
        <v>4</v>
      </c>
      <c r="CI50" s="5">
        <v>100</v>
      </c>
      <c r="CJ50" s="3"/>
      <c r="CK50" s="3"/>
      <c r="CL50" s="3"/>
      <c r="CM50" s="3"/>
      <c r="CN50" s="7">
        <v>4</v>
      </c>
      <c r="CO50" s="3"/>
      <c r="CP50" s="5">
        <v>4</v>
      </c>
      <c r="CQ50" s="5">
        <v>4</v>
      </c>
      <c r="CR50" s="5">
        <v>100</v>
      </c>
      <c r="CS50" s="4">
        <v>18</v>
      </c>
      <c r="CT50" s="4">
        <v>30</v>
      </c>
      <c r="CU50" s="4">
        <v>60</v>
      </c>
      <c r="CV50" s="8">
        <v>0</v>
      </c>
      <c r="CW50" s="3"/>
      <c r="CX50" s="3"/>
      <c r="CY50" s="3"/>
      <c r="CZ50" s="3"/>
      <c r="DA50" s="3"/>
      <c r="DB50" s="5">
        <v>0</v>
      </c>
      <c r="DC50" s="5">
        <v>4</v>
      </c>
      <c r="DD50" s="5">
        <v>0</v>
      </c>
      <c r="DE50" s="3"/>
      <c r="DF50" s="3"/>
      <c r="DG50" s="3"/>
      <c r="DH50" s="7">
        <v>4</v>
      </c>
      <c r="DI50" s="3"/>
      <c r="DJ50" s="3"/>
      <c r="DK50" s="5">
        <v>4</v>
      </c>
      <c r="DL50" s="5">
        <v>4</v>
      </c>
      <c r="DM50" s="5">
        <v>100</v>
      </c>
      <c r="DN50" s="3"/>
      <c r="DO50" s="3"/>
      <c r="DP50" s="3"/>
      <c r="DQ50" s="3"/>
      <c r="DR50" s="3"/>
      <c r="DS50" s="7">
        <v>6</v>
      </c>
      <c r="DT50" s="5">
        <v>6</v>
      </c>
      <c r="DU50" s="5">
        <v>6</v>
      </c>
      <c r="DV50" s="5">
        <v>100</v>
      </c>
      <c r="DW50" s="3"/>
      <c r="DX50" s="3"/>
      <c r="DY50" s="3"/>
      <c r="DZ50" s="3"/>
      <c r="EA50" s="3"/>
      <c r="EB50" s="7">
        <v>6</v>
      </c>
      <c r="EC50" s="5">
        <v>6</v>
      </c>
      <c r="ED50" s="5">
        <v>6</v>
      </c>
      <c r="EE50" s="5">
        <v>100</v>
      </c>
      <c r="EF50" s="3"/>
      <c r="EG50" s="3"/>
      <c r="EH50" s="7">
        <v>6</v>
      </c>
      <c r="EI50" s="3"/>
      <c r="EJ50" s="3"/>
      <c r="EK50" s="3"/>
      <c r="EL50" s="5">
        <v>6</v>
      </c>
      <c r="EM50" s="5">
        <v>6</v>
      </c>
      <c r="EN50" s="5">
        <v>100</v>
      </c>
      <c r="EO50" s="3"/>
      <c r="EP50" s="3"/>
      <c r="EQ50" s="7">
        <v>6</v>
      </c>
      <c r="ER50" s="3"/>
      <c r="ES50" s="3"/>
      <c r="ET50" s="3"/>
      <c r="EU50" s="5">
        <v>6</v>
      </c>
      <c r="EV50" s="5">
        <v>6</v>
      </c>
      <c r="EW50" s="5">
        <v>100</v>
      </c>
      <c r="EX50" s="3"/>
      <c r="EY50" s="3"/>
      <c r="EZ50" s="10">
        <v>4</v>
      </c>
      <c r="FA50" s="3"/>
      <c r="FB50" s="3"/>
      <c r="FC50" s="3"/>
      <c r="FD50" s="5">
        <v>4</v>
      </c>
      <c r="FE50" s="5">
        <v>6</v>
      </c>
      <c r="FF50" s="5">
        <v>66.67</v>
      </c>
      <c r="FG50" s="4">
        <v>32</v>
      </c>
      <c r="FH50" s="4">
        <v>38</v>
      </c>
      <c r="FI50" s="4">
        <v>84.21</v>
      </c>
      <c r="FJ50" s="3"/>
      <c r="FK50" s="3"/>
      <c r="FL50" s="3"/>
      <c r="FM50" s="7">
        <v>2</v>
      </c>
      <c r="FN50" s="3"/>
      <c r="FO50" s="3"/>
      <c r="FP50" s="3"/>
      <c r="FQ50" s="3"/>
      <c r="FR50" s="3"/>
      <c r="FS50" s="3"/>
      <c r="FT50" s="5">
        <v>2</v>
      </c>
      <c r="FU50" s="5">
        <v>2</v>
      </c>
      <c r="FV50" s="5">
        <v>100</v>
      </c>
      <c r="FW50" s="3"/>
      <c r="FX50" s="3"/>
      <c r="FY50" s="3"/>
      <c r="FZ50" s="3"/>
      <c r="GA50" s="8">
        <v>0</v>
      </c>
      <c r="GB50" s="3"/>
      <c r="GC50" s="3"/>
      <c r="GD50" s="3"/>
      <c r="GE50" s="3"/>
      <c r="GF50" s="3"/>
      <c r="GG50" s="5">
        <v>0</v>
      </c>
      <c r="GH50" s="5">
        <v>4</v>
      </c>
      <c r="GI50" s="5">
        <v>0</v>
      </c>
      <c r="GJ50" s="3"/>
      <c r="GK50" s="3"/>
      <c r="GL50" s="3"/>
      <c r="GM50" s="3"/>
      <c r="GN50" s="3"/>
      <c r="GO50" s="7">
        <v>4</v>
      </c>
      <c r="GP50" s="3"/>
      <c r="GQ50" s="3"/>
      <c r="GR50" s="3"/>
      <c r="GS50" s="3"/>
      <c r="GT50" s="5">
        <v>4</v>
      </c>
      <c r="GU50" s="5">
        <v>4</v>
      </c>
      <c r="GV50" s="5">
        <v>100</v>
      </c>
      <c r="GW50" s="3"/>
      <c r="GX50" s="3"/>
      <c r="GY50" s="3"/>
      <c r="GZ50" s="3"/>
      <c r="HA50" s="8">
        <v>0</v>
      </c>
      <c r="HB50" s="3"/>
      <c r="HC50" s="3"/>
      <c r="HD50" s="3"/>
      <c r="HE50" s="3"/>
      <c r="HF50" s="3"/>
      <c r="HG50" s="5">
        <v>0</v>
      </c>
      <c r="HH50" s="5">
        <v>4</v>
      </c>
      <c r="HI50" s="5">
        <v>0</v>
      </c>
      <c r="HJ50" s="3"/>
      <c r="HK50" s="3"/>
      <c r="HL50" s="3"/>
      <c r="HM50" s="3"/>
      <c r="HN50" s="7">
        <v>6</v>
      </c>
      <c r="HO50" s="3"/>
      <c r="HP50" s="3"/>
      <c r="HQ50" s="3"/>
      <c r="HR50" s="3"/>
      <c r="HS50" s="3"/>
      <c r="HT50" s="5">
        <v>6</v>
      </c>
      <c r="HU50" s="5">
        <v>6</v>
      </c>
      <c r="HV50" s="5">
        <v>100</v>
      </c>
      <c r="HW50" s="4">
        <v>12</v>
      </c>
      <c r="HX50" s="4">
        <v>20</v>
      </c>
      <c r="HY50" s="4">
        <v>60</v>
      </c>
      <c r="HZ50" s="3"/>
      <c r="IA50" s="7">
        <v>2</v>
      </c>
      <c r="IB50" s="3"/>
      <c r="IC50" s="3"/>
      <c r="ID50" s="3"/>
      <c r="IE50" s="3"/>
      <c r="IF50" s="3"/>
      <c r="IG50" s="3"/>
      <c r="IH50" s="3"/>
      <c r="II50" s="3"/>
      <c r="IJ50" s="5">
        <v>2</v>
      </c>
      <c r="IK50" s="5">
        <v>2</v>
      </c>
      <c r="IL50" s="5">
        <v>100</v>
      </c>
      <c r="IM50" s="3"/>
      <c r="IN50" s="8">
        <v>0</v>
      </c>
      <c r="IO50" s="3"/>
      <c r="IP50" s="3"/>
      <c r="IQ50" s="3"/>
      <c r="IR50" s="3"/>
      <c r="IS50" s="3"/>
      <c r="IT50" s="3"/>
      <c r="IU50" s="3"/>
      <c r="IV50" s="3"/>
      <c r="IW50" s="5">
        <v>0</v>
      </c>
      <c r="IX50" s="5">
        <v>4</v>
      </c>
      <c r="IY50" s="5">
        <v>0</v>
      </c>
      <c r="IZ50" s="3"/>
      <c r="JA50" s="3"/>
      <c r="JB50" s="7">
        <v>6</v>
      </c>
      <c r="JC50" s="3"/>
      <c r="JD50" s="3"/>
      <c r="JE50" s="3"/>
      <c r="JF50" s="3"/>
      <c r="JG50" s="3"/>
      <c r="JH50" s="3"/>
      <c r="JI50" s="3"/>
      <c r="JJ50" s="5">
        <v>6</v>
      </c>
      <c r="JK50" s="5">
        <v>6</v>
      </c>
      <c r="JL50" s="5">
        <v>100</v>
      </c>
      <c r="JM50" s="4">
        <v>8</v>
      </c>
      <c r="JN50" s="4">
        <v>12</v>
      </c>
      <c r="JO50" s="4">
        <v>66.67</v>
      </c>
      <c r="JP50" s="2">
        <v>70</v>
      </c>
      <c r="JQ50" s="2">
        <v>100</v>
      </c>
      <c r="JR50" s="2">
        <v>70</v>
      </c>
    </row>
    <row r="51" spans="1:278" ht="16.350000000000001" customHeight="1" x14ac:dyDescent="0.25">
      <c r="A51" s="2">
        <v>2412</v>
      </c>
      <c r="B51" s="3" t="s">
        <v>713</v>
      </c>
      <c r="C51" s="3" t="s">
        <v>55</v>
      </c>
      <c r="D51" s="3" t="s">
        <v>50</v>
      </c>
      <c r="E51" s="3" t="s">
        <v>1522</v>
      </c>
      <c r="F51" s="3" t="s">
        <v>1459</v>
      </c>
      <c r="G51" s="3"/>
      <c r="H51" s="3"/>
      <c r="I51" s="3"/>
      <c r="J51" s="3"/>
      <c r="K51" s="7">
        <v>2</v>
      </c>
      <c r="L51" s="3"/>
      <c r="M51" s="5">
        <v>2</v>
      </c>
      <c r="N51" s="5">
        <v>2</v>
      </c>
      <c r="O51" s="5">
        <v>100</v>
      </c>
      <c r="P51" s="3"/>
      <c r="Q51" s="3"/>
      <c r="R51" s="3"/>
      <c r="S51" s="8">
        <v>0</v>
      </c>
      <c r="T51" s="3"/>
      <c r="U51" s="3"/>
      <c r="V51" s="5">
        <v>0</v>
      </c>
      <c r="W51" s="5">
        <v>2</v>
      </c>
      <c r="X51" s="5">
        <v>0</v>
      </c>
      <c r="Y51" s="3"/>
      <c r="Z51" s="7">
        <v>2</v>
      </c>
      <c r="AA51" s="3"/>
      <c r="AB51" s="3"/>
      <c r="AC51" s="3"/>
      <c r="AD51" s="3"/>
      <c r="AE51" s="5">
        <v>2</v>
      </c>
      <c r="AF51" s="5">
        <v>2</v>
      </c>
      <c r="AG51" s="5">
        <v>100</v>
      </c>
      <c r="AH51" s="3"/>
      <c r="AI51" s="3"/>
      <c r="AJ51" s="3"/>
      <c r="AK51" s="8">
        <v>0</v>
      </c>
      <c r="AL51" s="3"/>
      <c r="AM51" s="3"/>
      <c r="AN51" s="5">
        <v>0</v>
      </c>
      <c r="AO51" s="5">
        <v>2</v>
      </c>
      <c r="AP51" s="5">
        <v>0</v>
      </c>
      <c r="AQ51" s="3"/>
      <c r="AR51" s="3"/>
      <c r="AS51" s="8">
        <v>0</v>
      </c>
      <c r="AT51" s="3"/>
      <c r="AU51" s="3"/>
      <c r="AV51" s="3"/>
      <c r="AW51" s="5">
        <v>0</v>
      </c>
      <c r="AX51" s="5">
        <v>2</v>
      </c>
      <c r="AY51" s="5">
        <v>0</v>
      </c>
      <c r="AZ51" s="3"/>
      <c r="BA51" s="3"/>
      <c r="BB51" s="3"/>
      <c r="BC51" s="7">
        <v>4</v>
      </c>
      <c r="BD51" s="3"/>
      <c r="BE51" s="3"/>
      <c r="BF51" s="5">
        <v>4</v>
      </c>
      <c r="BG51" s="5">
        <v>4</v>
      </c>
      <c r="BH51" s="5">
        <v>100</v>
      </c>
      <c r="BI51" s="3"/>
      <c r="BJ51" s="8">
        <v>0</v>
      </c>
      <c r="BK51" s="3"/>
      <c r="BL51" s="3"/>
      <c r="BM51" s="3"/>
      <c r="BN51" s="3"/>
      <c r="BO51" s="5">
        <v>0</v>
      </c>
      <c r="BP51" s="5">
        <v>4</v>
      </c>
      <c r="BQ51" s="5">
        <v>0</v>
      </c>
      <c r="BR51" s="8">
        <v>0</v>
      </c>
      <c r="BS51" s="3"/>
      <c r="BT51" s="3"/>
      <c r="BU51" s="3"/>
      <c r="BV51" s="3"/>
      <c r="BW51" s="3"/>
      <c r="BX51" s="5">
        <v>0</v>
      </c>
      <c r="BY51" s="5">
        <v>4</v>
      </c>
      <c r="BZ51" s="5">
        <v>0</v>
      </c>
      <c r="CA51" s="3"/>
      <c r="CB51" s="3"/>
      <c r="CC51" s="3"/>
      <c r="CD51" s="7">
        <v>4</v>
      </c>
      <c r="CE51" s="3"/>
      <c r="CF51" s="3"/>
      <c r="CG51" s="5">
        <v>4</v>
      </c>
      <c r="CH51" s="5">
        <v>4</v>
      </c>
      <c r="CI51" s="5">
        <v>100</v>
      </c>
      <c r="CJ51" s="3"/>
      <c r="CK51" s="3"/>
      <c r="CL51" s="3"/>
      <c r="CM51" s="7">
        <v>4</v>
      </c>
      <c r="CN51" s="3"/>
      <c r="CO51" s="3"/>
      <c r="CP51" s="5">
        <v>4</v>
      </c>
      <c r="CQ51" s="5">
        <v>4</v>
      </c>
      <c r="CR51" s="5">
        <v>100</v>
      </c>
      <c r="CS51" s="4">
        <v>16</v>
      </c>
      <c r="CT51" s="4">
        <v>30</v>
      </c>
      <c r="CU51" s="4">
        <v>53.33</v>
      </c>
      <c r="CV51" s="3"/>
      <c r="CW51" s="3"/>
      <c r="CX51" s="7">
        <v>4</v>
      </c>
      <c r="CY51" s="3"/>
      <c r="CZ51" s="3"/>
      <c r="DA51" s="3"/>
      <c r="DB51" s="5">
        <v>4</v>
      </c>
      <c r="DC51" s="5">
        <v>4</v>
      </c>
      <c r="DD51" s="5">
        <v>100</v>
      </c>
      <c r="DE51" s="3"/>
      <c r="DF51" s="3"/>
      <c r="DG51" s="7">
        <v>4</v>
      </c>
      <c r="DH51" s="3"/>
      <c r="DI51" s="3"/>
      <c r="DJ51" s="3"/>
      <c r="DK51" s="5">
        <v>4</v>
      </c>
      <c r="DL51" s="5">
        <v>4</v>
      </c>
      <c r="DM51" s="5">
        <v>100</v>
      </c>
      <c r="DN51" s="3"/>
      <c r="DO51" s="3"/>
      <c r="DP51" s="10">
        <v>3</v>
      </c>
      <c r="DQ51" s="3"/>
      <c r="DR51" s="3"/>
      <c r="DS51" s="3"/>
      <c r="DT51" s="5">
        <v>3</v>
      </c>
      <c r="DU51" s="5">
        <v>6</v>
      </c>
      <c r="DV51" s="5">
        <v>50</v>
      </c>
      <c r="DW51" s="3"/>
      <c r="DX51" s="3"/>
      <c r="DY51" s="3"/>
      <c r="DZ51" s="3"/>
      <c r="EA51" s="7">
        <v>6</v>
      </c>
      <c r="EB51" s="3"/>
      <c r="EC51" s="5">
        <v>6</v>
      </c>
      <c r="ED51" s="5">
        <v>6</v>
      </c>
      <c r="EE51" s="5">
        <v>100</v>
      </c>
      <c r="EF51" s="3"/>
      <c r="EG51" s="3"/>
      <c r="EH51" s="3"/>
      <c r="EI51" s="3"/>
      <c r="EJ51" s="3"/>
      <c r="EK51" s="10">
        <v>3</v>
      </c>
      <c r="EL51" s="5">
        <v>3</v>
      </c>
      <c r="EM51" s="5">
        <v>6</v>
      </c>
      <c r="EN51" s="5">
        <v>50</v>
      </c>
      <c r="EO51" s="3"/>
      <c r="EP51" s="3"/>
      <c r="EQ51" s="3"/>
      <c r="ER51" s="3"/>
      <c r="ES51" s="3"/>
      <c r="ET51" s="10">
        <v>4</v>
      </c>
      <c r="EU51" s="5">
        <v>4</v>
      </c>
      <c r="EV51" s="5">
        <v>6</v>
      </c>
      <c r="EW51" s="5">
        <v>66.67</v>
      </c>
      <c r="EX51" s="3"/>
      <c r="EY51" s="7">
        <v>6</v>
      </c>
      <c r="EZ51" s="3"/>
      <c r="FA51" s="3"/>
      <c r="FB51" s="3"/>
      <c r="FC51" s="3"/>
      <c r="FD51" s="5">
        <v>6</v>
      </c>
      <c r="FE51" s="5">
        <v>6</v>
      </c>
      <c r="FF51" s="5">
        <v>100</v>
      </c>
      <c r="FG51" s="4">
        <v>30</v>
      </c>
      <c r="FH51" s="4">
        <v>38</v>
      </c>
      <c r="FI51" s="4">
        <v>78.95</v>
      </c>
      <c r="FJ51" s="3"/>
      <c r="FK51" s="3"/>
      <c r="FL51" s="3"/>
      <c r="FM51" s="3"/>
      <c r="FN51" s="3"/>
      <c r="FO51" s="7">
        <v>2</v>
      </c>
      <c r="FP51" s="3"/>
      <c r="FQ51" s="3"/>
      <c r="FR51" s="3"/>
      <c r="FS51" s="3"/>
      <c r="FT51" s="5">
        <v>2</v>
      </c>
      <c r="FU51" s="5">
        <v>2</v>
      </c>
      <c r="FV51" s="5">
        <v>100</v>
      </c>
      <c r="FW51" s="8">
        <v>0</v>
      </c>
      <c r="FX51" s="3"/>
      <c r="FY51" s="3"/>
      <c r="FZ51" s="3"/>
      <c r="GA51" s="3"/>
      <c r="GB51" s="3"/>
      <c r="GC51" s="3"/>
      <c r="GD51" s="3"/>
      <c r="GE51" s="3"/>
      <c r="GF51" s="3"/>
      <c r="GG51" s="5">
        <v>0</v>
      </c>
      <c r="GH51" s="5">
        <v>4</v>
      </c>
      <c r="GI51" s="5">
        <v>0</v>
      </c>
      <c r="GJ51" s="3"/>
      <c r="GK51" s="3"/>
      <c r="GL51" s="3"/>
      <c r="GM51" s="3"/>
      <c r="GN51" s="7">
        <v>4</v>
      </c>
      <c r="GO51" s="3"/>
      <c r="GP51" s="3"/>
      <c r="GQ51" s="3"/>
      <c r="GR51" s="3"/>
      <c r="GS51" s="3"/>
      <c r="GT51" s="5">
        <v>4</v>
      </c>
      <c r="GU51" s="5">
        <v>4</v>
      </c>
      <c r="GV51" s="5">
        <v>100</v>
      </c>
      <c r="GW51" s="8">
        <v>0</v>
      </c>
      <c r="GX51" s="3"/>
      <c r="GY51" s="3"/>
      <c r="GZ51" s="3"/>
      <c r="HA51" s="3"/>
      <c r="HB51" s="3"/>
      <c r="HC51" s="3"/>
      <c r="HD51" s="3"/>
      <c r="HE51" s="3"/>
      <c r="HF51" s="3"/>
      <c r="HG51" s="5">
        <v>0</v>
      </c>
      <c r="HH51" s="5">
        <v>4</v>
      </c>
      <c r="HI51" s="5">
        <v>0</v>
      </c>
      <c r="HJ51" s="3"/>
      <c r="HK51" s="3"/>
      <c r="HL51" s="3"/>
      <c r="HM51" s="3"/>
      <c r="HN51" s="3"/>
      <c r="HO51" s="3"/>
      <c r="HP51" s="3"/>
      <c r="HQ51" s="3"/>
      <c r="HR51" s="7">
        <v>6</v>
      </c>
      <c r="HS51" s="3"/>
      <c r="HT51" s="5">
        <v>6</v>
      </c>
      <c r="HU51" s="5">
        <v>6</v>
      </c>
      <c r="HV51" s="5">
        <v>100</v>
      </c>
      <c r="HW51" s="4">
        <v>12</v>
      </c>
      <c r="HX51" s="4">
        <v>20</v>
      </c>
      <c r="HY51" s="4">
        <v>60</v>
      </c>
      <c r="HZ51" s="3"/>
      <c r="IA51" s="3"/>
      <c r="IB51" s="3"/>
      <c r="IC51" s="3"/>
      <c r="ID51" s="3"/>
      <c r="IE51" s="3"/>
      <c r="IF51" s="3"/>
      <c r="IG51" s="7">
        <v>2</v>
      </c>
      <c r="IH51" s="3"/>
      <c r="II51" s="3"/>
      <c r="IJ51" s="5">
        <v>2</v>
      </c>
      <c r="IK51" s="5">
        <v>2</v>
      </c>
      <c r="IL51" s="5">
        <v>100</v>
      </c>
      <c r="IM51" s="3"/>
      <c r="IN51" s="3"/>
      <c r="IO51" s="3"/>
      <c r="IP51" s="3"/>
      <c r="IQ51" s="3"/>
      <c r="IR51" s="3"/>
      <c r="IS51" s="3"/>
      <c r="IT51" s="3"/>
      <c r="IU51" s="7">
        <v>4</v>
      </c>
      <c r="IV51" s="3"/>
      <c r="IW51" s="5">
        <v>4</v>
      </c>
      <c r="IX51" s="5">
        <v>4</v>
      </c>
      <c r="IY51" s="5">
        <v>100</v>
      </c>
      <c r="IZ51" s="3"/>
      <c r="JA51" s="3"/>
      <c r="JB51" s="3"/>
      <c r="JC51" s="3"/>
      <c r="JD51" s="3"/>
      <c r="JE51" s="8">
        <v>0</v>
      </c>
      <c r="JF51" s="3"/>
      <c r="JG51" s="3"/>
      <c r="JH51" s="3"/>
      <c r="JI51" s="3"/>
      <c r="JJ51" s="5">
        <v>0</v>
      </c>
      <c r="JK51" s="5">
        <v>6</v>
      </c>
      <c r="JL51" s="5">
        <v>0</v>
      </c>
      <c r="JM51" s="4">
        <v>6</v>
      </c>
      <c r="JN51" s="4">
        <v>12</v>
      </c>
      <c r="JO51" s="4">
        <v>50</v>
      </c>
      <c r="JP51" s="2">
        <v>64</v>
      </c>
      <c r="JQ51" s="2">
        <v>100</v>
      </c>
      <c r="JR51" s="2">
        <v>64</v>
      </c>
    </row>
    <row r="52" spans="1:278" ht="16.350000000000001" customHeight="1" x14ac:dyDescent="0.25">
      <c r="A52" s="2">
        <v>2455</v>
      </c>
      <c r="B52" s="3" t="s">
        <v>716</v>
      </c>
      <c r="C52" s="3" t="s">
        <v>717</v>
      </c>
      <c r="D52" s="3" t="s">
        <v>623</v>
      </c>
      <c r="E52" s="3" t="s">
        <v>1523</v>
      </c>
      <c r="F52" s="3" t="s">
        <v>1460</v>
      </c>
      <c r="G52" s="3"/>
      <c r="H52" s="8">
        <v>0</v>
      </c>
      <c r="I52" s="3"/>
      <c r="J52" s="3"/>
      <c r="K52" s="3"/>
      <c r="L52" s="3"/>
      <c r="M52" s="5">
        <v>0</v>
      </c>
      <c r="N52" s="5">
        <v>2</v>
      </c>
      <c r="O52" s="5">
        <v>0</v>
      </c>
      <c r="P52" s="3"/>
      <c r="Q52" s="3"/>
      <c r="R52" s="3"/>
      <c r="S52" s="3"/>
      <c r="T52" s="3"/>
      <c r="U52" s="8">
        <v>0</v>
      </c>
      <c r="V52" s="5">
        <v>0</v>
      </c>
      <c r="W52" s="5">
        <v>2</v>
      </c>
      <c r="X52" s="5">
        <v>0</v>
      </c>
      <c r="Y52" s="3"/>
      <c r="Z52" s="8">
        <v>0</v>
      </c>
      <c r="AA52" s="3"/>
      <c r="AB52" s="3"/>
      <c r="AC52" s="3"/>
      <c r="AD52" s="3"/>
      <c r="AE52" s="5">
        <v>0</v>
      </c>
      <c r="AF52" s="5">
        <v>2</v>
      </c>
      <c r="AG52" s="5">
        <v>0</v>
      </c>
      <c r="AH52" s="3"/>
      <c r="AI52" s="3"/>
      <c r="AJ52" s="3"/>
      <c r="AK52" s="3"/>
      <c r="AL52" s="3"/>
      <c r="AM52" s="8">
        <v>0</v>
      </c>
      <c r="AN52" s="5">
        <v>0</v>
      </c>
      <c r="AO52" s="5">
        <v>2</v>
      </c>
      <c r="AP52" s="5">
        <v>0</v>
      </c>
      <c r="AQ52" s="3"/>
      <c r="AR52" s="3"/>
      <c r="AS52" s="3"/>
      <c r="AT52" s="3"/>
      <c r="AU52" s="3"/>
      <c r="AV52" s="8">
        <v>0</v>
      </c>
      <c r="AW52" s="5">
        <v>0</v>
      </c>
      <c r="AX52" s="5">
        <v>2</v>
      </c>
      <c r="AY52" s="5">
        <v>0</v>
      </c>
      <c r="AZ52" s="3"/>
      <c r="BA52" s="3"/>
      <c r="BB52" s="3"/>
      <c r="BC52" s="3"/>
      <c r="BD52" s="3"/>
      <c r="BE52" s="7">
        <v>4</v>
      </c>
      <c r="BF52" s="5">
        <v>4</v>
      </c>
      <c r="BG52" s="5">
        <v>4</v>
      </c>
      <c r="BH52" s="5">
        <v>100</v>
      </c>
      <c r="BI52" s="7">
        <v>4</v>
      </c>
      <c r="BJ52" s="3"/>
      <c r="BK52" s="3"/>
      <c r="BL52" s="3"/>
      <c r="BM52" s="3"/>
      <c r="BN52" s="3"/>
      <c r="BO52" s="5">
        <v>4</v>
      </c>
      <c r="BP52" s="5">
        <v>4</v>
      </c>
      <c r="BQ52" s="5">
        <v>100</v>
      </c>
      <c r="BR52" s="3"/>
      <c r="BS52" s="3"/>
      <c r="BT52" s="8">
        <v>0</v>
      </c>
      <c r="BU52" s="3"/>
      <c r="BV52" s="3"/>
      <c r="BW52" s="3"/>
      <c r="BX52" s="5">
        <v>0</v>
      </c>
      <c r="BY52" s="5">
        <v>4</v>
      </c>
      <c r="BZ52" s="5">
        <v>0</v>
      </c>
      <c r="CA52" s="3"/>
      <c r="CB52" s="3"/>
      <c r="CC52" s="3"/>
      <c r="CD52" s="8">
        <v>0</v>
      </c>
      <c r="CE52" s="3"/>
      <c r="CF52" s="3"/>
      <c r="CG52" s="5">
        <v>0</v>
      </c>
      <c r="CH52" s="5">
        <v>4</v>
      </c>
      <c r="CI52" s="5">
        <v>0</v>
      </c>
      <c r="CJ52" s="3"/>
      <c r="CK52" s="9">
        <v>0</v>
      </c>
      <c r="CL52" s="3"/>
      <c r="CM52" s="3"/>
      <c r="CN52" s="3"/>
      <c r="CO52" s="3"/>
      <c r="CP52" s="5">
        <v>0</v>
      </c>
      <c r="CQ52" s="5">
        <v>4</v>
      </c>
      <c r="CR52" s="5">
        <v>0</v>
      </c>
      <c r="CS52" s="4">
        <v>8</v>
      </c>
      <c r="CT52" s="4">
        <v>30</v>
      </c>
      <c r="CU52" s="4">
        <v>26.67</v>
      </c>
      <c r="CV52" s="3"/>
      <c r="CW52" s="3"/>
      <c r="CX52" s="8">
        <v>0</v>
      </c>
      <c r="CY52" s="3"/>
      <c r="CZ52" s="3"/>
      <c r="DA52" s="3"/>
      <c r="DB52" s="5">
        <v>0</v>
      </c>
      <c r="DC52" s="5">
        <v>4</v>
      </c>
      <c r="DD52" s="5">
        <v>0</v>
      </c>
      <c r="DE52" s="7">
        <v>4</v>
      </c>
      <c r="DF52" s="3"/>
      <c r="DG52" s="3"/>
      <c r="DH52" s="3"/>
      <c r="DI52" s="3"/>
      <c r="DJ52" s="3"/>
      <c r="DK52" s="5">
        <v>4</v>
      </c>
      <c r="DL52" s="5">
        <v>4</v>
      </c>
      <c r="DM52" s="5">
        <v>100</v>
      </c>
      <c r="DN52" s="7">
        <v>6</v>
      </c>
      <c r="DO52" s="3"/>
      <c r="DP52" s="3"/>
      <c r="DQ52" s="3"/>
      <c r="DR52" s="3"/>
      <c r="DS52" s="3"/>
      <c r="DT52" s="5">
        <v>6</v>
      </c>
      <c r="DU52" s="5">
        <v>6</v>
      </c>
      <c r="DV52" s="5">
        <v>100</v>
      </c>
      <c r="DW52" s="7">
        <v>6</v>
      </c>
      <c r="DX52" s="3"/>
      <c r="DY52" s="3"/>
      <c r="DZ52" s="3"/>
      <c r="EA52" s="3"/>
      <c r="EB52" s="3"/>
      <c r="EC52" s="5">
        <v>6</v>
      </c>
      <c r="ED52" s="5">
        <v>6</v>
      </c>
      <c r="EE52" s="5">
        <v>100</v>
      </c>
      <c r="EF52" s="3"/>
      <c r="EG52" s="3"/>
      <c r="EH52" s="3"/>
      <c r="EI52" s="3"/>
      <c r="EJ52" s="7">
        <v>6</v>
      </c>
      <c r="EK52" s="3"/>
      <c r="EL52" s="5">
        <v>6</v>
      </c>
      <c r="EM52" s="5">
        <v>6</v>
      </c>
      <c r="EN52" s="5">
        <v>100</v>
      </c>
      <c r="EO52" s="3"/>
      <c r="EP52" s="3"/>
      <c r="EQ52" s="3"/>
      <c r="ER52" s="3"/>
      <c r="ES52" s="3"/>
      <c r="ET52" s="10">
        <v>4</v>
      </c>
      <c r="EU52" s="5">
        <v>4</v>
      </c>
      <c r="EV52" s="5">
        <v>6</v>
      </c>
      <c r="EW52" s="5">
        <v>66.67</v>
      </c>
      <c r="EX52" s="3"/>
      <c r="EY52" s="3"/>
      <c r="EZ52" s="3"/>
      <c r="FA52" s="10">
        <v>3</v>
      </c>
      <c r="FB52" s="3"/>
      <c r="FC52" s="3"/>
      <c r="FD52" s="5">
        <v>3</v>
      </c>
      <c r="FE52" s="5">
        <v>6</v>
      </c>
      <c r="FF52" s="5">
        <v>50</v>
      </c>
      <c r="FG52" s="4">
        <v>29</v>
      </c>
      <c r="FH52" s="4">
        <v>38</v>
      </c>
      <c r="FI52" s="4">
        <v>76.319999999999993</v>
      </c>
      <c r="FJ52" s="3"/>
      <c r="FK52" s="3"/>
      <c r="FL52" s="7">
        <v>2</v>
      </c>
      <c r="FM52" s="3"/>
      <c r="FN52" s="3"/>
      <c r="FO52" s="3"/>
      <c r="FP52" s="3"/>
      <c r="FQ52" s="3"/>
      <c r="FR52" s="3"/>
      <c r="FS52" s="3"/>
      <c r="FT52" s="5">
        <v>2</v>
      </c>
      <c r="FU52" s="5">
        <v>2</v>
      </c>
      <c r="FV52" s="5">
        <v>100</v>
      </c>
      <c r="FW52" s="8">
        <v>0</v>
      </c>
      <c r="FX52" s="3"/>
      <c r="FY52" s="3"/>
      <c r="FZ52" s="3"/>
      <c r="GA52" s="3"/>
      <c r="GB52" s="3"/>
      <c r="GC52" s="3"/>
      <c r="GD52" s="3"/>
      <c r="GE52" s="3"/>
      <c r="GF52" s="3"/>
      <c r="GG52" s="5">
        <v>0</v>
      </c>
      <c r="GH52" s="5">
        <v>4</v>
      </c>
      <c r="GI52" s="5">
        <v>0</v>
      </c>
      <c r="GJ52" s="3"/>
      <c r="GK52" s="8">
        <v>0</v>
      </c>
      <c r="GL52" s="3"/>
      <c r="GM52" s="3"/>
      <c r="GN52" s="3"/>
      <c r="GO52" s="3"/>
      <c r="GP52" s="3"/>
      <c r="GQ52" s="3"/>
      <c r="GR52" s="3"/>
      <c r="GS52" s="3"/>
      <c r="GT52" s="5">
        <v>0</v>
      </c>
      <c r="GU52" s="5">
        <v>4</v>
      </c>
      <c r="GV52" s="5">
        <v>0</v>
      </c>
      <c r="GW52" s="3"/>
      <c r="GX52" s="8">
        <v>0</v>
      </c>
      <c r="GY52" s="3"/>
      <c r="GZ52" s="3"/>
      <c r="HA52" s="3"/>
      <c r="HB52" s="3"/>
      <c r="HC52" s="3"/>
      <c r="HD52" s="3"/>
      <c r="HE52" s="3"/>
      <c r="HF52" s="3"/>
      <c r="HG52" s="5">
        <v>0</v>
      </c>
      <c r="HH52" s="5">
        <v>4</v>
      </c>
      <c r="HI52" s="5">
        <v>0</v>
      </c>
      <c r="HJ52" s="7">
        <v>6</v>
      </c>
      <c r="HK52" s="3"/>
      <c r="HL52" s="3"/>
      <c r="HM52" s="3"/>
      <c r="HN52" s="3"/>
      <c r="HO52" s="3"/>
      <c r="HP52" s="3"/>
      <c r="HQ52" s="3"/>
      <c r="HR52" s="3"/>
      <c r="HS52" s="3"/>
      <c r="HT52" s="5">
        <v>6</v>
      </c>
      <c r="HU52" s="5">
        <v>6</v>
      </c>
      <c r="HV52" s="5">
        <v>100</v>
      </c>
      <c r="HW52" s="4">
        <v>8</v>
      </c>
      <c r="HX52" s="4">
        <v>20</v>
      </c>
      <c r="HY52" s="4">
        <v>40</v>
      </c>
      <c r="HZ52" s="3"/>
      <c r="IA52" s="7">
        <v>2</v>
      </c>
      <c r="IB52" s="3"/>
      <c r="IC52" s="3"/>
      <c r="ID52" s="3"/>
      <c r="IE52" s="3"/>
      <c r="IF52" s="3"/>
      <c r="IG52" s="3"/>
      <c r="IH52" s="3"/>
      <c r="II52" s="3"/>
      <c r="IJ52" s="5">
        <v>2</v>
      </c>
      <c r="IK52" s="5">
        <v>2</v>
      </c>
      <c r="IL52" s="5">
        <v>100</v>
      </c>
      <c r="IM52" s="3"/>
      <c r="IN52" s="3"/>
      <c r="IO52" s="7">
        <v>4</v>
      </c>
      <c r="IP52" s="3"/>
      <c r="IQ52" s="3"/>
      <c r="IR52" s="3"/>
      <c r="IS52" s="3"/>
      <c r="IT52" s="3"/>
      <c r="IU52" s="3"/>
      <c r="IV52" s="3"/>
      <c r="IW52" s="5">
        <v>4</v>
      </c>
      <c r="IX52" s="5">
        <v>4</v>
      </c>
      <c r="IY52" s="5">
        <v>100</v>
      </c>
      <c r="IZ52" s="3"/>
      <c r="JA52" s="3"/>
      <c r="JB52" s="10">
        <v>3</v>
      </c>
      <c r="JC52" s="3"/>
      <c r="JD52" s="3"/>
      <c r="JE52" s="3"/>
      <c r="JF52" s="3"/>
      <c r="JG52" s="3"/>
      <c r="JH52" s="3"/>
      <c r="JI52" s="3"/>
      <c r="JJ52" s="5">
        <v>3</v>
      </c>
      <c r="JK52" s="5">
        <v>6</v>
      </c>
      <c r="JL52" s="5">
        <v>50</v>
      </c>
      <c r="JM52" s="4">
        <v>9</v>
      </c>
      <c r="JN52" s="4">
        <v>12</v>
      </c>
      <c r="JO52" s="4">
        <v>75</v>
      </c>
      <c r="JP52" s="2">
        <v>54</v>
      </c>
      <c r="JQ52" s="2">
        <v>100</v>
      </c>
      <c r="JR52" s="2">
        <v>54</v>
      </c>
    </row>
    <row r="53" spans="1:278" ht="16.350000000000001" customHeight="1" x14ac:dyDescent="0.25">
      <c r="A53" s="2">
        <v>1265</v>
      </c>
      <c r="B53" s="3" t="s">
        <v>608</v>
      </c>
      <c r="C53" s="3" t="s">
        <v>597</v>
      </c>
      <c r="D53" s="3" t="s">
        <v>561</v>
      </c>
      <c r="E53" s="3" t="s">
        <v>1524</v>
      </c>
      <c r="F53" s="3" t="s">
        <v>1461</v>
      </c>
      <c r="G53" s="3"/>
      <c r="H53" s="3"/>
      <c r="I53" s="7">
        <v>2</v>
      </c>
      <c r="J53" s="3"/>
      <c r="K53" s="3"/>
      <c r="L53" s="3"/>
      <c r="M53" s="5">
        <v>2</v>
      </c>
      <c r="N53" s="5">
        <v>2</v>
      </c>
      <c r="O53" s="5">
        <v>100</v>
      </c>
      <c r="P53" s="3"/>
      <c r="Q53" s="3"/>
      <c r="R53" s="3"/>
      <c r="S53" s="8">
        <v>0</v>
      </c>
      <c r="T53" s="3"/>
      <c r="U53" s="3"/>
      <c r="V53" s="5">
        <v>0</v>
      </c>
      <c r="W53" s="5">
        <v>2</v>
      </c>
      <c r="X53" s="5">
        <v>0</v>
      </c>
      <c r="Y53" s="3"/>
      <c r="Z53" s="7">
        <v>2</v>
      </c>
      <c r="AA53" s="3"/>
      <c r="AB53" s="3"/>
      <c r="AC53" s="3"/>
      <c r="AD53" s="3"/>
      <c r="AE53" s="5">
        <v>2</v>
      </c>
      <c r="AF53" s="5">
        <v>2</v>
      </c>
      <c r="AG53" s="5">
        <v>100</v>
      </c>
      <c r="AH53" s="3"/>
      <c r="AI53" s="3"/>
      <c r="AJ53" s="7">
        <v>2</v>
      </c>
      <c r="AK53" s="3"/>
      <c r="AL53" s="3"/>
      <c r="AM53" s="3"/>
      <c r="AN53" s="5">
        <v>2</v>
      </c>
      <c r="AO53" s="5">
        <v>2</v>
      </c>
      <c r="AP53" s="5">
        <v>100</v>
      </c>
      <c r="AQ53" s="3"/>
      <c r="AR53" s="3"/>
      <c r="AS53" s="3"/>
      <c r="AT53" s="3"/>
      <c r="AU53" s="3"/>
      <c r="AV53" s="7">
        <v>2</v>
      </c>
      <c r="AW53" s="5">
        <v>2</v>
      </c>
      <c r="AX53" s="5">
        <v>2</v>
      </c>
      <c r="AY53" s="5">
        <v>100</v>
      </c>
      <c r="AZ53" s="3"/>
      <c r="BA53" s="3"/>
      <c r="BB53" s="3"/>
      <c r="BC53" s="3"/>
      <c r="BD53" s="3"/>
      <c r="BE53" s="7">
        <v>4</v>
      </c>
      <c r="BF53" s="5">
        <v>4</v>
      </c>
      <c r="BG53" s="5">
        <v>4</v>
      </c>
      <c r="BH53" s="5">
        <v>100</v>
      </c>
      <c r="BI53" s="3"/>
      <c r="BJ53" s="3"/>
      <c r="BK53" s="3"/>
      <c r="BL53" s="8">
        <v>0</v>
      </c>
      <c r="BM53" s="3"/>
      <c r="BN53" s="3"/>
      <c r="BO53" s="5">
        <v>0</v>
      </c>
      <c r="BP53" s="5">
        <v>4</v>
      </c>
      <c r="BQ53" s="5">
        <v>0</v>
      </c>
      <c r="BR53" s="3"/>
      <c r="BS53" s="3"/>
      <c r="BT53" s="7">
        <v>4</v>
      </c>
      <c r="BU53" s="3"/>
      <c r="BV53" s="3"/>
      <c r="BW53" s="3"/>
      <c r="BX53" s="5">
        <v>4</v>
      </c>
      <c r="BY53" s="5">
        <v>4</v>
      </c>
      <c r="BZ53" s="5">
        <v>100</v>
      </c>
      <c r="CA53" s="3"/>
      <c r="CB53" s="3"/>
      <c r="CC53" s="3"/>
      <c r="CD53" s="3"/>
      <c r="CE53" s="3"/>
      <c r="CF53" s="7">
        <v>4</v>
      </c>
      <c r="CG53" s="5">
        <v>4</v>
      </c>
      <c r="CH53" s="5">
        <v>4</v>
      </c>
      <c r="CI53" s="5">
        <v>100</v>
      </c>
      <c r="CJ53" s="8">
        <v>0</v>
      </c>
      <c r="CK53" s="3"/>
      <c r="CL53" s="3"/>
      <c r="CM53" s="3"/>
      <c r="CN53" s="3"/>
      <c r="CO53" s="3"/>
      <c r="CP53" s="5">
        <v>0</v>
      </c>
      <c r="CQ53" s="5">
        <v>4</v>
      </c>
      <c r="CR53" s="5">
        <v>0</v>
      </c>
      <c r="CS53" s="4">
        <v>20</v>
      </c>
      <c r="CT53" s="4">
        <v>30</v>
      </c>
      <c r="CU53" s="4">
        <v>66.67</v>
      </c>
      <c r="CV53" s="3"/>
      <c r="CW53" s="3"/>
      <c r="CX53" s="8">
        <v>0</v>
      </c>
      <c r="CY53" s="3"/>
      <c r="CZ53" s="3"/>
      <c r="DA53" s="3"/>
      <c r="DB53" s="5">
        <v>0</v>
      </c>
      <c r="DC53" s="5">
        <v>4</v>
      </c>
      <c r="DD53" s="5">
        <v>0</v>
      </c>
      <c r="DE53" s="3"/>
      <c r="DF53" s="8">
        <v>0</v>
      </c>
      <c r="DG53" s="3"/>
      <c r="DH53" s="3"/>
      <c r="DI53" s="3"/>
      <c r="DJ53" s="3"/>
      <c r="DK53" s="5">
        <v>0</v>
      </c>
      <c r="DL53" s="5">
        <v>4</v>
      </c>
      <c r="DM53" s="5">
        <v>0</v>
      </c>
      <c r="DN53" s="3"/>
      <c r="DO53" s="3"/>
      <c r="DP53" s="3"/>
      <c r="DQ53" s="3"/>
      <c r="DR53" s="10">
        <v>3</v>
      </c>
      <c r="DS53" s="3"/>
      <c r="DT53" s="5">
        <v>3</v>
      </c>
      <c r="DU53" s="5">
        <v>6</v>
      </c>
      <c r="DV53" s="5">
        <v>50</v>
      </c>
      <c r="DW53" s="3"/>
      <c r="DX53" s="7">
        <v>6</v>
      </c>
      <c r="DY53" s="3"/>
      <c r="DZ53" s="3"/>
      <c r="EA53" s="3"/>
      <c r="EB53" s="3"/>
      <c r="EC53" s="5">
        <v>6</v>
      </c>
      <c r="ED53" s="5">
        <v>6</v>
      </c>
      <c r="EE53" s="5">
        <v>100</v>
      </c>
      <c r="EF53" s="3"/>
      <c r="EG53" s="3"/>
      <c r="EH53" s="10">
        <v>3</v>
      </c>
      <c r="EI53" s="3"/>
      <c r="EJ53" s="3"/>
      <c r="EK53" s="3"/>
      <c r="EL53" s="5">
        <v>3</v>
      </c>
      <c r="EM53" s="5">
        <v>6</v>
      </c>
      <c r="EN53" s="5">
        <v>50</v>
      </c>
      <c r="EO53" s="3"/>
      <c r="EP53" s="7">
        <v>6</v>
      </c>
      <c r="EQ53" s="3"/>
      <c r="ER53" s="3"/>
      <c r="ES53" s="3"/>
      <c r="ET53" s="3"/>
      <c r="EU53" s="5">
        <v>6</v>
      </c>
      <c r="EV53" s="5">
        <v>6</v>
      </c>
      <c r="EW53" s="5">
        <v>100</v>
      </c>
      <c r="EX53" s="3"/>
      <c r="EY53" s="3"/>
      <c r="EZ53" s="3"/>
      <c r="FA53" s="10">
        <v>3</v>
      </c>
      <c r="FB53" s="3"/>
      <c r="FC53" s="3"/>
      <c r="FD53" s="5">
        <v>3</v>
      </c>
      <c r="FE53" s="5">
        <v>6</v>
      </c>
      <c r="FF53" s="5">
        <v>50</v>
      </c>
      <c r="FG53" s="4">
        <v>21</v>
      </c>
      <c r="FH53" s="4">
        <v>38</v>
      </c>
      <c r="FI53" s="4">
        <v>55.26</v>
      </c>
      <c r="FJ53" s="3"/>
      <c r="FK53" s="3"/>
      <c r="FL53" s="3"/>
      <c r="FM53" s="3"/>
      <c r="FN53" s="3"/>
      <c r="FO53" s="7">
        <v>2</v>
      </c>
      <c r="FP53" s="3"/>
      <c r="FQ53" s="3"/>
      <c r="FR53" s="3"/>
      <c r="FS53" s="3"/>
      <c r="FT53" s="5">
        <v>2</v>
      </c>
      <c r="FU53" s="5">
        <v>2</v>
      </c>
      <c r="FV53" s="5">
        <v>100</v>
      </c>
      <c r="FW53" s="3"/>
      <c r="FX53" s="3"/>
      <c r="FY53" s="3"/>
      <c r="FZ53" s="3"/>
      <c r="GA53" s="3"/>
      <c r="GB53" s="3"/>
      <c r="GC53" s="3"/>
      <c r="GD53" s="3"/>
      <c r="GE53" s="3"/>
      <c r="GF53" s="8">
        <v>0</v>
      </c>
      <c r="GG53" s="5">
        <v>0</v>
      </c>
      <c r="GH53" s="5">
        <v>4</v>
      </c>
      <c r="GI53" s="5">
        <v>0</v>
      </c>
      <c r="GJ53" s="3"/>
      <c r="GK53" s="3"/>
      <c r="GL53" s="3"/>
      <c r="GM53" s="3"/>
      <c r="GN53" s="7">
        <v>4</v>
      </c>
      <c r="GO53" s="3"/>
      <c r="GP53" s="3"/>
      <c r="GQ53" s="3"/>
      <c r="GR53" s="3"/>
      <c r="GS53" s="3"/>
      <c r="GT53" s="5">
        <v>4</v>
      </c>
      <c r="GU53" s="5">
        <v>4</v>
      </c>
      <c r="GV53" s="5">
        <v>100</v>
      </c>
      <c r="GW53" s="3"/>
      <c r="GX53" s="3"/>
      <c r="GY53" s="3"/>
      <c r="GZ53" s="3"/>
      <c r="HA53" s="8">
        <v>0</v>
      </c>
      <c r="HB53" s="3"/>
      <c r="HC53" s="3"/>
      <c r="HD53" s="3"/>
      <c r="HE53" s="3"/>
      <c r="HF53" s="3"/>
      <c r="HG53" s="5">
        <v>0</v>
      </c>
      <c r="HH53" s="5">
        <v>4</v>
      </c>
      <c r="HI53" s="5">
        <v>0</v>
      </c>
      <c r="HJ53" s="3"/>
      <c r="HK53" s="3"/>
      <c r="HL53" s="3"/>
      <c r="HM53" s="3"/>
      <c r="HN53" s="10">
        <v>2</v>
      </c>
      <c r="HO53" s="3"/>
      <c r="HP53" s="3"/>
      <c r="HQ53" s="3"/>
      <c r="HR53" s="3"/>
      <c r="HS53" s="3"/>
      <c r="HT53" s="5">
        <v>2</v>
      </c>
      <c r="HU53" s="5">
        <v>6</v>
      </c>
      <c r="HV53" s="5">
        <v>33.33</v>
      </c>
      <c r="HW53" s="4">
        <v>8</v>
      </c>
      <c r="HX53" s="4">
        <v>20</v>
      </c>
      <c r="HY53" s="4">
        <v>40</v>
      </c>
      <c r="HZ53" s="3"/>
      <c r="IA53" s="3"/>
      <c r="IB53" s="3"/>
      <c r="IC53" s="3"/>
      <c r="ID53" s="3"/>
      <c r="IE53" s="3"/>
      <c r="IF53" s="7">
        <v>2</v>
      </c>
      <c r="IG53" s="3"/>
      <c r="IH53" s="3"/>
      <c r="II53" s="3"/>
      <c r="IJ53" s="5">
        <v>2</v>
      </c>
      <c r="IK53" s="5">
        <v>2</v>
      </c>
      <c r="IL53" s="5">
        <v>100</v>
      </c>
      <c r="IM53" s="3"/>
      <c r="IN53" s="7">
        <v>4</v>
      </c>
      <c r="IO53" s="3"/>
      <c r="IP53" s="3"/>
      <c r="IQ53" s="3"/>
      <c r="IR53" s="3"/>
      <c r="IS53" s="3"/>
      <c r="IT53" s="3"/>
      <c r="IU53" s="3"/>
      <c r="IV53" s="3"/>
      <c r="IW53" s="5">
        <v>4</v>
      </c>
      <c r="IX53" s="5">
        <v>4</v>
      </c>
      <c r="IY53" s="5">
        <v>100</v>
      </c>
      <c r="IZ53" s="3"/>
      <c r="JA53" s="3"/>
      <c r="JB53" s="3"/>
      <c r="JC53" s="3"/>
      <c r="JD53" s="7">
        <v>6</v>
      </c>
      <c r="JE53" s="3"/>
      <c r="JF53" s="3"/>
      <c r="JG53" s="3"/>
      <c r="JH53" s="3"/>
      <c r="JI53" s="3"/>
      <c r="JJ53" s="5">
        <v>6</v>
      </c>
      <c r="JK53" s="5">
        <v>6</v>
      </c>
      <c r="JL53" s="5">
        <v>100</v>
      </c>
      <c r="JM53" s="4">
        <v>12</v>
      </c>
      <c r="JN53" s="4">
        <v>12</v>
      </c>
      <c r="JO53" s="4">
        <v>100</v>
      </c>
      <c r="JP53" s="2">
        <v>61</v>
      </c>
      <c r="JQ53" s="2">
        <v>100</v>
      </c>
      <c r="JR53" s="2">
        <v>61</v>
      </c>
    </row>
    <row r="54" spans="1:278" ht="16.350000000000001" customHeight="1" x14ac:dyDescent="0.25">
      <c r="A54" s="2">
        <v>1231</v>
      </c>
      <c r="B54" s="3" t="s">
        <v>605</v>
      </c>
      <c r="C54" s="3" t="s">
        <v>49</v>
      </c>
      <c r="D54" s="3" t="s">
        <v>62</v>
      </c>
      <c r="E54" s="3" t="s">
        <v>1525</v>
      </c>
      <c r="F54" s="3" t="s">
        <v>1462</v>
      </c>
      <c r="G54" s="3"/>
      <c r="H54" s="8">
        <v>0</v>
      </c>
      <c r="I54" s="3"/>
      <c r="J54" s="3"/>
      <c r="K54" s="3"/>
      <c r="L54" s="3"/>
      <c r="M54" s="5">
        <v>0</v>
      </c>
      <c r="N54" s="5">
        <v>2</v>
      </c>
      <c r="O54" s="5">
        <v>0</v>
      </c>
      <c r="P54" s="3"/>
      <c r="Q54" s="3"/>
      <c r="R54" s="3"/>
      <c r="S54" s="3"/>
      <c r="T54" s="3"/>
      <c r="U54" s="8">
        <v>0</v>
      </c>
      <c r="V54" s="5">
        <v>0</v>
      </c>
      <c r="W54" s="5">
        <v>2</v>
      </c>
      <c r="X54" s="5">
        <v>0</v>
      </c>
      <c r="Y54" s="3"/>
      <c r="Z54" s="3"/>
      <c r="AA54" s="3"/>
      <c r="AB54" s="3"/>
      <c r="AC54" s="3"/>
      <c r="AD54" s="7">
        <v>2</v>
      </c>
      <c r="AE54" s="5">
        <v>2</v>
      </c>
      <c r="AF54" s="5">
        <v>2</v>
      </c>
      <c r="AG54" s="5">
        <v>100</v>
      </c>
      <c r="AH54" s="3"/>
      <c r="AI54" s="3"/>
      <c r="AJ54" s="7">
        <v>2</v>
      </c>
      <c r="AK54" s="3"/>
      <c r="AL54" s="3"/>
      <c r="AM54" s="3"/>
      <c r="AN54" s="5">
        <v>2</v>
      </c>
      <c r="AO54" s="5">
        <v>2</v>
      </c>
      <c r="AP54" s="5">
        <v>100</v>
      </c>
      <c r="AQ54" s="3"/>
      <c r="AR54" s="3"/>
      <c r="AS54" s="3"/>
      <c r="AT54" s="7">
        <v>2</v>
      </c>
      <c r="AU54" s="3"/>
      <c r="AV54" s="3"/>
      <c r="AW54" s="5">
        <v>2</v>
      </c>
      <c r="AX54" s="5">
        <v>2</v>
      </c>
      <c r="AY54" s="5">
        <v>100</v>
      </c>
      <c r="AZ54" s="3"/>
      <c r="BA54" s="3"/>
      <c r="BB54" s="7">
        <v>4</v>
      </c>
      <c r="BC54" s="3"/>
      <c r="BD54" s="3"/>
      <c r="BE54" s="3"/>
      <c r="BF54" s="5">
        <v>4</v>
      </c>
      <c r="BG54" s="5">
        <v>4</v>
      </c>
      <c r="BH54" s="5">
        <v>100</v>
      </c>
      <c r="BI54" s="3"/>
      <c r="BJ54" s="3"/>
      <c r="BK54" s="3"/>
      <c r="BL54" s="8">
        <v>0</v>
      </c>
      <c r="BM54" s="3"/>
      <c r="BN54" s="3"/>
      <c r="BO54" s="5">
        <v>0</v>
      </c>
      <c r="BP54" s="5">
        <v>4</v>
      </c>
      <c r="BQ54" s="5">
        <v>0</v>
      </c>
      <c r="BR54" s="3"/>
      <c r="BS54" s="7">
        <v>4</v>
      </c>
      <c r="BT54" s="3"/>
      <c r="BU54" s="3"/>
      <c r="BV54" s="3"/>
      <c r="BW54" s="3"/>
      <c r="BX54" s="5">
        <v>4</v>
      </c>
      <c r="BY54" s="5">
        <v>4</v>
      </c>
      <c r="BZ54" s="5">
        <v>100</v>
      </c>
      <c r="CA54" s="3"/>
      <c r="CB54" s="3"/>
      <c r="CC54" s="8">
        <v>0</v>
      </c>
      <c r="CD54" s="3"/>
      <c r="CE54" s="3"/>
      <c r="CF54" s="3"/>
      <c r="CG54" s="5">
        <v>0</v>
      </c>
      <c r="CH54" s="5">
        <v>4</v>
      </c>
      <c r="CI54" s="5">
        <v>0</v>
      </c>
      <c r="CJ54" s="8">
        <v>0</v>
      </c>
      <c r="CK54" s="3"/>
      <c r="CL54" s="3"/>
      <c r="CM54" s="3"/>
      <c r="CN54" s="3"/>
      <c r="CO54" s="3"/>
      <c r="CP54" s="5">
        <v>0</v>
      </c>
      <c r="CQ54" s="5">
        <v>4</v>
      </c>
      <c r="CR54" s="5">
        <v>0</v>
      </c>
      <c r="CS54" s="4">
        <v>14</v>
      </c>
      <c r="CT54" s="4">
        <v>30</v>
      </c>
      <c r="CU54" s="4">
        <v>46.67</v>
      </c>
      <c r="CV54" s="3"/>
      <c r="CW54" s="7">
        <v>4</v>
      </c>
      <c r="CX54" s="3"/>
      <c r="CY54" s="3"/>
      <c r="CZ54" s="3"/>
      <c r="DA54" s="3"/>
      <c r="DB54" s="5">
        <v>4</v>
      </c>
      <c r="DC54" s="5">
        <v>4</v>
      </c>
      <c r="DD54" s="5">
        <v>100</v>
      </c>
      <c r="DE54" s="3"/>
      <c r="DF54" s="3"/>
      <c r="DG54" s="3"/>
      <c r="DH54" s="3"/>
      <c r="DI54" s="7">
        <v>4</v>
      </c>
      <c r="DJ54" s="3"/>
      <c r="DK54" s="5">
        <v>4</v>
      </c>
      <c r="DL54" s="5">
        <v>4</v>
      </c>
      <c r="DM54" s="5">
        <v>100</v>
      </c>
      <c r="DN54" s="3"/>
      <c r="DO54" s="3"/>
      <c r="DP54" s="3"/>
      <c r="DQ54" s="7">
        <v>6</v>
      </c>
      <c r="DR54" s="3"/>
      <c r="DS54" s="3"/>
      <c r="DT54" s="5">
        <v>6</v>
      </c>
      <c r="DU54" s="5">
        <v>6</v>
      </c>
      <c r="DV54" s="5">
        <v>100</v>
      </c>
      <c r="DW54" s="3"/>
      <c r="DX54" s="8">
        <v>0</v>
      </c>
      <c r="DY54" s="3"/>
      <c r="DZ54" s="3"/>
      <c r="EA54" s="3"/>
      <c r="EB54" s="3"/>
      <c r="EC54" s="5">
        <v>0</v>
      </c>
      <c r="ED54" s="5">
        <v>6</v>
      </c>
      <c r="EE54" s="5">
        <v>0</v>
      </c>
      <c r="EF54" s="10">
        <v>3</v>
      </c>
      <c r="EG54" s="3"/>
      <c r="EH54" s="3"/>
      <c r="EI54" s="3"/>
      <c r="EJ54" s="3"/>
      <c r="EK54" s="3"/>
      <c r="EL54" s="5">
        <v>3</v>
      </c>
      <c r="EM54" s="5">
        <v>6</v>
      </c>
      <c r="EN54" s="5">
        <v>50</v>
      </c>
      <c r="EO54" s="3"/>
      <c r="EP54" s="3"/>
      <c r="EQ54" s="3"/>
      <c r="ER54" s="7">
        <v>6</v>
      </c>
      <c r="ES54" s="3"/>
      <c r="ET54" s="3"/>
      <c r="EU54" s="5">
        <v>6</v>
      </c>
      <c r="EV54" s="5">
        <v>6</v>
      </c>
      <c r="EW54" s="5">
        <v>100</v>
      </c>
      <c r="EX54" s="3"/>
      <c r="EY54" s="7">
        <v>6</v>
      </c>
      <c r="EZ54" s="3"/>
      <c r="FA54" s="3"/>
      <c r="FB54" s="3"/>
      <c r="FC54" s="3"/>
      <c r="FD54" s="5">
        <v>6</v>
      </c>
      <c r="FE54" s="5">
        <v>6</v>
      </c>
      <c r="FF54" s="5">
        <v>100</v>
      </c>
      <c r="FG54" s="4">
        <v>29</v>
      </c>
      <c r="FH54" s="4">
        <v>38</v>
      </c>
      <c r="FI54" s="4">
        <v>76.319999999999993</v>
      </c>
      <c r="FJ54" s="3"/>
      <c r="FK54" s="3"/>
      <c r="FL54" s="3"/>
      <c r="FM54" s="7">
        <v>2</v>
      </c>
      <c r="FN54" s="3"/>
      <c r="FO54" s="3"/>
      <c r="FP54" s="3"/>
      <c r="FQ54" s="3"/>
      <c r="FR54" s="3"/>
      <c r="FS54" s="3"/>
      <c r="FT54" s="5">
        <v>2</v>
      </c>
      <c r="FU54" s="5">
        <v>2</v>
      </c>
      <c r="FV54" s="5">
        <v>100</v>
      </c>
      <c r="FW54" s="3"/>
      <c r="FX54" s="3"/>
      <c r="FY54" s="3"/>
      <c r="FZ54" s="3"/>
      <c r="GA54" s="3"/>
      <c r="GB54" s="3"/>
      <c r="GC54" s="8">
        <v>0</v>
      </c>
      <c r="GD54" s="3"/>
      <c r="GE54" s="3"/>
      <c r="GF54" s="3"/>
      <c r="GG54" s="5">
        <v>0</v>
      </c>
      <c r="GH54" s="5">
        <v>4</v>
      </c>
      <c r="GI54" s="5">
        <v>0</v>
      </c>
      <c r="GJ54" s="3"/>
      <c r="GK54" s="3"/>
      <c r="GL54" s="3"/>
      <c r="GM54" s="3"/>
      <c r="GN54" s="3"/>
      <c r="GO54" s="3"/>
      <c r="GP54" s="7">
        <v>4</v>
      </c>
      <c r="GQ54" s="3"/>
      <c r="GR54" s="3"/>
      <c r="GS54" s="3"/>
      <c r="GT54" s="5">
        <v>4</v>
      </c>
      <c r="GU54" s="5">
        <v>4</v>
      </c>
      <c r="GV54" s="5">
        <v>100</v>
      </c>
      <c r="GW54" s="3"/>
      <c r="GX54" s="3"/>
      <c r="GY54" s="3"/>
      <c r="GZ54" s="3"/>
      <c r="HA54" s="3"/>
      <c r="HB54" s="8">
        <v>0</v>
      </c>
      <c r="HC54" s="3"/>
      <c r="HD54" s="3"/>
      <c r="HE54" s="3"/>
      <c r="HF54" s="3"/>
      <c r="HG54" s="5">
        <v>0</v>
      </c>
      <c r="HH54" s="5">
        <v>4</v>
      </c>
      <c r="HI54" s="5">
        <v>0</v>
      </c>
      <c r="HJ54" s="3"/>
      <c r="HK54" s="3"/>
      <c r="HL54" s="3"/>
      <c r="HM54" s="3"/>
      <c r="HN54" s="3"/>
      <c r="HO54" s="3"/>
      <c r="HP54" s="3"/>
      <c r="HQ54" s="10">
        <v>2</v>
      </c>
      <c r="HR54" s="3"/>
      <c r="HS54" s="3"/>
      <c r="HT54" s="5">
        <v>2</v>
      </c>
      <c r="HU54" s="5">
        <v>6</v>
      </c>
      <c r="HV54" s="5">
        <v>33.33</v>
      </c>
      <c r="HW54" s="4">
        <v>8</v>
      </c>
      <c r="HX54" s="4">
        <v>20</v>
      </c>
      <c r="HY54" s="4">
        <v>40</v>
      </c>
      <c r="HZ54" s="3"/>
      <c r="IA54" s="3"/>
      <c r="IB54" s="7">
        <v>2</v>
      </c>
      <c r="IC54" s="3"/>
      <c r="ID54" s="3"/>
      <c r="IE54" s="3"/>
      <c r="IF54" s="3"/>
      <c r="IG54" s="3"/>
      <c r="IH54" s="3"/>
      <c r="II54" s="3"/>
      <c r="IJ54" s="5">
        <v>2</v>
      </c>
      <c r="IK54" s="5">
        <v>2</v>
      </c>
      <c r="IL54" s="5">
        <v>100</v>
      </c>
      <c r="IM54" s="3"/>
      <c r="IN54" s="3"/>
      <c r="IO54" s="3"/>
      <c r="IP54" s="3"/>
      <c r="IQ54" s="3"/>
      <c r="IR54" s="3"/>
      <c r="IS54" s="3"/>
      <c r="IT54" s="3"/>
      <c r="IU54" s="3"/>
      <c r="IV54" s="7">
        <v>4</v>
      </c>
      <c r="IW54" s="5">
        <v>4</v>
      </c>
      <c r="IX54" s="5">
        <v>4</v>
      </c>
      <c r="IY54" s="5">
        <v>100</v>
      </c>
      <c r="IZ54" s="10">
        <v>3</v>
      </c>
      <c r="JA54" s="3"/>
      <c r="JB54" s="3"/>
      <c r="JC54" s="3"/>
      <c r="JD54" s="3"/>
      <c r="JE54" s="3"/>
      <c r="JF54" s="3"/>
      <c r="JG54" s="3"/>
      <c r="JH54" s="3"/>
      <c r="JI54" s="3"/>
      <c r="JJ54" s="5">
        <v>3</v>
      </c>
      <c r="JK54" s="5">
        <v>6</v>
      </c>
      <c r="JL54" s="5">
        <v>50</v>
      </c>
      <c r="JM54" s="4">
        <v>9</v>
      </c>
      <c r="JN54" s="4">
        <v>12</v>
      </c>
      <c r="JO54" s="4">
        <v>75</v>
      </c>
      <c r="JP54" s="2">
        <v>60</v>
      </c>
      <c r="JQ54" s="2">
        <v>100</v>
      </c>
      <c r="JR54" s="2">
        <v>60</v>
      </c>
    </row>
    <row r="55" spans="1:278" ht="16.350000000000001" customHeight="1" x14ac:dyDescent="0.25">
      <c r="A55" s="2">
        <v>1016</v>
      </c>
      <c r="B55" s="3" t="s">
        <v>576</v>
      </c>
      <c r="C55" s="3" t="s">
        <v>58</v>
      </c>
      <c r="D55" s="3" t="s">
        <v>577</v>
      </c>
      <c r="E55" s="3" t="s">
        <v>1526</v>
      </c>
      <c r="F55" s="3" t="s">
        <v>1463</v>
      </c>
      <c r="G55" s="8">
        <v>0</v>
      </c>
      <c r="H55" s="3"/>
      <c r="I55" s="3"/>
      <c r="J55" s="3"/>
      <c r="K55" s="3"/>
      <c r="L55" s="3"/>
      <c r="M55" s="5">
        <v>0</v>
      </c>
      <c r="N55" s="5">
        <v>2</v>
      </c>
      <c r="O55" s="5">
        <v>0</v>
      </c>
      <c r="P55" s="3"/>
      <c r="Q55" s="3"/>
      <c r="R55" s="3"/>
      <c r="S55" s="3"/>
      <c r="T55" s="8">
        <v>0</v>
      </c>
      <c r="U55" s="3"/>
      <c r="V55" s="5">
        <v>0</v>
      </c>
      <c r="W55" s="5">
        <v>2</v>
      </c>
      <c r="X55" s="5">
        <v>0</v>
      </c>
      <c r="Y55" s="3"/>
      <c r="Z55" s="3"/>
      <c r="AA55" s="8">
        <v>0</v>
      </c>
      <c r="AB55" s="3"/>
      <c r="AC55" s="3"/>
      <c r="AD55" s="3"/>
      <c r="AE55" s="5">
        <v>0</v>
      </c>
      <c r="AF55" s="5">
        <v>2</v>
      </c>
      <c r="AG55" s="5">
        <v>0</v>
      </c>
      <c r="AH55" s="3"/>
      <c r="AI55" s="7">
        <v>2</v>
      </c>
      <c r="AJ55" s="3"/>
      <c r="AK55" s="3"/>
      <c r="AL55" s="3"/>
      <c r="AM55" s="3"/>
      <c r="AN55" s="5">
        <v>2</v>
      </c>
      <c r="AO55" s="5">
        <v>2</v>
      </c>
      <c r="AP55" s="5">
        <v>100</v>
      </c>
      <c r="AQ55" s="3"/>
      <c r="AR55" s="3"/>
      <c r="AS55" s="3"/>
      <c r="AT55" s="3"/>
      <c r="AU55" s="8">
        <v>0</v>
      </c>
      <c r="AV55" s="3"/>
      <c r="AW55" s="5">
        <v>0</v>
      </c>
      <c r="AX55" s="5">
        <v>2</v>
      </c>
      <c r="AY55" s="5">
        <v>0</v>
      </c>
      <c r="AZ55" s="3"/>
      <c r="BA55" s="8">
        <v>0</v>
      </c>
      <c r="BB55" s="3"/>
      <c r="BC55" s="3"/>
      <c r="BD55" s="3"/>
      <c r="BE55" s="3"/>
      <c r="BF55" s="5">
        <v>0</v>
      </c>
      <c r="BG55" s="5">
        <v>4</v>
      </c>
      <c r="BH55" s="5">
        <v>0</v>
      </c>
      <c r="BI55" s="3"/>
      <c r="BJ55" s="3"/>
      <c r="BK55" s="3"/>
      <c r="BL55" s="3"/>
      <c r="BM55" s="8">
        <v>0</v>
      </c>
      <c r="BN55" s="3"/>
      <c r="BO55" s="5">
        <v>0</v>
      </c>
      <c r="BP55" s="5">
        <v>4</v>
      </c>
      <c r="BQ55" s="5">
        <v>0</v>
      </c>
      <c r="BR55" s="3"/>
      <c r="BS55" s="7">
        <v>4</v>
      </c>
      <c r="BT55" s="3"/>
      <c r="BU55" s="3"/>
      <c r="BV55" s="3"/>
      <c r="BW55" s="3"/>
      <c r="BX55" s="5">
        <v>4</v>
      </c>
      <c r="BY55" s="5">
        <v>4</v>
      </c>
      <c r="BZ55" s="5">
        <v>100</v>
      </c>
      <c r="CA55" s="3"/>
      <c r="CB55" s="3"/>
      <c r="CC55" s="7">
        <v>4</v>
      </c>
      <c r="CD55" s="3"/>
      <c r="CE55" s="3"/>
      <c r="CF55" s="3"/>
      <c r="CG55" s="5">
        <v>4</v>
      </c>
      <c r="CH55" s="5">
        <v>4</v>
      </c>
      <c r="CI55" s="5">
        <v>100</v>
      </c>
      <c r="CJ55" s="3"/>
      <c r="CK55" s="3"/>
      <c r="CL55" s="3"/>
      <c r="CM55" s="3"/>
      <c r="CN55" s="8">
        <v>0</v>
      </c>
      <c r="CO55" s="3"/>
      <c r="CP55" s="5">
        <v>0</v>
      </c>
      <c r="CQ55" s="5">
        <v>4</v>
      </c>
      <c r="CR55" s="5">
        <v>0</v>
      </c>
      <c r="CS55" s="4">
        <v>10</v>
      </c>
      <c r="CT55" s="4">
        <v>30</v>
      </c>
      <c r="CU55" s="4">
        <v>33.33</v>
      </c>
      <c r="CV55" s="3"/>
      <c r="CW55" s="3"/>
      <c r="CX55" s="3"/>
      <c r="CY55" s="3"/>
      <c r="CZ55" s="3"/>
      <c r="DA55" s="8">
        <v>0</v>
      </c>
      <c r="DB55" s="5">
        <v>0</v>
      </c>
      <c r="DC55" s="5">
        <v>4</v>
      </c>
      <c r="DD55" s="5">
        <v>0</v>
      </c>
      <c r="DE55" s="3"/>
      <c r="DF55" s="7">
        <v>4</v>
      </c>
      <c r="DG55" s="3"/>
      <c r="DH55" s="3"/>
      <c r="DI55" s="3"/>
      <c r="DJ55" s="3"/>
      <c r="DK55" s="5">
        <v>4</v>
      </c>
      <c r="DL55" s="5">
        <v>4</v>
      </c>
      <c r="DM55" s="5">
        <v>100</v>
      </c>
      <c r="DN55" s="7">
        <v>6</v>
      </c>
      <c r="DO55" s="3"/>
      <c r="DP55" s="3"/>
      <c r="DQ55" s="3"/>
      <c r="DR55" s="3"/>
      <c r="DS55" s="3"/>
      <c r="DT55" s="5">
        <v>6</v>
      </c>
      <c r="DU55" s="5">
        <v>6</v>
      </c>
      <c r="DV55" s="5">
        <v>100</v>
      </c>
      <c r="DW55" s="3"/>
      <c r="DX55" s="3"/>
      <c r="DY55" s="3"/>
      <c r="DZ55" s="3"/>
      <c r="EA55" s="3"/>
      <c r="EB55" s="7">
        <v>6</v>
      </c>
      <c r="EC55" s="5">
        <v>6</v>
      </c>
      <c r="ED55" s="5">
        <v>6</v>
      </c>
      <c r="EE55" s="5">
        <v>100</v>
      </c>
      <c r="EF55" s="3"/>
      <c r="EG55" s="3"/>
      <c r="EH55" s="3"/>
      <c r="EI55" s="3"/>
      <c r="EJ55" s="10">
        <v>3</v>
      </c>
      <c r="EK55" s="3"/>
      <c r="EL55" s="5">
        <v>3</v>
      </c>
      <c r="EM55" s="5">
        <v>6</v>
      </c>
      <c r="EN55" s="5">
        <v>50</v>
      </c>
      <c r="EO55" s="3"/>
      <c r="EP55" s="7">
        <v>6</v>
      </c>
      <c r="EQ55" s="3"/>
      <c r="ER55" s="3"/>
      <c r="ES55" s="3"/>
      <c r="ET55" s="3"/>
      <c r="EU55" s="5">
        <v>6</v>
      </c>
      <c r="EV55" s="5">
        <v>6</v>
      </c>
      <c r="EW55" s="5">
        <v>100</v>
      </c>
      <c r="EX55" s="3"/>
      <c r="EY55" s="3"/>
      <c r="EZ55" s="10">
        <v>4</v>
      </c>
      <c r="FA55" s="3"/>
      <c r="FB55" s="3"/>
      <c r="FC55" s="3"/>
      <c r="FD55" s="5">
        <v>4</v>
      </c>
      <c r="FE55" s="5">
        <v>6</v>
      </c>
      <c r="FF55" s="5">
        <v>66.67</v>
      </c>
      <c r="FG55" s="4">
        <v>29</v>
      </c>
      <c r="FH55" s="4">
        <v>38</v>
      </c>
      <c r="FI55" s="4">
        <v>76.319999999999993</v>
      </c>
      <c r="FJ55" s="3"/>
      <c r="FK55" s="3"/>
      <c r="FL55" s="3"/>
      <c r="FM55" s="8">
        <v>0</v>
      </c>
      <c r="FN55" s="3"/>
      <c r="FO55" s="3"/>
      <c r="FP55" s="3"/>
      <c r="FQ55" s="3"/>
      <c r="FR55" s="3"/>
      <c r="FS55" s="3"/>
      <c r="FT55" s="5">
        <v>0</v>
      </c>
      <c r="FU55" s="5">
        <v>2</v>
      </c>
      <c r="FV55" s="5">
        <v>0</v>
      </c>
      <c r="FW55" s="3"/>
      <c r="FX55" s="8">
        <v>0</v>
      </c>
      <c r="FY55" s="3"/>
      <c r="FZ55" s="3"/>
      <c r="GA55" s="3"/>
      <c r="GB55" s="3"/>
      <c r="GC55" s="3"/>
      <c r="GD55" s="3"/>
      <c r="GE55" s="3"/>
      <c r="GF55" s="3"/>
      <c r="GG55" s="5">
        <v>0</v>
      </c>
      <c r="GH55" s="5">
        <v>4</v>
      </c>
      <c r="GI55" s="5">
        <v>0</v>
      </c>
      <c r="GJ55" s="3"/>
      <c r="GK55" s="3"/>
      <c r="GL55" s="3"/>
      <c r="GM55" s="3"/>
      <c r="GN55" s="8">
        <v>0</v>
      </c>
      <c r="GO55" s="3"/>
      <c r="GP55" s="3"/>
      <c r="GQ55" s="3"/>
      <c r="GR55" s="3"/>
      <c r="GS55" s="3"/>
      <c r="GT55" s="5">
        <v>0</v>
      </c>
      <c r="GU55" s="5">
        <v>4</v>
      </c>
      <c r="GV55" s="5">
        <v>0</v>
      </c>
      <c r="GW55" s="3"/>
      <c r="GX55" s="3"/>
      <c r="GY55" s="3"/>
      <c r="GZ55" s="8">
        <v>0</v>
      </c>
      <c r="HA55" s="3"/>
      <c r="HB55" s="3"/>
      <c r="HC55" s="3"/>
      <c r="HD55" s="3"/>
      <c r="HE55" s="3"/>
      <c r="HF55" s="3"/>
      <c r="HG55" s="5">
        <v>0</v>
      </c>
      <c r="HH55" s="5">
        <v>4</v>
      </c>
      <c r="HI55" s="5">
        <v>0</v>
      </c>
      <c r="HJ55" s="3"/>
      <c r="HK55" s="3"/>
      <c r="HL55" s="3"/>
      <c r="HM55" s="3"/>
      <c r="HN55" s="3"/>
      <c r="HO55" s="3"/>
      <c r="HP55" s="3"/>
      <c r="HQ55" s="3"/>
      <c r="HR55" s="7">
        <v>6</v>
      </c>
      <c r="HS55" s="3"/>
      <c r="HT55" s="5">
        <v>6</v>
      </c>
      <c r="HU55" s="5">
        <v>6</v>
      </c>
      <c r="HV55" s="5">
        <v>100</v>
      </c>
      <c r="HW55" s="4">
        <v>6</v>
      </c>
      <c r="HX55" s="4">
        <v>20</v>
      </c>
      <c r="HY55" s="4">
        <v>30</v>
      </c>
      <c r="HZ55" s="3"/>
      <c r="IA55" s="3"/>
      <c r="IB55" s="3"/>
      <c r="IC55" s="3"/>
      <c r="ID55" s="3"/>
      <c r="IE55" s="3"/>
      <c r="IF55" s="3"/>
      <c r="IG55" s="3"/>
      <c r="IH55" s="3"/>
      <c r="II55" s="8">
        <v>0</v>
      </c>
      <c r="IJ55" s="5">
        <v>0</v>
      </c>
      <c r="IK55" s="5">
        <v>2</v>
      </c>
      <c r="IL55" s="5">
        <v>0</v>
      </c>
      <c r="IM55" s="3"/>
      <c r="IN55" s="3"/>
      <c r="IO55" s="3"/>
      <c r="IP55" s="3"/>
      <c r="IQ55" s="7">
        <v>4</v>
      </c>
      <c r="IR55" s="3"/>
      <c r="IS55" s="3"/>
      <c r="IT55" s="3"/>
      <c r="IU55" s="3"/>
      <c r="IV55" s="3"/>
      <c r="IW55" s="5">
        <v>4</v>
      </c>
      <c r="IX55" s="5">
        <v>4</v>
      </c>
      <c r="IY55" s="5">
        <v>100</v>
      </c>
      <c r="IZ55" s="3"/>
      <c r="JA55" s="3"/>
      <c r="JB55" s="8">
        <v>0</v>
      </c>
      <c r="JC55" s="3"/>
      <c r="JD55" s="3"/>
      <c r="JE55" s="3"/>
      <c r="JF55" s="3"/>
      <c r="JG55" s="3"/>
      <c r="JH55" s="3"/>
      <c r="JI55" s="3"/>
      <c r="JJ55" s="5">
        <v>0</v>
      </c>
      <c r="JK55" s="5">
        <v>6</v>
      </c>
      <c r="JL55" s="5">
        <v>0</v>
      </c>
      <c r="JM55" s="4">
        <v>4</v>
      </c>
      <c r="JN55" s="4">
        <v>12</v>
      </c>
      <c r="JO55" s="4">
        <v>33.33</v>
      </c>
      <c r="JP55" s="2">
        <v>49</v>
      </c>
      <c r="JQ55" s="2">
        <v>100</v>
      </c>
      <c r="JR55" s="2">
        <v>49</v>
      </c>
    </row>
    <row r="56" spans="1:278" ht="16.350000000000001" customHeight="1" x14ac:dyDescent="0.25">
      <c r="A56" s="2">
        <v>1740</v>
      </c>
      <c r="B56" s="3" t="s">
        <v>685</v>
      </c>
      <c r="C56" s="3" t="s">
        <v>686</v>
      </c>
      <c r="D56" s="3" t="s">
        <v>687</v>
      </c>
      <c r="E56" s="3" t="s">
        <v>1527</v>
      </c>
      <c r="F56" s="3" t="s">
        <v>1444</v>
      </c>
      <c r="G56" s="3"/>
      <c r="H56" s="3"/>
      <c r="I56" s="3"/>
      <c r="J56" s="8">
        <v>0</v>
      </c>
      <c r="K56" s="3"/>
      <c r="L56" s="3"/>
      <c r="M56" s="5">
        <v>0</v>
      </c>
      <c r="N56" s="5">
        <v>2</v>
      </c>
      <c r="O56" s="5">
        <v>0</v>
      </c>
      <c r="P56" s="3"/>
      <c r="Q56" s="3"/>
      <c r="R56" s="3"/>
      <c r="S56" s="3"/>
      <c r="T56" s="3"/>
      <c r="U56" s="8">
        <v>0</v>
      </c>
      <c r="V56" s="5">
        <v>0</v>
      </c>
      <c r="W56" s="5">
        <v>2</v>
      </c>
      <c r="X56" s="5">
        <v>0</v>
      </c>
      <c r="Y56" s="8">
        <v>0</v>
      </c>
      <c r="Z56" s="3"/>
      <c r="AA56" s="3"/>
      <c r="AB56" s="3"/>
      <c r="AC56" s="3"/>
      <c r="AD56" s="3"/>
      <c r="AE56" s="5">
        <v>0</v>
      </c>
      <c r="AF56" s="5">
        <v>2</v>
      </c>
      <c r="AG56" s="5">
        <v>0</v>
      </c>
      <c r="AH56" s="3"/>
      <c r="AI56" s="3"/>
      <c r="AJ56" s="3"/>
      <c r="AK56" s="8">
        <v>0</v>
      </c>
      <c r="AL56" s="3"/>
      <c r="AM56" s="3"/>
      <c r="AN56" s="5">
        <v>0</v>
      </c>
      <c r="AO56" s="5">
        <v>2</v>
      </c>
      <c r="AP56" s="5">
        <v>0</v>
      </c>
      <c r="AQ56" s="3"/>
      <c r="AR56" s="3"/>
      <c r="AS56" s="3"/>
      <c r="AT56" s="3"/>
      <c r="AU56" s="8">
        <v>0</v>
      </c>
      <c r="AV56" s="3"/>
      <c r="AW56" s="5">
        <v>0</v>
      </c>
      <c r="AX56" s="5">
        <v>2</v>
      </c>
      <c r="AY56" s="5">
        <v>0</v>
      </c>
      <c r="AZ56" s="3"/>
      <c r="BA56" s="3"/>
      <c r="BB56" s="3"/>
      <c r="BC56" s="7">
        <v>4</v>
      </c>
      <c r="BD56" s="3"/>
      <c r="BE56" s="3"/>
      <c r="BF56" s="5">
        <v>4</v>
      </c>
      <c r="BG56" s="5">
        <v>4</v>
      </c>
      <c r="BH56" s="5">
        <v>100</v>
      </c>
      <c r="BI56" s="3"/>
      <c r="BJ56" s="3"/>
      <c r="BK56" s="8">
        <v>0</v>
      </c>
      <c r="BL56" s="3"/>
      <c r="BM56" s="3"/>
      <c r="BN56" s="3"/>
      <c r="BO56" s="5">
        <v>0</v>
      </c>
      <c r="BP56" s="5">
        <v>4</v>
      </c>
      <c r="BQ56" s="5">
        <v>0</v>
      </c>
      <c r="BR56" s="3"/>
      <c r="BS56" s="7">
        <v>4</v>
      </c>
      <c r="BT56" s="3"/>
      <c r="BU56" s="3"/>
      <c r="BV56" s="3"/>
      <c r="BW56" s="3"/>
      <c r="BX56" s="5">
        <v>4</v>
      </c>
      <c r="BY56" s="5">
        <v>4</v>
      </c>
      <c r="BZ56" s="5">
        <v>100</v>
      </c>
      <c r="CA56" s="7">
        <v>4</v>
      </c>
      <c r="CB56" s="3"/>
      <c r="CC56" s="3"/>
      <c r="CD56" s="3"/>
      <c r="CE56" s="3"/>
      <c r="CF56" s="3"/>
      <c r="CG56" s="5">
        <v>4</v>
      </c>
      <c r="CH56" s="5">
        <v>4</v>
      </c>
      <c r="CI56" s="5">
        <v>100</v>
      </c>
      <c r="CJ56" s="3"/>
      <c r="CK56" s="3"/>
      <c r="CL56" s="7">
        <v>4</v>
      </c>
      <c r="CM56" s="3"/>
      <c r="CN56" s="3"/>
      <c r="CO56" s="3"/>
      <c r="CP56" s="5">
        <v>4</v>
      </c>
      <c r="CQ56" s="5">
        <v>4</v>
      </c>
      <c r="CR56" s="5">
        <v>100</v>
      </c>
      <c r="CS56" s="4">
        <v>16</v>
      </c>
      <c r="CT56" s="4">
        <v>30</v>
      </c>
      <c r="CU56" s="4">
        <v>53.33</v>
      </c>
      <c r="CV56" s="3"/>
      <c r="CW56" s="8">
        <v>0</v>
      </c>
      <c r="CX56" s="3"/>
      <c r="CY56" s="3"/>
      <c r="CZ56" s="3"/>
      <c r="DA56" s="3"/>
      <c r="DB56" s="5">
        <v>0</v>
      </c>
      <c r="DC56" s="5">
        <v>4</v>
      </c>
      <c r="DD56" s="5">
        <v>0</v>
      </c>
      <c r="DE56" s="3"/>
      <c r="DF56" s="3"/>
      <c r="DG56" s="3"/>
      <c r="DH56" s="7">
        <v>4</v>
      </c>
      <c r="DI56" s="3"/>
      <c r="DJ56" s="3"/>
      <c r="DK56" s="5">
        <v>4</v>
      </c>
      <c r="DL56" s="5">
        <v>4</v>
      </c>
      <c r="DM56" s="5">
        <v>100</v>
      </c>
      <c r="DN56" s="3"/>
      <c r="DO56" s="3"/>
      <c r="DP56" s="3"/>
      <c r="DQ56" s="3"/>
      <c r="DR56" s="7">
        <v>6</v>
      </c>
      <c r="DS56" s="3"/>
      <c r="DT56" s="5">
        <v>6</v>
      </c>
      <c r="DU56" s="5">
        <v>6</v>
      </c>
      <c r="DV56" s="5">
        <v>100</v>
      </c>
      <c r="DW56" s="3"/>
      <c r="DX56" s="3"/>
      <c r="DY56" s="3"/>
      <c r="DZ56" s="3"/>
      <c r="EA56" s="3"/>
      <c r="EB56" s="7">
        <v>6</v>
      </c>
      <c r="EC56" s="5">
        <v>6</v>
      </c>
      <c r="ED56" s="5">
        <v>6</v>
      </c>
      <c r="EE56" s="5">
        <v>100</v>
      </c>
      <c r="EF56" s="3"/>
      <c r="EG56" s="7">
        <v>6</v>
      </c>
      <c r="EH56" s="3"/>
      <c r="EI56" s="3"/>
      <c r="EJ56" s="3"/>
      <c r="EK56" s="3"/>
      <c r="EL56" s="5">
        <v>6</v>
      </c>
      <c r="EM56" s="5">
        <v>6</v>
      </c>
      <c r="EN56" s="5">
        <v>100</v>
      </c>
      <c r="EO56" s="3"/>
      <c r="EP56" s="3"/>
      <c r="EQ56" s="3"/>
      <c r="ER56" s="3"/>
      <c r="ES56" s="3"/>
      <c r="ET56" s="7">
        <v>6</v>
      </c>
      <c r="EU56" s="5">
        <v>6</v>
      </c>
      <c r="EV56" s="5">
        <v>6</v>
      </c>
      <c r="EW56" s="5">
        <v>100</v>
      </c>
      <c r="EX56" s="3"/>
      <c r="EY56" s="3"/>
      <c r="EZ56" s="3"/>
      <c r="FA56" s="10">
        <v>3</v>
      </c>
      <c r="FB56" s="3"/>
      <c r="FC56" s="3"/>
      <c r="FD56" s="5">
        <v>3</v>
      </c>
      <c r="FE56" s="5">
        <v>6</v>
      </c>
      <c r="FF56" s="5">
        <v>50</v>
      </c>
      <c r="FG56" s="4">
        <v>31</v>
      </c>
      <c r="FH56" s="4">
        <v>38</v>
      </c>
      <c r="FI56" s="4">
        <v>81.58</v>
      </c>
      <c r="FJ56" s="3"/>
      <c r="FK56" s="3"/>
      <c r="FL56" s="8">
        <v>0</v>
      </c>
      <c r="FM56" s="3"/>
      <c r="FN56" s="3"/>
      <c r="FO56" s="3"/>
      <c r="FP56" s="3"/>
      <c r="FQ56" s="3"/>
      <c r="FR56" s="3"/>
      <c r="FS56" s="3"/>
      <c r="FT56" s="5">
        <v>0</v>
      </c>
      <c r="FU56" s="5">
        <v>2</v>
      </c>
      <c r="FV56" s="5">
        <v>0</v>
      </c>
      <c r="FW56" s="3"/>
      <c r="FX56" s="3"/>
      <c r="FY56" s="3"/>
      <c r="FZ56" s="8">
        <v>0</v>
      </c>
      <c r="GA56" s="3"/>
      <c r="GB56" s="3"/>
      <c r="GC56" s="3"/>
      <c r="GD56" s="3"/>
      <c r="GE56" s="3"/>
      <c r="GF56" s="3"/>
      <c r="GG56" s="5">
        <v>0</v>
      </c>
      <c r="GH56" s="5">
        <v>4</v>
      </c>
      <c r="GI56" s="5">
        <v>0</v>
      </c>
      <c r="GJ56" s="3"/>
      <c r="GK56" s="3"/>
      <c r="GL56" s="8">
        <v>0</v>
      </c>
      <c r="GM56" s="3"/>
      <c r="GN56" s="3"/>
      <c r="GO56" s="3"/>
      <c r="GP56" s="3"/>
      <c r="GQ56" s="3"/>
      <c r="GR56" s="3"/>
      <c r="GS56" s="3"/>
      <c r="GT56" s="5">
        <v>0</v>
      </c>
      <c r="GU56" s="5">
        <v>4</v>
      </c>
      <c r="GV56" s="5">
        <v>0</v>
      </c>
      <c r="GW56" s="3"/>
      <c r="GX56" s="3"/>
      <c r="GY56" s="3"/>
      <c r="GZ56" s="3"/>
      <c r="HA56" s="3"/>
      <c r="HB56" s="3"/>
      <c r="HC56" s="8">
        <v>0</v>
      </c>
      <c r="HD56" s="3"/>
      <c r="HE56" s="3"/>
      <c r="HF56" s="3"/>
      <c r="HG56" s="5">
        <v>0</v>
      </c>
      <c r="HH56" s="5">
        <v>4</v>
      </c>
      <c r="HI56" s="5">
        <v>0</v>
      </c>
      <c r="HJ56" s="7">
        <v>6</v>
      </c>
      <c r="HK56" s="3"/>
      <c r="HL56" s="3"/>
      <c r="HM56" s="3"/>
      <c r="HN56" s="3"/>
      <c r="HO56" s="3"/>
      <c r="HP56" s="3"/>
      <c r="HQ56" s="3"/>
      <c r="HR56" s="3"/>
      <c r="HS56" s="3"/>
      <c r="HT56" s="5">
        <v>6</v>
      </c>
      <c r="HU56" s="5">
        <v>6</v>
      </c>
      <c r="HV56" s="5">
        <v>100</v>
      </c>
      <c r="HW56" s="4">
        <v>6</v>
      </c>
      <c r="HX56" s="4">
        <v>20</v>
      </c>
      <c r="HY56" s="4">
        <v>30</v>
      </c>
      <c r="HZ56" s="3"/>
      <c r="IA56" s="3"/>
      <c r="IB56" s="8">
        <v>0</v>
      </c>
      <c r="IC56" s="3"/>
      <c r="ID56" s="3"/>
      <c r="IE56" s="3"/>
      <c r="IF56" s="3"/>
      <c r="IG56" s="3"/>
      <c r="IH56" s="3"/>
      <c r="II56" s="3"/>
      <c r="IJ56" s="5">
        <v>0</v>
      </c>
      <c r="IK56" s="5">
        <v>2</v>
      </c>
      <c r="IL56" s="5">
        <v>0</v>
      </c>
      <c r="IM56" s="3"/>
      <c r="IN56" s="3"/>
      <c r="IO56" s="3"/>
      <c r="IP56" s="3"/>
      <c r="IQ56" s="3"/>
      <c r="IR56" s="3"/>
      <c r="IS56" s="3"/>
      <c r="IT56" s="3"/>
      <c r="IU56" s="3"/>
      <c r="IV56" s="8">
        <v>0</v>
      </c>
      <c r="IW56" s="5">
        <v>0</v>
      </c>
      <c r="IX56" s="5">
        <v>4</v>
      </c>
      <c r="IY56" s="5">
        <v>0</v>
      </c>
      <c r="IZ56" s="3"/>
      <c r="JA56" s="3"/>
      <c r="JB56" s="3"/>
      <c r="JC56" s="3"/>
      <c r="JD56" s="3"/>
      <c r="JE56" s="3"/>
      <c r="JF56" s="3"/>
      <c r="JG56" s="3"/>
      <c r="JH56" s="3"/>
      <c r="JI56" s="10">
        <v>3</v>
      </c>
      <c r="JJ56" s="5">
        <v>3</v>
      </c>
      <c r="JK56" s="5">
        <v>6</v>
      </c>
      <c r="JL56" s="5">
        <v>50</v>
      </c>
      <c r="JM56" s="4">
        <v>3</v>
      </c>
      <c r="JN56" s="4">
        <v>12</v>
      </c>
      <c r="JO56" s="4">
        <v>25</v>
      </c>
      <c r="JP56" s="2">
        <v>56</v>
      </c>
      <c r="JQ56" s="2">
        <v>100</v>
      </c>
      <c r="JR56" s="2">
        <v>56</v>
      </c>
    </row>
    <row r="57" spans="1:278" ht="16.350000000000001" customHeight="1" x14ac:dyDescent="0.25">
      <c r="A57" s="2">
        <v>819</v>
      </c>
      <c r="B57" s="3" t="s">
        <v>558</v>
      </c>
      <c r="C57" s="3" t="s">
        <v>73</v>
      </c>
      <c r="D57" s="3" t="s">
        <v>559</v>
      </c>
      <c r="E57" s="3" t="s">
        <v>1528</v>
      </c>
      <c r="F57" s="3" t="s">
        <v>1464</v>
      </c>
      <c r="G57" s="3"/>
      <c r="H57" s="8">
        <v>0</v>
      </c>
      <c r="I57" s="3"/>
      <c r="J57" s="3"/>
      <c r="K57" s="3"/>
      <c r="L57" s="3"/>
      <c r="M57" s="5">
        <v>0</v>
      </c>
      <c r="N57" s="5">
        <v>2</v>
      </c>
      <c r="O57" s="5">
        <v>0</v>
      </c>
      <c r="P57" s="3"/>
      <c r="Q57" s="3"/>
      <c r="R57" s="3"/>
      <c r="S57" s="8">
        <v>0</v>
      </c>
      <c r="T57" s="3"/>
      <c r="U57" s="3"/>
      <c r="V57" s="5">
        <v>0</v>
      </c>
      <c r="W57" s="5">
        <v>2</v>
      </c>
      <c r="X57" s="5">
        <v>0</v>
      </c>
      <c r="Y57" s="3"/>
      <c r="Z57" s="7">
        <v>2</v>
      </c>
      <c r="AA57" s="3"/>
      <c r="AB57" s="3"/>
      <c r="AC57" s="3"/>
      <c r="AD57" s="3"/>
      <c r="AE57" s="5">
        <v>2</v>
      </c>
      <c r="AF57" s="5">
        <v>2</v>
      </c>
      <c r="AG57" s="5">
        <v>100</v>
      </c>
      <c r="AH57" s="3"/>
      <c r="AI57" s="3"/>
      <c r="AJ57" s="7">
        <v>2</v>
      </c>
      <c r="AK57" s="3"/>
      <c r="AL57" s="3"/>
      <c r="AM57" s="3"/>
      <c r="AN57" s="5">
        <v>2</v>
      </c>
      <c r="AO57" s="5">
        <v>2</v>
      </c>
      <c r="AP57" s="5">
        <v>100</v>
      </c>
      <c r="AQ57" s="3"/>
      <c r="AR57" s="3"/>
      <c r="AS57" s="3"/>
      <c r="AT57" s="3"/>
      <c r="AU57" s="8">
        <v>0</v>
      </c>
      <c r="AV57" s="3"/>
      <c r="AW57" s="5">
        <v>0</v>
      </c>
      <c r="AX57" s="5">
        <v>2</v>
      </c>
      <c r="AY57" s="5">
        <v>0</v>
      </c>
      <c r="AZ57" s="3"/>
      <c r="BA57" s="3"/>
      <c r="BB57" s="7">
        <v>4</v>
      </c>
      <c r="BC57" s="3"/>
      <c r="BD57" s="3"/>
      <c r="BE57" s="3"/>
      <c r="BF57" s="5">
        <v>4</v>
      </c>
      <c r="BG57" s="5">
        <v>4</v>
      </c>
      <c r="BH57" s="5">
        <v>100</v>
      </c>
      <c r="BI57" s="3"/>
      <c r="BJ57" s="3"/>
      <c r="BK57" s="3"/>
      <c r="BL57" s="3"/>
      <c r="BM57" s="3"/>
      <c r="BN57" s="7">
        <v>4</v>
      </c>
      <c r="BO57" s="5">
        <v>4</v>
      </c>
      <c r="BP57" s="5">
        <v>4</v>
      </c>
      <c r="BQ57" s="5">
        <v>100</v>
      </c>
      <c r="BR57" s="3"/>
      <c r="BS57" s="3"/>
      <c r="BT57" s="3"/>
      <c r="BU57" s="7">
        <v>4</v>
      </c>
      <c r="BV57" s="3"/>
      <c r="BW57" s="3"/>
      <c r="BX57" s="5">
        <v>4</v>
      </c>
      <c r="BY57" s="5">
        <v>4</v>
      </c>
      <c r="BZ57" s="5">
        <v>100</v>
      </c>
      <c r="CA57" s="3"/>
      <c r="CB57" s="7">
        <v>4</v>
      </c>
      <c r="CC57" s="3"/>
      <c r="CD57" s="3"/>
      <c r="CE57" s="3"/>
      <c r="CF57" s="3"/>
      <c r="CG57" s="5">
        <v>4</v>
      </c>
      <c r="CH57" s="5">
        <v>4</v>
      </c>
      <c r="CI57" s="5">
        <v>100</v>
      </c>
      <c r="CJ57" s="3"/>
      <c r="CK57" s="8">
        <v>0</v>
      </c>
      <c r="CL57" s="3"/>
      <c r="CM57" s="3"/>
      <c r="CN57" s="3"/>
      <c r="CO57" s="3"/>
      <c r="CP57" s="5">
        <v>0</v>
      </c>
      <c r="CQ57" s="5">
        <v>4</v>
      </c>
      <c r="CR57" s="5">
        <v>0</v>
      </c>
      <c r="CS57" s="4">
        <v>20</v>
      </c>
      <c r="CT57" s="4">
        <v>30</v>
      </c>
      <c r="CU57" s="4">
        <v>66.67</v>
      </c>
      <c r="CV57" s="3"/>
      <c r="CW57" s="3"/>
      <c r="CX57" s="3"/>
      <c r="CY57" s="8">
        <v>0</v>
      </c>
      <c r="CZ57" s="3"/>
      <c r="DA57" s="3"/>
      <c r="DB57" s="5">
        <v>0</v>
      </c>
      <c r="DC57" s="5">
        <v>4</v>
      </c>
      <c r="DD57" s="5">
        <v>0</v>
      </c>
      <c r="DE57" s="3"/>
      <c r="DF57" s="3"/>
      <c r="DG57" s="8">
        <v>0</v>
      </c>
      <c r="DH57" s="3"/>
      <c r="DI57" s="3"/>
      <c r="DJ57" s="3"/>
      <c r="DK57" s="5">
        <v>0</v>
      </c>
      <c r="DL57" s="5">
        <v>4</v>
      </c>
      <c r="DM57" s="5">
        <v>0</v>
      </c>
      <c r="DN57" s="3"/>
      <c r="DO57" s="7">
        <v>6</v>
      </c>
      <c r="DP57" s="3"/>
      <c r="DQ57" s="3"/>
      <c r="DR57" s="3"/>
      <c r="DS57" s="3"/>
      <c r="DT57" s="5">
        <v>6</v>
      </c>
      <c r="DU57" s="5">
        <v>6</v>
      </c>
      <c r="DV57" s="5">
        <v>100</v>
      </c>
      <c r="DW57" s="3"/>
      <c r="DX57" s="3"/>
      <c r="DY57" s="3"/>
      <c r="DZ57" s="8">
        <v>0</v>
      </c>
      <c r="EA57" s="3"/>
      <c r="EB57" s="3"/>
      <c r="EC57" s="5">
        <v>0</v>
      </c>
      <c r="ED57" s="5">
        <v>6</v>
      </c>
      <c r="EE57" s="5">
        <v>0</v>
      </c>
      <c r="EF57" s="3"/>
      <c r="EG57" s="3"/>
      <c r="EH57" s="3"/>
      <c r="EI57" s="3"/>
      <c r="EJ57" s="8">
        <v>0</v>
      </c>
      <c r="EK57" s="3"/>
      <c r="EL57" s="5">
        <v>0</v>
      </c>
      <c r="EM57" s="5">
        <v>6</v>
      </c>
      <c r="EN57" s="5">
        <v>0</v>
      </c>
      <c r="EO57" s="3"/>
      <c r="EP57" s="3"/>
      <c r="EQ57" s="3"/>
      <c r="ER57" s="10">
        <v>4</v>
      </c>
      <c r="ES57" s="3"/>
      <c r="ET57" s="3"/>
      <c r="EU57" s="5">
        <v>4</v>
      </c>
      <c r="EV57" s="5">
        <v>6</v>
      </c>
      <c r="EW57" s="5">
        <v>66.67</v>
      </c>
      <c r="EX57" s="3"/>
      <c r="EY57" s="3"/>
      <c r="EZ57" s="3"/>
      <c r="FA57" s="3"/>
      <c r="FB57" s="7">
        <v>6</v>
      </c>
      <c r="FC57" s="3"/>
      <c r="FD57" s="5">
        <v>6</v>
      </c>
      <c r="FE57" s="5">
        <v>6</v>
      </c>
      <c r="FF57" s="5">
        <v>100</v>
      </c>
      <c r="FG57" s="4">
        <v>16</v>
      </c>
      <c r="FH57" s="4">
        <v>38</v>
      </c>
      <c r="FI57" s="4">
        <v>42.11</v>
      </c>
      <c r="FJ57" s="3"/>
      <c r="FK57" s="3"/>
      <c r="FL57" s="3"/>
      <c r="FM57" s="3"/>
      <c r="FN57" s="3"/>
      <c r="FO57" s="3"/>
      <c r="FP57" s="3"/>
      <c r="FQ57" s="3"/>
      <c r="FR57" s="7">
        <v>2</v>
      </c>
      <c r="FS57" s="3"/>
      <c r="FT57" s="5">
        <v>2</v>
      </c>
      <c r="FU57" s="5">
        <v>2</v>
      </c>
      <c r="FV57" s="5">
        <v>100</v>
      </c>
      <c r="FW57" s="3"/>
      <c r="FX57" s="3"/>
      <c r="FY57" s="3"/>
      <c r="FZ57" s="3"/>
      <c r="GA57" s="8">
        <v>0</v>
      </c>
      <c r="GB57" s="3"/>
      <c r="GC57" s="3"/>
      <c r="GD57" s="3"/>
      <c r="GE57" s="3"/>
      <c r="GF57" s="3"/>
      <c r="GG57" s="5">
        <v>0</v>
      </c>
      <c r="GH57" s="5">
        <v>4</v>
      </c>
      <c r="GI57" s="5">
        <v>0</v>
      </c>
      <c r="GJ57" s="3"/>
      <c r="GK57" s="3"/>
      <c r="GL57" s="8">
        <v>0</v>
      </c>
      <c r="GM57" s="3"/>
      <c r="GN57" s="3"/>
      <c r="GO57" s="3"/>
      <c r="GP57" s="3"/>
      <c r="GQ57" s="3"/>
      <c r="GR57" s="3"/>
      <c r="GS57" s="3"/>
      <c r="GT57" s="5">
        <v>0</v>
      </c>
      <c r="GU57" s="5">
        <v>4</v>
      </c>
      <c r="GV57" s="5">
        <v>0</v>
      </c>
      <c r="GW57" s="3"/>
      <c r="GX57" s="3"/>
      <c r="GY57" s="8">
        <v>0</v>
      </c>
      <c r="GZ57" s="3"/>
      <c r="HA57" s="3"/>
      <c r="HB57" s="3"/>
      <c r="HC57" s="3"/>
      <c r="HD57" s="3"/>
      <c r="HE57" s="3"/>
      <c r="HF57" s="3"/>
      <c r="HG57" s="5">
        <v>0</v>
      </c>
      <c r="HH57" s="5">
        <v>4</v>
      </c>
      <c r="HI57" s="5">
        <v>0</v>
      </c>
      <c r="HJ57" s="3"/>
      <c r="HK57" s="3"/>
      <c r="HL57" s="3"/>
      <c r="HM57" s="3"/>
      <c r="HN57" s="3"/>
      <c r="HO57" s="3"/>
      <c r="HP57" s="3"/>
      <c r="HQ57" s="3"/>
      <c r="HR57" s="3"/>
      <c r="HS57" s="7">
        <v>6</v>
      </c>
      <c r="HT57" s="5">
        <v>6</v>
      </c>
      <c r="HU57" s="5">
        <v>6</v>
      </c>
      <c r="HV57" s="5">
        <v>100</v>
      </c>
      <c r="HW57" s="4">
        <v>8</v>
      </c>
      <c r="HX57" s="4">
        <v>20</v>
      </c>
      <c r="HY57" s="4">
        <v>40</v>
      </c>
      <c r="HZ57" s="3"/>
      <c r="IA57" s="3"/>
      <c r="IB57" s="3"/>
      <c r="IC57" s="3"/>
      <c r="ID57" s="3"/>
      <c r="IE57" s="3"/>
      <c r="IF57" s="3"/>
      <c r="IG57" s="3"/>
      <c r="IH57" s="7">
        <v>2</v>
      </c>
      <c r="II57" s="3"/>
      <c r="IJ57" s="5">
        <v>2</v>
      </c>
      <c r="IK57" s="5">
        <v>2</v>
      </c>
      <c r="IL57" s="5">
        <v>100</v>
      </c>
      <c r="IM57" s="3"/>
      <c r="IN57" s="3"/>
      <c r="IO57" s="3"/>
      <c r="IP57" s="3"/>
      <c r="IQ57" s="3"/>
      <c r="IR57" s="8">
        <v>0</v>
      </c>
      <c r="IS57" s="3"/>
      <c r="IT57" s="3"/>
      <c r="IU57" s="3"/>
      <c r="IV57" s="3"/>
      <c r="IW57" s="5">
        <v>0</v>
      </c>
      <c r="IX57" s="5">
        <v>4</v>
      </c>
      <c r="IY57" s="5">
        <v>0</v>
      </c>
      <c r="IZ57" s="3"/>
      <c r="JA57" s="3"/>
      <c r="JB57" s="3"/>
      <c r="JC57" s="3"/>
      <c r="JD57" s="3"/>
      <c r="JE57" s="10">
        <v>3</v>
      </c>
      <c r="JF57" s="3"/>
      <c r="JG57" s="3"/>
      <c r="JH57" s="3"/>
      <c r="JI57" s="3"/>
      <c r="JJ57" s="5">
        <v>3</v>
      </c>
      <c r="JK57" s="5">
        <v>6</v>
      </c>
      <c r="JL57" s="5">
        <v>50</v>
      </c>
      <c r="JM57" s="4">
        <v>5</v>
      </c>
      <c r="JN57" s="4">
        <v>12</v>
      </c>
      <c r="JO57" s="4">
        <v>41.67</v>
      </c>
      <c r="JP57" s="2">
        <v>49</v>
      </c>
      <c r="JQ57" s="2">
        <v>100</v>
      </c>
      <c r="JR57" s="2">
        <v>49</v>
      </c>
    </row>
    <row r="58" spans="1:278" ht="16.350000000000001" customHeight="1" x14ac:dyDescent="0.25">
      <c r="A58" s="2">
        <v>2523</v>
      </c>
      <c r="B58" s="3" t="s">
        <v>720</v>
      </c>
      <c r="C58" s="3" t="s">
        <v>55</v>
      </c>
      <c r="D58" s="3" t="s">
        <v>59</v>
      </c>
      <c r="E58" s="3" t="s">
        <v>1529</v>
      </c>
      <c r="F58" s="3" t="s">
        <v>1465</v>
      </c>
      <c r="G58" s="3"/>
      <c r="H58" s="3"/>
      <c r="I58" s="8">
        <v>0</v>
      </c>
      <c r="J58" s="3"/>
      <c r="K58" s="3"/>
      <c r="L58" s="3"/>
      <c r="M58" s="5">
        <v>0</v>
      </c>
      <c r="N58" s="5">
        <v>2</v>
      </c>
      <c r="O58" s="5">
        <v>0</v>
      </c>
      <c r="P58" s="3"/>
      <c r="Q58" s="3"/>
      <c r="R58" s="3"/>
      <c r="S58" s="3"/>
      <c r="T58" s="8">
        <v>0</v>
      </c>
      <c r="U58" s="3"/>
      <c r="V58" s="5">
        <v>0</v>
      </c>
      <c r="W58" s="5">
        <v>2</v>
      </c>
      <c r="X58" s="5">
        <v>0</v>
      </c>
      <c r="Y58" s="3"/>
      <c r="Z58" s="8">
        <v>0</v>
      </c>
      <c r="AA58" s="3"/>
      <c r="AB58" s="3"/>
      <c r="AC58" s="3"/>
      <c r="AD58" s="3"/>
      <c r="AE58" s="5">
        <v>0</v>
      </c>
      <c r="AF58" s="5">
        <v>2</v>
      </c>
      <c r="AG58" s="5">
        <v>0</v>
      </c>
      <c r="AH58" s="3"/>
      <c r="AI58" s="3"/>
      <c r="AJ58" s="3"/>
      <c r="AK58" s="3"/>
      <c r="AL58" s="3"/>
      <c r="AM58" s="8">
        <v>0</v>
      </c>
      <c r="AN58" s="5">
        <v>0</v>
      </c>
      <c r="AO58" s="5">
        <v>2</v>
      </c>
      <c r="AP58" s="5">
        <v>0</v>
      </c>
      <c r="AQ58" s="3"/>
      <c r="AR58" s="3"/>
      <c r="AS58" s="3"/>
      <c r="AT58" s="3"/>
      <c r="AU58" s="3"/>
      <c r="AV58" s="7">
        <v>2</v>
      </c>
      <c r="AW58" s="5">
        <v>2</v>
      </c>
      <c r="AX58" s="5">
        <v>2</v>
      </c>
      <c r="AY58" s="5">
        <v>100</v>
      </c>
      <c r="AZ58" s="3"/>
      <c r="BA58" s="3"/>
      <c r="BB58" s="8">
        <v>0</v>
      </c>
      <c r="BC58" s="3"/>
      <c r="BD58" s="3"/>
      <c r="BE58" s="3"/>
      <c r="BF58" s="5">
        <v>0</v>
      </c>
      <c r="BG58" s="5">
        <v>4</v>
      </c>
      <c r="BH58" s="5">
        <v>0</v>
      </c>
      <c r="BI58" s="7">
        <v>4</v>
      </c>
      <c r="BJ58" s="3"/>
      <c r="BK58" s="3"/>
      <c r="BL58" s="3"/>
      <c r="BM58" s="3"/>
      <c r="BN58" s="3"/>
      <c r="BO58" s="5">
        <v>4</v>
      </c>
      <c r="BP58" s="5">
        <v>4</v>
      </c>
      <c r="BQ58" s="5">
        <v>100</v>
      </c>
      <c r="BR58" s="3"/>
      <c r="BS58" s="3"/>
      <c r="BT58" s="3"/>
      <c r="BU58" s="7">
        <v>4</v>
      </c>
      <c r="BV58" s="3"/>
      <c r="BW58" s="3"/>
      <c r="BX58" s="5">
        <v>4</v>
      </c>
      <c r="BY58" s="5">
        <v>4</v>
      </c>
      <c r="BZ58" s="5">
        <v>100</v>
      </c>
      <c r="CA58" s="3"/>
      <c r="CB58" s="3"/>
      <c r="CC58" s="3"/>
      <c r="CD58" s="7">
        <v>4</v>
      </c>
      <c r="CE58" s="3"/>
      <c r="CF58" s="3"/>
      <c r="CG58" s="5">
        <v>4</v>
      </c>
      <c r="CH58" s="5">
        <v>4</v>
      </c>
      <c r="CI58" s="5">
        <v>100</v>
      </c>
      <c r="CJ58" s="3"/>
      <c r="CK58" s="8">
        <v>0</v>
      </c>
      <c r="CL58" s="3"/>
      <c r="CM58" s="3"/>
      <c r="CN58" s="3"/>
      <c r="CO58" s="3"/>
      <c r="CP58" s="5">
        <v>0</v>
      </c>
      <c r="CQ58" s="5">
        <v>4</v>
      </c>
      <c r="CR58" s="5">
        <v>0</v>
      </c>
      <c r="CS58" s="4">
        <v>14</v>
      </c>
      <c r="CT58" s="4">
        <v>30</v>
      </c>
      <c r="CU58" s="4">
        <v>46.67</v>
      </c>
      <c r="CV58" s="3"/>
      <c r="CW58" s="8">
        <v>0</v>
      </c>
      <c r="CX58" s="3"/>
      <c r="CY58" s="3"/>
      <c r="CZ58" s="3"/>
      <c r="DA58" s="3"/>
      <c r="DB58" s="5">
        <v>0</v>
      </c>
      <c r="DC58" s="5">
        <v>4</v>
      </c>
      <c r="DD58" s="5">
        <v>0</v>
      </c>
      <c r="DE58" s="7">
        <v>4</v>
      </c>
      <c r="DF58" s="3"/>
      <c r="DG58" s="3"/>
      <c r="DH58" s="3"/>
      <c r="DI58" s="3"/>
      <c r="DJ58" s="3"/>
      <c r="DK58" s="5">
        <v>4</v>
      </c>
      <c r="DL58" s="5">
        <v>4</v>
      </c>
      <c r="DM58" s="5">
        <v>100</v>
      </c>
      <c r="DN58" s="3"/>
      <c r="DO58" s="3"/>
      <c r="DP58" s="3"/>
      <c r="DQ58" s="7">
        <v>6</v>
      </c>
      <c r="DR58" s="3"/>
      <c r="DS58" s="3"/>
      <c r="DT58" s="5">
        <v>6</v>
      </c>
      <c r="DU58" s="5">
        <v>6</v>
      </c>
      <c r="DV58" s="5">
        <v>100</v>
      </c>
      <c r="DW58" s="3"/>
      <c r="DX58" s="3"/>
      <c r="DY58" s="8">
        <v>0</v>
      </c>
      <c r="DZ58" s="3"/>
      <c r="EA58" s="3"/>
      <c r="EB58" s="3"/>
      <c r="EC58" s="5">
        <v>0</v>
      </c>
      <c r="ED58" s="5">
        <v>6</v>
      </c>
      <c r="EE58" s="5">
        <v>0</v>
      </c>
      <c r="EF58" s="3"/>
      <c r="EG58" s="8">
        <v>0</v>
      </c>
      <c r="EH58" s="3"/>
      <c r="EI58" s="3"/>
      <c r="EJ58" s="3"/>
      <c r="EK58" s="3"/>
      <c r="EL58" s="5">
        <v>0</v>
      </c>
      <c r="EM58" s="5">
        <v>6</v>
      </c>
      <c r="EN58" s="5">
        <v>0</v>
      </c>
      <c r="EO58" s="3"/>
      <c r="EP58" s="7">
        <v>6</v>
      </c>
      <c r="EQ58" s="3"/>
      <c r="ER58" s="3"/>
      <c r="ES58" s="3"/>
      <c r="ET58" s="3"/>
      <c r="EU58" s="5">
        <v>6</v>
      </c>
      <c r="EV58" s="5">
        <v>6</v>
      </c>
      <c r="EW58" s="5">
        <v>100</v>
      </c>
      <c r="EX58" s="3"/>
      <c r="EY58" s="7">
        <v>6</v>
      </c>
      <c r="EZ58" s="3"/>
      <c r="FA58" s="3"/>
      <c r="FB58" s="3"/>
      <c r="FC58" s="3"/>
      <c r="FD58" s="5">
        <v>6</v>
      </c>
      <c r="FE58" s="5">
        <v>6</v>
      </c>
      <c r="FF58" s="5">
        <v>100</v>
      </c>
      <c r="FG58" s="4">
        <v>22</v>
      </c>
      <c r="FH58" s="4">
        <v>38</v>
      </c>
      <c r="FI58" s="4">
        <v>57.89</v>
      </c>
      <c r="FJ58" s="3"/>
      <c r="FK58" s="3"/>
      <c r="FL58" s="3"/>
      <c r="FM58" s="8">
        <v>0</v>
      </c>
      <c r="FN58" s="3"/>
      <c r="FO58" s="3"/>
      <c r="FP58" s="3"/>
      <c r="FQ58" s="3"/>
      <c r="FR58" s="3"/>
      <c r="FS58" s="3"/>
      <c r="FT58" s="5">
        <v>0</v>
      </c>
      <c r="FU58" s="5">
        <v>2</v>
      </c>
      <c r="FV58" s="5">
        <v>0</v>
      </c>
      <c r="FW58" s="3"/>
      <c r="FX58" s="3"/>
      <c r="FY58" s="3"/>
      <c r="FZ58" s="8">
        <v>0</v>
      </c>
      <c r="GA58" s="3"/>
      <c r="GB58" s="3"/>
      <c r="GC58" s="3"/>
      <c r="GD58" s="3"/>
      <c r="GE58" s="3"/>
      <c r="GF58" s="3"/>
      <c r="GG58" s="5">
        <v>0</v>
      </c>
      <c r="GH58" s="5">
        <v>4</v>
      </c>
      <c r="GI58" s="5">
        <v>0</v>
      </c>
      <c r="GJ58" s="3"/>
      <c r="GK58" s="3"/>
      <c r="GL58" s="3"/>
      <c r="GM58" s="3"/>
      <c r="GN58" s="3"/>
      <c r="GO58" s="3"/>
      <c r="GP58" s="3"/>
      <c r="GQ58" s="3"/>
      <c r="GR58" s="8">
        <v>0</v>
      </c>
      <c r="GS58" s="3"/>
      <c r="GT58" s="5">
        <v>0</v>
      </c>
      <c r="GU58" s="5">
        <v>4</v>
      </c>
      <c r="GV58" s="5">
        <v>0</v>
      </c>
      <c r="GW58" s="3"/>
      <c r="GX58" s="8">
        <v>0</v>
      </c>
      <c r="GY58" s="3"/>
      <c r="GZ58" s="3"/>
      <c r="HA58" s="3"/>
      <c r="HB58" s="3"/>
      <c r="HC58" s="3"/>
      <c r="HD58" s="3"/>
      <c r="HE58" s="3"/>
      <c r="HF58" s="3"/>
      <c r="HG58" s="5">
        <v>0</v>
      </c>
      <c r="HH58" s="5">
        <v>4</v>
      </c>
      <c r="HI58" s="5">
        <v>0</v>
      </c>
      <c r="HJ58" s="7">
        <v>6</v>
      </c>
      <c r="HK58" s="3"/>
      <c r="HL58" s="3"/>
      <c r="HM58" s="3"/>
      <c r="HN58" s="3"/>
      <c r="HO58" s="3"/>
      <c r="HP58" s="3"/>
      <c r="HQ58" s="3"/>
      <c r="HR58" s="3"/>
      <c r="HS58" s="3"/>
      <c r="HT58" s="5">
        <v>6</v>
      </c>
      <c r="HU58" s="5">
        <v>6</v>
      </c>
      <c r="HV58" s="5">
        <v>100</v>
      </c>
      <c r="HW58" s="4">
        <v>6</v>
      </c>
      <c r="HX58" s="4">
        <v>20</v>
      </c>
      <c r="HY58" s="4">
        <v>30</v>
      </c>
      <c r="HZ58" s="3"/>
      <c r="IA58" s="3"/>
      <c r="IB58" s="3"/>
      <c r="IC58" s="3"/>
      <c r="ID58" s="3"/>
      <c r="IE58" s="3"/>
      <c r="IF58" s="3"/>
      <c r="IG58" s="3"/>
      <c r="IH58" s="7">
        <v>2</v>
      </c>
      <c r="II58" s="3"/>
      <c r="IJ58" s="5">
        <v>2</v>
      </c>
      <c r="IK58" s="5">
        <v>2</v>
      </c>
      <c r="IL58" s="5">
        <v>100</v>
      </c>
      <c r="IM58" s="3"/>
      <c r="IN58" s="3"/>
      <c r="IO58" s="3"/>
      <c r="IP58" s="3"/>
      <c r="IQ58" s="3"/>
      <c r="IR58" s="3"/>
      <c r="IS58" s="8">
        <v>0</v>
      </c>
      <c r="IT58" s="3"/>
      <c r="IU58" s="3"/>
      <c r="IV58" s="3"/>
      <c r="IW58" s="5">
        <v>0</v>
      </c>
      <c r="IX58" s="5">
        <v>4</v>
      </c>
      <c r="IY58" s="5">
        <v>0</v>
      </c>
      <c r="IZ58" s="3"/>
      <c r="JA58" s="3"/>
      <c r="JB58" s="10">
        <v>3</v>
      </c>
      <c r="JC58" s="3"/>
      <c r="JD58" s="3"/>
      <c r="JE58" s="3"/>
      <c r="JF58" s="3"/>
      <c r="JG58" s="3"/>
      <c r="JH58" s="3"/>
      <c r="JI58" s="3"/>
      <c r="JJ58" s="5">
        <v>3</v>
      </c>
      <c r="JK58" s="5">
        <v>6</v>
      </c>
      <c r="JL58" s="5">
        <v>50</v>
      </c>
      <c r="JM58" s="4">
        <v>5</v>
      </c>
      <c r="JN58" s="4">
        <v>12</v>
      </c>
      <c r="JO58" s="4">
        <v>41.67</v>
      </c>
      <c r="JP58" s="2">
        <v>47</v>
      </c>
      <c r="JQ58" s="2">
        <v>100</v>
      </c>
      <c r="JR58" s="2">
        <v>47</v>
      </c>
    </row>
    <row r="59" spans="1:278" ht="16.350000000000001" customHeight="1" x14ac:dyDescent="0.25">
      <c r="A59" s="2">
        <v>1510</v>
      </c>
      <c r="B59" s="3" t="s">
        <v>661</v>
      </c>
      <c r="C59" s="3" t="s">
        <v>563</v>
      </c>
      <c r="D59" s="3" t="s">
        <v>572</v>
      </c>
      <c r="E59" s="3" t="s">
        <v>1530</v>
      </c>
      <c r="F59" s="3" t="s">
        <v>1447</v>
      </c>
      <c r="G59" s="3"/>
      <c r="H59" s="3"/>
      <c r="I59" s="3"/>
      <c r="J59" s="3"/>
      <c r="K59" s="7">
        <v>2</v>
      </c>
      <c r="L59" s="3"/>
      <c r="M59" s="5">
        <v>2</v>
      </c>
      <c r="N59" s="5">
        <v>2</v>
      </c>
      <c r="O59" s="5">
        <v>100</v>
      </c>
      <c r="P59" s="3"/>
      <c r="Q59" s="3"/>
      <c r="R59" s="3"/>
      <c r="S59" s="3"/>
      <c r="T59" s="8">
        <v>0</v>
      </c>
      <c r="U59" s="3"/>
      <c r="V59" s="5">
        <v>0</v>
      </c>
      <c r="W59" s="5">
        <v>2</v>
      </c>
      <c r="X59" s="5">
        <v>0</v>
      </c>
      <c r="Y59" s="3"/>
      <c r="Z59" s="8">
        <v>0</v>
      </c>
      <c r="AA59" s="3"/>
      <c r="AB59" s="3"/>
      <c r="AC59" s="3"/>
      <c r="AD59" s="3"/>
      <c r="AE59" s="5">
        <v>0</v>
      </c>
      <c r="AF59" s="5">
        <v>2</v>
      </c>
      <c r="AG59" s="5">
        <v>0</v>
      </c>
      <c r="AH59" s="3"/>
      <c r="AI59" s="3"/>
      <c r="AJ59" s="3"/>
      <c r="AK59" s="3"/>
      <c r="AL59" s="3"/>
      <c r="AM59" s="8">
        <v>0</v>
      </c>
      <c r="AN59" s="5">
        <v>0</v>
      </c>
      <c r="AO59" s="5">
        <v>2</v>
      </c>
      <c r="AP59" s="5">
        <v>0</v>
      </c>
      <c r="AQ59" s="3"/>
      <c r="AR59" s="3"/>
      <c r="AS59" s="3"/>
      <c r="AT59" s="3"/>
      <c r="AU59" s="3"/>
      <c r="AV59" s="7">
        <v>2</v>
      </c>
      <c r="AW59" s="5">
        <v>2</v>
      </c>
      <c r="AX59" s="5">
        <v>2</v>
      </c>
      <c r="AY59" s="5">
        <v>100</v>
      </c>
      <c r="AZ59" s="3"/>
      <c r="BA59" s="3"/>
      <c r="BB59" s="3"/>
      <c r="BC59" s="3"/>
      <c r="BD59" s="3"/>
      <c r="BE59" s="7">
        <v>4</v>
      </c>
      <c r="BF59" s="5">
        <v>4</v>
      </c>
      <c r="BG59" s="5">
        <v>4</v>
      </c>
      <c r="BH59" s="5">
        <v>100</v>
      </c>
      <c r="BI59" s="3"/>
      <c r="BJ59" s="3"/>
      <c r="BK59" s="3"/>
      <c r="BL59" s="3"/>
      <c r="BM59" s="7">
        <v>4</v>
      </c>
      <c r="BN59" s="3"/>
      <c r="BO59" s="5">
        <v>4</v>
      </c>
      <c r="BP59" s="5">
        <v>4</v>
      </c>
      <c r="BQ59" s="5">
        <v>100</v>
      </c>
      <c r="BR59" s="3"/>
      <c r="BS59" s="3"/>
      <c r="BT59" s="3"/>
      <c r="BU59" s="3"/>
      <c r="BV59" s="3"/>
      <c r="BW59" s="7">
        <v>4</v>
      </c>
      <c r="BX59" s="5">
        <v>4</v>
      </c>
      <c r="BY59" s="5">
        <v>4</v>
      </c>
      <c r="BZ59" s="5">
        <v>100</v>
      </c>
      <c r="CA59" s="7">
        <v>4</v>
      </c>
      <c r="CB59" s="3"/>
      <c r="CC59" s="3"/>
      <c r="CD59" s="3"/>
      <c r="CE59" s="3"/>
      <c r="CF59" s="3"/>
      <c r="CG59" s="5">
        <v>4</v>
      </c>
      <c r="CH59" s="5">
        <v>4</v>
      </c>
      <c r="CI59" s="5">
        <v>100</v>
      </c>
      <c r="CJ59" s="3"/>
      <c r="CK59" s="3"/>
      <c r="CL59" s="3"/>
      <c r="CM59" s="3"/>
      <c r="CN59" s="8">
        <v>0</v>
      </c>
      <c r="CO59" s="3"/>
      <c r="CP59" s="5">
        <v>0</v>
      </c>
      <c r="CQ59" s="5">
        <v>4</v>
      </c>
      <c r="CR59" s="5">
        <v>0</v>
      </c>
      <c r="CS59" s="4">
        <v>20</v>
      </c>
      <c r="CT59" s="4">
        <v>30</v>
      </c>
      <c r="CU59" s="4">
        <v>66.67</v>
      </c>
      <c r="CV59" s="3"/>
      <c r="CW59" s="3"/>
      <c r="CX59" s="3"/>
      <c r="CY59" s="3"/>
      <c r="CZ59" s="3"/>
      <c r="DA59" s="8">
        <v>0</v>
      </c>
      <c r="DB59" s="5">
        <v>0</v>
      </c>
      <c r="DC59" s="5">
        <v>4</v>
      </c>
      <c r="DD59" s="5">
        <v>0</v>
      </c>
      <c r="DE59" s="7">
        <v>4</v>
      </c>
      <c r="DF59" s="3"/>
      <c r="DG59" s="3"/>
      <c r="DH59" s="3"/>
      <c r="DI59" s="3"/>
      <c r="DJ59" s="3"/>
      <c r="DK59" s="5">
        <v>4</v>
      </c>
      <c r="DL59" s="5">
        <v>4</v>
      </c>
      <c r="DM59" s="5">
        <v>100</v>
      </c>
      <c r="DN59" s="3"/>
      <c r="DO59" s="3"/>
      <c r="DP59" s="3"/>
      <c r="DQ59" s="7">
        <v>6</v>
      </c>
      <c r="DR59" s="3"/>
      <c r="DS59" s="3"/>
      <c r="DT59" s="5">
        <v>6</v>
      </c>
      <c r="DU59" s="5">
        <v>6</v>
      </c>
      <c r="DV59" s="5">
        <v>100</v>
      </c>
      <c r="DW59" s="3"/>
      <c r="DX59" s="8">
        <v>0</v>
      </c>
      <c r="DY59" s="3"/>
      <c r="DZ59" s="3"/>
      <c r="EA59" s="3"/>
      <c r="EB59" s="3"/>
      <c r="EC59" s="5">
        <v>0</v>
      </c>
      <c r="ED59" s="5">
        <v>6</v>
      </c>
      <c r="EE59" s="5">
        <v>0</v>
      </c>
      <c r="EF59" s="3"/>
      <c r="EG59" s="3"/>
      <c r="EH59" s="3"/>
      <c r="EI59" s="10">
        <v>3</v>
      </c>
      <c r="EJ59" s="3"/>
      <c r="EK59" s="3"/>
      <c r="EL59" s="5">
        <v>3</v>
      </c>
      <c r="EM59" s="5">
        <v>6</v>
      </c>
      <c r="EN59" s="5">
        <v>50</v>
      </c>
      <c r="EO59" s="3"/>
      <c r="EP59" s="10">
        <v>4</v>
      </c>
      <c r="EQ59" s="3"/>
      <c r="ER59" s="3"/>
      <c r="ES59" s="3"/>
      <c r="ET59" s="3"/>
      <c r="EU59" s="5">
        <v>4</v>
      </c>
      <c r="EV59" s="5">
        <v>6</v>
      </c>
      <c r="EW59" s="5">
        <v>66.67</v>
      </c>
      <c r="EX59" s="3"/>
      <c r="EY59" s="3"/>
      <c r="EZ59" s="3"/>
      <c r="FA59" s="3"/>
      <c r="FB59" s="3"/>
      <c r="FC59" s="7">
        <v>6</v>
      </c>
      <c r="FD59" s="5">
        <v>6</v>
      </c>
      <c r="FE59" s="5">
        <v>6</v>
      </c>
      <c r="FF59" s="5">
        <v>100</v>
      </c>
      <c r="FG59" s="4">
        <v>23</v>
      </c>
      <c r="FH59" s="4">
        <v>38</v>
      </c>
      <c r="FI59" s="4">
        <v>60.53</v>
      </c>
      <c r="FJ59" s="3"/>
      <c r="FK59" s="3"/>
      <c r="FL59" s="3"/>
      <c r="FM59" s="3"/>
      <c r="FN59" s="7">
        <v>2</v>
      </c>
      <c r="FO59" s="3"/>
      <c r="FP59" s="3"/>
      <c r="FQ59" s="3"/>
      <c r="FR59" s="3"/>
      <c r="FS59" s="3"/>
      <c r="FT59" s="5">
        <v>2</v>
      </c>
      <c r="FU59" s="5">
        <v>2</v>
      </c>
      <c r="FV59" s="5">
        <v>100</v>
      </c>
      <c r="FW59" s="3"/>
      <c r="FX59" s="3"/>
      <c r="FY59" s="3"/>
      <c r="FZ59" s="3"/>
      <c r="GA59" s="3"/>
      <c r="GB59" s="3"/>
      <c r="GC59" s="8">
        <v>0</v>
      </c>
      <c r="GD59" s="3"/>
      <c r="GE59" s="3"/>
      <c r="GF59" s="3"/>
      <c r="GG59" s="5">
        <v>0</v>
      </c>
      <c r="GH59" s="5">
        <v>4</v>
      </c>
      <c r="GI59" s="5">
        <v>0</v>
      </c>
      <c r="GJ59" s="3"/>
      <c r="GK59" s="3"/>
      <c r="GL59" s="3"/>
      <c r="GM59" s="3"/>
      <c r="GN59" s="3"/>
      <c r="GO59" s="3"/>
      <c r="GP59" s="8">
        <v>0</v>
      </c>
      <c r="GQ59" s="3"/>
      <c r="GR59" s="3"/>
      <c r="GS59" s="3"/>
      <c r="GT59" s="5">
        <v>0</v>
      </c>
      <c r="GU59" s="5">
        <v>4</v>
      </c>
      <c r="GV59" s="5">
        <v>0</v>
      </c>
      <c r="GW59" s="3"/>
      <c r="GX59" s="3"/>
      <c r="GY59" s="3"/>
      <c r="GZ59" s="3"/>
      <c r="HA59" s="3"/>
      <c r="HB59" s="3"/>
      <c r="HC59" s="8">
        <v>0</v>
      </c>
      <c r="HD59" s="3"/>
      <c r="HE59" s="3"/>
      <c r="HF59" s="3"/>
      <c r="HG59" s="5">
        <v>0</v>
      </c>
      <c r="HH59" s="5">
        <v>4</v>
      </c>
      <c r="HI59" s="5">
        <v>0</v>
      </c>
      <c r="HJ59" s="3"/>
      <c r="HK59" s="3"/>
      <c r="HL59" s="10">
        <v>2</v>
      </c>
      <c r="HM59" s="3"/>
      <c r="HN59" s="3"/>
      <c r="HO59" s="3"/>
      <c r="HP59" s="3"/>
      <c r="HQ59" s="3"/>
      <c r="HR59" s="3"/>
      <c r="HS59" s="3"/>
      <c r="HT59" s="5">
        <v>2</v>
      </c>
      <c r="HU59" s="5">
        <v>6</v>
      </c>
      <c r="HV59" s="5">
        <v>33.33</v>
      </c>
      <c r="HW59" s="4">
        <v>4</v>
      </c>
      <c r="HX59" s="4">
        <v>20</v>
      </c>
      <c r="HY59" s="4">
        <v>20</v>
      </c>
      <c r="HZ59" s="3"/>
      <c r="IA59" s="3"/>
      <c r="IB59" s="3"/>
      <c r="IC59" s="3"/>
      <c r="ID59" s="3"/>
      <c r="IE59" s="3"/>
      <c r="IF59" s="8">
        <v>0</v>
      </c>
      <c r="IG59" s="3"/>
      <c r="IH59" s="3"/>
      <c r="II59" s="3"/>
      <c r="IJ59" s="5">
        <v>0</v>
      </c>
      <c r="IK59" s="5">
        <v>2</v>
      </c>
      <c r="IL59" s="5">
        <v>0</v>
      </c>
      <c r="IM59" s="3"/>
      <c r="IN59" s="8">
        <v>0</v>
      </c>
      <c r="IO59" s="3"/>
      <c r="IP59" s="3"/>
      <c r="IQ59" s="3"/>
      <c r="IR59" s="3"/>
      <c r="IS59" s="3"/>
      <c r="IT59" s="3"/>
      <c r="IU59" s="3"/>
      <c r="IV59" s="3"/>
      <c r="IW59" s="5">
        <v>0</v>
      </c>
      <c r="IX59" s="5">
        <v>4</v>
      </c>
      <c r="IY59" s="5">
        <v>0</v>
      </c>
      <c r="IZ59" s="3"/>
      <c r="JA59" s="3"/>
      <c r="JB59" s="3"/>
      <c r="JC59" s="3"/>
      <c r="JD59" s="3"/>
      <c r="JE59" s="3"/>
      <c r="JF59" s="3"/>
      <c r="JG59" s="3"/>
      <c r="JH59" s="7">
        <v>6</v>
      </c>
      <c r="JI59" s="3"/>
      <c r="JJ59" s="5">
        <v>6</v>
      </c>
      <c r="JK59" s="5">
        <v>6</v>
      </c>
      <c r="JL59" s="5">
        <v>100</v>
      </c>
      <c r="JM59" s="4">
        <v>6</v>
      </c>
      <c r="JN59" s="4">
        <v>12</v>
      </c>
      <c r="JO59" s="4">
        <v>50</v>
      </c>
      <c r="JP59" s="2">
        <v>53</v>
      </c>
      <c r="JQ59" s="2">
        <v>100</v>
      </c>
      <c r="JR59" s="2">
        <v>53</v>
      </c>
    </row>
    <row r="60" spans="1:278" ht="16.350000000000001" customHeight="1" x14ac:dyDescent="0.25">
      <c r="A60" s="2">
        <v>938</v>
      </c>
      <c r="B60" s="3" t="s">
        <v>568</v>
      </c>
      <c r="C60" s="3" t="s">
        <v>569</v>
      </c>
      <c r="D60" s="3" t="s">
        <v>56</v>
      </c>
      <c r="E60" s="3" t="s">
        <v>1531</v>
      </c>
      <c r="F60" s="3" t="s">
        <v>1444</v>
      </c>
      <c r="G60" s="3"/>
      <c r="H60" s="8">
        <v>0</v>
      </c>
      <c r="I60" s="3"/>
      <c r="J60" s="3"/>
      <c r="K60" s="3"/>
      <c r="L60" s="3"/>
      <c r="M60" s="5">
        <v>0</v>
      </c>
      <c r="N60" s="5">
        <v>2</v>
      </c>
      <c r="O60" s="5">
        <v>0</v>
      </c>
      <c r="P60" s="8">
        <v>0</v>
      </c>
      <c r="Q60" s="3"/>
      <c r="R60" s="3"/>
      <c r="S60" s="3"/>
      <c r="T60" s="3"/>
      <c r="U60" s="3"/>
      <c r="V60" s="5">
        <v>0</v>
      </c>
      <c r="W60" s="5">
        <v>2</v>
      </c>
      <c r="X60" s="5">
        <v>0</v>
      </c>
      <c r="Y60" s="3"/>
      <c r="Z60" s="3"/>
      <c r="AA60" s="8">
        <v>0</v>
      </c>
      <c r="AB60" s="3"/>
      <c r="AC60" s="3"/>
      <c r="AD60" s="3"/>
      <c r="AE60" s="5">
        <v>0</v>
      </c>
      <c r="AF60" s="5">
        <v>2</v>
      </c>
      <c r="AG60" s="5">
        <v>0</v>
      </c>
      <c r="AH60" s="8">
        <v>0</v>
      </c>
      <c r="AI60" s="3"/>
      <c r="AJ60" s="3"/>
      <c r="AK60" s="3"/>
      <c r="AL60" s="3"/>
      <c r="AM60" s="3"/>
      <c r="AN60" s="5">
        <v>0</v>
      </c>
      <c r="AO60" s="5">
        <v>2</v>
      </c>
      <c r="AP60" s="5">
        <v>0</v>
      </c>
      <c r="AQ60" s="3"/>
      <c r="AR60" s="3"/>
      <c r="AS60" s="3"/>
      <c r="AT60" s="3"/>
      <c r="AU60" s="7">
        <v>2</v>
      </c>
      <c r="AV60" s="3"/>
      <c r="AW60" s="5">
        <v>2</v>
      </c>
      <c r="AX60" s="5">
        <v>2</v>
      </c>
      <c r="AY60" s="5">
        <v>100</v>
      </c>
      <c r="AZ60" s="3"/>
      <c r="BA60" s="3"/>
      <c r="BB60" s="7">
        <v>4</v>
      </c>
      <c r="BC60" s="3"/>
      <c r="BD60" s="3"/>
      <c r="BE60" s="3"/>
      <c r="BF60" s="5">
        <v>4</v>
      </c>
      <c r="BG60" s="5">
        <v>4</v>
      </c>
      <c r="BH60" s="5">
        <v>100</v>
      </c>
      <c r="BI60" s="3"/>
      <c r="BJ60" s="3"/>
      <c r="BK60" s="3"/>
      <c r="BL60" s="7">
        <v>4</v>
      </c>
      <c r="BM60" s="3"/>
      <c r="BN60" s="3"/>
      <c r="BO60" s="5">
        <v>4</v>
      </c>
      <c r="BP60" s="5">
        <v>4</v>
      </c>
      <c r="BQ60" s="5">
        <v>100</v>
      </c>
      <c r="BR60" s="3"/>
      <c r="BS60" s="3"/>
      <c r="BT60" s="3"/>
      <c r="BU60" s="3"/>
      <c r="BV60" s="3"/>
      <c r="BW60" s="7">
        <v>4</v>
      </c>
      <c r="BX60" s="5">
        <v>4</v>
      </c>
      <c r="BY60" s="5">
        <v>4</v>
      </c>
      <c r="BZ60" s="5">
        <v>100</v>
      </c>
      <c r="CA60" s="3"/>
      <c r="CB60" s="3"/>
      <c r="CC60" s="7">
        <v>4</v>
      </c>
      <c r="CD60" s="3"/>
      <c r="CE60" s="3"/>
      <c r="CF60" s="3"/>
      <c r="CG60" s="5">
        <v>4</v>
      </c>
      <c r="CH60" s="5">
        <v>4</v>
      </c>
      <c r="CI60" s="5">
        <v>100</v>
      </c>
      <c r="CJ60" s="3"/>
      <c r="CK60" s="3"/>
      <c r="CL60" s="3"/>
      <c r="CM60" s="7">
        <v>4</v>
      </c>
      <c r="CN60" s="3"/>
      <c r="CO60" s="3"/>
      <c r="CP60" s="5">
        <v>4</v>
      </c>
      <c r="CQ60" s="5">
        <v>4</v>
      </c>
      <c r="CR60" s="5">
        <v>100</v>
      </c>
      <c r="CS60" s="4">
        <v>22</v>
      </c>
      <c r="CT60" s="4">
        <v>30</v>
      </c>
      <c r="CU60" s="4">
        <v>73.33</v>
      </c>
      <c r="CV60" s="3"/>
      <c r="CW60" s="3"/>
      <c r="CX60" s="3"/>
      <c r="CY60" s="7">
        <v>4</v>
      </c>
      <c r="CZ60" s="3"/>
      <c r="DA60" s="3"/>
      <c r="DB60" s="5">
        <v>4</v>
      </c>
      <c r="DC60" s="5">
        <v>4</v>
      </c>
      <c r="DD60" s="5">
        <v>100</v>
      </c>
      <c r="DE60" s="3"/>
      <c r="DF60" s="3"/>
      <c r="DG60" s="8">
        <v>0</v>
      </c>
      <c r="DH60" s="3"/>
      <c r="DI60" s="3"/>
      <c r="DJ60" s="3"/>
      <c r="DK60" s="5">
        <v>0</v>
      </c>
      <c r="DL60" s="5">
        <v>4</v>
      </c>
      <c r="DM60" s="5">
        <v>0</v>
      </c>
      <c r="DN60" s="3"/>
      <c r="DO60" s="3"/>
      <c r="DP60" s="3"/>
      <c r="DQ60" s="3"/>
      <c r="DR60" s="3"/>
      <c r="DS60" s="7">
        <v>6</v>
      </c>
      <c r="DT60" s="5">
        <v>6</v>
      </c>
      <c r="DU60" s="5">
        <v>6</v>
      </c>
      <c r="DV60" s="5">
        <v>100</v>
      </c>
      <c r="DW60" s="3"/>
      <c r="DX60" s="3"/>
      <c r="DY60" s="3"/>
      <c r="DZ60" s="3"/>
      <c r="EA60" s="8">
        <v>0</v>
      </c>
      <c r="EB60" s="3"/>
      <c r="EC60" s="5">
        <v>0</v>
      </c>
      <c r="ED60" s="5">
        <v>6</v>
      </c>
      <c r="EE60" s="5">
        <v>0</v>
      </c>
      <c r="EF60" s="3"/>
      <c r="EG60" s="3"/>
      <c r="EH60" s="10">
        <v>3</v>
      </c>
      <c r="EI60" s="3"/>
      <c r="EJ60" s="3"/>
      <c r="EK60" s="3"/>
      <c r="EL60" s="5">
        <v>3</v>
      </c>
      <c r="EM60" s="5">
        <v>6</v>
      </c>
      <c r="EN60" s="5">
        <v>50</v>
      </c>
      <c r="EO60" s="3"/>
      <c r="EP60" s="3"/>
      <c r="EQ60" s="3"/>
      <c r="ER60" s="3"/>
      <c r="ES60" s="3"/>
      <c r="ET60" s="10">
        <v>4</v>
      </c>
      <c r="EU60" s="5">
        <v>4</v>
      </c>
      <c r="EV60" s="5">
        <v>6</v>
      </c>
      <c r="EW60" s="5">
        <v>66.67</v>
      </c>
      <c r="EX60" s="3"/>
      <c r="EY60" s="3"/>
      <c r="EZ60" s="3"/>
      <c r="FA60" s="3"/>
      <c r="FB60" s="3"/>
      <c r="FC60" s="7">
        <v>6</v>
      </c>
      <c r="FD60" s="5">
        <v>6</v>
      </c>
      <c r="FE60" s="5">
        <v>6</v>
      </c>
      <c r="FF60" s="5">
        <v>100</v>
      </c>
      <c r="FG60" s="4">
        <v>23</v>
      </c>
      <c r="FH60" s="4">
        <v>38</v>
      </c>
      <c r="FI60" s="4">
        <v>60.53</v>
      </c>
      <c r="FJ60" s="3"/>
      <c r="FK60" s="3"/>
      <c r="FL60" s="3"/>
      <c r="FM60" s="3"/>
      <c r="FN60" s="3"/>
      <c r="FO60" s="7">
        <v>2</v>
      </c>
      <c r="FP60" s="3"/>
      <c r="FQ60" s="3"/>
      <c r="FR60" s="3"/>
      <c r="FS60" s="3"/>
      <c r="FT60" s="5">
        <v>2</v>
      </c>
      <c r="FU60" s="5">
        <v>2</v>
      </c>
      <c r="FV60" s="5">
        <v>100</v>
      </c>
      <c r="FW60" s="3"/>
      <c r="FX60" s="3"/>
      <c r="FY60" s="3"/>
      <c r="FZ60" s="3"/>
      <c r="GA60" s="3"/>
      <c r="GB60" s="3"/>
      <c r="GC60" s="3"/>
      <c r="GD60" s="3"/>
      <c r="GE60" s="7">
        <v>4</v>
      </c>
      <c r="GF60" s="3"/>
      <c r="GG60" s="5">
        <v>4</v>
      </c>
      <c r="GH60" s="5">
        <v>4</v>
      </c>
      <c r="GI60" s="5">
        <v>100</v>
      </c>
      <c r="GJ60" s="3"/>
      <c r="GK60" s="3"/>
      <c r="GL60" s="8">
        <v>0</v>
      </c>
      <c r="GM60" s="3"/>
      <c r="GN60" s="3"/>
      <c r="GO60" s="3"/>
      <c r="GP60" s="3"/>
      <c r="GQ60" s="3"/>
      <c r="GR60" s="3"/>
      <c r="GS60" s="3"/>
      <c r="GT60" s="5">
        <v>0</v>
      </c>
      <c r="GU60" s="5">
        <v>4</v>
      </c>
      <c r="GV60" s="5">
        <v>0</v>
      </c>
      <c r="GW60" s="3"/>
      <c r="GX60" s="3"/>
      <c r="GY60" s="3"/>
      <c r="GZ60" s="3"/>
      <c r="HA60" s="3"/>
      <c r="HB60" s="3"/>
      <c r="HC60" s="3"/>
      <c r="HD60" s="3"/>
      <c r="HE60" s="8">
        <v>0</v>
      </c>
      <c r="HF60" s="3"/>
      <c r="HG60" s="5">
        <v>0</v>
      </c>
      <c r="HH60" s="5">
        <v>4</v>
      </c>
      <c r="HI60" s="5">
        <v>0</v>
      </c>
      <c r="HJ60" s="3"/>
      <c r="HK60" s="3"/>
      <c r="HL60" s="3"/>
      <c r="HM60" s="3"/>
      <c r="HN60" s="3"/>
      <c r="HO60" s="3"/>
      <c r="HP60" s="3"/>
      <c r="HQ60" s="7">
        <v>6</v>
      </c>
      <c r="HR60" s="3"/>
      <c r="HS60" s="3"/>
      <c r="HT60" s="5">
        <v>6</v>
      </c>
      <c r="HU60" s="5">
        <v>6</v>
      </c>
      <c r="HV60" s="5">
        <v>100</v>
      </c>
      <c r="HW60" s="4">
        <v>12</v>
      </c>
      <c r="HX60" s="4">
        <v>20</v>
      </c>
      <c r="HY60" s="4">
        <v>60</v>
      </c>
      <c r="HZ60" s="7">
        <v>2</v>
      </c>
      <c r="IA60" s="3"/>
      <c r="IB60" s="3"/>
      <c r="IC60" s="3"/>
      <c r="ID60" s="3"/>
      <c r="IE60" s="3"/>
      <c r="IF60" s="3"/>
      <c r="IG60" s="3"/>
      <c r="IH60" s="3"/>
      <c r="II60" s="3"/>
      <c r="IJ60" s="5">
        <v>2</v>
      </c>
      <c r="IK60" s="5">
        <v>2</v>
      </c>
      <c r="IL60" s="5">
        <v>100</v>
      </c>
      <c r="IM60" s="3"/>
      <c r="IN60" s="3"/>
      <c r="IO60" s="3"/>
      <c r="IP60" s="3"/>
      <c r="IQ60" s="3"/>
      <c r="IR60" s="3"/>
      <c r="IS60" s="3"/>
      <c r="IT60" s="3"/>
      <c r="IU60" s="3"/>
      <c r="IV60" s="8">
        <v>0</v>
      </c>
      <c r="IW60" s="5">
        <v>0</v>
      </c>
      <c r="IX60" s="5">
        <v>4</v>
      </c>
      <c r="IY60" s="5">
        <v>0</v>
      </c>
      <c r="IZ60" s="3"/>
      <c r="JA60" s="3"/>
      <c r="JB60" s="3"/>
      <c r="JC60" s="8">
        <v>0</v>
      </c>
      <c r="JD60" s="3"/>
      <c r="JE60" s="3"/>
      <c r="JF60" s="3"/>
      <c r="JG60" s="3"/>
      <c r="JH60" s="3"/>
      <c r="JI60" s="3"/>
      <c r="JJ60" s="5">
        <v>0</v>
      </c>
      <c r="JK60" s="5">
        <v>6</v>
      </c>
      <c r="JL60" s="5">
        <v>0</v>
      </c>
      <c r="JM60" s="4">
        <v>2</v>
      </c>
      <c r="JN60" s="4">
        <v>12</v>
      </c>
      <c r="JO60" s="4">
        <v>16.670000000000002</v>
      </c>
      <c r="JP60" s="2">
        <v>59</v>
      </c>
      <c r="JQ60" s="2">
        <v>100</v>
      </c>
      <c r="JR60" s="2">
        <v>59</v>
      </c>
    </row>
    <row r="61" spans="1:278" ht="16.350000000000001" customHeight="1" x14ac:dyDescent="0.25">
      <c r="A61" s="2">
        <v>1091</v>
      </c>
      <c r="B61" s="3" t="s">
        <v>587</v>
      </c>
      <c r="C61" s="3" t="s">
        <v>588</v>
      </c>
      <c r="D61" s="3" t="s">
        <v>589</v>
      </c>
      <c r="E61" s="3" t="s">
        <v>1532</v>
      </c>
      <c r="F61" s="3" t="s">
        <v>1455</v>
      </c>
      <c r="G61" s="3"/>
      <c r="H61" s="8">
        <v>0</v>
      </c>
      <c r="I61" s="3"/>
      <c r="J61" s="3"/>
      <c r="K61" s="3"/>
      <c r="L61" s="3"/>
      <c r="M61" s="5">
        <v>0</v>
      </c>
      <c r="N61" s="5">
        <v>2</v>
      </c>
      <c r="O61" s="5">
        <v>0</v>
      </c>
      <c r="P61" s="3"/>
      <c r="Q61" s="3"/>
      <c r="R61" s="3"/>
      <c r="S61" s="3"/>
      <c r="T61" s="3"/>
      <c r="U61" s="7">
        <v>2</v>
      </c>
      <c r="V61" s="5">
        <v>2</v>
      </c>
      <c r="W61" s="5">
        <v>2</v>
      </c>
      <c r="X61" s="5">
        <v>100</v>
      </c>
      <c r="Y61" s="3"/>
      <c r="Z61" s="3"/>
      <c r="AA61" s="3"/>
      <c r="AB61" s="8">
        <v>0</v>
      </c>
      <c r="AC61" s="3"/>
      <c r="AD61" s="3"/>
      <c r="AE61" s="5">
        <v>0</v>
      </c>
      <c r="AF61" s="5">
        <v>2</v>
      </c>
      <c r="AG61" s="5">
        <v>0</v>
      </c>
      <c r="AH61" s="3"/>
      <c r="AI61" s="7">
        <v>2</v>
      </c>
      <c r="AJ61" s="3"/>
      <c r="AK61" s="3"/>
      <c r="AL61" s="3"/>
      <c r="AM61" s="3"/>
      <c r="AN61" s="5">
        <v>2</v>
      </c>
      <c r="AO61" s="5">
        <v>2</v>
      </c>
      <c r="AP61" s="5">
        <v>100</v>
      </c>
      <c r="AQ61" s="3"/>
      <c r="AR61" s="3"/>
      <c r="AS61" s="3"/>
      <c r="AT61" s="7">
        <v>2</v>
      </c>
      <c r="AU61" s="3"/>
      <c r="AV61" s="3"/>
      <c r="AW61" s="5">
        <v>2</v>
      </c>
      <c r="AX61" s="5">
        <v>2</v>
      </c>
      <c r="AY61" s="5">
        <v>100</v>
      </c>
      <c r="AZ61" s="3"/>
      <c r="BA61" s="7">
        <v>4</v>
      </c>
      <c r="BB61" s="3"/>
      <c r="BC61" s="3"/>
      <c r="BD61" s="3"/>
      <c r="BE61" s="3"/>
      <c r="BF61" s="5">
        <v>4</v>
      </c>
      <c r="BG61" s="5">
        <v>4</v>
      </c>
      <c r="BH61" s="5">
        <v>100</v>
      </c>
      <c r="BI61" s="3"/>
      <c r="BJ61" s="3"/>
      <c r="BK61" s="3"/>
      <c r="BL61" s="3"/>
      <c r="BM61" s="3"/>
      <c r="BN61" s="8">
        <v>0</v>
      </c>
      <c r="BO61" s="5">
        <v>0</v>
      </c>
      <c r="BP61" s="5">
        <v>4</v>
      </c>
      <c r="BQ61" s="5">
        <v>0</v>
      </c>
      <c r="BR61" s="3"/>
      <c r="BS61" s="3"/>
      <c r="BT61" s="3"/>
      <c r="BU61" s="3"/>
      <c r="BV61" s="7">
        <v>4</v>
      </c>
      <c r="BW61" s="3"/>
      <c r="BX61" s="5">
        <v>4</v>
      </c>
      <c r="BY61" s="5">
        <v>4</v>
      </c>
      <c r="BZ61" s="5">
        <v>100</v>
      </c>
      <c r="CA61" s="7">
        <v>4</v>
      </c>
      <c r="CB61" s="3"/>
      <c r="CC61" s="3"/>
      <c r="CD61" s="3"/>
      <c r="CE61" s="3"/>
      <c r="CF61" s="3"/>
      <c r="CG61" s="5">
        <v>4</v>
      </c>
      <c r="CH61" s="5">
        <v>4</v>
      </c>
      <c r="CI61" s="5">
        <v>100</v>
      </c>
      <c r="CJ61" s="3"/>
      <c r="CK61" s="3"/>
      <c r="CL61" s="3"/>
      <c r="CM61" s="7">
        <v>4</v>
      </c>
      <c r="CN61" s="3"/>
      <c r="CO61" s="3"/>
      <c r="CP61" s="5">
        <v>4</v>
      </c>
      <c r="CQ61" s="5">
        <v>4</v>
      </c>
      <c r="CR61" s="5">
        <v>100</v>
      </c>
      <c r="CS61" s="4">
        <v>22</v>
      </c>
      <c r="CT61" s="4">
        <v>30</v>
      </c>
      <c r="CU61" s="4">
        <v>73.33</v>
      </c>
      <c r="CV61" s="3"/>
      <c r="CW61" s="8">
        <v>0</v>
      </c>
      <c r="CX61" s="3"/>
      <c r="CY61" s="3"/>
      <c r="CZ61" s="3"/>
      <c r="DA61" s="3"/>
      <c r="DB61" s="5">
        <v>0</v>
      </c>
      <c r="DC61" s="5">
        <v>4</v>
      </c>
      <c r="DD61" s="5">
        <v>0</v>
      </c>
      <c r="DE61" s="3"/>
      <c r="DF61" s="8">
        <v>0</v>
      </c>
      <c r="DG61" s="3"/>
      <c r="DH61" s="3"/>
      <c r="DI61" s="3"/>
      <c r="DJ61" s="3"/>
      <c r="DK61" s="5">
        <v>0</v>
      </c>
      <c r="DL61" s="5">
        <v>4</v>
      </c>
      <c r="DM61" s="5">
        <v>0</v>
      </c>
      <c r="DN61" s="3"/>
      <c r="DO61" s="3"/>
      <c r="DP61" s="3"/>
      <c r="DQ61" s="3"/>
      <c r="DR61" s="7">
        <v>6</v>
      </c>
      <c r="DS61" s="3"/>
      <c r="DT61" s="5">
        <v>6</v>
      </c>
      <c r="DU61" s="5">
        <v>6</v>
      </c>
      <c r="DV61" s="5">
        <v>100</v>
      </c>
      <c r="DW61" s="3"/>
      <c r="DX61" s="3"/>
      <c r="DY61" s="3"/>
      <c r="DZ61" s="3"/>
      <c r="EA61" s="3"/>
      <c r="EB61" s="8">
        <v>0</v>
      </c>
      <c r="EC61" s="5">
        <v>0</v>
      </c>
      <c r="ED61" s="5">
        <v>6</v>
      </c>
      <c r="EE61" s="5">
        <v>0</v>
      </c>
      <c r="EF61" s="3"/>
      <c r="EG61" s="3"/>
      <c r="EH61" s="3"/>
      <c r="EI61" s="3"/>
      <c r="EJ61" s="3"/>
      <c r="EK61" s="8">
        <v>0</v>
      </c>
      <c r="EL61" s="5">
        <v>0</v>
      </c>
      <c r="EM61" s="5">
        <v>6</v>
      </c>
      <c r="EN61" s="5">
        <v>0</v>
      </c>
      <c r="EO61" s="3"/>
      <c r="EP61" s="3"/>
      <c r="EQ61" s="10">
        <v>4</v>
      </c>
      <c r="ER61" s="3"/>
      <c r="ES61" s="3"/>
      <c r="ET61" s="3"/>
      <c r="EU61" s="5">
        <v>4</v>
      </c>
      <c r="EV61" s="5">
        <v>6</v>
      </c>
      <c r="EW61" s="5">
        <v>66.67</v>
      </c>
      <c r="EX61" s="3"/>
      <c r="EY61" s="3"/>
      <c r="EZ61" s="3"/>
      <c r="FA61" s="7">
        <v>6</v>
      </c>
      <c r="FB61" s="3"/>
      <c r="FC61" s="3"/>
      <c r="FD61" s="5">
        <v>6</v>
      </c>
      <c r="FE61" s="5">
        <v>6</v>
      </c>
      <c r="FF61" s="5">
        <v>100</v>
      </c>
      <c r="FG61" s="4">
        <v>16</v>
      </c>
      <c r="FH61" s="4">
        <v>38</v>
      </c>
      <c r="FI61" s="4">
        <v>42.11</v>
      </c>
      <c r="FJ61" s="3"/>
      <c r="FK61" s="3"/>
      <c r="FL61" s="3"/>
      <c r="FM61" s="3"/>
      <c r="FN61" s="3"/>
      <c r="FO61" s="3"/>
      <c r="FP61" s="8">
        <v>0</v>
      </c>
      <c r="FQ61" s="3"/>
      <c r="FR61" s="3"/>
      <c r="FS61" s="3"/>
      <c r="FT61" s="5">
        <v>0</v>
      </c>
      <c r="FU61" s="5">
        <v>2</v>
      </c>
      <c r="FV61" s="5">
        <v>0</v>
      </c>
      <c r="FW61" s="3"/>
      <c r="FX61" s="3"/>
      <c r="FY61" s="8">
        <v>0</v>
      </c>
      <c r="FZ61" s="3"/>
      <c r="GA61" s="3"/>
      <c r="GB61" s="3"/>
      <c r="GC61" s="3"/>
      <c r="GD61" s="3"/>
      <c r="GE61" s="3"/>
      <c r="GF61" s="3"/>
      <c r="GG61" s="5">
        <v>0</v>
      </c>
      <c r="GH61" s="5">
        <v>4</v>
      </c>
      <c r="GI61" s="5">
        <v>0</v>
      </c>
      <c r="GJ61" s="3"/>
      <c r="GK61" s="3"/>
      <c r="GL61" s="3"/>
      <c r="GM61" s="3"/>
      <c r="GN61" s="3"/>
      <c r="GO61" s="3"/>
      <c r="GP61" s="3"/>
      <c r="GQ61" s="7">
        <v>4</v>
      </c>
      <c r="GR61" s="3"/>
      <c r="GS61" s="3"/>
      <c r="GT61" s="5">
        <v>4</v>
      </c>
      <c r="GU61" s="5">
        <v>4</v>
      </c>
      <c r="GV61" s="5">
        <v>100</v>
      </c>
      <c r="GW61" s="3"/>
      <c r="GX61" s="3"/>
      <c r="GY61" s="8">
        <v>0</v>
      </c>
      <c r="GZ61" s="3"/>
      <c r="HA61" s="3"/>
      <c r="HB61" s="3"/>
      <c r="HC61" s="3"/>
      <c r="HD61" s="3"/>
      <c r="HE61" s="3"/>
      <c r="HF61" s="3"/>
      <c r="HG61" s="5">
        <v>0</v>
      </c>
      <c r="HH61" s="5">
        <v>4</v>
      </c>
      <c r="HI61" s="5">
        <v>0</v>
      </c>
      <c r="HJ61" s="3"/>
      <c r="HK61" s="3"/>
      <c r="HL61" s="3"/>
      <c r="HM61" s="3"/>
      <c r="HN61" s="3"/>
      <c r="HO61" s="3"/>
      <c r="HP61" s="3"/>
      <c r="HQ61" s="7">
        <v>6</v>
      </c>
      <c r="HR61" s="3"/>
      <c r="HS61" s="3"/>
      <c r="HT61" s="5">
        <v>6</v>
      </c>
      <c r="HU61" s="5">
        <v>6</v>
      </c>
      <c r="HV61" s="5">
        <v>100</v>
      </c>
      <c r="HW61" s="4">
        <v>10</v>
      </c>
      <c r="HX61" s="4">
        <v>20</v>
      </c>
      <c r="HY61" s="4">
        <v>50</v>
      </c>
      <c r="HZ61" s="3"/>
      <c r="IA61" s="7">
        <v>2</v>
      </c>
      <c r="IB61" s="3"/>
      <c r="IC61" s="3"/>
      <c r="ID61" s="3"/>
      <c r="IE61" s="3"/>
      <c r="IF61" s="3"/>
      <c r="IG61" s="3"/>
      <c r="IH61" s="3"/>
      <c r="II61" s="3"/>
      <c r="IJ61" s="5">
        <v>2</v>
      </c>
      <c r="IK61" s="5">
        <v>2</v>
      </c>
      <c r="IL61" s="5">
        <v>100</v>
      </c>
      <c r="IM61" s="3"/>
      <c r="IN61" s="3"/>
      <c r="IO61" s="3"/>
      <c r="IP61" s="3"/>
      <c r="IQ61" s="3"/>
      <c r="IR61" s="8">
        <v>0</v>
      </c>
      <c r="IS61" s="3"/>
      <c r="IT61" s="3"/>
      <c r="IU61" s="3"/>
      <c r="IV61" s="3"/>
      <c r="IW61" s="5">
        <v>0</v>
      </c>
      <c r="IX61" s="5">
        <v>4</v>
      </c>
      <c r="IY61" s="5">
        <v>0</v>
      </c>
      <c r="IZ61" s="3"/>
      <c r="JA61" s="3"/>
      <c r="JB61" s="3"/>
      <c r="JC61" s="3"/>
      <c r="JD61" s="3"/>
      <c r="JE61" s="3"/>
      <c r="JF61" s="3"/>
      <c r="JG61" s="8">
        <v>0</v>
      </c>
      <c r="JH61" s="3"/>
      <c r="JI61" s="3"/>
      <c r="JJ61" s="5">
        <v>0</v>
      </c>
      <c r="JK61" s="5">
        <v>6</v>
      </c>
      <c r="JL61" s="5">
        <v>0</v>
      </c>
      <c r="JM61" s="4">
        <v>2</v>
      </c>
      <c r="JN61" s="4">
        <v>12</v>
      </c>
      <c r="JO61" s="4">
        <v>16.670000000000002</v>
      </c>
      <c r="JP61" s="2">
        <v>50</v>
      </c>
      <c r="JQ61" s="2">
        <v>100</v>
      </c>
      <c r="JR61" s="2">
        <v>50</v>
      </c>
    </row>
    <row r="62" spans="1:278" ht="16.350000000000001" customHeight="1" x14ac:dyDescent="0.25">
      <c r="A62" s="2">
        <v>1199</v>
      </c>
      <c r="B62" s="3" t="s">
        <v>601</v>
      </c>
      <c r="C62" s="3" t="s">
        <v>49</v>
      </c>
      <c r="D62" s="3" t="s">
        <v>564</v>
      </c>
      <c r="E62" s="3" t="s">
        <v>1533</v>
      </c>
      <c r="F62" s="3" t="s">
        <v>1441</v>
      </c>
      <c r="G62" s="3"/>
      <c r="H62" s="7">
        <v>2</v>
      </c>
      <c r="I62" s="3"/>
      <c r="J62" s="3"/>
      <c r="K62" s="3"/>
      <c r="L62" s="3"/>
      <c r="M62" s="5">
        <v>2</v>
      </c>
      <c r="N62" s="5">
        <v>2</v>
      </c>
      <c r="O62" s="5">
        <v>100</v>
      </c>
      <c r="P62" s="3"/>
      <c r="Q62" s="3"/>
      <c r="R62" s="7">
        <v>2</v>
      </c>
      <c r="S62" s="3"/>
      <c r="T62" s="3"/>
      <c r="U62" s="3"/>
      <c r="V62" s="5">
        <v>2</v>
      </c>
      <c r="W62" s="5">
        <v>2</v>
      </c>
      <c r="X62" s="5">
        <v>100</v>
      </c>
      <c r="Y62" s="3"/>
      <c r="Z62" s="3"/>
      <c r="AA62" s="3"/>
      <c r="AB62" s="3"/>
      <c r="AC62" s="7">
        <v>2</v>
      </c>
      <c r="AD62" s="3"/>
      <c r="AE62" s="5">
        <v>2</v>
      </c>
      <c r="AF62" s="5">
        <v>2</v>
      </c>
      <c r="AG62" s="5">
        <v>100</v>
      </c>
      <c r="AH62" s="3"/>
      <c r="AI62" s="3"/>
      <c r="AJ62" s="3"/>
      <c r="AK62" s="3"/>
      <c r="AL62" s="7">
        <v>2</v>
      </c>
      <c r="AM62" s="3"/>
      <c r="AN62" s="5">
        <v>2</v>
      </c>
      <c r="AO62" s="5">
        <v>2</v>
      </c>
      <c r="AP62" s="5">
        <v>100</v>
      </c>
      <c r="AQ62" s="3"/>
      <c r="AR62" s="3"/>
      <c r="AS62" s="3"/>
      <c r="AT62" s="7">
        <v>2</v>
      </c>
      <c r="AU62" s="3"/>
      <c r="AV62" s="3"/>
      <c r="AW62" s="5">
        <v>2</v>
      </c>
      <c r="AX62" s="5">
        <v>2</v>
      </c>
      <c r="AY62" s="5">
        <v>100</v>
      </c>
      <c r="AZ62" s="3"/>
      <c r="BA62" s="3"/>
      <c r="BB62" s="3"/>
      <c r="BC62" s="7">
        <v>4</v>
      </c>
      <c r="BD62" s="3"/>
      <c r="BE62" s="3"/>
      <c r="BF62" s="5">
        <v>4</v>
      </c>
      <c r="BG62" s="5">
        <v>4</v>
      </c>
      <c r="BH62" s="5">
        <v>100</v>
      </c>
      <c r="BI62" s="3"/>
      <c r="BJ62" s="3"/>
      <c r="BK62" s="3"/>
      <c r="BL62" s="7">
        <v>4</v>
      </c>
      <c r="BM62" s="3"/>
      <c r="BN62" s="3"/>
      <c r="BO62" s="5">
        <v>4</v>
      </c>
      <c r="BP62" s="5">
        <v>4</v>
      </c>
      <c r="BQ62" s="5">
        <v>100</v>
      </c>
      <c r="BR62" s="3"/>
      <c r="BS62" s="3"/>
      <c r="BT62" s="7">
        <v>4</v>
      </c>
      <c r="BU62" s="3"/>
      <c r="BV62" s="3"/>
      <c r="BW62" s="3"/>
      <c r="BX62" s="5">
        <v>4</v>
      </c>
      <c r="BY62" s="5">
        <v>4</v>
      </c>
      <c r="BZ62" s="5">
        <v>100</v>
      </c>
      <c r="CA62" s="3"/>
      <c r="CB62" s="3"/>
      <c r="CC62" s="3"/>
      <c r="CD62" s="3"/>
      <c r="CE62" s="3"/>
      <c r="CF62" s="8">
        <v>0</v>
      </c>
      <c r="CG62" s="5">
        <v>0</v>
      </c>
      <c r="CH62" s="5">
        <v>4</v>
      </c>
      <c r="CI62" s="5">
        <v>0</v>
      </c>
      <c r="CJ62" s="3"/>
      <c r="CK62" s="3"/>
      <c r="CL62" s="7">
        <v>4</v>
      </c>
      <c r="CM62" s="3"/>
      <c r="CN62" s="3"/>
      <c r="CO62" s="3"/>
      <c r="CP62" s="5">
        <v>4</v>
      </c>
      <c r="CQ62" s="5">
        <v>4</v>
      </c>
      <c r="CR62" s="5">
        <v>100</v>
      </c>
      <c r="CS62" s="4">
        <v>26</v>
      </c>
      <c r="CT62" s="4">
        <v>30</v>
      </c>
      <c r="CU62" s="4">
        <v>86.67</v>
      </c>
      <c r="CV62" s="3"/>
      <c r="CW62" s="3"/>
      <c r="CX62" s="3"/>
      <c r="CY62" s="3"/>
      <c r="CZ62" s="7">
        <v>4</v>
      </c>
      <c r="DA62" s="3"/>
      <c r="DB62" s="5">
        <v>4</v>
      </c>
      <c r="DC62" s="5">
        <v>4</v>
      </c>
      <c r="DD62" s="5">
        <v>100</v>
      </c>
      <c r="DE62" s="3"/>
      <c r="DF62" s="3"/>
      <c r="DG62" s="3"/>
      <c r="DH62" s="3"/>
      <c r="DI62" s="3"/>
      <c r="DJ62" s="7">
        <v>4</v>
      </c>
      <c r="DK62" s="5">
        <v>4</v>
      </c>
      <c r="DL62" s="5">
        <v>4</v>
      </c>
      <c r="DM62" s="5">
        <v>100</v>
      </c>
      <c r="DN62" s="3"/>
      <c r="DO62" s="3"/>
      <c r="DP62" s="3"/>
      <c r="DQ62" s="3"/>
      <c r="DR62" s="3"/>
      <c r="DS62" s="7">
        <v>6</v>
      </c>
      <c r="DT62" s="5">
        <v>6</v>
      </c>
      <c r="DU62" s="5">
        <v>6</v>
      </c>
      <c r="DV62" s="5">
        <v>100</v>
      </c>
      <c r="DW62" s="3"/>
      <c r="DX62" s="3"/>
      <c r="DY62" s="3"/>
      <c r="DZ62" s="3"/>
      <c r="EA62" s="3"/>
      <c r="EB62" s="7">
        <v>6</v>
      </c>
      <c r="EC62" s="5">
        <v>6</v>
      </c>
      <c r="ED62" s="5">
        <v>6</v>
      </c>
      <c r="EE62" s="5">
        <v>100</v>
      </c>
      <c r="EF62" s="3"/>
      <c r="EG62" s="3"/>
      <c r="EH62" s="3"/>
      <c r="EI62" s="7">
        <v>6</v>
      </c>
      <c r="EJ62" s="3"/>
      <c r="EK62" s="3"/>
      <c r="EL62" s="5">
        <v>6</v>
      </c>
      <c r="EM62" s="5">
        <v>6</v>
      </c>
      <c r="EN62" s="5">
        <v>100</v>
      </c>
      <c r="EO62" s="3"/>
      <c r="EP62" s="3"/>
      <c r="EQ62" s="3"/>
      <c r="ER62" s="3"/>
      <c r="ES62" s="3"/>
      <c r="ET62" s="7">
        <v>6</v>
      </c>
      <c r="EU62" s="5">
        <v>6</v>
      </c>
      <c r="EV62" s="5">
        <v>6</v>
      </c>
      <c r="EW62" s="5">
        <v>100</v>
      </c>
      <c r="EX62" s="10">
        <v>4</v>
      </c>
      <c r="EY62" s="3"/>
      <c r="EZ62" s="3"/>
      <c r="FA62" s="3"/>
      <c r="FB62" s="3"/>
      <c r="FC62" s="3"/>
      <c r="FD62" s="5">
        <v>4</v>
      </c>
      <c r="FE62" s="5">
        <v>6</v>
      </c>
      <c r="FF62" s="5">
        <v>66.67</v>
      </c>
      <c r="FG62" s="4">
        <v>36</v>
      </c>
      <c r="FH62" s="4">
        <v>38</v>
      </c>
      <c r="FI62" s="4">
        <v>94.74</v>
      </c>
      <c r="FJ62" s="3"/>
      <c r="FK62" s="3"/>
      <c r="FL62" s="3"/>
      <c r="FM62" s="3"/>
      <c r="FN62" s="3"/>
      <c r="FO62" s="3"/>
      <c r="FP62" s="7">
        <v>2</v>
      </c>
      <c r="FQ62" s="3"/>
      <c r="FR62" s="3"/>
      <c r="FS62" s="3"/>
      <c r="FT62" s="5">
        <v>2</v>
      </c>
      <c r="FU62" s="5">
        <v>2</v>
      </c>
      <c r="FV62" s="5">
        <v>100</v>
      </c>
      <c r="FW62" s="3"/>
      <c r="FX62" s="8">
        <v>0</v>
      </c>
      <c r="FY62" s="3"/>
      <c r="FZ62" s="3"/>
      <c r="GA62" s="3"/>
      <c r="GB62" s="3"/>
      <c r="GC62" s="3"/>
      <c r="GD62" s="3"/>
      <c r="GE62" s="3"/>
      <c r="GF62" s="3"/>
      <c r="GG62" s="5">
        <v>0</v>
      </c>
      <c r="GH62" s="5">
        <v>4</v>
      </c>
      <c r="GI62" s="5">
        <v>0</v>
      </c>
      <c r="GJ62" s="3"/>
      <c r="GK62" s="8">
        <v>0</v>
      </c>
      <c r="GL62" s="3"/>
      <c r="GM62" s="3"/>
      <c r="GN62" s="3"/>
      <c r="GO62" s="3"/>
      <c r="GP62" s="3"/>
      <c r="GQ62" s="3"/>
      <c r="GR62" s="3"/>
      <c r="GS62" s="3"/>
      <c r="GT62" s="5">
        <v>0</v>
      </c>
      <c r="GU62" s="5">
        <v>4</v>
      </c>
      <c r="GV62" s="5">
        <v>0</v>
      </c>
      <c r="GW62" s="8">
        <v>0</v>
      </c>
      <c r="GX62" s="3"/>
      <c r="GY62" s="3"/>
      <c r="GZ62" s="3"/>
      <c r="HA62" s="3"/>
      <c r="HB62" s="3"/>
      <c r="HC62" s="3"/>
      <c r="HD62" s="3"/>
      <c r="HE62" s="3"/>
      <c r="HF62" s="3"/>
      <c r="HG62" s="5">
        <v>0</v>
      </c>
      <c r="HH62" s="5">
        <v>4</v>
      </c>
      <c r="HI62" s="5">
        <v>0</v>
      </c>
      <c r="HJ62" s="3"/>
      <c r="HK62" s="3"/>
      <c r="HL62" s="3"/>
      <c r="HM62" s="3"/>
      <c r="HN62" s="3"/>
      <c r="HO62" s="3"/>
      <c r="HP62" s="3"/>
      <c r="HQ62" s="7">
        <v>6</v>
      </c>
      <c r="HR62" s="3"/>
      <c r="HS62" s="3"/>
      <c r="HT62" s="5">
        <v>6</v>
      </c>
      <c r="HU62" s="5">
        <v>6</v>
      </c>
      <c r="HV62" s="5">
        <v>100</v>
      </c>
      <c r="HW62" s="4">
        <v>8</v>
      </c>
      <c r="HX62" s="4">
        <v>20</v>
      </c>
      <c r="HY62" s="4">
        <v>40</v>
      </c>
      <c r="HZ62" s="3"/>
      <c r="IA62" s="3"/>
      <c r="IB62" s="3"/>
      <c r="IC62" s="3"/>
      <c r="ID62" s="3"/>
      <c r="IE62" s="7">
        <v>2</v>
      </c>
      <c r="IF62" s="3"/>
      <c r="IG62" s="3"/>
      <c r="IH62" s="3"/>
      <c r="II62" s="3"/>
      <c r="IJ62" s="5">
        <v>2</v>
      </c>
      <c r="IK62" s="5">
        <v>2</v>
      </c>
      <c r="IL62" s="5">
        <v>100</v>
      </c>
      <c r="IM62" s="8">
        <v>0</v>
      </c>
      <c r="IN62" s="3"/>
      <c r="IO62" s="3"/>
      <c r="IP62" s="3"/>
      <c r="IQ62" s="3"/>
      <c r="IR62" s="3"/>
      <c r="IS62" s="3"/>
      <c r="IT62" s="3"/>
      <c r="IU62" s="3"/>
      <c r="IV62" s="3"/>
      <c r="IW62" s="5">
        <v>0</v>
      </c>
      <c r="IX62" s="5">
        <v>4</v>
      </c>
      <c r="IY62" s="5">
        <v>0</v>
      </c>
      <c r="IZ62" s="3"/>
      <c r="JA62" s="3"/>
      <c r="JB62" s="7">
        <v>6</v>
      </c>
      <c r="JC62" s="3"/>
      <c r="JD62" s="3"/>
      <c r="JE62" s="3"/>
      <c r="JF62" s="3"/>
      <c r="JG62" s="3"/>
      <c r="JH62" s="3"/>
      <c r="JI62" s="3"/>
      <c r="JJ62" s="5">
        <v>6</v>
      </c>
      <c r="JK62" s="5">
        <v>6</v>
      </c>
      <c r="JL62" s="5">
        <v>100</v>
      </c>
      <c r="JM62" s="4">
        <v>8</v>
      </c>
      <c r="JN62" s="4">
        <v>12</v>
      </c>
      <c r="JO62" s="4">
        <v>66.67</v>
      </c>
      <c r="JP62" s="2">
        <v>78</v>
      </c>
      <c r="JQ62" s="2">
        <v>100</v>
      </c>
      <c r="JR62" s="2">
        <v>78</v>
      </c>
    </row>
    <row r="63" spans="1:278" ht="16.350000000000001" customHeight="1" x14ac:dyDescent="0.25">
      <c r="A63" s="2">
        <v>1312</v>
      </c>
      <c r="B63" s="3" t="s">
        <v>615</v>
      </c>
      <c r="C63" s="3" t="s">
        <v>569</v>
      </c>
      <c r="D63" s="3" t="s">
        <v>616</v>
      </c>
      <c r="E63" s="3" t="s">
        <v>1534</v>
      </c>
      <c r="F63" s="3" t="s">
        <v>1466</v>
      </c>
      <c r="G63" s="3"/>
      <c r="H63" s="3"/>
      <c r="I63" s="3"/>
      <c r="J63" s="3"/>
      <c r="K63" s="8">
        <v>0</v>
      </c>
      <c r="L63" s="3"/>
      <c r="M63" s="5">
        <v>0</v>
      </c>
      <c r="N63" s="5">
        <v>2</v>
      </c>
      <c r="O63" s="5">
        <v>0</v>
      </c>
      <c r="P63" s="8">
        <v>0</v>
      </c>
      <c r="Q63" s="3"/>
      <c r="R63" s="3"/>
      <c r="S63" s="3"/>
      <c r="T63" s="3"/>
      <c r="U63" s="3"/>
      <c r="V63" s="5">
        <v>0</v>
      </c>
      <c r="W63" s="5">
        <v>2</v>
      </c>
      <c r="X63" s="5">
        <v>0</v>
      </c>
      <c r="Y63" s="8">
        <v>0</v>
      </c>
      <c r="Z63" s="3"/>
      <c r="AA63" s="3"/>
      <c r="AB63" s="3"/>
      <c r="AC63" s="3"/>
      <c r="AD63" s="3"/>
      <c r="AE63" s="5">
        <v>0</v>
      </c>
      <c r="AF63" s="5">
        <v>2</v>
      </c>
      <c r="AG63" s="5">
        <v>0</v>
      </c>
      <c r="AH63" s="3"/>
      <c r="AI63" s="3"/>
      <c r="AJ63" s="7">
        <v>2</v>
      </c>
      <c r="AK63" s="3"/>
      <c r="AL63" s="3"/>
      <c r="AM63" s="3"/>
      <c r="AN63" s="5">
        <v>2</v>
      </c>
      <c r="AO63" s="5">
        <v>2</v>
      </c>
      <c r="AP63" s="5">
        <v>100</v>
      </c>
      <c r="AQ63" s="3"/>
      <c r="AR63" s="3"/>
      <c r="AS63" s="3"/>
      <c r="AT63" s="7">
        <v>2</v>
      </c>
      <c r="AU63" s="3"/>
      <c r="AV63" s="3"/>
      <c r="AW63" s="5">
        <v>2</v>
      </c>
      <c r="AX63" s="5">
        <v>2</v>
      </c>
      <c r="AY63" s="5">
        <v>100</v>
      </c>
      <c r="AZ63" s="3"/>
      <c r="BA63" s="7">
        <v>4</v>
      </c>
      <c r="BB63" s="3"/>
      <c r="BC63" s="3"/>
      <c r="BD63" s="3"/>
      <c r="BE63" s="3"/>
      <c r="BF63" s="5">
        <v>4</v>
      </c>
      <c r="BG63" s="5">
        <v>4</v>
      </c>
      <c r="BH63" s="5">
        <v>100</v>
      </c>
      <c r="BI63" s="3"/>
      <c r="BJ63" s="3"/>
      <c r="BK63" s="8">
        <v>0</v>
      </c>
      <c r="BL63" s="3"/>
      <c r="BM63" s="3"/>
      <c r="BN63" s="3"/>
      <c r="BO63" s="5">
        <v>0</v>
      </c>
      <c r="BP63" s="5">
        <v>4</v>
      </c>
      <c r="BQ63" s="5">
        <v>0</v>
      </c>
      <c r="BR63" s="3"/>
      <c r="BS63" s="7">
        <v>4</v>
      </c>
      <c r="BT63" s="3"/>
      <c r="BU63" s="3"/>
      <c r="BV63" s="3"/>
      <c r="BW63" s="3"/>
      <c r="BX63" s="5">
        <v>4</v>
      </c>
      <c r="BY63" s="5">
        <v>4</v>
      </c>
      <c r="BZ63" s="5">
        <v>100</v>
      </c>
      <c r="CA63" s="8">
        <v>0</v>
      </c>
      <c r="CB63" s="3"/>
      <c r="CC63" s="3"/>
      <c r="CD63" s="3"/>
      <c r="CE63" s="3"/>
      <c r="CF63" s="3"/>
      <c r="CG63" s="5">
        <v>0</v>
      </c>
      <c r="CH63" s="5">
        <v>4</v>
      </c>
      <c r="CI63" s="5">
        <v>0</v>
      </c>
      <c r="CJ63" s="3"/>
      <c r="CK63" s="8">
        <v>0</v>
      </c>
      <c r="CL63" s="3"/>
      <c r="CM63" s="3"/>
      <c r="CN63" s="3"/>
      <c r="CO63" s="3"/>
      <c r="CP63" s="5">
        <v>0</v>
      </c>
      <c r="CQ63" s="5">
        <v>4</v>
      </c>
      <c r="CR63" s="5">
        <v>0</v>
      </c>
      <c r="CS63" s="4">
        <v>12</v>
      </c>
      <c r="CT63" s="4">
        <v>30</v>
      </c>
      <c r="CU63" s="4">
        <v>40</v>
      </c>
      <c r="CV63" s="3"/>
      <c r="CW63" s="3"/>
      <c r="CX63" s="3"/>
      <c r="CY63" s="8">
        <v>0</v>
      </c>
      <c r="CZ63" s="3"/>
      <c r="DA63" s="3"/>
      <c r="DB63" s="5">
        <v>0</v>
      </c>
      <c r="DC63" s="5">
        <v>4</v>
      </c>
      <c r="DD63" s="5">
        <v>0</v>
      </c>
      <c r="DE63" s="7">
        <v>4</v>
      </c>
      <c r="DF63" s="3"/>
      <c r="DG63" s="3"/>
      <c r="DH63" s="3"/>
      <c r="DI63" s="3"/>
      <c r="DJ63" s="3"/>
      <c r="DK63" s="5">
        <v>4</v>
      </c>
      <c r="DL63" s="5">
        <v>4</v>
      </c>
      <c r="DM63" s="5">
        <v>100</v>
      </c>
      <c r="DN63" s="7">
        <v>6</v>
      </c>
      <c r="DO63" s="3"/>
      <c r="DP63" s="3"/>
      <c r="DQ63" s="3"/>
      <c r="DR63" s="3"/>
      <c r="DS63" s="3"/>
      <c r="DT63" s="5">
        <v>6</v>
      </c>
      <c r="DU63" s="5">
        <v>6</v>
      </c>
      <c r="DV63" s="5">
        <v>100</v>
      </c>
      <c r="DW63" s="8">
        <v>0</v>
      </c>
      <c r="DX63" s="3"/>
      <c r="DY63" s="3"/>
      <c r="DZ63" s="3"/>
      <c r="EA63" s="3"/>
      <c r="EB63" s="3"/>
      <c r="EC63" s="5">
        <v>0</v>
      </c>
      <c r="ED63" s="5">
        <v>6</v>
      </c>
      <c r="EE63" s="5">
        <v>0</v>
      </c>
      <c r="EF63" s="10">
        <v>3</v>
      </c>
      <c r="EG63" s="3"/>
      <c r="EH63" s="3"/>
      <c r="EI63" s="3"/>
      <c r="EJ63" s="3"/>
      <c r="EK63" s="3"/>
      <c r="EL63" s="5">
        <v>3</v>
      </c>
      <c r="EM63" s="5">
        <v>6</v>
      </c>
      <c r="EN63" s="5">
        <v>50</v>
      </c>
      <c r="EO63" s="3"/>
      <c r="EP63" s="3"/>
      <c r="EQ63" s="3"/>
      <c r="ER63" s="3"/>
      <c r="ES63" s="3"/>
      <c r="ET63" s="10">
        <v>4</v>
      </c>
      <c r="EU63" s="5">
        <v>4</v>
      </c>
      <c r="EV63" s="5">
        <v>6</v>
      </c>
      <c r="EW63" s="5">
        <v>66.67</v>
      </c>
      <c r="EX63" s="3"/>
      <c r="EY63" s="7">
        <v>6</v>
      </c>
      <c r="EZ63" s="3"/>
      <c r="FA63" s="3"/>
      <c r="FB63" s="3"/>
      <c r="FC63" s="3"/>
      <c r="FD63" s="5">
        <v>6</v>
      </c>
      <c r="FE63" s="5">
        <v>6</v>
      </c>
      <c r="FF63" s="5">
        <v>100</v>
      </c>
      <c r="FG63" s="4">
        <v>23</v>
      </c>
      <c r="FH63" s="4">
        <v>38</v>
      </c>
      <c r="FI63" s="4">
        <v>60.53</v>
      </c>
      <c r="FJ63" s="3"/>
      <c r="FK63" s="3"/>
      <c r="FL63" s="3"/>
      <c r="FM63" s="3"/>
      <c r="FN63" s="3"/>
      <c r="FO63" s="3"/>
      <c r="FP63" s="3"/>
      <c r="FQ63" s="3"/>
      <c r="FR63" s="7">
        <v>2</v>
      </c>
      <c r="FS63" s="3"/>
      <c r="FT63" s="5">
        <v>2</v>
      </c>
      <c r="FU63" s="5">
        <v>2</v>
      </c>
      <c r="FV63" s="5">
        <v>100</v>
      </c>
      <c r="FW63" s="3"/>
      <c r="FX63" s="3"/>
      <c r="FY63" s="3"/>
      <c r="FZ63" s="3"/>
      <c r="GA63" s="8">
        <v>0</v>
      </c>
      <c r="GB63" s="3"/>
      <c r="GC63" s="3"/>
      <c r="GD63" s="3"/>
      <c r="GE63" s="3"/>
      <c r="GF63" s="3"/>
      <c r="GG63" s="5">
        <v>0</v>
      </c>
      <c r="GH63" s="5">
        <v>4</v>
      </c>
      <c r="GI63" s="5">
        <v>0</v>
      </c>
      <c r="GJ63" s="3"/>
      <c r="GK63" s="3"/>
      <c r="GL63" s="3"/>
      <c r="GM63" s="3"/>
      <c r="GN63" s="3"/>
      <c r="GO63" s="7">
        <v>4</v>
      </c>
      <c r="GP63" s="3"/>
      <c r="GQ63" s="3"/>
      <c r="GR63" s="3"/>
      <c r="GS63" s="3"/>
      <c r="GT63" s="5">
        <v>4</v>
      </c>
      <c r="GU63" s="5">
        <v>4</v>
      </c>
      <c r="GV63" s="5">
        <v>100</v>
      </c>
      <c r="GW63" s="8">
        <v>0</v>
      </c>
      <c r="GX63" s="3"/>
      <c r="GY63" s="3"/>
      <c r="GZ63" s="3"/>
      <c r="HA63" s="3"/>
      <c r="HB63" s="3"/>
      <c r="HC63" s="3"/>
      <c r="HD63" s="3"/>
      <c r="HE63" s="3"/>
      <c r="HF63" s="3"/>
      <c r="HG63" s="5">
        <v>0</v>
      </c>
      <c r="HH63" s="5">
        <v>4</v>
      </c>
      <c r="HI63" s="5">
        <v>0</v>
      </c>
      <c r="HJ63" s="3"/>
      <c r="HK63" s="3"/>
      <c r="HL63" s="3"/>
      <c r="HM63" s="3"/>
      <c r="HN63" s="3"/>
      <c r="HO63" s="3"/>
      <c r="HP63" s="3"/>
      <c r="HQ63" s="3"/>
      <c r="HR63" s="7">
        <v>6</v>
      </c>
      <c r="HS63" s="3"/>
      <c r="HT63" s="5">
        <v>6</v>
      </c>
      <c r="HU63" s="5">
        <v>6</v>
      </c>
      <c r="HV63" s="5">
        <v>100</v>
      </c>
      <c r="HW63" s="4">
        <v>12</v>
      </c>
      <c r="HX63" s="4">
        <v>20</v>
      </c>
      <c r="HY63" s="4">
        <v>60</v>
      </c>
      <c r="HZ63" s="3"/>
      <c r="IA63" s="3"/>
      <c r="IB63" s="3"/>
      <c r="IC63" s="3"/>
      <c r="ID63" s="3"/>
      <c r="IE63" s="3"/>
      <c r="IF63" s="3"/>
      <c r="IG63" s="3"/>
      <c r="IH63" s="3"/>
      <c r="II63" s="7">
        <v>2</v>
      </c>
      <c r="IJ63" s="5">
        <v>2</v>
      </c>
      <c r="IK63" s="5">
        <v>2</v>
      </c>
      <c r="IL63" s="5">
        <v>100</v>
      </c>
      <c r="IM63" s="8">
        <v>0</v>
      </c>
      <c r="IN63" s="3"/>
      <c r="IO63" s="3"/>
      <c r="IP63" s="3"/>
      <c r="IQ63" s="3"/>
      <c r="IR63" s="3"/>
      <c r="IS63" s="3"/>
      <c r="IT63" s="3"/>
      <c r="IU63" s="3"/>
      <c r="IV63" s="3"/>
      <c r="IW63" s="5">
        <v>0</v>
      </c>
      <c r="IX63" s="5">
        <v>4</v>
      </c>
      <c r="IY63" s="5">
        <v>0</v>
      </c>
      <c r="IZ63" s="7">
        <v>6</v>
      </c>
      <c r="JA63" s="3"/>
      <c r="JB63" s="3"/>
      <c r="JC63" s="3"/>
      <c r="JD63" s="3"/>
      <c r="JE63" s="3"/>
      <c r="JF63" s="3"/>
      <c r="JG63" s="3"/>
      <c r="JH63" s="3"/>
      <c r="JI63" s="3"/>
      <c r="JJ63" s="5">
        <v>6</v>
      </c>
      <c r="JK63" s="5">
        <v>6</v>
      </c>
      <c r="JL63" s="5">
        <v>100</v>
      </c>
      <c r="JM63" s="4">
        <v>8</v>
      </c>
      <c r="JN63" s="4">
        <v>12</v>
      </c>
      <c r="JO63" s="4">
        <v>66.67</v>
      </c>
      <c r="JP63" s="2">
        <v>55</v>
      </c>
      <c r="JQ63" s="2">
        <v>100</v>
      </c>
      <c r="JR63" s="2">
        <v>55</v>
      </c>
    </row>
    <row r="64" spans="1:278" ht="16.350000000000001" customHeight="1" x14ac:dyDescent="0.25">
      <c r="A64" s="2">
        <v>1368</v>
      </c>
      <c r="B64" s="3" t="s">
        <v>631</v>
      </c>
      <c r="C64" s="3" t="s">
        <v>64</v>
      </c>
      <c r="D64" s="3" t="s">
        <v>59</v>
      </c>
      <c r="E64" s="3" t="s">
        <v>1535</v>
      </c>
      <c r="F64" s="3" t="s">
        <v>1467</v>
      </c>
      <c r="G64" s="8">
        <v>0</v>
      </c>
      <c r="H64" s="3"/>
      <c r="I64" s="3"/>
      <c r="J64" s="3"/>
      <c r="K64" s="3"/>
      <c r="L64" s="3"/>
      <c r="M64" s="5">
        <v>0</v>
      </c>
      <c r="N64" s="5">
        <v>2</v>
      </c>
      <c r="O64" s="5">
        <v>0</v>
      </c>
      <c r="P64" s="3"/>
      <c r="Q64" s="3"/>
      <c r="R64" s="8">
        <v>0</v>
      </c>
      <c r="S64" s="3"/>
      <c r="T64" s="3"/>
      <c r="U64" s="3"/>
      <c r="V64" s="5">
        <v>0</v>
      </c>
      <c r="W64" s="5">
        <v>2</v>
      </c>
      <c r="X64" s="5">
        <v>0</v>
      </c>
      <c r="Y64" s="8">
        <v>0</v>
      </c>
      <c r="Z64" s="3"/>
      <c r="AA64" s="3"/>
      <c r="AB64" s="3"/>
      <c r="AC64" s="3"/>
      <c r="AD64" s="3"/>
      <c r="AE64" s="5">
        <v>0</v>
      </c>
      <c r="AF64" s="5">
        <v>2</v>
      </c>
      <c r="AG64" s="5">
        <v>0</v>
      </c>
      <c r="AH64" s="8">
        <v>0</v>
      </c>
      <c r="AI64" s="3"/>
      <c r="AJ64" s="3"/>
      <c r="AK64" s="3"/>
      <c r="AL64" s="3"/>
      <c r="AM64" s="3"/>
      <c r="AN64" s="5">
        <v>0</v>
      </c>
      <c r="AO64" s="5">
        <v>2</v>
      </c>
      <c r="AP64" s="5">
        <v>0</v>
      </c>
      <c r="AQ64" s="3"/>
      <c r="AR64" s="3"/>
      <c r="AS64" s="3"/>
      <c r="AT64" s="7">
        <v>2</v>
      </c>
      <c r="AU64" s="3"/>
      <c r="AV64" s="3"/>
      <c r="AW64" s="5">
        <v>2</v>
      </c>
      <c r="AX64" s="5">
        <v>2</v>
      </c>
      <c r="AY64" s="5">
        <v>100</v>
      </c>
      <c r="AZ64" s="3"/>
      <c r="BA64" s="3"/>
      <c r="BB64" s="3"/>
      <c r="BC64" s="7">
        <v>4</v>
      </c>
      <c r="BD64" s="3"/>
      <c r="BE64" s="3"/>
      <c r="BF64" s="5">
        <v>4</v>
      </c>
      <c r="BG64" s="5">
        <v>4</v>
      </c>
      <c r="BH64" s="5">
        <v>100</v>
      </c>
      <c r="BI64" s="3"/>
      <c r="BJ64" s="3"/>
      <c r="BK64" s="7">
        <v>4</v>
      </c>
      <c r="BL64" s="3"/>
      <c r="BM64" s="3"/>
      <c r="BN64" s="3"/>
      <c r="BO64" s="5">
        <v>4</v>
      </c>
      <c r="BP64" s="5">
        <v>4</v>
      </c>
      <c r="BQ64" s="5">
        <v>100</v>
      </c>
      <c r="BR64" s="3"/>
      <c r="BS64" s="3"/>
      <c r="BT64" s="3"/>
      <c r="BU64" s="7">
        <v>4</v>
      </c>
      <c r="BV64" s="3"/>
      <c r="BW64" s="3"/>
      <c r="BX64" s="5">
        <v>4</v>
      </c>
      <c r="BY64" s="5">
        <v>4</v>
      </c>
      <c r="BZ64" s="5">
        <v>100</v>
      </c>
      <c r="CA64" s="3"/>
      <c r="CB64" s="7">
        <v>4</v>
      </c>
      <c r="CC64" s="3"/>
      <c r="CD64" s="3"/>
      <c r="CE64" s="3"/>
      <c r="CF64" s="3"/>
      <c r="CG64" s="5">
        <v>4</v>
      </c>
      <c r="CH64" s="5">
        <v>4</v>
      </c>
      <c r="CI64" s="5">
        <v>100</v>
      </c>
      <c r="CJ64" s="3"/>
      <c r="CK64" s="8">
        <v>0</v>
      </c>
      <c r="CL64" s="3"/>
      <c r="CM64" s="3"/>
      <c r="CN64" s="3"/>
      <c r="CO64" s="3"/>
      <c r="CP64" s="5">
        <v>0</v>
      </c>
      <c r="CQ64" s="5">
        <v>4</v>
      </c>
      <c r="CR64" s="5">
        <v>0</v>
      </c>
      <c r="CS64" s="4">
        <v>18</v>
      </c>
      <c r="CT64" s="4">
        <v>30</v>
      </c>
      <c r="CU64" s="4">
        <v>60</v>
      </c>
      <c r="CV64" s="3"/>
      <c r="CW64" s="7">
        <v>4</v>
      </c>
      <c r="CX64" s="3"/>
      <c r="CY64" s="3"/>
      <c r="CZ64" s="3"/>
      <c r="DA64" s="3"/>
      <c r="DB64" s="5">
        <v>4</v>
      </c>
      <c r="DC64" s="5">
        <v>4</v>
      </c>
      <c r="DD64" s="5">
        <v>100</v>
      </c>
      <c r="DE64" s="3"/>
      <c r="DF64" s="3"/>
      <c r="DG64" s="3"/>
      <c r="DH64" s="3"/>
      <c r="DI64" s="7">
        <v>4</v>
      </c>
      <c r="DJ64" s="3"/>
      <c r="DK64" s="5">
        <v>4</v>
      </c>
      <c r="DL64" s="5">
        <v>4</v>
      </c>
      <c r="DM64" s="5">
        <v>100</v>
      </c>
      <c r="DN64" s="8">
        <v>0</v>
      </c>
      <c r="DO64" s="3"/>
      <c r="DP64" s="3"/>
      <c r="DQ64" s="3"/>
      <c r="DR64" s="3"/>
      <c r="DS64" s="3"/>
      <c r="DT64" s="5">
        <v>0</v>
      </c>
      <c r="DU64" s="5">
        <v>6</v>
      </c>
      <c r="DV64" s="5">
        <v>0</v>
      </c>
      <c r="DW64" s="3"/>
      <c r="DX64" s="8">
        <v>0</v>
      </c>
      <c r="DY64" s="3"/>
      <c r="DZ64" s="3"/>
      <c r="EA64" s="3"/>
      <c r="EB64" s="3"/>
      <c r="EC64" s="5">
        <v>0</v>
      </c>
      <c r="ED64" s="5">
        <v>6</v>
      </c>
      <c r="EE64" s="5">
        <v>0</v>
      </c>
      <c r="EF64" s="3"/>
      <c r="EG64" s="3"/>
      <c r="EH64" s="3"/>
      <c r="EI64" s="3"/>
      <c r="EJ64" s="3"/>
      <c r="EK64" s="7">
        <v>6</v>
      </c>
      <c r="EL64" s="5">
        <v>6</v>
      </c>
      <c r="EM64" s="5">
        <v>6</v>
      </c>
      <c r="EN64" s="5">
        <v>100</v>
      </c>
      <c r="EO64" s="3"/>
      <c r="EP64" s="3"/>
      <c r="EQ64" s="3"/>
      <c r="ER64" s="7">
        <v>6</v>
      </c>
      <c r="ES64" s="3"/>
      <c r="ET64" s="3"/>
      <c r="EU64" s="5">
        <v>6</v>
      </c>
      <c r="EV64" s="5">
        <v>6</v>
      </c>
      <c r="EW64" s="5">
        <v>100</v>
      </c>
      <c r="EX64" s="3"/>
      <c r="EY64" s="3"/>
      <c r="EZ64" s="10">
        <v>4</v>
      </c>
      <c r="FA64" s="3"/>
      <c r="FB64" s="3"/>
      <c r="FC64" s="3"/>
      <c r="FD64" s="5">
        <v>4</v>
      </c>
      <c r="FE64" s="5">
        <v>6</v>
      </c>
      <c r="FF64" s="5">
        <v>66.67</v>
      </c>
      <c r="FG64" s="4">
        <v>24</v>
      </c>
      <c r="FH64" s="4">
        <v>38</v>
      </c>
      <c r="FI64" s="4">
        <v>63.16</v>
      </c>
      <c r="FJ64" s="3"/>
      <c r="FK64" s="3"/>
      <c r="FL64" s="3"/>
      <c r="FM64" s="3"/>
      <c r="FN64" s="7">
        <v>2</v>
      </c>
      <c r="FO64" s="3"/>
      <c r="FP64" s="3"/>
      <c r="FQ64" s="3"/>
      <c r="FR64" s="3"/>
      <c r="FS64" s="3"/>
      <c r="FT64" s="5">
        <v>2</v>
      </c>
      <c r="FU64" s="5">
        <v>2</v>
      </c>
      <c r="FV64" s="5">
        <v>100</v>
      </c>
      <c r="FW64" s="3"/>
      <c r="FX64" s="3"/>
      <c r="FY64" s="8">
        <v>0</v>
      </c>
      <c r="FZ64" s="3"/>
      <c r="GA64" s="3"/>
      <c r="GB64" s="3"/>
      <c r="GC64" s="3"/>
      <c r="GD64" s="3"/>
      <c r="GE64" s="3"/>
      <c r="GF64" s="3"/>
      <c r="GG64" s="5">
        <v>0</v>
      </c>
      <c r="GH64" s="5">
        <v>4</v>
      </c>
      <c r="GI64" s="5">
        <v>0</v>
      </c>
      <c r="GJ64" s="3"/>
      <c r="GK64" s="3"/>
      <c r="GL64" s="3"/>
      <c r="GM64" s="3"/>
      <c r="GN64" s="3"/>
      <c r="GO64" s="7">
        <v>4</v>
      </c>
      <c r="GP64" s="3"/>
      <c r="GQ64" s="3"/>
      <c r="GR64" s="3"/>
      <c r="GS64" s="3"/>
      <c r="GT64" s="5">
        <v>4</v>
      </c>
      <c r="GU64" s="5">
        <v>4</v>
      </c>
      <c r="GV64" s="5">
        <v>100</v>
      </c>
      <c r="GW64" s="3"/>
      <c r="GX64" s="3"/>
      <c r="GY64" s="3"/>
      <c r="GZ64" s="3"/>
      <c r="HA64" s="3"/>
      <c r="HB64" s="3"/>
      <c r="HC64" s="3"/>
      <c r="HD64" s="8">
        <v>0</v>
      </c>
      <c r="HE64" s="3"/>
      <c r="HF64" s="3"/>
      <c r="HG64" s="5">
        <v>0</v>
      </c>
      <c r="HH64" s="5">
        <v>4</v>
      </c>
      <c r="HI64" s="5">
        <v>0</v>
      </c>
      <c r="HJ64" s="3"/>
      <c r="HK64" s="3"/>
      <c r="HL64" s="3"/>
      <c r="HM64" s="3"/>
      <c r="HN64" s="3"/>
      <c r="HO64" s="3"/>
      <c r="HP64" s="3"/>
      <c r="HQ64" s="10">
        <v>4</v>
      </c>
      <c r="HR64" s="3"/>
      <c r="HS64" s="3"/>
      <c r="HT64" s="5">
        <v>4</v>
      </c>
      <c r="HU64" s="5">
        <v>6</v>
      </c>
      <c r="HV64" s="5">
        <v>66.67</v>
      </c>
      <c r="HW64" s="4">
        <v>10</v>
      </c>
      <c r="HX64" s="4">
        <v>20</v>
      </c>
      <c r="HY64" s="4">
        <v>50</v>
      </c>
      <c r="HZ64" s="3"/>
      <c r="IA64" s="3"/>
      <c r="IB64" s="3"/>
      <c r="IC64" s="3"/>
      <c r="ID64" s="3"/>
      <c r="IE64" s="3"/>
      <c r="IF64" s="3"/>
      <c r="IG64" s="8">
        <v>0</v>
      </c>
      <c r="IH64" s="3"/>
      <c r="II64" s="3"/>
      <c r="IJ64" s="5">
        <v>0</v>
      </c>
      <c r="IK64" s="5">
        <v>2</v>
      </c>
      <c r="IL64" s="5">
        <v>0</v>
      </c>
      <c r="IM64" s="8">
        <v>0</v>
      </c>
      <c r="IN64" s="3"/>
      <c r="IO64" s="3"/>
      <c r="IP64" s="3"/>
      <c r="IQ64" s="3"/>
      <c r="IR64" s="3"/>
      <c r="IS64" s="3"/>
      <c r="IT64" s="3"/>
      <c r="IU64" s="3"/>
      <c r="IV64" s="3"/>
      <c r="IW64" s="5">
        <v>0</v>
      </c>
      <c r="IX64" s="5">
        <v>4</v>
      </c>
      <c r="IY64" s="5">
        <v>0</v>
      </c>
      <c r="IZ64" s="3"/>
      <c r="JA64" s="3"/>
      <c r="JB64" s="7">
        <v>6</v>
      </c>
      <c r="JC64" s="3"/>
      <c r="JD64" s="3"/>
      <c r="JE64" s="3"/>
      <c r="JF64" s="3"/>
      <c r="JG64" s="3"/>
      <c r="JH64" s="3"/>
      <c r="JI64" s="3"/>
      <c r="JJ64" s="5">
        <v>6</v>
      </c>
      <c r="JK64" s="5">
        <v>6</v>
      </c>
      <c r="JL64" s="5">
        <v>100</v>
      </c>
      <c r="JM64" s="4">
        <v>6</v>
      </c>
      <c r="JN64" s="4">
        <v>12</v>
      </c>
      <c r="JO64" s="4">
        <v>50</v>
      </c>
      <c r="JP64" s="2">
        <v>58</v>
      </c>
      <c r="JQ64" s="2">
        <v>100</v>
      </c>
      <c r="JR64" s="2">
        <v>58</v>
      </c>
    </row>
    <row r="65" spans="1:278" ht="16.350000000000001" customHeight="1" x14ac:dyDescent="0.25">
      <c r="A65" s="2">
        <v>3297</v>
      </c>
      <c r="B65" s="3" t="s">
        <v>48</v>
      </c>
      <c r="C65" s="3" t="s">
        <v>49</v>
      </c>
      <c r="D65" s="3" t="s">
        <v>50</v>
      </c>
      <c r="E65" s="3" t="s">
        <v>1536</v>
      </c>
      <c r="F65" s="3" t="s">
        <v>1468</v>
      </c>
      <c r="G65" s="3"/>
      <c r="H65" s="3"/>
      <c r="I65" s="3"/>
      <c r="J65" s="7">
        <v>2</v>
      </c>
      <c r="K65" s="3"/>
      <c r="L65" s="3"/>
      <c r="M65" s="5">
        <v>2</v>
      </c>
      <c r="N65" s="5">
        <v>2</v>
      </c>
      <c r="O65" s="5">
        <v>100</v>
      </c>
      <c r="P65" s="3"/>
      <c r="Q65" s="3"/>
      <c r="R65" s="3"/>
      <c r="S65" s="3"/>
      <c r="T65" s="3"/>
      <c r="U65" s="8">
        <v>0</v>
      </c>
      <c r="V65" s="5">
        <v>0</v>
      </c>
      <c r="W65" s="5">
        <v>2</v>
      </c>
      <c r="X65" s="5">
        <v>0</v>
      </c>
      <c r="Y65" s="3"/>
      <c r="Z65" s="3"/>
      <c r="AA65" s="8">
        <v>0</v>
      </c>
      <c r="AB65" s="3"/>
      <c r="AC65" s="3"/>
      <c r="AD65" s="3"/>
      <c r="AE65" s="5">
        <v>0</v>
      </c>
      <c r="AF65" s="5">
        <v>2</v>
      </c>
      <c r="AG65" s="5">
        <v>0</v>
      </c>
      <c r="AH65" s="3"/>
      <c r="AI65" s="3"/>
      <c r="AJ65" s="3"/>
      <c r="AK65" s="7">
        <v>2</v>
      </c>
      <c r="AL65" s="3"/>
      <c r="AM65" s="3"/>
      <c r="AN65" s="5">
        <v>2</v>
      </c>
      <c r="AO65" s="5">
        <v>2</v>
      </c>
      <c r="AP65" s="5">
        <v>100</v>
      </c>
      <c r="AQ65" s="3"/>
      <c r="AR65" s="9">
        <v>0</v>
      </c>
      <c r="AS65" s="3"/>
      <c r="AT65" s="3"/>
      <c r="AU65" s="3"/>
      <c r="AV65" s="3"/>
      <c r="AW65" s="5">
        <v>0</v>
      </c>
      <c r="AX65" s="5">
        <v>2</v>
      </c>
      <c r="AY65" s="5">
        <v>0</v>
      </c>
      <c r="AZ65" s="3"/>
      <c r="BA65" s="7">
        <v>4</v>
      </c>
      <c r="BB65" s="3"/>
      <c r="BC65" s="3"/>
      <c r="BD65" s="3"/>
      <c r="BE65" s="3"/>
      <c r="BF65" s="5">
        <v>4</v>
      </c>
      <c r="BG65" s="5">
        <v>4</v>
      </c>
      <c r="BH65" s="5">
        <v>100</v>
      </c>
      <c r="BI65" s="3"/>
      <c r="BJ65" s="3"/>
      <c r="BK65" s="8">
        <v>0</v>
      </c>
      <c r="BL65" s="3"/>
      <c r="BM65" s="3"/>
      <c r="BN65" s="3"/>
      <c r="BO65" s="5">
        <v>0</v>
      </c>
      <c r="BP65" s="5">
        <v>4</v>
      </c>
      <c r="BQ65" s="5">
        <v>0</v>
      </c>
      <c r="BR65" s="3"/>
      <c r="BS65" s="3"/>
      <c r="BT65" s="3"/>
      <c r="BU65" s="3"/>
      <c r="BV65" s="3"/>
      <c r="BW65" s="7">
        <v>4</v>
      </c>
      <c r="BX65" s="5">
        <v>4</v>
      </c>
      <c r="BY65" s="5">
        <v>4</v>
      </c>
      <c r="BZ65" s="5">
        <v>100</v>
      </c>
      <c r="CA65" s="3"/>
      <c r="CB65" s="3"/>
      <c r="CC65" s="3"/>
      <c r="CD65" s="3"/>
      <c r="CE65" s="3"/>
      <c r="CF65" s="8">
        <v>0</v>
      </c>
      <c r="CG65" s="5">
        <v>0</v>
      </c>
      <c r="CH65" s="5">
        <v>4</v>
      </c>
      <c r="CI65" s="5">
        <v>0</v>
      </c>
      <c r="CJ65" s="3"/>
      <c r="CK65" s="3"/>
      <c r="CL65" s="7">
        <v>4</v>
      </c>
      <c r="CM65" s="3"/>
      <c r="CN65" s="3"/>
      <c r="CO65" s="3"/>
      <c r="CP65" s="5">
        <v>4</v>
      </c>
      <c r="CQ65" s="5">
        <v>4</v>
      </c>
      <c r="CR65" s="5">
        <v>100</v>
      </c>
      <c r="CS65" s="4">
        <v>16</v>
      </c>
      <c r="CT65" s="4">
        <v>30</v>
      </c>
      <c r="CU65" s="4">
        <v>53.33</v>
      </c>
      <c r="CV65" s="3"/>
      <c r="CW65" s="3"/>
      <c r="CX65" s="3"/>
      <c r="CY65" s="3"/>
      <c r="CZ65" s="8">
        <v>0</v>
      </c>
      <c r="DA65" s="3"/>
      <c r="DB65" s="5">
        <v>0</v>
      </c>
      <c r="DC65" s="5">
        <v>4</v>
      </c>
      <c r="DD65" s="5">
        <v>0</v>
      </c>
      <c r="DE65" s="3"/>
      <c r="DF65" s="3"/>
      <c r="DG65" s="8">
        <v>0</v>
      </c>
      <c r="DH65" s="3"/>
      <c r="DI65" s="3"/>
      <c r="DJ65" s="3"/>
      <c r="DK65" s="5">
        <v>0</v>
      </c>
      <c r="DL65" s="5">
        <v>4</v>
      </c>
      <c r="DM65" s="5">
        <v>0</v>
      </c>
      <c r="DN65" s="3"/>
      <c r="DO65" s="3"/>
      <c r="DP65" s="3"/>
      <c r="DQ65" s="3"/>
      <c r="DR65" s="7">
        <v>6</v>
      </c>
      <c r="DS65" s="3"/>
      <c r="DT65" s="5">
        <v>6</v>
      </c>
      <c r="DU65" s="5">
        <v>6</v>
      </c>
      <c r="DV65" s="5">
        <v>100</v>
      </c>
      <c r="DW65" s="3"/>
      <c r="DX65" s="3"/>
      <c r="DY65" s="3"/>
      <c r="DZ65" s="3"/>
      <c r="EA65" s="8">
        <v>0</v>
      </c>
      <c r="EB65" s="3"/>
      <c r="EC65" s="5">
        <v>0</v>
      </c>
      <c r="ED65" s="5">
        <v>6</v>
      </c>
      <c r="EE65" s="5">
        <v>0</v>
      </c>
      <c r="EF65" s="3"/>
      <c r="EG65" s="3"/>
      <c r="EH65" s="3"/>
      <c r="EI65" s="10">
        <v>3</v>
      </c>
      <c r="EJ65" s="3"/>
      <c r="EK65" s="3"/>
      <c r="EL65" s="5">
        <v>3</v>
      </c>
      <c r="EM65" s="5">
        <v>6</v>
      </c>
      <c r="EN65" s="5">
        <v>50</v>
      </c>
      <c r="EO65" s="3"/>
      <c r="EP65" s="3"/>
      <c r="EQ65" s="3"/>
      <c r="ER65" s="3"/>
      <c r="ES65" s="7">
        <v>6</v>
      </c>
      <c r="ET65" s="3"/>
      <c r="EU65" s="5">
        <v>6</v>
      </c>
      <c r="EV65" s="5">
        <v>6</v>
      </c>
      <c r="EW65" s="5">
        <v>100</v>
      </c>
      <c r="EX65" s="3"/>
      <c r="EY65" s="3"/>
      <c r="EZ65" s="3"/>
      <c r="FA65" s="3"/>
      <c r="FB65" s="7">
        <v>6</v>
      </c>
      <c r="FC65" s="3"/>
      <c r="FD65" s="5">
        <v>6</v>
      </c>
      <c r="FE65" s="5">
        <v>6</v>
      </c>
      <c r="FF65" s="5">
        <v>100</v>
      </c>
      <c r="FG65" s="4">
        <v>21</v>
      </c>
      <c r="FH65" s="4">
        <v>38</v>
      </c>
      <c r="FI65" s="4">
        <v>55.26</v>
      </c>
      <c r="FJ65" s="3"/>
      <c r="FK65" s="8">
        <v>0</v>
      </c>
      <c r="FL65" s="3"/>
      <c r="FM65" s="3"/>
      <c r="FN65" s="3"/>
      <c r="FO65" s="3"/>
      <c r="FP65" s="3"/>
      <c r="FQ65" s="3"/>
      <c r="FR65" s="3"/>
      <c r="FS65" s="3"/>
      <c r="FT65" s="5">
        <v>0</v>
      </c>
      <c r="FU65" s="5">
        <v>2</v>
      </c>
      <c r="FV65" s="5">
        <v>0</v>
      </c>
      <c r="FW65" s="3"/>
      <c r="FX65" s="3"/>
      <c r="FY65" s="3"/>
      <c r="FZ65" s="3"/>
      <c r="GA65" s="8">
        <v>0</v>
      </c>
      <c r="GB65" s="3"/>
      <c r="GC65" s="3"/>
      <c r="GD65" s="3"/>
      <c r="GE65" s="3"/>
      <c r="GF65" s="3"/>
      <c r="GG65" s="5">
        <v>0</v>
      </c>
      <c r="GH65" s="5">
        <v>4</v>
      </c>
      <c r="GI65" s="5">
        <v>0</v>
      </c>
      <c r="GJ65" s="3"/>
      <c r="GK65" s="3"/>
      <c r="GL65" s="3"/>
      <c r="GM65" s="3"/>
      <c r="GN65" s="7">
        <v>4</v>
      </c>
      <c r="GO65" s="3"/>
      <c r="GP65" s="3"/>
      <c r="GQ65" s="3"/>
      <c r="GR65" s="3"/>
      <c r="GS65" s="3"/>
      <c r="GT65" s="5">
        <v>4</v>
      </c>
      <c r="GU65" s="5">
        <v>4</v>
      </c>
      <c r="GV65" s="5">
        <v>100</v>
      </c>
      <c r="GW65" s="3"/>
      <c r="GX65" s="3"/>
      <c r="GY65" s="3"/>
      <c r="GZ65" s="3"/>
      <c r="HA65" s="3"/>
      <c r="HB65" s="3"/>
      <c r="HC65" s="3"/>
      <c r="HD65" s="3"/>
      <c r="HE65" s="3"/>
      <c r="HF65" s="9">
        <v>0</v>
      </c>
      <c r="HG65" s="5">
        <v>0</v>
      </c>
      <c r="HH65" s="5">
        <v>4</v>
      </c>
      <c r="HI65" s="5">
        <v>0</v>
      </c>
      <c r="HJ65" s="3"/>
      <c r="HK65" s="3"/>
      <c r="HL65" s="3"/>
      <c r="HM65" s="3"/>
      <c r="HN65" s="7">
        <v>6</v>
      </c>
      <c r="HO65" s="3"/>
      <c r="HP65" s="3"/>
      <c r="HQ65" s="3"/>
      <c r="HR65" s="3"/>
      <c r="HS65" s="3"/>
      <c r="HT65" s="5">
        <v>6</v>
      </c>
      <c r="HU65" s="5">
        <v>6</v>
      </c>
      <c r="HV65" s="5">
        <v>100</v>
      </c>
      <c r="HW65" s="4">
        <v>10</v>
      </c>
      <c r="HX65" s="4">
        <v>20</v>
      </c>
      <c r="HY65" s="4">
        <v>50</v>
      </c>
      <c r="HZ65" s="3"/>
      <c r="IA65" s="3"/>
      <c r="IB65" s="7">
        <v>2</v>
      </c>
      <c r="IC65" s="3"/>
      <c r="ID65" s="3"/>
      <c r="IE65" s="3"/>
      <c r="IF65" s="3"/>
      <c r="IG65" s="3"/>
      <c r="IH65" s="3"/>
      <c r="II65" s="3"/>
      <c r="IJ65" s="5">
        <v>2</v>
      </c>
      <c r="IK65" s="5">
        <v>2</v>
      </c>
      <c r="IL65" s="5">
        <v>100</v>
      </c>
      <c r="IM65" s="3"/>
      <c r="IN65" s="3"/>
      <c r="IO65" s="3"/>
      <c r="IP65" s="8">
        <v>0</v>
      </c>
      <c r="IQ65" s="3"/>
      <c r="IR65" s="3"/>
      <c r="IS65" s="3"/>
      <c r="IT65" s="3"/>
      <c r="IU65" s="3"/>
      <c r="IV65" s="3"/>
      <c r="IW65" s="5">
        <v>0</v>
      </c>
      <c r="IX65" s="5">
        <v>4</v>
      </c>
      <c r="IY65" s="5">
        <v>0</v>
      </c>
      <c r="IZ65" s="3"/>
      <c r="JA65" s="3"/>
      <c r="JB65" s="3"/>
      <c r="JC65" s="3"/>
      <c r="JD65" s="3"/>
      <c r="JE65" s="10">
        <v>3</v>
      </c>
      <c r="JF65" s="3"/>
      <c r="JG65" s="3"/>
      <c r="JH65" s="3"/>
      <c r="JI65" s="3"/>
      <c r="JJ65" s="5">
        <v>3</v>
      </c>
      <c r="JK65" s="5">
        <v>6</v>
      </c>
      <c r="JL65" s="5">
        <v>50</v>
      </c>
      <c r="JM65" s="4">
        <v>5</v>
      </c>
      <c r="JN65" s="4">
        <v>12</v>
      </c>
      <c r="JO65" s="4">
        <v>41.67</v>
      </c>
      <c r="JP65" s="2">
        <v>52</v>
      </c>
      <c r="JQ65" s="2">
        <v>100</v>
      </c>
      <c r="JR65" s="2">
        <v>52</v>
      </c>
    </row>
    <row r="66" spans="1:278" ht="16.350000000000001" customHeight="1" x14ac:dyDescent="0.25">
      <c r="A66" s="2">
        <v>1404</v>
      </c>
      <c r="B66" s="3" t="s">
        <v>639</v>
      </c>
      <c r="C66" s="3" t="s">
        <v>594</v>
      </c>
      <c r="D66" s="3" t="s">
        <v>640</v>
      </c>
      <c r="E66" s="3" t="s">
        <v>1537</v>
      </c>
      <c r="F66" s="3" t="s">
        <v>1444</v>
      </c>
      <c r="G66" s="3"/>
      <c r="H66" s="8">
        <v>0</v>
      </c>
      <c r="I66" s="3"/>
      <c r="J66" s="3"/>
      <c r="K66" s="3"/>
      <c r="L66" s="3"/>
      <c r="M66" s="5">
        <v>0</v>
      </c>
      <c r="N66" s="5">
        <v>2</v>
      </c>
      <c r="O66" s="5">
        <v>0</v>
      </c>
      <c r="P66" s="8">
        <v>0</v>
      </c>
      <c r="Q66" s="3"/>
      <c r="R66" s="3"/>
      <c r="S66" s="3"/>
      <c r="T66" s="3"/>
      <c r="U66" s="3"/>
      <c r="V66" s="5">
        <v>0</v>
      </c>
      <c r="W66" s="5">
        <v>2</v>
      </c>
      <c r="X66" s="5">
        <v>0</v>
      </c>
      <c r="Y66" s="7">
        <v>2</v>
      </c>
      <c r="Z66" s="3"/>
      <c r="AA66" s="3"/>
      <c r="AB66" s="3"/>
      <c r="AC66" s="3"/>
      <c r="AD66" s="3"/>
      <c r="AE66" s="5">
        <v>2</v>
      </c>
      <c r="AF66" s="5">
        <v>2</v>
      </c>
      <c r="AG66" s="5">
        <v>100</v>
      </c>
      <c r="AH66" s="3"/>
      <c r="AI66" s="7">
        <v>2</v>
      </c>
      <c r="AJ66" s="3"/>
      <c r="AK66" s="3"/>
      <c r="AL66" s="3"/>
      <c r="AM66" s="3"/>
      <c r="AN66" s="5">
        <v>2</v>
      </c>
      <c r="AO66" s="5">
        <v>2</v>
      </c>
      <c r="AP66" s="5">
        <v>100</v>
      </c>
      <c r="AQ66" s="3"/>
      <c r="AR66" s="7">
        <v>2</v>
      </c>
      <c r="AS66" s="3"/>
      <c r="AT66" s="3"/>
      <c r="AU66" s="3"/>
      <c r="AV66" s="3"/>
      <c r="AW66" s="5">
        <v>2</v>
      </c>
      <c r="AX66" s="5">
        <v>2</v>
      </c>
      <c r="AY66" s="5">
        <v>100</v>
      </c>
      <c r="AZ66" s="7">
        <v>4</v>
      </c>
      <c r="BA66" s="3"/>
      <c r="BB66" s="3"/>
      <c r="BC66" s="3"/>
      <c r="BD66" s="3"/>
      <c r="BE66" s="3"/>
      <c r="BF66" s="5">
        <v>4</v>
      </c>
      <c r="BG66" s="5">
        <v>4</v>
      </c>
      <c r="BH66" s="5">
        <v>100</v>
      </c>
      <c r="BI66" s="7">
        <v>4</v>
      </c>
      <c r="BJ66" s="3"/>
      <c r="BK66" s="3"/>
      <c r="BL66" s="3"/>
      <c r="BM66" s="3"/>
      <c r="BN66" s="3"/>
      <c r="BO66" s="5">
        <v>4</v>
      </c>
      <c r="BP66" s="5">
        <v>4</v>
      </c>
      <c r="BQ66" s="5">
        <v>100</v>
      </c>
      <c r="BR66" s="3"/>
      <c r="BS66" s="3"/>
      <c r="BT66" s="7">
        <v>4</v>
      </c>
      <c r="BU66" s="3"/>
      <c r="BV66" s="3"/>
      <c r="BW66" s="3"/>
      <c r="BX66" s="5">
        <v>4</v>
      </c>
      <c r="BY66" s="5">
        <v>4</v>
      </c>
      <c r="BZ66" s="5">
        <v>100</v>
      </c>
      <c r="CA66" s="3"/>
      <c r="CB66" s="3"/>
      <c r="CC66" s="8">
        <v>0</v>
      </c>
      <c r="CD66" s="3"/>
      <c r="CE66" s="3"/>
      <c r="CF66" s="3"/>
      <c r="CG66" s="5">
        <v>0</v>
      </c>
      <c r="CH66" s="5">
        <v>4</v>
      </c>
      <c r="CI66" s="5">
        <v>0</v>
      </c>
      <c r="CJ66" s="3"/>
      <c r="CK66" s="3"/>
      <c r="CL66" s="8">
        <v>0</v>
      </c>
      <c r="CM66" s="3"/>
      <c r="CN66" s="3"/>
      <c r="CO66" s="3"/>
      <c r="CP66" s="5">
        <v>0</v>
      </c>
      <c r="CQ66" s="5">
        <v>4</v>
      </c>
      <c r="CR66" s="5">
        <v>0</v>
      </c>
      <c r="CS66" s="4">
        <v>18</v>
      </c>
      <c r="CT66" s="4">
        <v>30</v>
      </c>
      <c r="CU66" s="4">
        <v>60</v>
      </c>
      <c r="CV66" s="3"/>
      <c r="CW66" s="3"/>
      <c r="CX66" s="3"/>
      <c r="CY66" s="7">
        <v>4</v>
      </c>
      <c r="CZ66" s="3"/>
      <c r="DA66" s="3"/>
      <c r="DB66" s="5">
        <v>4</v>
      </c>
      <c r="DC66" s="5">
        <v>4</v>
      </c>
      <c r="DD66" s="5">
        <v>100</v>
      </c>
      <c r="DE66" s="3"/>
      <c r="DF66" s="3"/>
      <c r="DG66" s="8">
        <v>0</v>
      </c>
      <c r="DH66" s="3"/>
      <c r="DI66" s="3"/>
      <c r="DJ66" s="3"/>
      <c r="DK66" s="5">
        <v>0</v>
      </c>
      <c r="DL66" s="5">
        <v>4</v>
      </c>
      <c r="DM66" s="5">
        <v>0</v>
      </c>
      <c r="DN66" s="3"/>
      <c r="DO66" s="3"/>
      <c r="DP66" s="3"/>
      <c r="DQ66" s="3"/>
      <c r="DR66" s="7">
        <v>6</v>
      </c>
      <c r="DS66" s="3"/>
      <c r="DT66" s="5">
        <v>6</v>
      </c>
      <c r="DU66" s="5">
        <v>6</v>
      </c>
      <c r="DV66" s="5">
        <v>100</v>
      </c>
      <c r="DW66" s="3"/>
      <c r="DX66" s="3"/>
      <c r="DY66" s="3"/>
      <c r="DZ66" s="8">
        <v>0</v>
      </c>
      <c r="EA66" s="3"/>
      <c r="EB66" s="3"/>
      <c r="EC66" s="5">
        <v>0</v>
      </c>
      <c r="ED66" s="5">
        <v>6</v>
      </c>
      <c r="EE66" s="5">
        <v>0</v>
      </c>
      <c r="EF66" s="3"/>
      <c r="EG66" s="3"/>
      <c r="EH66" s="3"/>
      <c r="EI66" s="7">
        <v>6</v>
      </c>
      <c r="EJ66" s="3"/>
      <c r="EK66" s="3"/>
      <c r="EL66" s="5">
        <v>6</v>
      </c>
      <c r="EM66" s="5">
        <v>6</v>
      </c>
      <c r="EN66" s="5">
        <v>100</v>
      </c>
      <c r="EO66" s="3"/>
      <c r="EP66" s="3"/>
      <c r="EQ66" s="3"/>
      <c r="ER66" s="7">
        <v>6</v>
      </c>
      <c r="ES66" s="3"/>
      <c r="ET66" s="3"/>
      <c r="EU66" s="5">
        <v>6</v>
      </c>
      <c r="EV66" s="5">
        <v>6</v>
      </c>
      <c r="EW66" s="5">
        <v>100</v>
      </c>
      <c r="EX66" s="10">
        <v>4</v>
      </c>
      <c r="EY66" s="3"/>
      <c r="EZ66" s="3"/>
      <c r="FA66" s="3"/>
      <c r="FB66" s="3"/>
      <c r="FC66" s="3"/>
      <c r="FD66" s="5">
        <v>4</v>
      </c>
      <c r="FE66" s="5">
        <v>6</v>
      </c>
      <c r="FF66" s="5">
        <v>66.67</v>
      </c>
      <c r="FG66" s="4">
        <v>26</v>
      </c>
      <c r="FH66" s="4">
        <v>38</v>
      </c>
      <c r="FI66" s="4">
        <v>68.42</v>
      </c>
      <c r="FJ66" s="3"/>
      <c r="FK66" s="3"/>
      <c r="FL66" s="3"/>
      <c r="FM66" s="3"/>
      <c r="FN66" s="3"/>
      <c r="FO66" s="3"/>
      <c r="FP66" s="3"/>
      <c r="FQ66" s="3"/>
      <c r="FR66" s="7">
        <v>2</v>
      </c>
      <c r="FS66" s="3"/>
      <c r="FT66" s="5">
        <v>2</v>
      </c>
      <c r="FU66" s="5">
        <v>2</v>
      </c>
      <c r="FV66" s="5">
        <v>100</v>
      </c>
      <c r="FW66" s="3"/>
      <c r="FX66" s="3"/>
      <c r="FY66" s="3"/>
      <c r="FZ66" s="3"/>
      <c r="GA66" s="8">
        <v>0</v>
      </c>
      <c r="GB66" s="3"/>
      <c r="GC66" s="3"/>
      <c r="GD66" s="3"/>
      <c r="GE66" s="3"/>
      <c r="GF66" s="3"/>
      <c r="GG66" s="5">
        <v>0</v>
      </c>
      <c r="GH66" s="5">
        <v>4</v>
      </c>
      <c r="GI66" s="5">
        <v>0</v>
      </c>
      <c r="GJ66" s="3"/>
      <c r="GK66" s="3"/>
      <c r="GL66" s="3"/>
      <c r="GM66" s="3"/>
      <c r="GN66" s="3"/>
      <c r="GO66" s="3"/>
      <c r="GP66" s="7">
        <v>4</v>
      </c>
      <c r="GQ66" s="3"/>
      <c r="GR66" s="3"/>
      <c r="GS66" s="3"/>
      <c r="GT66" s="5">
        <v>4</v>
      </c>
      <c r="GU66" s="5">
        <v>4</v>
      </c>
      <c r="GV66" s="5">
        <v>100</v>
      </c>
      <c r="GW66" s="3"/>
      <c r="GX66" s="8">
        <v>0</v>
      </c>
      <c r="GY66" s="3"/>
      <c r="GZ66" s="3"/>
      <c r="HA66" s="3"/>
      <c r="HB66" s="3"/>
      <c r="HC66" s="3"/>
      <c r="HD66" s="3"/>
      <c r="HE66" s="3"/>
      <c r="HF66" s="3"/>
      <c r="HG66" s="5">
        <v>0</v>
      </c>
      <c r="HH66" s="5">
        <v>4</v>
      </c>
      <c r="HI66" s="5">
        <v>0</v>
      </c>
      <c r="HJ66" s="7">
        <v>6</v>
      </c>
      <c r="HK66" s="3"/>
      <c r="HL66" s="3"/>
      <c r="HM66" s="3"/>
      <c r="HN66" s="3"/>
      <c r="HO66" s="3"/>
      <c r="HP66" s="3"/>
      <c r="HQ66" s="3"/>
      <c r="HR66" s="3"/>
      <c r="HS66" s="3"/>
      <c r="HT66" s="5">
        <v>6</v>
      </c>
      <c r="HU66" s="5">
        <v>6</v>
      </c>
      <c r="HV66" s="5">
        <v>100</v>
      </c>
      <c r="HW66" s="4">
        <v>12</v>
      </c>
      <c r="HX66" s="4">
        <v>20</v>
      </c>
      <c r="HY66" s="4">
        <v>60</v>
      </c>
      <c r="HZ66" s="3"/>
      <c r="IA66" s="7">
        <v>2</v>
      </c>
      <c r="IB66" s="3"/>
      <c r="IC66" s="3"/>
      <c r="ID66" s="3"/>
      <c r="IE66" s="3"/>
      <c r="IF66" s="3"/>
      <c r="IG66" s="3"/>
      <c r="IH66" s="3"/>
      <c r="II66" s="3"/>
      <c r="IJ66" s="5">
        <v>2</v>
      </c>
      <c r="IK66" s="5">
        <v>2</v>
      </c>
      <c r="IL66" s="5">
        <v>100</v>
      </c>
      <c r="IM66" s="3"/>
      <c r="IN66" s="3"/>
      <c r="IO66" s="3"/>
      <c r="IP66" s="7">
        <v>4</v>
      </c>
      <c r="IQ66" s="3"/>
      <c r="IR66" s="3"/>
      <c r="IS66" s="3"/>
      <c r="IT66" s="3"/>
      <c r="IU66" s="3"/>
      <c r="IV66" s="3"/>
      <c r="IW66" s="5">
        <v>4</v>
      </c>
      <c r="IX66" s="5">
        <v>4</v>
      </c>
      <c r="IY66" s="5">
        <v>100</v>
      </c>
      <c r="IZ66" s="3"/>
      <c r="JA66" s="3"/>
      <c r="JB66" s="3"/>
      <c r="JC66" s="3"/>
      <c r="JD66" s="3"/>
      <c r="JE66" s="3"/>
      <c r="JF66" s="3"/>
      <c r="JG66" s="10">
        <v>3</v>
      </c>
      <c r="JH66" s="3"/>
      <c r="JI66" s="3"/>
      <c r="JJ66" s="5">
        <v>3</v>
      </c>
      <c r="JK66" s="5">
        <v>6</v>
      </c>
      <c r="JL66" s="5">
        <v>50</v>
      </c>
      <c r="JM66" s="4">
        <v>9</v>
      </c>
      <c r="JN66" s="4">
        <v>12</v>
      </c>
      <c r="JO66" s="4">
        <v>75</v>
      </c>
      <c r="JP66" s="2">
        <v>65</v>
      </c>
      <c r="JQ66" s="2">
        <v>100</v>
      </c>
      <c r="JR66" s="2">
        <v>65</v>
      </c>
    </row>
    <row r="67" spans="1:278" ht="16.350000000000001" customHeight="1" x14ac:dyDescent="0.25">
      <c r="A67" s="2">
        <v>2553</v>
      </c>
      <c r="B67" s="3" t="s">
        <v>723</v>
      </c>
      <c r="C67" s="3" t="s">
        <v>724</v>
      </c>
      <c r="D67" s="3" t="s">
        <v>725</v>
      </c>
      <c r="E67" s="3" t="s">
        <v>1538</v>
      </c>
      <c r="F67" s="3" t="s">
        <v>1436</v>
      </c>
      <c r="G67" s="3"/>
      <c r="H67" s="7">
        <v>2</v>
      </c>
      <c r="I67" s="3"/>
      <c r="J67" s="3"/>
      <c r="K67" s="3"/>
      <c r="L67" s="3"/>
      <c r="M67" s="5">
        <v>2</v>
      </c>
      <c r="N67" s="5">
        <v>2</v>
      </c>
      <c r="O67" s="5">
        <v>100</v>
      </c>
      <c r="P67" s="3"/>
      <c r="Q67" s="3"/>
      <c r="R67" s="8">
        <v>0</v>
      </c>
      <c r="S67" s="3"/>
      <c r="T67" s="3"/>
      <c r="U67" s="3"/>
      <c r="V67" s="5">
        <v>0</v>
      </c>
      <c r="W67" s="5">
        <v>2</v>
      </c>
      <c r="X67" s="5">
        <v>0</v>
      </c>
      <c r="Y67" s="3"/>
      <c r="Z67" s="7">
        <v>2</v>
      </c>
      <c r="AA67" s="3"/>
      <c r="AB67" s="3"/>
      <c r="AC67" s="3"/>
      <c r="AD67" s="3"/>
      <c r="AE67" s="5">
        <v>2</v>
      </c>
      <c r="AF67" s="5">
        <v>2</v>
      </c>
      <c r="AG67" s="5">
        <v>100</v>
      </c>
      <c r="AH67" s="8">
        <v>0</v>
      </c>
      <c r="AI67" s="3"/>
      <c r="AJ67" s="3"/>
      <c r="AK67" s="3"/>
      <c r="AL67" s="3"/>
      <c r="AM67" s="3"/>
      <c r="AN67" s="5">
        <v>0</v>
      </c>
      <c r="AO67" s="5">
        <v>2</v>
      </c>
      <c r="AP67" s="5">
        <v>0</v>
      </c>
      <c r="AQ67" s="3"/>
      <c r="AR67" s="3"/>
      <c r="AS67" s="3"/>
      <c r="AT67" s="3"/>
      <c r="AU67" s="3"/>
      <c r="AV67" s="8">
        <v>0</v>
      </c>
      <c r="AW67" s="5">
        <v>0</v>
      </c>
      <c r="AX67" s="5">
        <v>2</v>
      </c>
      <c r="AY67" s="5">
        <v>0</v>
      </c>
      <c r="AZ67" s="7">
        <v>4</v>
      </c>
      <c r="BA67" s="3"/>
      <c r="BB67" s="3"/>
      <c r="BC67" s="3"/>
      <c r="BD67" s="3"/>
      <c r="BE67" s="3"/>
      <c r="BF67" s="5">
        <v>4</v>
      </c>
      <c r="BG67" s="5">
        <v>4</v>
      </c>
      <c r="BH67" s="5">
        <v>100</v>
      </c>
      <c r="BI67" s="3"/>
      <c r="BJ67" s="8">
        <v>0</v>
      </c>
      <c r="BK67" s="3"/>
      <c r="BL67" s="3"/>
      <c r="BM67" s="3"/>
      <c r="BN67" s="3"/>
      <c r="BO67" s="5">
        <v>0</v>
      </c>
      <c r="BP67" s="5">
        <v>4</v>
      </c>
      <c r="BQ67" s="5">
        <v>0</v>
      </c>
      <c r="BR67" s="3"/>
      <c r="BS67" s="7">
        <v>4</v>
      </c>
      <c r="BT67" s="3"/>
      <c r="BU67" s="3"/>
      <c r="BV67" s="3"/>
      <c r="BW67" s="3"/>
      <c r="BX67" s="5">
        <v>4</v>
      </c>
      <c r="BY67" s="5">
        <v>4</v>
      </c>
      <c r="BZ67" s="5">
        <v>100</v>
      </c>
      <c r="CA67" s="3"/>
      <c r="CB67" s="3"/>
      <c r="CC67" s="3"/>
      <c r="CD67" s="3"/>
      <c r="CE67" s="3"/>
      <c r="CF67" s="7">
        <v>4</v>
      </c>
      <c r="CG67" s="5">
        <v>4</v>
      </c>
      <c r="CH67" s="5">
        <v>4</v>
      </c>
      <c r="CI67" s="5">
        <v>100</v>
      </c>
      <c r="CJ67" s="7">
        <v>4</v>
      </c>
      <c r="CK67" s="3"/>
      <c r="CL67" s="3"/>
      <c r="CM67" s="3"/>
      <c r="CN67" s="3"/>
      <c r="CO67" s="3"/>
      <c r="CP67" s="5">
        <v>4</v>
      </c>
      <c r="CQ67" s="5">
        <v>4</v>
      </c>
      <c r="CR67" s="5">
        <v>100</v>
      </c>
      <c r="CS67" s="4">
        <v>20</v>
      </c>
      <c r="CT67" s="4">
        <v>30</v>
      </c>
      <c r="CU67" s="4">
        <v>66.67</v>
      </c>
      <c r="CV67" s="3"/>
      <c r="CW67" s="3"/>
      <c r="CX67" s="3"/>
      <c r="CY67" s="3"/>
      <c r="CZ67" s="8">
        <v>0</v>
      </c>
      <c r="DA67" s="3"/>
      <c r="DB67" s="5">
        <v>0</v>
      </c>
      <c r="DC67" s="5">
        <v>4</v>
      </c>
      <c r="DD67" s="5">
        <v>0</v>
      </c>
      <c r="DE67" s="7">
        <v>4</v>
      </c>
      <c r="DF67" s="3"/>
      <c r="DG67" s="3"/>
      <c r="DH67" s="3"/>
      <c r="DI67" s="3"/>
      <c r="DJ67" s="3"/>
      <c r="DK67" s="5">
        <v>4</v>
      </c>
      <c r="DL67" s="5">
        <v>4</v>
      </c>
      <c r="DM67" s="5">
        <v>100</v>
      </c>
      <c r="DN67" s="3"/>
      <c r="DO67" s="3"/>
      <c r="DP67" s="10">
        <v>3</v>
      </c>
      <c r="DQ67" s="3"/>
      <c r="DR67" s="3"/>
      <c r="DS67" s="3"/>
      <c r="DT67" s="5">
        <v>3</v>
      </c>
      <c r="DU67" s="5">
        <v>6</v>
      </c>
      <c r="DV67" s="5">
        <v>50</v>
      </c>
      <c r="DW67" s="3"/>
      <c r="DX67" s="3"/>
      <c r="DY67" s="3"/>
      <c r="DZ67" s="8">
        <v>0</v>
      </c>
      <c r="EA67" s="3"/>
      <c r="EB67" s="3"/>
      <c r="EC67" s="5">
        <v>0</v>
      </c>
      <c r="ED67" s="5">
        <v>6</v>
      </c>
      <c r="EE67" s="5">
        <v>0</v>
      </c>
      <c r="EF67" s="3"/>
      <c r="EG67" s="3"/>
      <c r="EH67" s="3"/>
      <c r="EI67" s="3"/>
      <c r="EJ67" s="3"/>
      <c r="EK67" s="10">
        <v>3</v>
      </c>
      <c r="EL67" s="5">
        <v>3</v>
      </c>
      <c r="EM67" s="5">
        <v>6</v>
      </c>
      <c r="EN67" s="5">
        <v>50</v>
      </c>
      <c r="EO67" s="3"/>
      <c r="EP67" s="3"/>
      <c r="EQ67" s="3"/>
      <c r="ER67" s="3"/>
      <c r="ES67" s="3"/>
      <c r="ET67" s="10">
        <v>4</v>
      </c>
      <c r="EU67" s="5">
        <v>4</v>
      </c>
      <c r="EV67" s="5">
        <v>6</v>
      </c>
      <c r="EW67" s="5">
        <v>66.67</v>
      </c>
      <c r="EX67" s="3"/>
      <c r="EY67" s="3"/>
      <c r="EZ67" s="3"/>
      <c r="FA67" s="3"/>
      <c r="FB67" s="7">
        <v>6</v>
      </c>
      <c r="FC67" s="3"/>
      <c r="FD67" s="5">
        <v>6</v>
      </c>
      <c r="FE67" s="5">
        <v>6</v>
      </c>
      <c r="FF67" s="5">
        <v>100</v>
      </c>
      <c r="FG67" s="4">
        <v>20</v>
      </c>
      <c r="FH67" s="4">
        <v>38</v>
      </c>
      <c r="FI67" s="4">
        <v>52.63</v>
      </c>
      <c r="FJ67" s="3"/>
      <c r="FK67" s="3"/>
      <c r="FL67" s="3"/>
      <c r="FM67" s="7">
        <v>2</v>
      </c>
      <c r="FN67" s="3"/>
      <c r="FO67" s="3"/>
      <c r="FP67" s="3"/>
      <c r="FQ67" s="3"/>
      <c r="FR67" s="3"/>
      <c r="FS67" s="3"/>
      <c r="FT67" s="5">
        <v>2</v>
      </c>
      <c r="FU67" s="5">
        <v>2</v>
      </c>
      <c r="FV67" s="5">
        <v>100</v>
      </c>
      <c r="FW67" s="3"/>
      <c r="FX67" s="3"/>
      <c r="FY67" s="3"/>
      <c r="FZ67" s="3"/>
      <c r="GA67" s="3"/>
      <c r="GB67" s="8">
        <v>0</v>
      </c>
      <c r="GC67" s="3"/>
      <c r="GD67" s="3"/>
      <c r="GE67" s="3"/>
      <c r="GF67" s="3"/>
      <c r="GG67" s="5">
        <v>0</v>
      </c>
      <c r="GH67" s="5">
        <v>4</v>
      </c>
      <c r="GI67" s="5">
        <v>0</v>
      </c>
      <c r="GJ67" s="3"/>
      <c r="GK67" s="3"/>
      <c r="GL67" s="3"/>
      <c r="GM67" s="3"/>
      <c r="GN67" s="3"/>
      <c r="GO67" s="3"/>
      <c r="GP67" s="7">
        <v>4</v>
      </c>
      <c r="GQ67" s="3"/>
      <c r="GR67" s="3"/>
      <c r="GS67" s="3"/>
      <c r="GT67" s="5">
        <v>4</v>
      </c>
      <c r="GU67" s="5">
        <v>4</v>
      </c>
      <c r="GV67" s="5">
        <v>100</v>
      </c>
      <c r="GW67" s="8">
        <v>0</v>
      </c>
      <c r="GX67" s="3"/>
      <c r="GY67" s="3"/>
      <c r="GZ67" s="3"/>
      <c r="HA67" s="3"/>
      <c r="HB67" s="3"/>
      <c r="HC67" s="3"/>
      <c r="HD67" s="3"/>
      <c r="HE67" s="3"/>
      <c r="HF67" s="3"/>
      <c r="HG67" s="5">
        <v>0</v>
      </c>
      <c r="HH67" s="5">
        <v>4</v>
      </c>
      <c r="HI67" s="5">
        <v>0</v>
      </c>
      <c r="HJ67" s="3"/>
      <c r="HK67" s="3"/>
      <c r="HL67" s="3"/>
      <c r="HM67" s="3"/>
      <c r="HN67" s="3"/>
      <c r="HO67" s="3"/>
      <c r="HP67" s="3"/>
      <c r="HQ67" s="3"/>
      <c r="HR67" s="7">
        <v>6</v>
      </c>
      <c r="HS67" s="3"/>
      <c r="HT67" s="5">
        <v>6</v>
      </c>
      <c r="HU67" s="5">
        <v>6</v>
      </c>
      <c r="HV67" s="5">
        <v>100</v>
      </c>
      <c r="HW67" s="4">
        <v>12</v>
      </c>
      <c r="HX67" s="4">
        <v>20</v>
      </c>
      <c r="HY67" s="4">
        <v>60</v>
      </c>
      <c r="HZ67" s="3"/>
      <c r="IA67" s="3"/>
      <c r="IB67" s="3"/>
      <c r="IC67" s="3"/>
      <c r="ID67" s="3"/>
      <c r="IE67" s="3"/>
      <c r="IF67" s="3"/>
      <c r="IG67" s="3"/>
      <c r="IH67" s="7">
        <v>2</v>
      </c>
      <c r="II67" s="3"/>
      <c r="IJ67" s="5">
        <v>2</v>
      </c>
      <c r="IK67" s="5">
        <v>2</v>
      </c>
      <c r="IL67" s="5">
        <v>100</v>
      </c>
      <c r="IM67" s="3"/>
      <c r="IN67" s="3"/>
      <c r="IO67" s="3"/>
      <c r="IP67" s="3"/>
      <c r="IQ67" s="7">
        <v>4</v>
      </c>
      <c r="IR67" s="3"/>
      <c r="IS67" s="3"/>
      <c r="IT67" s="3"/>
      <c r="IU67" s="3"/>
      <c r="IV67" s="3"/>
      <c r="IW67" s="5">
        <v>4</v>
      </c>
      <c r="IX67" s="5">
        <v>4</v>
      </c>
      <c r="IY67" s="5">
        <v>100</v>
      </c>
      <c r="IZ67" s="3"/>
      <c r="JA67" s="7">
        <v>6</v>
      </c>
      <c r="JB67" s="3"/>
      <c r="JC67" s="3"/>
      <c r="JD67" s="3"/>
      <c r="JE67" s="3"/>
      <c r="JF67" s="3"/>
      <c r="JG67" s="3"/>
      <c r="JH67" s="3"/>
      <c r="JI67" s="3"/>
      <c r="JJ67" s="5">
        <v>6</v>
      </c>
      <c r="JK67" s="5">
        <v>6</v>
      </c>
      <c r="JL67" s="5">
        <v>100</v>
      </c>
      <c r="JM67" s="4">
        <v>12</v>
      </c>
      <c r="JN67" s="4">
        <v>12</v>
      </c>
      <c r="JO67" s="4">
        <v>100</v>
      </c>
      <c r="JP67" s="2">
        <v>64</v>
      </c>
      <c r="JQ67" s="2">
        <v>100</v>
      </c>
      <c r="JR67" s="2">
        <v>64</v>
      </c>
    </row>
    <row r="68" spans="1:278" ht="16.350000000000001" customHeight="1" x14ac:dyDescent="0.25">
      <c r="A68" s="2">
        <v>1515</v>
      </c>
      <c r="B68" s="3" t="s">
        <v>664</v>
      </c>
      <c r="C68" s="3" t="s">
        <v>594</v>
      </c>
      <c r="D68" s="3" t="s">
        <v>665</v>
      </c>
      <c r="E68" s="3" t="s">
        <v>1539</v>
      </c>
      <c r="F68" s="3" t="s">
        <v>1452</v>
      </c>
      <c r="G68" s="3"/>
      <c r="H68" s="3"/>
      <c r="I68" s="3"/>
      <c r="J68" s="8">
        <v>0</v>
      </c>
      <c r="K68" s="3"/>
      <c r="L68" s="3"/>
      <c r="M68" s="5">
        <v>0</v>
      </c>
      <c r="N68" s="5">
        <v>2</v>
      </c>
      <c r="O68" s="5">
        <v>0</v>
      </c>
      <c r="P68" s="3"/>
      <c r="Q68" s="3"/>
      <c r="R68" s="3"/>
      <c r="S68" s="8">
        <v>0</v>
      </c>
      <c r="T68" s="3"/>
      <c r="U68" s="3"/>
      <c r="V68" s="5">
        <v>0</v>
      </c>
      <c r="W68" s="5">
        <v>2</v>
      </c>
      <c r="X68" s="5">
        <v>0</v>
      </c>
      <c r="Y68" s="3"/>
      <c r="Z68" s="3"/>
      <c r="AA68" s="3"/>
      <c r="AB68" s="3"/>
      <c r="AC68" s="3"/>
      <c r="AD68" s="8">
        <v>0</v>
      </c>
      <c r="AE68" s="5">
        <v>0</v>
      </c>
      <c r="AF68" s="5">
        <v>2</v>
      </c>
      <c r="AG68" s="5">
        <v>0</v>
      </c>
      <c r="AH68" s="8">
        <v>0</v>
      </c>
      <c r="AI68" s="3"/>
      <c r="AJ68" s="3"/>
      <c r="AK68" s="3"/>
      <c r="AL68" s="3"/>
      <c r="AM68" s="3"/>
      <c r="AN68" s="5">
        <v>0</v>
      </c>
      <c r="AO68" s="5">
        <v>2</v>
      </c>
      <c r="AP68" s="5">
        <v>0</v>
      </c>
      <c r="AQ68" s="3"/>
      <c r="AR68" s="3"/>
      <c r="AS68" s="8">
        <v>0</v>
      </c>
      <c r="AT68" s="3"/>
      <c r="AU68" s="3"/>
      <c r="AV68" s="3"/>
      <c r="AW68" s="5">
        <v>0</v>
      </c>
      <c r="AX68" s="5">
        <v>2</v>
      </c>
      <c r="AY68" s="5">
        <v>0</v>
      </c>
      <c r="AZ68" s="3"/>
      <c r="BA68" s="3"/>
      <c r="BB68" s="3"/>
      <c r="BC68" s="3"/>
      <c r="BD68" s="7">
        <v>4</v>
      </c>
      <c r="BE68" s="3"/>
      <c r="BF68" s="5">
        <v>4</v>
      </c>
      <c r="BG68" s="5">
        <v>4</v>
      </c>
      <c r="BH68" s="5">
        <v>100</v>
      </c>
      <c r="BI68" s="3"/>
      <c r="BJ68" s="3"/>
      <c r="BK68" s="3"/>
      <c r="BL68" s="3"/>
      <c r="BM68" s="3"/>
      <c r="BN68" s="8">
        <v>0</v>
      </c>
      <c r="BO68" s="5">
        <v>0</v>
      </c>
      <c r="BP68" s="5">
        <v>4</v>
      </c>
      <c r="BQ68" s="5">
        <v>0</v>
      </c>
      <c r="BR68" s="3"/>
      <c r="BS68" s="3"/>
      <c r="BT68" s="3"/>
      <c r="BU68" s="3"/>
      <c r="BV68" s="8">
        <v>0</v>
      </c>
      <c r="BW68" s="3"/>
      <c r="BX68" s="5">
        <v>0</v>
      </c>
      <c r="BY68" s="5">
        <v>4</v>
      </c>
      <c r="BZ68" s="5">
        <v>0</v>
      </c>
      <c r="CA68" s="3"/>
      <c r="CB68" s="3"/>
      <c r="CC68" s="8">
        <v>0</v>
      </c>
      <c r="CD68" s="3"/>
      <c r="CE68" s="3"/>
      <c r="CF68" s="3"/>
      <c r="CG68" s="5">
        <v>0</v>
      </c>
      <c r="CH68" s="5">
        <v>4</v>
      </c>
      <c r="CI68" s="5">
        <v>0</v>
      </c>
      <c r="CJ68" s="3"/>
      <c r="CK68" s="3"/>
      <c r="CL68" s="3"/>
      <c r="CM68" s="8">
        <v>0</v>
      </c>
      <c r="CN68" s="3"/>
      <c r="CO68" s="3"/>
      <c r="CP68" s="5">
        <v>0</v>
      </c>
      <c r="CQ68" s="5">
        <v>4</v>
      </c>
      <c r="CR68" s="5">
        <v>0</v>
      </c>
      <c r="CS68" s="4">
        <v>4</v>
      </c>
      <c r="CT68" s="4">
        <v>30</v>
      </c>
      <c r="CU68" s="4">
        <v>13.33</v>
      </c>
      <c r="CV68" s="3"/>
      <c r="CW68" s="3"/>
      <c r="CX68" s="3"/>
      <c r="CY68" s="3"/>
      <c r="CZ68" s="3"/>
      <c r="DA68" s="8">
        <v>0</v>
      </c>
      <c r="DB68" s="5">
        <v>0</v>
      </c>
      <c r="DC68" s="5">
        <v>4</v>
      </c>
      <c r="DD68" s="5">
        <v>0</v>
      </c>
      <c r="DE68" s="3"/>
      <c r="DF68" s="3"/>
      <c r="DG68" s="3"/>
      <c r="DH68" s="3"/>
      <c r="DI68" s="7">
        <v>4</v>
      </c>
      <c r="DJ68" s="3"/>
      <c r="DK68" s="5">
        <v>4</v>
      </c>
      <c r="DL68" s="5">
        <v>4</v>
      </c>
      <c r="DM68" s="5">
        <v>100</v>
      </c>
      <c r="DN68" s="7">
        <v>6</v>
      </c>
      <c r="DO68" s="3"/>
      <c r="DP68" s="3"/>
      <c r="DQ68" s="3"/>
      <c r="DR68" s="3"/>
      <c r="DS68" s="3"/>
      <c r="DT68" s="5">
        <v>6</v>
      </c>
      <c r="DU68" s="5">
        <v>6</v>
      </c>
      <c r="DV68" s="5">
        <v>100</v>
      </c>
      <c r="DW68" s="3"/>
      <c r="DX68" s="3"/>
      <c r="DY68" s="7">
        <v>6</v>
      </c>
      <c r="DZ68" s="3"/>
      <c r="EA68" s="3"/>
      <c r="EB68" s="3"/>
      <c r="EC68" s="5">
        <v>6</v>
      </c>
      <c r="ED68" s="5">
        <v>6</v>
      </c>
      <c r="EE68" s="5">
        <v>100</v>
      </c>
      <c r="EF68" s="7">
        <v>6</v>
      </c>
      <c r="EG68" s="3"/>
      <c r="EH68" s="3"/>
      <c r="EI68" s="3"/>
      <c r="EJ68" s="3"/>
      <c r="EK68" s="3"/>
      <c r="EL68" s="5">
        <v>6</v>
      </c>
      <c r="EM68" s="5">
        <v>6</v>
      </c>
      <c r="EN68" s="5">
        <v>100</v>
      </c>
      <c r="EO68" s="3"/>
      <c r="EP68" s="3"/>
      <c r="EQ68" s="3"/>
      <c r="ER68" s="10">
        <v>4</v>
      </c>
      <c r="ES68" s="3"/>
      <c r="ET68" s="3"/>
      <c r="EU68" s="5">
        <v>4</v>
      </c>
      <c r="EV68" s="5">
        <v>6</v>
      </c>
      <c r="EW68" s="5">
        <v>66.67</v>
      </c>
      <c r="EX68" s="3"/>
      <c r="EY68" s="3"/>
      <c r="EZ68" s="3"/>
      <c r="FA68" s="3"/>
      <c r="FB68" s="7">
        <v>6</v>
      </c>
      <c r="FC68" s="3"/>
      <c r="FD68" s="5">
        <v>6</v>
      </c>
      <c r="FE68" s="5">
        <v>6</v>
      </c>
      <c r="FF68" s="5">
        <v>100</v>
      </c>
      <c r="FG68" s="4">
        <v>32</v>
      </c>
      <c r="FH68" s="4">
        <v>38</v>
      </c>
      <c r="FI68" s="4">
        <v>84.21</v>
      </c>
      <c r="FJ68" s="3"/>
      <c r="FK68" s="3"/>
      <c r="FL68" s="8">
        <v>0</v>
      </c>
      <c r="FM68" s="3"/>
      <c r="FN68" s="3"/>
      <c r="FO68" s="3"/>
      <c r="FP68" s="3"/>
      <c r="FQ68" s="3"/>
      <c r="FR68" s="3"/>
      <c r="FS68" s="3"/>
      <c r="FT68" s="5">
        <v>0</v>
      </c>
      <c r="FU68" s="5">
        <v>2</v>
      </c>
      <c r="FV68" s="5">
        <v>0</v>
      </c>
      <c r="FW68" s="3"/>
      <c r="FX68" s="3"/>
      <c r="FY68" s="3"/>
      <c r="FZ68" s="3"/>
      <c r="GA68" s="3"/>
      <c r="GB68" s="3"/>
      <c r="GC68" s="3"/>
      <c r="GD68" s="8">
        <v>0</v>
      </c>
      <c r="GE68" s="3"/>
      <c r="GF68" s="3"/>
      <c r="GG68" s="5">
        <v>0</v>
      </c>
      <c r="GH68" s="5">
        <v>4</v>
      </c>
      <c r="GI68" s="5">
        <v>0</v>
      </c>
      <c r="GJ68" s="3"/>
      <c r="GK68" s="3"/>
      <c r="GL68" s="3"/>
      <c r="GM68" s="3"/>
      <c r="GN68" s="3"/>
      <c r="GO68" s="3"/>
      <c r="GP68" s="3"/>
      <c r="GQ68" s="8">
        <v>0</v>
      </c>
      <c r="GR68" s="3"/>
      <c r="GS68" s="3"/>
      <c r="GT68" s="5">
        <v>0</v>
      </c>
      <c r="GU68" s="5">
        <v>4</v>
      </c>
      <c r="GV68" s="5">
        <v>0</v>
      </c>
      <c r="GW68" s="3"/>
      <c r="GX68" s="3"/>
      <c r="GY68" s="3"/>
      <c r="GZ68" s="3"/>
      <c r="HA68" s="3"/>
      <c r="HB68" s="3"/>
      <c r="HC68" s="3"/>
      <c r="HD68" s="3"/>
      <c r="HE68" s="3"/>
      <c r="HF68" s="8">
        <v>0</v>
      </c>
      <c r="HG68" s="5">
        <v>0</v>
      </c>
      <c r="HH68" s="5">
        <v>4</v>
      </c>
      <c r="HI68" s="5">
        <v>0</v>
      </c>
      <c r="HJ68" s="8">
        <v>0</v>
      </c>
      <c r="HK68" s="3"/>
      <c r="HL68" s="3"/>
      <c r="HM68" s="3"/>
      <c r="HN68" s="3"/>
      <c r="HO68" s="3"/>
      <c r="HP68" s="3"/>
      <c r="HQ68" s="3"/>
      <c r="HR68" s="3"/>
      <c r="HS68" s="3"/>
      <c r="HT68" s="5">
        <v>0</v>
      </c>
      <c r="HU68" s="5">
        <v>6</v>
      </c>
      <c r="HV68" s="5">
        <v>0</v>
      </c>
      <c r="HW68" s="4">
        <v>0</v>
      </c>
      <c r="HX68" s="4">
        <v>20</v>
      </c>
      <c r="HY68" s="4">
        <v>0</v>
      </c>
      <c r="HZ68" s="3"/>
      <c r="IA68" s="3"/>
      <c r="IB68" s="3"/>
      <c r="IC68" s="3"/>
      <c r="ID68" s="3"/>
      <c r="IE68" s="3"/>
      <c r="IF68" s="3"/>
      <c r="IG68" s="7">
        <v>2</v>
      </c>
      <c r="IH68" s="3"/>
      <c r="II68" s="3"/>
      <c r="IJ68" s="5">
        <v>2</v>
      </c>
      <c r="IK68" s="5">
        <v>2</v>
      </c>
      <c r="IL68" s="5">
        <v>100</v>
      </c>
      <c r="IM68" s="3"/>
      <c r="IN68" s="3"/>
      <c r="IO68" s="3"/>
      <c r="IP68" s="3"/>
      <c r="IQ68" s="7">
        <v>4</v>
      </c>
      <c r="IR68" s="3"/>
      <c r="IS68" s="3"/>
      <c r="IT68" s="3"/>
      <c r="IU68" s="3"/>
      <c r="IV68" s="3"/>
      <c r="IW68" s="5">
        <v>4</v>
      </c>
      <c r="IX68" s="5">
        <v>4</v>
      </c>
      <c r="IY68" s="5">
        <v>100</v>
      </c>
      <c r="IZ68" s="7">
        <v>6</v>
      </c>
      <c r="JA68" s="3"/>
      <c r="JB68" s="3"/>
      <c r="JC68" s="3"/>
      <c r="JD68" s="3"/>
      <c r="JE68" s="3"/>
      <c r="JF68" s="3"/>
      <c r="JG68" s="3"/>
      <c r="JH68" s="3"/>
      <c r="JI68" s="3"/>
      <c r="JJ68" s="5">
        <v>6</v>
      </c>
      <c r="JK68" s="5">
        <v>6</v>
      </c>
      <c r="JL68" s="5">
        <v>100</v>
      </c>
      <c r="JM68" s="4">
        <v>12</v>
      </c>
      <c r="JN68" s="4">
        <v>12</v>
      </c>
      <c r="JO68" s="4">
        <v>100</v>
      </c>
      <c r="JP68" s="2">
        <v>48</v>
      </c>
      <c r="JQ68" s="2">
        <v>100</v>
      </c>
      <c r="JR68" s="2">
        <v>48</v>
      </c>
    </row>
    <row r="69" spans="1:278" ht="16.350000000000001" customHeight="1" x14ac:dyDescent="0.25">
      <c r="A69" s="2">
        <v>1142</v>
      </c>
      <c r="B69" s="3" t="s">
        <v>598</v>
      </c>
      <c r="C69" s="3" t="s">
        <v>70</v>
      </c>
      <c r="D69" s="3" t="s">
        <v>577</v>
      </c>
      <c r="E69" s="3" t="s">
        <v>1518</v>
      </c>
      <c r="F69" s="3" t="s">
        <v>1456</v>
      </c>
      <c r="G69" s="3"/>
      <c r="H69" s="7">
        <v>2</v>
      </c>
      <c r="I69" s="3"/>
      <c r="J69" s="3"/>
      <c r="K69" s="3"/>
      <c r="L69" s="3"/>
      <c r="M69" s="5">
        <v>2</v>
      </c>
      <c r="N69" s="5">
        <v>2</v>
      </c>
      <c r="O69" s="5">
        <v>100</v>
      </c>
      <c r="P69" s="7">
        <v>2</v>
      </c>
      <c r="Q69" s="3"/>
      <c r="R69" s="3"/>
      <c r="S69" s="3"/>
      <c r="T69" s="3"/>
      <c r="U69" s="3"/>
      <c r="V69" s="5">
        <v>2</v>
      </c>
      <c r="W69" s="5">
        <v>2</v>
      </c>
      <c r="X69" s="5">
        <v>100</v>
      </c>
      <c r="Y69" s="3"/>
      <c r="Z69" s="3"/>
      <c r="AA69" s="3"/>
      <c r="AB69" s="3"/>
      <c r="AC69" s="7">
        <v>2</v>
      </c>
      <c r="AD69" s="3"/>
      <c r="AE69" s="5">
        <v>2</v>
      </c>
      <c r="AF69" s="5">
        <v>2</v>
      </c>
      <c r="AG69" s="5">
        <v>100</v>
      </c>
      <c r="AH69" s="8">
        <v>0</v>
      </c>
      <c r="AI69" s="3"/>
      <c r="AJ69" s="3"/>
      <c r="AK69" s="3"/>
      <c r="AL69" s="3"/>
      <c r="AM69" s="3"/>
      <c r="AN69" s="5">
        <v>0</v>
      </c>
      <c r="AO69" s="5">
        <v>2</v>
      </c>
      <c r="AP69" s="5">
        <v>0</v>
      </c>
      <c r="AQ69" s="3"/>
      <c r="AR69" s="3"/>
      <c r="AS69" s="8">
        <v>0</v>
      </c>
      <c r="AT69" s="3"/>
      <c r="AU69" s="3"/>
      <c r="AV69" s="3"/>
      <c r="AW69" s="5">
        <v>0</v>
      </c>
      <c r="AX69" s="5">
        <v>2</v>
      </c>
      <c r="AY69" s="5">
        <v>0</v>
      </c>
      <c r="AZ69" s="3"/>
      <c r="BA69" s="3"/>
      <c r="BB69" s="7">
        <v>4</v>
      </c>
      <c r="BC69" s="3"/>
      <c r="BD69" s="3"/>
      <c r="BE69" s="3"/>
      <c r="BF69" s="5">
        <v>4</v>
      </c>
      <c r="BG69" s="5">
        <v>4</v>
      </c>
      <c r="BH69" s="5">
        <v>100</v>
      </c>
      <c r="BI69" s="3"/>
      <c r="BJ69" s="3"/>
      <c r="BK69" s="3"/>
      <c r="BL69" s="3"/>
      <c r="BM69" s="3"/>
      <c r="BN69" s="7">
        <v>4</v>
      </c>
      <c r="BO69" s="5">
        <v>4</v>
      </c>
      <c r="BP69" s="5">
        <v>4</v>
      </c>
      <c r="BQ69" s="5">
        <v>100</v>
      </c>
      <c r="BR69" s="3"/>
      <c r="BS69" s="3"/>
      <c r="BT69" s="3"/>
      <c r="BU69" s="7">
        <v>4</v>
      </c>
      <c r="BV69" s="3"/>
      <c r="BW69" s="3"/>
      <c r="BX69" s="5">
        <v>4</v>
      </c>
      <c r="BY69" s="5">
        <v>4</v>
      </c>
      <c r="BZ69" s="5">
        <v>100</v>
      </c>
      <c r="CA69" s="3"/>
      <c r="CB69" s="3"/>
      <c r="CC69" s="7">
        <v>4</v>
      </c>
      <c r="CD69" s="3"/>
      <c r="CE69" s="3"/>
      <c r="CF69" s="3"/>
      <c r="CG69" s="5">
        <v>4</v>
      </c>
      <c r="CH69" s="5">
        <v>4</v>
      </c>
      <c r="CI69" s="5">
        <v>100</v>
      </c>
      <c r="CJ69" s="3"/>
      <c r="CK69" s="8">
        <v>0</v>
      </c>
      <c r="CL69" s="3"/>
      <c r="CM69" s="3"/>
      <c r="CN69" s="3"/>
      <c r="CO69" s="3"/>
      <c r="CP69" s="5">
        <v>0</v>
      </c>
      <c r="CQ69" s="5">
        <v>4</v>
      </c>
      <c r="CR69" s="5">
        <v>0</v>
      </c>
      <c r="CS69" s="4">
        <v>22</v>
      </c>
      <c r="CT69" s="4">
        <v>30</v>
      </c>
      <c r="CU69" s="4">
        <v>73.33</v>
      </c>
      <c r="CV69" s="8">
        <v>0</v>
      </c>
      <c r="CW69" s="3"/>
      <c r="CX69" s="3"/>
      <c r="CY69" s="3"/>
      <c r="CZ69" s="3"/>
      <c r="DA69" s="3"/>
      <c r="DB69" s="5">
        <v>0</v>
      </c>
      <c r="DC69" s="5">
        <v>4</v>
      </c>
      <c r="DD69" s="5">
        <v>0</v>
      </c>
      <c r="DE69" s="3"/>
      <c r="DF69" s="3"/>
      <c r="DG69" s="7">
        <v>4</v>
      </c>
      <c r="DH69" s="3"/>
      <c r="DI69" s="3"/>
      <c r="DJ69" s="3"/>
      <c r="DK69" s="5">
        <v>4</v>
      </c>
      <c r="DL69" s="5">
        <v>4</v>
      </c>
      <c r="DM69" s="5">
        <v>100</v>
      </c>
      <c r="DN69" s="10">
        <v>3</v>
      </c>
      <c r="DO69" s="3"/>
      <c r="DP69" s="3"/>
      <c r="DQ69" s="3"/>
      <c r="DR69" s="3"/>
      <c r="DS69" s="3"/>
      <c r="DT69" s="5">
        <v>3</v>
      </c>
      <c r="DU69" s="5">
        <v>6</v>
      </c>
      <c r="DV69" s="5">
        <v>50</v>
      </c>
      <c r="DW69" s="3"/>
      <c r="DX69" s="3"/>
      <c r="DY69" s="8">
        <v>0</v>
      </c>
      <c r="DZ69" s="3"/>
      <c r="EA69" s="3"/>
      <c r="EB69" s="3"/>
      <c r="EC69" s="5">
        <v>0</v>
      </c>
      <c r="ED69" s="5">
        <v>6</v>
      </c>
      <c r="EE69" s="5">
        <v>0</v>
      </c>
      <c r="EF69" s="3"/>
      <c r="EG69" s="7">
        <v>6</v>
      </c>
      <c r="EH69" s="3"/>
      <c r="EI69" s="3"/>
      <c r="EJ69" s="3"/>
      <c r="EK69" s="3"/>
      <c r="EL69" s="5">
        <v>6</v>
      </c>
      <c r="EM69" s="5">
        <v>6</v>
      </c>
      <c r="EN69" s="5">
        <v>100</v>
      </c>
      <c r="EO69" s="3"/>
      <c r="EP69" s="7">
        <v>6</v>
      </c>
      <c r="EQ69" s="3"/>
      <c r="ER69" s="3"/>
      <c r="ES69" s="3"/>
      <c r="ET69" s="3"/>
      <c r="EU69" s="5">
        <v>6</v>
      </c>
      <c r="EV69" s="5">
        <v>6</v>
      </c>
      <c r="EW69" s="5">
        <v>100</v>
      </c>
      <c r="EX69" s="3"/>
      <c r="EY69" s="7">
        <v>6</v>
      </c>
      <c r="EZ69" s="3"/>
      <c r="FA69" s="3"/>
      <c r="FB69" s="3"/>
      <c r="FC69" s="3"/>
      <c r="FD69" s="5">
        <v>6</v>
      </c>
      <c r="FE69" s="5">
        <v>6</v>
      </c>
      <c r="FF69" s="5">
        <v>100</v>
      </c>
      <c r="FG69" s="4">
        <v>25</v>
      </c>
      <c r="FH69" s="4">
        <v>38</v>
      </c>
      <c r="FI69" s="4">
        <v>65.790000000000006</v>
      </c>
      <c r="FJ69" s="3"/>
      <c r="FK69" s="3"/>
      <c r="FL69" s="8">
        <v>0</v>
      </c>
      <c r="FM69" s="3"/>
      <c r="FN69" s="3"/>
      <c r="FO69" s="3"/>
      <c r="FP69" s="3"/>
      <c r="FQ69" s="3"/>
      <c r="FR69" s="3"/>
      <c r="FS69" s="3"/>
      <c r="FT69" s="5">
        <v>0</v>
      </c>
      <c r="FU69" s="5">
        <v>2</v>
      </c>
      <c r="FV69" s="5">
        <v>0</v>
      </c>
      <c r="FW69" s="3"/>
      <c r="FX69" s="8">
        <v>0</v>
      </c>
      <c r="FY69" s="3"/>
      <c r="FZ69" s="3"/>
      <c r="GA69" s="3"/>
      <c r="GB69" s="3"/>
      <c r="GC69" s="3"/>
      <c r="GD69" s="3"/>
      <c r="GE69" s="3"/>
      <c r="GF69" s="3"/>
      <c r="GG69" s="5">
        <v>0</v>
      </c>
      <c r="GH69" s="5">
        <v>4</v>
      </c>
      <c r="GI69" s="5">
        <v>0</v>
      </c>
      <c r="GJ69" s="3"/>
      <c r="GK69" s="3"/>
      <c r="GL69" s="3"/>
      <c r="GM69" s="3"/>
      <c r="GN69" s="8">
        <v>0</v>
      </c>
      <c r="GO69" s="3"/>
      <c r="GP69" s="3"/>
      <c r="GQ69" s="3"/>
      <c r="GR69" s="3"/>
      <c r="GS69" s="3"/>
      <c r="GT69" s="5">
        <v>0</v>
      </c>
      <c r="GU69" s="5">
        <v>4</v>
      </c>
      <c r="GV69" s="5">
        <v>0</v>
      </c>
      <c r="GW69" s="8">
        <v>0</v>
      </c>
      <c r="GX69" s="3"/>
      <c r="GY69" s="3"/>
      <c r="GZ69" s="3"/>
      <c r="HA69" s="3"/>
      <c r="HB69" s="3"/>
      <c r="HC69" s="3"/>
      <c r="HD69" s="3"/>
      <c r="HE69" s="3"/>
      <c r="HF69" s="3"/>
      <c r="HG69" s="5">
        <v>0</v>
      </c>
      <c r="HH69" s="5">
        <v>4</v>
      </c>
      <c r="HI69" s="5">
        <v>0</v>
      </c>
      <c r="HJ69" s="3"/>
      <c r="HK69" s="3"/>
      <c r="HL69" s="3"/>
      <c r="HM69" s="3"/>
      <c r="HN69" s="3"/>
      <c r="HO69" s="3"/>
      <c r="HP69" s="3"/>
      <c r="HQ69" s="3"/>
      <c r="HR69" s="7">
        <v>6</v>
      </c>
      <c r="HS69" s="3"/>
      <c r="HT69" s="5">
        <v>6</v>
      </c>
      <c r="HU69" s="5">
        <v>6</v>
      </c>
      <c r="HV69" s="5">
        <v>100</v>
      </c>
      <c r="HW69" s="4">
        <v>6</v>
      </c>
      <c r="HX69" s="4">
        <v>20</v>
      </c>
      <c r="HY69" s="4">
        <v>30</v>
      </c>
      <c r="HZ69" s="3"/>
      <c r="IA69" s="7">
        <v>2</v>
      </c>
      <c r="IB69" s="3"/>
      <c r="IC69" s="3"/>
      <c r="ID69" s="3"/>
      <c r="IE69" s="3"/>
      <c r="IF69" s="3"/>
      <c r="IG69" s="3"/>
      <c r="IH69" s="3"/>
      <c r="II69" s="3"/>
      <c r="IJ69" s="5">
        <v>2</v>
      </c>
      <c r="IK69" s="5">
        <v>2</v>
      </c>
      <c r="IL69" s="5">
        <v>100</v>
      </c>
      <c r="IM69" s="3"/>
      <c r="IN69" s="3"/>
      <c r="IO69" s="3"/>
      <c r="IP69" s="3"/>
      <c r="IQ69" s="3"/>
      <c r="IR69" s="3"/>
      <c r="IS69" s="8">
        <v>0</v>
      </c>
      <c r="IT69" s="3"/>
      <c r="IU69" s="3"/>
      <c r="IV69" s="3"/>
      <c r="IW69" s="5">
        <v>0</v>
      </c>
      <c r="IX69" s="5">
        <v>4</v>
      </c>
      <c r="IY69" s="5">
        <v>0</v>
      </c>
      <c r="IZ69" s="3"/>
      <c r="JA69" s="3"/>
      <c r="JB69" s="3"/>
      <c r="JC69" s="3"/>
      <c r="JD69" s="3"/>
      <c r="JE69" s="3"/>
      <c r="JF69" s="3"/>
      <c r="JG69" s="3"/>
      <c r="JH69" s="7">
        <v>6</v>
      </c>
      <c r="JI69" s="3"/>
      <c r="JJ69" s="5">
        <v>6</v>
      </c>
      <c r="JK69" s="5">
        <v>6</v>
      </c>
      <c r="JL69" s="5">
        <v>100</v>
      </c>
      <c r="JM69" s="4">
        <v>8</v>
      </c>
      <c r="JN69" s="4">
        <v>12</v>
      </c>
      <c r="JO69" s="4">
        <v>66.67</v>
      </c>
      <c r="JP69" s="2">
        <v>61</v>
      </c>
      <c r="JQ69" s="2">
        <v>100</v>
      </c>
      <c r="JR69" s="2">
        <v>61</v>
      </c>
    </row>
    <row r="70" spans="1:278" ht="16.350000000000001" customHeight="1" x14ac:dyDescent="0.25">
      <c r="A70" s="2">
        <v>1327</v>
      </c>
      <c r="B70" s="3" t="s">
        <v>621</v>
      </c>
      <c r="C70" s="3" t="s">
        <v>622</v>
      </c>
      <c r="D70" s="3" t="s">
        <v>623</v>
      </c>
      <c r="E70" s="3" t="s">
        <v>1540</v>
      </c>
      <c r="F70" s="3" t="s">
        <v>1469</v>
      </c>
      <c r="G70" s="3"/>
      <c r="H70" s="3"/>
      <c r="I70" s="3"/>
      <c r="J70" s="3"/>
      <c r="K70" s="3"/>
      <c r="L70" s="8">
        <v>0</v>
      </c>
      <c r="M70" s="5">
        <v>0</v>
      </c>
      <c r="N70" s="5">
        <v>2</v>
      </c>
      <c r="O70" s="5">
        <v>0</v>
      </c>
      <c r="P70" s="3"/>
      <c r="Q70" s="3"/>
      <c r="R70" s="3"/>
      <c r="S70" s="8">
        <v>0</v>
      </c>
      <c r="T70" s="3"/>
      <c r="U70" s="3"/>
      <c r="V70" s="5">
        <v>0</v>
      </c>
      <c r="W70" s="5">
        <v>2</v>
      </c>
      <c r="X70" s="5">
        <v>0</v>
      </c>
      <c r="Y70" s="3"/>
      <c r="Z70" s="3"/>
      <c r="AA70" s="3"/>
      <c r="AB70" s="3"/>
      <c r="AC70" s="3"/>
      <c r="AD70" s="8">
        <v>0</v>
      </c>
      <c r="AE70" s="5">
        <v>0</v>
      </c>
      <c r="AF70" s="5">
        <v>2</v>
      </c>
      <c r="AG70" s="5">
        <v>0</v>
      </c>
      <c r="AH70" s="3"/>
      <c r="AI70" s="3"/>
      <c r="AJ70" s="3"/>
      <c r="AK70" s="3"/>
      <c r="AL70" s="3"/>
      <c r="AM70" s="7">
        <v>2</v>
      </c>
      <c r="AN70" s="5">
        <v>2</v>
      </c>
      <c r="AO70" s="5">
        <v>2</v>
      </c>
      <c r="AP70" s="5">
        <v>100</v>
      </c>
      <c r="AQ70" s="3"/>
      <c r="AR70" s="3"/>
      <c r="AS70" s="3"/>
      <c r="AT70" s="7">
        <v>2</v>
      </c>
      <c r="AU70" s="3"/>
      <c r="AV70" s="3"/>
      <c r="AW70" s="5">
        <v>2</v>
      </c>
      <c r="AX70" s="5">
        <v>2</v>
      </c>
      <c r="AY70" s="5">
        <v>100</v>
      </c>
      <c r="AZ70" s="3"/>
      <c r="BA70" s="3"/>
      <c r="BB70" s="3"/>
      <c r="BC70" s="3"/>
      <c r="BD70" s="7">
        <v>4</v>
      </c>
      <c r="BE70" s="3"/>
      <c r="BF70" s="5">
        <v>4</v>
      </c>
      <c r="BG70" s="5">
        <v>4</v>
      </c>
      <c r="BH70" s="5">
        <v>100</v>
      </c>
      <c r="BI70" s="3"/>
      <c r="BJ70" s="3"/>
      <c r="BK70" s="7">
        <v>4</v>
      </c>
      <c r="BL70" s="3"/>
      <c r="BM70" s="3"/>
      <c r="BN70" s="3"/>
      <c r="BO70" s="5">
        <v>4</v>
      </c>
      <c r="BP70" s="5">
        <v>4</v>
      </c>
      <c r="BQ70" s="5">
        <v>100</v>
      </c>
      <c r="BR70" s="3"/>
      <c r="BS70" s="3"/>
      <c r="BT70" s="3"/>
      <c r="BU70" s="3"/>
      <c r="BV70" s="8">
        <v>0</v>
      </c>
      <c r="BW70" s="3"/>
      <c r="BX70" s="5">
        <v>0</v>
      </c>
      <c r="BY70" s="5">
        <v>4</v>
      </c>
      <c r="BZ70" s="5">
        <v>0</v>
      </c>
      <c r="CA70" s="3"/>
      <c r="CB70" s="3"/>
      <c r="CC70" s="8">
        <v>0</v>
      </c>
      <c r="CD70" s="3"/>
      <c r="CE70" s="3"/>
      <c r="CF70" s="3"/>
      <c r="CG70" s="5">
        <v>0</v>
      </c>
      <c r="CH70" s="5">
        <v>4</v>
      </c>
      <c r="CI70" s="5">
        <v>0</v>
      </c>
      <c r="CJ70" s="8">
        <v>0</v>
      </c>
      <c r="CK70" s="3"/>
      <c r="CL70" s="3"/>
      <c r="CM70" s="3"/>
      <c r="CN70" s="3"/>
      <c r="CO70" s="3"/>
      <c r="CP70" s="5">
        <v>0</v>
      </c>
      <c r="CQ70" s="5">
        <v>4</v>
      </c>
      <c r="CR70" s="5">
        <v>0</v>
      </c>
      <c r="CS70" s="4">
        <v>12</v>
      </c>
      <c r="CT70" s="4">
        <v>30</v>
      </c>
      <c r="CU70" s="4">
        <v>40</v>
      </c>
      <c r="CV70" s="8">
        <v>0</v>
      </c>
      <c r="CW70" s="3"/>
      <c r="CX70" s="3"/>
      <c r="CY70" s="3"/>
      <c r="CZ70" s="3"/>
      <c r="DA70" s="3"/>
      <c r="DB70" s="5">
        <v>0</v>
      </c>
      <c r="DC70" s="5">
        <v>4</v>
      </c>
      <c r="DD70" s="5">
        <v>0</v>
      </c>
      <c r="DE70" s="7">
        <v>4</v>
      </c>
      <c r="DF70" s="3"/>
      <c r="DG70" s="3"/>
      <c r="DH70" s="3"/>
      <c r="DI70" s="3"/>
      <c r="DJ70" s="3"/>
      <c r="DK70" s="5">
        <v>4</v>
      </c>
      <c r="DL70" s="5">
        <v>4</v>
      </c>
      <c r="DM70" s="5">
        <v>100</v>
      </c>
      <c r="DN70" s="3"/>
      <c r="DO70" s="3"/>
      <c r="DP70" s="10">
        <v>3</v>
      </c>
      <c r="DQ70" s="3"/>
      <c r="DR70" s="3"/>
      <c r="DS70" s="3"/>
      <c r="DT70" s="5">
        <v>3</v>
      </c>
      <c r="DU70" s="5">
        <v>6</v>
      </c>
      <c r="DV70" s="5">
        <v>50</v>
      </c>
      <c r="DW70" s="7">
        <v>6</v>
      </c>
      <c r="DX70" s="3"/>
      <c r="DY70" s="3"/>
      <c r="DZ70" s="3"/>
      <c r="EA70" s="3"/>
      <c r="EB70" s="3"/>
      <c r="EC70" s="5">
        <v>6</v>
      </c>
      <c r="ED70" s="5">
        <v>6</v>
      </c>
      <c r="EE70" s="5">
        <v>100</v>
      </c>
      <c r="EF70" s="3"/>
      <c r="EG70" s="3"/>
      <c r="EH70" s="3"/>
      <c r="EI70" s="3"/>
      <c r="EJ70" s="10">
        <v>3</v>
      </c>
      <c r="EK70" s="3"/>
      <c r="EL70" s="5">
        <v>3</v>
      </c>
      <c r="EM70" s="5">
        <v>6</v>
      </c>
      <c r="EN70" s="5">
        <v>50</v>
      </c>
      <c r="EO70" s="3"/>
      <c r="EP70" s="3"/>
      <c r="EQ70" s="3"/>
      <c r="ER70" s="3"/>
      <c r="ES70" s="7">
        <v>6</v>
      </c>
      <c r="ET70" s="3"/>
      <c r="EU70" s="5">
        <v>6</v>
      </c>
      <c r="EV70" s="5">
        <v>6</v>
      </c>
      <c r="EW70" s="5">
        <v>100</v>
      </c>
      <c r="EX70" s="7">
        <v>6</v>
      </c>
      <c r="EY70" s="3"/>
      <c r="EZ70" s="3"/>
      <c r="FA70" s="3"/>
      <c r="FB70" s="3"/>
      <c r="FC70" s="3"/>
      <c r="FD70" s="5">
        <v>6</v>
      </c>
      <c r="FE70" s="5">
        <v>6</v>
      </c>
      <c r="FF70" s="5">
        <v>100</v>
      </c>
      <c r="FG70" s="4">
        <v>28</v>
      </c>
      <c r="FH70" s="4">
        <v>38</v>
      </c>
      <c r="FI70" s="4">
        <v>73.680000000000007</v>
      </c>
      <c r="FJ70" s="3"/>
      <c r="FK70" s="3"/>
      <c r="FL70" s="3"/>
      <c r="FM70" s="3"/>
      <c r="FN70" s="3"/>
      <c r="FO70" s="3"/>
      <c r="FP70" s="7">
        <v>2</v>
      </c>
      <c r="FQ70" s="3"/>
      <c r="FR70" s="3"/>
      <c r="FS70" s="3"/>
      <c r="FT70" s="5">
        <v>2</v>
      </c>
      <c r="FU70" s="5">
        <v>2</v>
      </c>
      <c r="FV70" s="5">
        <v>100</v>
      </c>
      <c r="FW70" s="8">
        <v>0</v>
      </c>
      <c r="FX70" s="3"/>
      <c r="FY70" s="3"/>
      <c r="FZ70" s="3"/>
      <c r="GA70" s="3"/>
      <c r="GB70" s="3"/>
      <c r="GC70" s="3"/>
      <c r="GD70" s="3"/>
      <c r="GE70" s="3"/>
      <c r="GF70" s="3"/>
      <c r="GG70" s="5">
        <v>0</v>
      </c>
      <c r="GH70" s="5">
        <v>4</v>
      </c>
      <c r="GI70" s="5">
        <v>0</v>
      </c>
      <c r="GJ70" s="3"/>
      <c r="GK70" s="3"/>
      <c r="GL70" s="3"/>
      <c r="GM70" s="7">
        <v>4</v>
      </c>
      <c r="GN70" s="3"/>
      <c r="GO70" s="3"/>
      <c r="GP70" s="3"/>
      <c r="GQ70" s="3"/>
      <c r="GR70" s="3"/>
      <c r="GS70" s="3"/>
      <c r="GT70" s="5">
        <v>4</v>
      </c>
      <c r="GU70" s="5">
        <v>4</v>
      </c>
      <c r="GV70" s="5">
        <v>100</v>
      </c>
      <c r="GW70" s="3"/>
      <c r="GX70" s="3"/>
      <c r="GY70" s="3"/>
      <c r="GZ70" s="3"/>
      <c r="HA70" s="3"/>
      <c r="HB70" s="3"/>
      <c r="HC70" s="3"/>
      <c r="HD70" s="8">
        <v>0</v>
      </c>
      <c r="HE70" s="3"/>
      <c r="HF70" s="3"/>
      <c r="HG70" s="5">
        <v>0</v>
      </c>
      <c r="HH70" s="5">
        <v>4</v>
      </c>
      <c r="HI70" s="5">
        <v>0</v>
      </c>
      <c r="HJ70" s="3"/>
      <c r="HK70" s="3"/>
      <c r="HL70" s="3"/>
      <c r="HM70" s="3"/>
      <c r="HN70" s="3"/>
      <c r="HO70" s="7">
        <v>6</v>
      </c>
      <c r="HP70" s="3"/>
      <c r="HQ70" s="3"/>
      <c r="HR70" s="3"/>
      <c r="HS70" s="3"/>
      <c r="HT70" s="5">
        <v>6</v>
      </c>
      <c r="HU70" s="5">
        <v>6</v>
      </c>
      <c r="HV70" s="5">
        <v>100</v>
      </c>
      <c r="HW70" s="4">
        <v>12</v>
      </c>
      <c r="HX70" s="4">
        <v>20</v>
      </c>
      <c r="HY70" s="4">
        <v>60</v>
      </c>
      <c r="HZ70" s="3"/>
      <c r="IA70" s="3"/>
      <c r="IB70" s="3"/>
      <c r="IC70" s="3"/>
      <c r="ID70" s="3"/>
      <c r="IE70" s="3"/>
      <c r="IF70" s="3"/>
      <c r="IG70" s="3"/>
      <c r="IH70" s="3"/>
      <c r="II70" s="7">
        <v>2</v>
      </c>
      <c r="IJ70" s="5">
        <v>2</v>
      </c>
      <c r="IK70" s="5">
        <v>2</v>
      </c>
      <c r="IL70" s="5">
        <v>100</v>
      </c>
      <c r="IM70" s="3"/>
      <c r="IN70" s="8">
        <v>0</v>
      </c>
      <c r="IO70" s="3"/>
      <c r="IP70" s="3"/>
      <c r="IQ70" s="3"/>
      <c r="IR70" s="3"/>
      <c r="IS70" s="3"/>
      <c r="IT70" s="3"/>
      <c r="IU70" s="3"/>
      <c r="IV70" s="3"/>
      <c r="IW70" s="5">
        <v>0</v>
      </c>
      <c r="IX70" s="5">
        <v>4</v>
      </c>
      <c r="IY70" s="5">
        <v>0</v>
      </c>
      <c r="IZ70" s="3"/>
      <c r="JA70" s="3"/>
      <c r="JB70" s="3"/>
      <c r="JC70" s="3"/>
      <c r="JD70" s="3"/>
      <c r="JE70" s="3"/>
      <c r="JF70" s="10">
        <v>3</v>
      </c>
      <c r="JG70" s="3"/>
      <c r="JH70" s="3"/>
      <c r="JI70" s="3"/>
      <c r="JJ70" s="5">
        <v>3</v>
      </c>
      <c r="JK70" s="5">
        <v>6</v>
      </c>
      <c r="JL70" s="5">
        <v>50</v>
      </c>
      <c r="JM70" s="4">
        <v>5</v>
      </c>
      <c r="JN70" s="4">
        <v>12</v>
      </c>
      <c r="JO70" s="4">
        <v>41.67</v>
      </c>
      <c r="JP70" s="2">
        <v>57</v>
      </c>
      <c r="JQ70" s="2">
        <v>100</v>
      </c>
      <c r="JR70" s="2">
        <v>57</v>
      </c>
    </row>
    <row r="71" spans="1:278" ht="16.350000000000001" customHeight="1" x14ac:dyDescent="0.25">
      <c r="A71" s="2">
        <v>2422</v>
      </c>
      <c r="B71" s="3" t="s">
        <v>714</v>
      </c>
      <c r="C71" s="3" t="s">
        <v>55</v>
      </c>
      <c r="D71" s="3" t="s">
        <v>715</v>
      </c>
      <c r="E71" s="3" t="s">
        <v>1541</v>
      </c>
      <c r="F71" s="3" t="s">
        <v>1458</v>
      </c>
      <c r="G71" s="8">
        <v>0</v>
      </c>
      <c r="H71" s="3"/>
      <c r="I71" s="3"/>
      <c r="J71" s="3"/>
      <c r="K71" s="3"/>
      <c r="L71" s="3"/>
      <c r="M71" s="5">
        <v>0</v>
      </c>
      <c r="N71" s="5">
        <v>2</v>
      </c>
      <c r="O71" s="5">
        <v>0</v>
      </c>
      <c r="P71" s="3"/>
      <c r="Q71" s="3"/>
      <c r="R71" s="3"/>
      <c r="S71" s="8">
        <v>0</v>
      </c>
      <c r="T71" s="3"/>
      <c r="U71" s="3"/>
      <c r="V71" s="5">
        <v>0</v>
      </c>
      <c r="W71" s="5">
        <v>2</v>
      </c>
      <c r="X71" s="5">
        <v>0</v>
      </c>
      <c r="Y71" s="3"/>
      <c r="Z71" s="3"/>
      <c r="AA71" s="3"/>
      <c r="AB71" s="3"/>
      <c r="AC71" s="3"/>
      <c r="AD71" s="8">
        <v>0</v>
      </c>
      <c r="AE71" s="5">
        <v>0</v>
      </c>
      <c r="AF71" s="5">
        <v>2</v>
      </c>
      <c r="AG71" s="5">
        <v>0</v>
      </c>
      <c r="AH71" s="8">
        <v>0</v>
      </c>
      <c r="AI71" s="3"/>
      <c r="AJ71" s="3"/>
      <c r="AK71" s="3"/>
      <c r="AL71" s="3"/>
      <c r="AM71" s="3"/>
      <c r="AN71" s="5">
        <v>0</v>
      </c>
      <c r="AO71" s="5">
        <v>2</v>
      </c>
      <c r="AP71" s="5">
        <v>0</v>
      </c>
      <c r="AQ71" s="3"/>
      <c r="AR71" s="3"/>
      <c r="AS71" s="3"/>
      <c r="AT71" s="3"/>
      <c r="AU71" s="3"/>
      <c r="AV71" s="7">
        <v>2</v>
      </c>
      <c r="AW71" s="5">
        <v>2</v>
      </c>
      <c r="AX71" s="5">
        <v>2</v>
      </c>
      <c r="AY71" s="5">
        <v>100</v>
      </c>
      <c r="AZ71" s="3"/>
      <c r="BA71" s="3"/>
      <c r="BB71" s="3"/>
      <c r="BC71" s="3"/>
      <c r="BD71" s="7">
        <v>4</v>
      </c>
      <c r="BE71" s="3"/>
      <c r="BF71" s="5">
        <v>4</v>
      </c>
      <c r="BG71" s="5">
        <v>4</v>
      </c>
      <c r="BH71" s="5">
        <v>100</v>
      </c>
      <c r="BI71" s="3"/>
      <c r="BJ71" s="7">
        <v>4</v>
      </c>
      <c r="BK71" s="3"/>
      <c r="BL71" s="3"/>
      <c r="BM71" s="3"/>
      <c r="BN71" s="3"/>
      <c r="BO71" s="5">
        <v>4</v>
      </c>
      <c r="BP71" s="5">
        <v>4</v>
      </c>
      <c r="BQ71" s="5">
        <v>100</v>
      </c>
      <c r="BR71" s="3"/>
      <c r="BS71" s="3"/>
      <c r="BT71" s="3"/>
      <c r="BU71" s="3"/>
      <c r="BV71" s="3"/>
      <c r="BW71" s="7">
        <v>4</v>
      </c>
      <c r="BX71" s="5">
        <v>4</v>
      </c>
      <c r="BY71" s="5">
        <v>4</v>
      </c>
      <c r="BZ71" s="5">
        <v>100</v>
      </c>
      <c r="CA71" s="3"/>
      <c r="CB71" s="3"/>
      <c r="CC71" s="3"/>
      <c r="CD71" s="3"/>
      <c r="CE71" s="3"/>
      <c r="CF71" s="8">
        <v>0</v>
      </c>
      <c r="CG71" s="5">
        <v>0</v>
      </c>
      <c r="CH71" s="5">
        <v>4</v>
      </c>
      <c r="CI71" s="5">
        <v>0</v>
      </c>
      <c r="CJ71" s="3"/>
      <c r="CK71" s="3"/>
      <c r="CL71" s="3"/>
      <c r="CM71" s="7">
        <v>4</v>
      </c>
      <c r="CN71" s="3"/>
      <c r="CO71" s="3"/>
      <c r="CP71" s="5">
        <v>4</v>
      </c>
      <c r="CQ71" s="5">
        <v>4</v>
      </c>
      <c r="CR71" s="5">
        <v>100</v>
      </c>
      <c r="CS71" s="4">
        <v>18</v>
      </c>
      <c r="CT71" s="4">
        <v>30</v>
      </c>
      <c r="CU71" s="4">
        <v>60</v>
      </c>
      <c r="CV71" s="3"/>
      <c r="CW71" s="8">
        <v>0</v>
      </c>
      <c r="CX71" s="3"/>
      <c r="CY71" s="3"/>
      <c r="CZ71" s="3"/>
      <c r="DA71" s="3"/>
      <c r="DB71" s="5">
        <v>0</v>
      </c>
      <c r="DC71" s="5">
        <v>4</v>
      </c>
      <c r="DD71" s="5">
        <v>0</v>
      </c>
      <c r="DE71" s="3"/>
      <c r="DF71" s="3"/>
      <c r="DG71" s="8">
        <v>0</v>
      </c>
      <c r="DH71" s="3"/>
      <c r="DI71" s="3"/>
      <c r="DJ71" s="3"/>
      <c r="DK71" s="5">
        <v>0</v>
      </c>
      <c r="DL71" s="5">
        <v>4</v>
      </c>
      <c r="DM71" s="5">
        <v>0</v>
      </c>
      <c r="DN71" s="3"/>
      <c r="DO71" s="3"/>
      <c r="DP71" s="10">
        <v>3</v>
      </c>
      <c r="DQ71" s="3"/>
      <c r="DR71" s="3"/>
      <c r="DS71" s="3"/>
      <c r="DT71" s="5">
        <v>3</v>
      </c>
      <c r="DU71" s="5">
        <v>6</v>
      </c>
      <c r="DV71" s="5">
        <v>50</v>
      </c>
      <c r="DW71" s="7">
        <v>6</v>
      </c>
      <c r="DX71" s="3"/>
      <c r="DY71" s="3"/>
      <c r="DZ71" s="3"/>
      <c r="EA71" s="3"/>
      <c r="EB71" s="3"/>
      <c r="EC71" s="5">
        <v>6</v>
      </c>
      <c r="ED71" s="5">
        <v>6</v>
      </c>
      <c r="EE71" s="5">
        <v>100</v>
      </c>
      <c r="EF71" s="3"/>
      <c r="EG71" s="3"/>
      <c r="EH71" s="3"/>
      <c r="EI71" s="10">
        <v>3</v>
      </c>
      <c r="EJ71" s="3"/>
      <c r="EK71" s="3"/>
      <c r="EL71" s="5">
        <v>3</v>
      </c>
      <c r="EM71" s="5">
        <v>6</v>
      </c>
      <c r="EN71" s="5">
        <v>50</v>
      </c>
      <c r="EO71" s="3"/>
      <c r="EP71" s="3"/>
      <c r="EQ71" s="10">
        <v>4</v>
      </c>
      <c r="ER71" s="3"/>
      <c r="ES71" s="3"/>
      <c r="ET71" s="3"/>
      <c r="EU71" s="5">
        <v>4</v>
      </c>
      <c r="EV71" s="5">
        <v>6</v>
      </c>
      <c r="EW71" s="5">
        <v>66.67</v>
      </c>
      <c r="EX71" s="3"/>
      <c r="EY71" s="3"/>
      <c r="EZ71" s="3"/>
      <c r="FA71" s="7">
        <v>6</v>
      </c>
      <c r="FB71" s="3"/>
      <c r="FC71" s="3"/>
      <c r="FD71" s="5">
        <v>6</v>
      </c>
      <c r="FE71" s="5">
        <v>6</v>
      </c>
      <c r="FF71" s="5">
        <v>100</v>
      </c>
      <c r="FG71" s="4">
        <v>22</v>
      </c>
      <c r="FH71" s="4">
        <v>38</v>
      </c>
      <c r="FI71" s="4">
        <v>57.89</v>
      </c>
      <c r="FJ71" s="3"/>
      <c r="FK71" s="3"/>
      <c r="FL71" s="8">
        <v>0</v>
      </c>
      <c r="FM71" s="3"/>
      <c r="FN71" s="3"/>
      <c r="FO71" s="3"/>
      <c r="FP71" s="3"/>
      <c r="FQ71" s="3"/>
      <c r="FR71" s="3"/>
      <c r="FS71" s="3"/>
      <c r="FT71" s="5">
        <v>0</v>
      </c>
      <c r="FU71" s="5">
        <v>2</v>
      </c>
      <c r="FV71" s="5">
        <v>0</v>
      </c>
      <c r="FW71" s="3"/>
      <c r="FX71" s="3"/>
      <c r="FY71" s="8">
        <v>0</v>
      </c>
      <c r="FZ71" s="3"/>
      <c r="GA71" s="3"/>
      <c r="GB71" s="3"/>
      <c r="GC71" s="3"/>
      <c r="GD71" s="3"/>
      <c r="GE71" s="3"/>
      <c r="GF71" s="3"/>
      <c r="GG71" s="5">
        <v>0</v>
      </c>
      <c r="GH71" s="5">
        <v>4</v>
      </c>
      <c r="GI71" s="5">
        <v>0</v>
      </c>
      <c r="GJ71" s="3"/>
      <c r="GK71" s="3"/>
      <c r="GL71" s="3"/>
      <c r="GM71" s="3"/>
      <c r="GN71" s="3"/>
      <c r="GO71" s="3"/>
      <c r="GP71" s="8">
        <v>0</v>
      </c>
      <c r="GQ71" s="3"/>
      <c r="GR71" s="3"/>
      <c r="GS71" s="3"/>
      <c r="GT71" s="5">
        <v>0</v>
      </c>
      <c r="GU71" s="5">
        <v>4</v>
      </c>
      <c r="GV71" s="5">
        <v>0</v>
      </c>
      <c r="GW71" s="3"/>
      <c r="GX71" s="3"/>
      <c r="GY71" s="3"/>
      <c r="GZ71" s="8">
        <v>0</v>
      </c>
      <c r="HA71" s="3"/>
      <c r="HB71" s="3"/>
      <c r="HC71" s="3"/>
      <c r="HD71" s="3"/>
      <c r="HE71" s="3"/>
      <c r="HF71" s="3"/>
      <c r="HG71" s="5">
        <v>0</v>
      </c>
      <c r="HH71" s="5">
        <v>4</v>
      </c>
      <c r="HI71" s="5">
        <v>0</v>
      </c>
      <c r="HJ71" s="3"/>
      <c r="HK71" s="3"/>
      <c r="HL71" s="3"/>
      <c r="HM71" s="3"/>
      <c r="HN71" s="7">
        <v>6</v>
      </c>
      <c r="HO71" s="3"/>
      <c r="HP71" s="3"/>
      <c r="HQ71" s="3"/>
      <c r="HR71" s="3"/>
      <c r="HS71" s="3"/>
      <c r="HT71" s="5">
        <v>6</v>
      </c>
      <c r="HU71" s="5">
        <v>6</v>
      </c>
      <c r="HV71" s="5">
        <v>100</v>
      </c>
      <c r="HW71" s="4">
        <v>6</v>
      </c>
      <c r="HX71" s="4">
        <v>20</v>
      </c>
      <c r="HY71" s="4">
        <v>30</v>
      </c>
      <c r="HZ71" s="3"/>
      <c r="IA71" s="3"/>
      <c r="IB71" s="3"/>
      <c r="IC71" s="3"/>
      <c r="ID71" s="3"/>
      <c r="IE71" s="3"/>
      <c r="IF71" s="3"/>
      <c r="IG71" s="7">
        <v>2</v>
      </c>
      <c r="IH71" s="3"/>
      <c r="II71" s="3"/>
      <c r="IJ71" s="5">
        <v>2</v>
      </c>
      <c r="IK71" s="5">
        <v>2</v>
      </c>
      <c r="IL71" s="5">
        <v>100</v>
      </c>
      <c r="IM71" s="8">
        <v>0</v>
      </c>
      <c r="IN71" s="3"/>
      <c r="IO71" s="3"/>
      <c r="IP71" s="3"/>
      <c r="IQ71" s="3"/>
      <c r="IR71" s="3"/>
      <c r="IS71" s="3"/>
      <c r="IT71" s="3"/>
      <c r="IU71" s="3"/>
      <c r="IV71" s="3"/>
      <c r="IW71" s="5">
        <v>0</v>
      </c>
      <c r="IX71" s="5">
        <v>4</v>
      </c>
      <c r="IY71" s="5">
        <v>0</v>
      </c>
      <c r="IZ71" s="3"/>
      <c r="JA71" s="3"/>
      <c r="JB71" s="3"/>
      <c r="JC71" s="3"/>
      <c r="JD71" s="3"/>
      <c r="JE71" s="7">
        <v>6</v>
      </c>
      <c r="JF71" s="3"/>
      <c r="JG71" s="3"/>
      <c r="JH71" s="3"/>
      <c r="JI71" s="3"/>
      <c r="JJ71" s="5">
        <v>6</v>
      </c>
      <c r="JK71" s="5">
        <v>6</v>
      </c>
      <c r="JL71" s="5">
        <v>100</v>
      </c>
      <c r="JM71" s="4">
        <v>8</v>
      </c>
      <c r="JN71" s="4">
        <v>12</v>
      </c>
      <c r="JO71" s="4">
        <v>66.67</v>
      </c>
      <c r="JP71" s="2">
        <v>54</v>
      </c>
      <c r="JQ71" s="2">
        <v>100</v>
      </c>
      <c r="JR71" s="2">
        <v>54</v>
      </c>
    </row>
    <row r="72" spans="1:278" ht="16.350000000000001" customHeight="1" x14ac:dyDescent="0.25">
      <c r="A72" s="2">
        <v>1589</v>
      </c>
      <c r="B72" s="3" t="s">
        <v>678</v>
      </c>
      <c r="C72" s="3" t="s">
        <v>61</v>
      </c>
      <c r="D72" s="3" t="s">
        <v>679</v>
      </c>
      <c r="E72" s="3" t="s">
        <v>1542</v>
      </c>
      <c r="F72" s="3" t="s">
        <v>1470</v>
      </c>
      <c r="G72" s="3"/>
      <c r="H72" s="8">
        <v>0</v>
      </c>
      <c r="I72" s="3"/>
      <c r="J72" s="3"/>
      <c r="K72" s="3"/>
      <c r="L72" s="3"/>
      <c r="M72" s="5">
        <v>0</v>
      </c>
      <c r="N72" s="5">
        <v>2</v>
      </c>
      <c r="O72" s="5">
        <v>0</v>
      </c>
      <c r="P72" s="3"/>
      <c r="Q72" s="3"/>
      <c r="R72" s="3"/>
      <c r="S72" s="3"/>
      <c r="T72" s="8">
        <v>0</v>
      </c>
      <c r="U72" s="3"/>
      <c r="V72" s="5">
        <v>0</v>
      </c>
      <c r="W72" s="5">
        <v>2</v>
      </c>
      <c r="X72" s="5">
        <v>0</v>
      </c>
      <c r="Y72" s="3"/>
      <c r="Z72" s="3"/>
      <c r="AA72" s="3"/>
      <c r="AB72" s="7">
        <v>2</v>
      </c>
      <c r="AC72" s="3"/>
      <c r="AD72" s="3"/>
      <c r="AE72" s="5">
        <v>2</v>
      </c>
      <c r="AF72" s="5">
        <v>2</v>
      </c>
      <c r="AG72" s="5">
        <v>100</v>
      </c>
      <c r="AH72" s="8">
        <v>0</v>
      </c>
      <c r="AI72" s="3"/>
      <c r="AJ72" s="3"/>
      <c r="AK72" s="3"/>
      <c r="AL72" s="3"/>
      <c r="AM72" s="3"/>
      <c r="AN72" s="5">
        <v>0</v>
      </c>
      <c r="AO72" s="5">
        <v>2</v>
      </c>
      <c r="AP72" s="5">
        <v>0</v>
      </c>
      <c r="AQ72" s="7">
        <v>2</v>
      </c>
      <c r="AR72" s="3"/>
      <c r="AS72" s="3"/>
      <c r="AT72" s="3"/>
      <c r="AU72" s="3"/>
      <c r="AV72" s="3"/>
      <c r="AW72" s="5">
        <v>2</v>
      </c>
      <c r="AX72" s="5">
        <v>2</v>
      </c>
      <c r="AY72" s="5">
        <v>100</v>
      </c>
      <c r="AZ72" s="3"/>
      <c r="BA72" s="3"/>
      <c r="BB72" s="3"/>
      <c r="BC72" s="3"/>
      <c r="BD72" s="3"/>
      <c r="BE72" s="7">
        <v>4</v>
      </c>
      <c r="BF72" s="5">
        <v>4</v>
      </c>
      <c r="BG72" s="5">
        <v>4</v>
      </c>
      <c r="BH72" s="5">
        <v>100</v>
      </c>
      <c r="BI72" s="3"/>
      <c r="BJ72" s="3"/>
      <c r="BK72" s="8">
        <v>0</v>
      </c>
      <c r="BL72" s="3"/>
      <c r="BM72" s="3"/>
      <c r="BN72" s="3"/>
      <c r="BO72" s="5">
        <v>0</v>
      </c>
      <c r="BP72" s="5">
        <v>4</v>
      </c>
      <c r="BQ72" s="5">
        <v>0</v>
      </c>
      <c r="BR72" s="3"/>
      <c r="BS72" s="3"/>
      <c r="BT72" s="3"/>
      <c r="BU72" s="3"/>
      <c r="BV72" s="3"/>
      <c r="BW72" s="7">
        <v>4</v>
      </c>
      <c r="BX72" s="5">
        <v>4</v>
      </c>
      <c r="BY72" s="5">
        <v>4</v>
      </c>
      <c r="BZ72" s="5">
        <v>100</v>
      </c>
      <c r="CA72" s="3"/>
      <c r="CB72" s="3"/>
      <c r="CC72" s="3"/>
      <c r="CD72" s="3"/>
      <c r="CE72" s="7">
        <v>4</v>
      </c>
      <c r="CF72" s="3"/>
      <c r="CG72" s="5">
        <v>4</v>
      </c>
      <c r="CH72" s="5">
        <v>4</v>
      </c>
      <c r="CI72" s="5">
        <v>100</v>
      </c>
      <c r="CJ72" s="3"/>
      <c r="CK72" s="3"/>
      <c r="CL72" s="3"/>
      <c r="CM72" s="3"/>
      <c r="CN72" s="3"/>
      <c r="CO72" s="7">
        <v>4</v>
      </c>
      <c r="CP72" s="5">
        <v>4</v>
      </c>
      <c r="CQ72" s="5">
        <v>4</v>
      </c>
      <c r="CR72" s="5">
        <v>100</v>
      </c>
      <c r="CS72" s="4">
        <v>20</v>
      </c>
      <c r="CT72" s="4">
        <v>30</v>
      </c>
      <c r="CU72" s="4">
        <v>66.67</v>
      </c>
      <c r="CV72" s="3"/>
      <c r="CW72" s="3"/>
      <c r="CX72" s="3"/>
      <c r="CY72" s="8">
        <v>0</v>
      </c>
      <c r="CZ72" s="3"/>
      <c r="DA72" s="3"/>
      <c r="DB72" s="5">
        <v>0</v>
      </c>
      <c r="DC72" s="5">
        <v>4</v>
      </c>
      <c r="DD72" s="5">
        <v>0</v>
      </c>
      <c r="DE72" s="3"/>
      <c r="DF72" s="3"/>
      <c r="DG72" s="8">
        <v>0</v>
      </c>
      <c r="DH72" s="3"/>
      <c r="DI72" s="3"/>
      <c r="DJ72" s="3"/>
      <c r="DK72" s="5">
        <v>0</v>
      </c>
      <c r="DL72" s="5">
        <v>4</v>
      </c>
      <c r="DM72" s="5">
        <v>0</v>
      </c>
      <c r="DN72" s="3"/>
      <c r="DO72" s="3"/>
      <c r="DP72" s="7">
        <v>6</v>
      </c>
      <c r="DQ72" s="3"/>
      <c r="DR72" s="3"/>
      <c r="DS72" s="3"/>
      <c r="DT72" s="5">
        <v>6</v>
      </c>
      <c r="DU72" s="5">
        <v>6</v>
      </c>
      <c r="DV72" s="5">
        <v>100</v>
      </c>
      <c r="DW72" s="3"/>
      <c r="DX72" s="7">
        <v>6</v>
      </c>
      <c r="DY72" s="3"/>
      <c r="DZ72" s="3"/>
      <c r="EA72" s="3"/>
      <c r="EB72" s="3"/>
      <c r="EC72" s="5">
        <v>6</v>
      </c>
      <c r="ED72" s="5">
        <v>6</v>
      </c>
      <c r="EE72" s="5">
        <v>100</v>
      </c>
      <c r="EF72" s="10">
        <v>3</v>
      </c>
      <c r="EG72" s="3"/>
      <c r="EH72" s="3"/>
      <c r="EI72" s="3"/>
      <c r="EJ72" s="3"/>
      <c r="EK72" s="3"/>
      <c r="EL72" s="5">
        <v>3</v>
      </c>
      <c r="EM72" s="5">
        <v>6</v>
      </c>
      <c r="EN72" s="5">
        <v>50</v>
      </c>
      <c r="EO72" s="3"/>
      <c r="EP72" s="3"/>
      <c r="EQ72" s="3"/>
      <c r="ER72" s="10">
        <v>4</v>
      </c>
      <c r="ES72" s="3"/>
      <c r="ET72" s="3"/>
      <c r="EU72" s="5">
        <v>4</v>
      </c>
      <c r="EV72" s="5">
        <v>6</v>
      </c>
      <c r="EW72" s="5">
        <v>66.67</v>
      </c>
      <c r="EX72" s="3"/>
      <c r="EY72" s="3"/>
      <c r="EZ72" s="3"/>
      <c r="FA72" s="3"/>
      <c r="FB72" s="10">
        <v>3</v>
      </c>
      <c r="FC72" s="3"/>
      <c r="FD72" s="5">
        <v>3</v>
      </c>
      <c r="FE72" s="5">
        <v>6</v>
      </c>
      <c r="FF72" s="5">
        <v>50</v>
      </c>
      <c r="FG72" s="4">
        <v>22</v>
      </c>
      <c r="FH72" s="4">
        <v>38</v>
      </c>
      <c r="FI72" s="4">
        <v>57.89</v>
      </c>
      <c r="FJ72" s="3"/>
      <c r="FK72" s="3"/>
      <c r="FL72" s="3"/>
      <c r="FM72" s="7">
        <v>2</v>
      </c>
      <c r="FN72" s="3"/>
      <c r="FO72" s="3"/>
      <c r="FP72" s="3"/>
      <c r="FQ72" s="3"/>
      <c r="FR72" s="3"/>
      <c r="FS72" s="3"/>
      <c r="FT72" s="5">
        <v>2</v>
      </c>
      <c r="FU72" s="5">
        <v>2</v>
      </c>
      <c r="FV72" s="5">
        <v>100</v>
      </c>
      <c r="FW72" s="3"/>
      <c r="FX72" s="3"/>
      <c r="FY72" s="8">
        <v>0</v>
      </c>
      <c r="FZ72" s="3"/>
      <c r="GA72" s="3"/>
      <c r="GB72" s="3"/>
      <c r="GC72" s="3"/>
      <c r="GD72" s="3"/>
      <c r="GE72" s="3"/>
      <c r="GF72" s="3"/>
      <c r="GG72" s="5">
        <v>0</v>
      </c>
      <c r="GH72" s="5">
        <v>4</v>
      </c>
      <c r="GI72" s="5">
        <v>0</v>
      </c>
      <c r="GJ72" s="3"/>
      <c r="GK72" s="3"/>
      <c r="GL72" s="3"/>
      <c r="GM72" s="3"/>
      <c r="GN72" s="3"/>
      <c r="GO72" s="3"/>
      <c r="GP72" s="3"/>
      <c r="GQ72" s="3"/>
      <c r="GR72" s="3"/>
      <c r="GS72" s="7">
        <v>4</v>
      </c>
      <c r="GT72" s="5">
        <v>4</v>
      </c>
      <c r="GU72" s="5">
        <v>4</v>
      </c>
      <c r="GV72" s="5">
        <v>100</v>
      </c>
      <c r="GW72" s="3"/>
      <c r="GX72" s="3"/>
      <c r="GY72" s="3"/>
      <c r="GZ72" s="3"/>
      <c r="HA72" s="3"/>
      <c r="HB72" s="3"/>
      <c r="HC72" s="3"/>
      <c r="HD72" s="8">
        <v>0</v>
      </c>
      <c r="HE72" s="3"/>
      <c r="HF72" s="3"/>
      <c r="HG72" s="5">
        <v>0</v>
      </c>
      <c r="HH72" s="5">
        <v>4</v>
      </c>
      <c r="HI72" s="5">
        <v>0</v>
      </c>
      <c r="HJ72" s="7">
        <v>6</v>
      </c>
      <c r="HK72" s="3"/>
      <c r="HL72" s="3"/>
      <c r="HM72" s="3"/>
      <c r="HN72" s="3"/>
      <c r="HO72" s="3"/>
      <c r="HP72" s="3"/>
      <c r="HQ72" s="3"/>
      <c r="HR72" s="3"/>
      <c r="HS72" s="3"/>
      <c r="HT72" s="5">
        <v>6</v>
      </c>
      <c r="HU72" s="5">
        <v>6</v>
      </c>
      <c r="HV72" s="5">
        <v>100</v>
      </c>
      <c r="HW72" s="4">
        <v>12</v>
      </c>
      <c r="HX72" s="4">
        <v>20</v>
      </c>
      <c r="HY72" s="4">
        <v>60</v>
      </c>
      <c r="HZ72" s="3"/>
      <c r="IA72" s="3"/>
      <c r="IB72" s="7">
        <v>2</v>
      </c>
      <c r="IC72" s="3"/>
      <c r="ID72" s="3"/>
      <c r="IE72" s="3"/>
      <c r="IF72" s="3"/>
      <c r="IG72" s="3"/>
      <c r="IH72" s="3"/>
      <c r="II72" s="3"/>
      <c r="IJ72" s="5">
        <v>2</v>
      </c>
      <c r="IK72" s="5">
        <v>2</v>
      </c>
      <c r="IL72" s="5">
        <v>100</v>
      </c>
      <c r="IM72" s="3"/>
      <c r="IN72" s="3"/>
      <c r="IO72" s="3"/>
      <c r="IP72" s="3"/>
      <c r="IQ72" s="3"/>
      <c r="IR72" s="8">
        <v>0</v>
      </c>
      <c r="IS72" s="3"/>
      <c r="IT72" s="3"/>
      <c r="IU72" s="3"/>
      <c r="IV72" s="3"/>
      <c r="IW72" s="5">
        <v>0</v>
      </c>
      <c r="IX72" s="5">
        <v>4</v>
      </c>
      <c r="IY72" s="5">
        <v>0</v>
      </c>
      <c r="IZ72" s="3"/>
      <c r="JA72" s="8">
        <v>0</v>
      </c>
      <c r="JB72" s="3"/>
      <c r="JC72" s="3"/>
      <c r="JD72" s="3"/>
      <c r="JE72" s="3"/>
      <c r="JF72" s="3"/>
      <c r="JG72" s="3"/>
      <c r="JH72" s="3"/>
      <c r="JI72" s="3"/>
      <c r="JJ72" s="5">
        <v>0</v>
      </c>
      <c r="JK72" s="5">
        <v>6</v>
      </c>
      <c r="JL72" s="5">
        <v>0</v>
      </c>
      <c r="JM72" s="4">
        <v>2</v>
      </c>
      <c r="JN72" s="4">
        <v>12</v>
      </c>
      <c r="JO72" s="4">
        <v>16.670000000000002</v>
      </c>
      <c r="JP72" s="2">
        <v>56</v>
      </c>
      <c r="JQ72" s="2">
        <v>100</v>
      </c>
      <c r="JR72" s="2">
        <v>56</v>
      </c>
    </row>
    <row r="73" spans="1:278" ht="16.350000000000001" customHeight="1" x14ac:dyDescent="0.25">
      <c r="A73" s="2">
        <v>1173</v>
      </c>
      <c r="B73" s="3" t="s">
        <v>600</v>
      </c>
      <c r="C73" s="3" t="s">
        <v>70</v>
      </c>
      <c r="D73" s="3" t="s">
        <v>561</v>
      </c>
      <c r="E73" s="3" t="s">
        <v>1516</v>
      </c>
      <c r="F73" s="3" t="s">
        <v>1455</v>
      </c>
      <c r="G73" s="3"/>
      <c r="H73" s="8">
        <v>0</v>
      </c>
      <c r="I73" s="3"/>
      <c r="J73" s="3"/>
      <c r="K73" s="3"/>
      <c r="L73" s="3"/>
      <c r="M73" s="5">
        <v>0</v>
      </c>
      <c r="N73" s="5">
        <v>2</v>
      </c>
      <c r="O73" s="5">
        <v>0</v>
      </c>
      <c r="P73" s="3"/>
      <c r="Q73" s="3"/>
      <c r="R73" s="8">
        <v>0</v>
      </c>
      <c r="S73" s="3"/>
      <c r="T73" s="3"/>
      <c r="U73" s="3"/>
      <c r="V73" s="5">
        <v>0</v>
      </c>
      <c r="W73" s="5">
        <v>2</v>
      </c>
      <c r="X73" s="5">
        <v>0</v>
      </c>
      <c r="Y73" s="3"/>
      <c r="Z73" s="7">
        <v>2</v>
      </c>
      <c r="AA73" s="3"/>
      <c r="AB73" s="3"/>
      <c r="AC73" s="3"/>
      <c r="AD73" s="3"/>
      <c r="AE73" s="5">
        <v>2</v>
      </c>
      <c r="AF73" s="5">
        <v>2</v>
      </c>
      <c r="AG73" s="5">
        <v>100</v>
      </c>
      <c r="AH73" s="3"/>
      <c r="AI73" s="3"/>
      <c r="AJ73" s="3"/>
      <c r="AK73" s="7">
        <v>2</v>
      </c>
      <c r="AL73" s="3"/>
      <c r="AM73" s="3"/>
      <c r="AN73" s="5">
        <v>2</v>
      </c>
      <c r="AO73" s="5">
        <v>2</v>
      </c>
      <c r="AP73" s="5">
        <v>100</v>
      </c>
      <c r="AQ73" s="3"/>
      <c r="AR73" s="3"/>
      <c r="AS73" s="3"/>
      <c r="AT73" s="7">
        <v>2</v>
      </c>
      <c r="AU73" s="3"/>
      <c r="AV73" s="3"/>
      <c r="AW73" s="5">
        <v>2</v>
      </c>
      <c r="AX73" s="5">
        <v>2</v>
      </c>
      <c r="AY73" s="5">
        <v>100</v>
      </c>
      <c r="AZ73" s="3"/>
      <c r="BA73" s="3"/>
      <c r="BB73" s="3"/>
      <c r="BC73" s="3"/>
      <c r="BD73" s="3"/>
      <c r="BE73" s="7">
        <v>4</v>
      </c>
      <c r="BF73" s="5">
        <v>4</v>
      </c>
      <c r="BG73" s="5">
        <v>4</v>
      </c>
      <c r="BH73" s="5">
        <v>100</v>
      </c>
      <c r="BI73" s="3"/>
      <c r="BJ73" s="3"/>
      <c r="BK73" s="3"/>
      <c r="BL73" s="3"/>
      <c r="BM73" s="7">
        <v>4</v>
      </c>
      <c r="BN73" s="3"/>
      <c r="BO73" s="5">
        <v>4</v>
      </c>
      <c r="BP73" s="5">
        <v>4</v>
      </c>
      <c r="BQ73" s="5">
        <v>100</v>
      </c>
      <c r="BR73" s="3"/>
      <c r="BS73" s="3"/>
      <c r="BT73" s="3"/>
      <c r="BU73" s="3"/>
      <c r="BV73" s="7">
        <v>4</v>
      </c>
      <c r="BW73" s="3"/>
      <c r="BX73" s="5">
        <v>4</v>
      </c>
      <c r="BY73" s="5">
        <v>4</v>
      </c>
      <c r="BZ73" s="5">
        <v>100</v>
      </c>
      <c r="CA73" s="3"/>
      <c r="CB73" s="3"/>
      <c r="CC73" s="7">
        <v>4</v>
      </c>
      <c r="CD73" s="3"/>
      <c r="CE73" s="3"/>
      <c r="CF73" s="3"/>
      <c r="CG73" s="5">
        <v>4</v>
      </c>
      <c r="CH73" s="5">
        <v>4</v>
      </c>
      <c r="CI73" s="5">
        <v>100</v>
      </c>
      <c r="CJ73" s="3"/>
      <c r="CK73" s="3"/>
      <c r="CL73" s="8">
        <v>0</v>
      </c>
      <c r="CM73" s="3"/>
      <c r="CN73" s="3"/>
      <c r="CO73" s="3"/>
      <c r="CP73" s="5">
        <v>0</v>
      </c>
      <c r="CQ73" s="5">
        <v>4</v>
      </c>
      <c r="CR73" s="5">
        <v>0</v>
      </c>
      <c r="CS73" s="4">
        <v>22</v>
      </c>
      <c r="CT73" s="4">
        <v>30</v>
      </c>
      <c r="CU73" s="4">
        <v>73.33</v>
      </c>
      <c r="CV73" s="3"/>
      <c r="CW73" s="3"/>
      <c r="CX73" s="7">
        <v>4</v>
      </c>
      <c r="CY73" s="3"/>
      <c r="CZ73" s="3"/>
      <c r="DA73" s="3"/>
      <c r="DB73" s="5">
        <v>4</v>
      </c>
      <c r="DC73" s="5">
        <v>4</v>
      </c>
      <c r="DD73" s="5">
        <v>100</v>
      </c>
      <c r="DE73" s="3"/>
      <c r="DF73" s="3"/>
      <c r="DG73" s="3"/>
      <c r="DH73" s="7">
        <v>4</v>
      </c>
      <c r="DI73" s="3"/>
      <c r="DJ73" s="3"/>
      <c r="DK73" s="5">
        <v>4</v>
      </c>
      <c r="DL73" s="5">
        <v>4</v>
      </c>
      <c r="DM73" s="5">
        <v>100</v>
      </c>
      <c r="DN73" s="3"/>
      <c r="DO73" s="3"/>
      <c r="DP73" s="3"/>
      <c r="DQ73" s="3"/>
      <c r="DR73" s="10">
        <v>3</v>
      </c>
      <c r="DS73" s="3"/>
      <c r="DT73" s="5">
        <v>3</v>
      </c>
      <c r="DU73" s="5">
        <v>6</v>
      </c>
      <c r="DV73" s="5">
        <v>50</v>
      </c>
      <c r="DW73" s="3"/>
      <c r="DX73" s="3"/>
      <c r="DY73" s="3"/>
      <c r="DZ73" s="3"/>
      <c r="EA73" s="3"/>
      <c r="EB73" s="8">
        <v>0</v>
      </c>
      <c r="EC73" s="5">
        <v>0</v>
      </c>
      <c r="ED73" s="5">
        <v>6</v>
      </c>
      <c r="EE73" s="5">
        <v>0</v>
      </c>
      <c r="EF73" s="3"/>
      <c r="EG73" s="3"/>
      <c r="EH73" s="10">
        <v>3</v>
      </c>
      <c r="EI73" s="3"/>
      <c r="EJ73" s="3"/>
      <c r="EK73" s="3"/>
      <c r="EL73" s="5">
        <v>3</v>
      </c>
      <c r="EM73" s="5">
        <v>6</v>
      </c>
      <c r="EN73" s="5">
        <v>50</v>
      </c>
      <c r="EO73" s="3"/>
      <c r="EP73" s="3"/>
      <c r="EQ73" s="3"/>
      <c r="ER73" s="3"/>
      <c r="ES73" s="3"/>
      <c r="ET73" s="10">
        <v>4</v>
      </c>
      <c r="EU73" s="5">
        <v>4</v>
      </c>
      <c r="EV73" s="5">
        <v>6</v>
      </c>
      <c r="EW73" s="5">
        <v>66.67</v>
      </c>
      <c r="EX73" s="3"/>
      <c r="EY73" s="7">
        <v>6</v>
      </c>
      <c r="EZ73" s="3"/>
      <c r="FA73" s="3"/>
      <c r="FB73" s="3"/>
      <c r="FC73" s="3"/>
      <c r="FD73" s="5">
        <v>6</v>
      </c>
      <c r="FE73" s="5">
        <v>6</v>
      </c>
      <c r="FF73" s="5">
        <v>100</v>
      </c>
      <c r="FG73" s="4">
        <v>24</v>
      </c>
      <c r="FH73" s="4">
        <v>38</v>
      </c>
      <c r="FI73" s="4">
        <v>63.16</v>
      </c>
      <c r="FJ73" s="3"/>
      <c r="FK73" s="3"/>
      <c r="FL73" s="3"/>
      <c r="FM73" s="3"/>
      <c r="FN73" s="3"/>
      <c r="FO73" s="7">
        <v>2</v>
      </c>
      <c r="FP73" s="3"/>
      <c r="FQ73" s="3"/>
      <c r="FR73" s="3"/>
      <c r="FS73" s="3"/>
      <c r="FT73" s="5">
        <v>2</v>
      </c>
      <c r="FU73" s="5">
        <v>2</v>
      </c>
      <c r="FV73" s="5">
        <v>100</v>
      </c>
      <c r="FW73" s="3"/>
      <c r="FX73" s="3"/>
      <c r="FY73" s="3"/>
      <c r="FZ73" s="3"/>
      <c r="GA73" s="3"/>
      <c r="GB73" s="8">
        <v>0</v>
      </c>
      <c r="GC73" s="3"/>
      <c r="GD73" s="3"/>
      <c r="GE73" s="3"/>
      <c r="GF73" s="3"/>
      <c r="GG73" s="5">
        <v>0</v>
      </c>
      <c r="GH73" s="5">
        <v>4</v>
      </c>
      <c r="GI73" s="5">
        <v>0</v>
      </c>
      <c r="GJ73" s="8">
        <v>0</v>
      </c>
      <c r="GK73" s="3"/>
      <c r="GL73" s="3"/>
      <c r="GM73" s="3"/>
      <c r="GN73" s="3"/>
      <c r="GO73" s="3"/>
      <c r="GP73" s="3"/>
      <c r="GQ73" s="3"/>
      <c r="GR73" s="3"/>
      <c r="GS73" s="3"/>
      <c r="GT73" s="5">
        <v>0</v>
      </c>
      <c r="GU73" s="5">
        <v>4</v>
      </c>
      <c r="GV73" s="5">
        <v>0</v>
      </c>
      <c r="GW73" s="3"/>
      <c r="GX73" s="3"/>
      <c r="GY73" s="3"/>
      <c r="GZ73" s="3"/>
      <c r="HA73" s="8">
        <v>0</v>
      </c>
      <c r="HB73" s="3"/>
      <c r="HC73" s="3"/>
      <c r="HD73" s="3"/>
      <c r="HE73" s="3"/>
      <c r="HF73" s="3"/>
      <c r="HG73" s="5">
        <v>0</v>
      </c>
      <c r="HH73" s="5">
        <v>4</v>
      </c>
      <c r="HI73" s="5">
        <v>0</v>
      </c>
      <c r="HJ73" s="3"/>
      <c r="HK73" s="9">
        <v>4</v>
      </c>
      <c r="HL73" s="3"/>
      <c r="HM73" s="3"/>
      <c r="HN73" s="3"/>
      <c r="HO73" s="3"/>
      <c r="HP73" s="3"/>
      <c r="HQ73" s="3"/>
      <c r="HR73" s="3"/>
      <c r="HS73" s="3"/>
      <c r="HT73" s="5">
        <v>4</v>
      </c>
      <c r="HU73" s="5">
        <v>6</v>
      </c>
      <c r="HV73" s="5">
        <v>66.67</v>
      </c>
      <c r="HW73" s="4">
        <v>6</v>
      </c>
      <c r="HX73" s="4">
        <v>20</v>
      </c>
      <c r="HY73" s="4">
        <v>30</v>
      </c>
      <c r="HZ73" s="3"/>
      <c r="IA73" s="3"/>
      <c r="IB73" s="3"/>
      <c r="IC73" s="3"/>
      <c r="ID73" s="7">
        <v>2</v>
      </c>
      <c r="IE73" s="3"/>
      <c r="IF73" s="3"/>
      <c r="IG73" s="3"/>
      <c r="IH73" s="3"/>
      <c r="II73" s="3"/>
      <c r="IJ73" s="5">
        <v>2</v>
      </c>
      <c r="IK73" s="5">
        <v>2</v>
      </c>
      <c r="IL73" s="5">
        <v>100</v>
      </c>
      <c r="IM73" s="3"/>
      <c r="IN73" s="3"/>
      <c r="IO73" s="3"/>
      <c r="IP73" s="3"/>
      <c r="IQ73" s="3"/>
      <c r="IR73" s="3"/>
      <c r="IS73" s="3"/>
      <c r="IT73" s="8">
        <v>0</v>
      </c>
      <c r="IU73" s="3"/>
      <c r="IV73" s="3"/>
      <c r="IW73" s="5">
        <v>0</v>
      </c>
      <c r="IX73" s="5">
        <v>4</v>
      </c>
      <c r="IY73" s="5">
        <v>0</v>
      </c>
      <c r="IZ73" s="3"/>
      <c r="JA73" s="3"/>
      <c r="JB73" s="3"/>
      <c r="JC73" s="3"/>
      <c r="JD73" s="3"/>
      <c r="JE73" s="3"/>
      <c r="JF73" s="3"/>
      <c r="JG73" s="8">
        <v>0</v>
      </c>
      <c r="JH73" s="3"/>
      <c r="JI73" s="3"/>
      <c r="JJ73" s="5">
        <v>0</v>
      </c>
      <c r="JK73" s="5">
        <v>6</v>
      </c>
      <c r="JL73" s="5">
        <v>0</v>
      </c>
      <c r="JM73" s="4">
        <v>2</v>
      </c>
      <c r="JN73" s="4">
        <v>12</v>
      </c>
      <c r="JO73" s="4">
        <v>16.670000000000002</v>
      </c>
      <c r="JP73" s="2">
        <v>54</v>
      </c>
      <c r="JQ73" s="2">
        <v>100</v>
      </c>
      <c r="JR73" s="2">
        <v>54</v>
      </c>
    </row>
    <row r="74" spans="1:278" ht="16.350000000000001" customHeight="1" x14ac:dyDescent="0.25">
      <c r="A74" s="2">
        <v>1340</v>
      </c>
      <c r="B74" s="3" t="s">
        <v>626</v>
      </c>
      <c r="C74" s="3" t="s">
        <v>627</v>
      </c>
      <c r="D74" s="3" t="s">
        <v>628</v>
      </c>
      <c r="E74" s="3" t="s">
        <v>1492</v>
      </c>
      <c r="F74" s="3" t="s">
        <v>1439</v>
      </c>
      <c r="G74" s="3"/>
      <c r="H74" s="8">
        <v>0</v>
      </c>
      <c r="I74" s="3"/>
      <c r="J74" s="3"/>
      <c r="K74" s="3"/>
      <c r="L74" s="3"/>
      <c r="M74" s="5">
        <v>0</v>
      </c>
      <c r="N74" s="5">
        <v>2</v>
      </c>
      <c r="O74" s="5">
        <v>0</v>
      </c>
      <c r="P74" s="3"/>
      <c r="Q74" s="3"/>
      <c r="R74" s="8">
        <v>0</v>
      </c>
      <c r="S74" s="3"/>
      <c r="T74" s="3"/>
      <c r="U74" s="3"/>
      <c r="V74" s="5">
        <v>0</v>
      </c>
      <c r="W74" s="5">
        <v>2</v>
      </c>
      <c r="X74" s="5">
        <v>0</v>
      </c>
      <c r="Y74" s="3"/>
      <c r="Z74" s="3"/>
      <c r="AA74" s="3"/>
      <c r="AB74" s="3"/>
      <c r="AC74" s="3"/>
      <c r="AD74" s="7">
        <v>2</v>
      </c>
      <c r="AE74" s="5">
        <v>2</v>
      </c>
      <c r="AF74" s="5">
        <v>2</v>
      </c>
      <c r="AG74" s="5">
        <v>100</v>
      </c>
      <c r="AH74" s="3"/>
      <c r="AI74" s="3"/>
      <c r="AJ74" s="3"/>
      <c r="AK74" s="3"/>
      <c r="AL74" s="7">
        <v>2</v>
      </c>
      <c r="AM74" s="3"/>
      <c r="AN74" s="5">
        <v>2</v>
      </c>
      <c r="AO74" s="5">
        <v>2</v>
      </c>
      <c r="AP74" s="5">
        <v>100</v>
      </c>
      <c r="AQ74" s="3"/>
      <c r="AR74" s="3"/>
      <c r="AS74" s="3"/>
      <c r="AT74" s="3"/>
      <c r="AU74" s="3"/>
      <c r="AV74" s="7">
        <v>2</v>
      </c>
      <c r="AW74" s="5">
        <v>2</v>
      </c>
      <c r="AX74" s="5">
        <v>2</v>
      </c>
      <c r="AY74" s="5">
        <v>100</v>
      </c>
      <c r="AZ74" s="3"/>
      <c r="BA74" s="3"/>
      <c r="BB74" s="3"/>
      <c r="BC74" s="3"/>
      <c r="BD74" s="3"/>
      <c r="BE74" s="8">
        <v>0</v>
      </c>
      <c r="BF74" s="5">
        <v>0</v>
      </c>
      <c r="BG74" s="5">
        <v>4</v>
      </c>
      <c r="BH74" s="5">
        <v>0</v>
      </c>
      <c r="BI74" s="3"/>
      <c r="BJ74" s="3"/>
      <c r="BK74" s="3"/>
      <c r="BL74" s="3"/>
      <c r="BM74" s="8">
        <v>0</v>
      </c>
      <c r="BN74" s="3"/>
      <c r="BO74" s="5">
        <v>0</v>
      </c>
      <c r="BP74" s="5">
        <v>4</v>
      </c>
      <c r="BQ74" s="5">
        <v>0</v>
      </c>
      <c r="BR74" s="3"/>
      <c r="BS74" s="3"/>
      <c r="BT74" s="3"/>
      <c r="BU74" s="3"/>
      <c r="BV74" s="7">
        <v>4</v>
      </c>
      <c r="BW74" s="3"/>
      <c r="BX74" s="5">
        <v>4</v>
      </c>
      <c r="BY74" s="5">
        <v>4</v>
      </c>
      <c r="BZ74" s="5">
        <v>100</v>
      </c>
      <c r="CA74" s="3"/>
      <c r="CB74" s="3"/>
      <c r="CC74" s="3"/>
      <c r="CD74" s="7">
        <v>4</v>
      </c>
      <c r="CE74" s="3"/>
      <c r="CF74" s="3"/>
      <c r="CG74" s="5">
        <v>4</v>
      </c>
      <c r="CH74" s="5">
        <v>4</v>
      </c>
      <c r="CI74" s="5">
        <v>100</v>
      </c>
      <c r="CJ74" s="3"/>
      <c r="CK74" s="3"/>
      <c r="CL74" s="3"/>
      <c r="CM74" s="3"/>
      <c r="CN74" s="3"/>
      <c r="CO74" s="8">
        <v>0</v>
      </c>
      <c r="CP74" s="5">
        <v>0</v>
      </c>
      <c r="CQ74" s="5">
        <v>4</v>
      </c>
      <c r="CR74" s="5">
        <v>0</v>
      </c>
      <c r="CS74" s="4">
        <v>14</v>
      </c>
      <c r="CT74" s="4">
        <v>30</v>
      </c>
      <c r="CU74" s="4">
        <v>46.67</v>
      </c>
      <c r="CV74" s="3"/>
      <c r="CW74" s="3"/>
      <c r="CX74" s="8">
        <v>0</v>
      </c>
      <c r="CY74" s="3"/>
      <c r="CZ74" s="3"/>
      <c r="DA74" s="3"/>
      <c r="DB74" s="5">
        <v>0</v>
      </c>
      <c r="DC74" s="5">
        <v>4</v>
      </c>
      <c r="DD74" s="5">
        <v>0</v>
      </c>
      <c r="DE74" s="3"/>
      <c r="DF74" s="3"/>
      <c r="DG74" s="3"/>
      <c r="DH74" s="3"/>
      <c r="DI74" s="3"/>
      <c r="DJ74" s="7">
        <v>4</v>
      </c>
      <c r="DK74" s="5">
        <v>4</v>
      </c>
      <c r="DL74" s="5">
        <v>4</v>
      </c>
      <c r="DM74" s="5">
        <v>100</v>
      </c>
      <c r="DN74" s="3"/>
      <c r="DO74" s="7">
        <v>6</v>
      </c>
      <c r="DP74" s="3"/>
      <c r="DQ74" s="3"/>
      <c r="DR74" s="3"/>
      <c r="DS74" s="3"/>
      <c r="DT74" s="5">
        <v>6</v>
      </c>
      <c r="DU74" s="5">
        <v>6</v>
      </c>
      <c r="DV74" s="5">
        <v>100</v>
      </c>
      <c r="DW74" s="8">
        <v>0</v>
      </c>
      <c r="DX74" s="3"/>
      <c r="DY74" s="3"/>
      <c r="DZ74" s="3"/>
      <c r="EA74" s="3"/>
      <c r="EB74" s="3"/>
      <c r="EC74" s="5">
        <v>0</v>
      </c>
      <c r="ED74" s="5">
        <v>6</v>
      </c>
      <c r="EE74" s="5">
        <v>0</v>
      </c>
      <c r="EF74" s="3"/>
      <c r="EG74" s="3"/>
      <c r="EH74" s="3"/>
      <c r="EI74" s="3"/>
      <c r="EJ74" s="7">
        <v>6</v>
      </c>
      <c r="EK74" s="3"/>
      <c r="EL74" s="5">
        <v>6</v>
      </c>
      <c r="EM74" s="5">
        <v>6</v>
      </c>
      <c r="EN74" s="5">
        <v>100</v>
      </c>
      <c r="EO74" s="3"/>
      <c r="EP74" s="3"/>
      <c r="EQ74" s="3"/>
      <c r="ER74" s="3"/>
      <c r="ES74" s="3"/>
      <c r="ET74" s="10">
        <v>4</v>
      </c>
      <c r="EU74" s="5">
        <v>4</v>
      </c>
      <c r="EV74" s="5">
        <v>6</v>
      </c>
      <c r="EW74" s="5">
        <v>66.67</v>
      </c>
      <c r="EX74" s="3"/>
      <c r="EY74" s="3"/>
      <c r="EZ74" s="3"/>
      <c r="FA74" s="3"/>
      <c r="FB74" s="7">
        <v>6</v>
      </c>
      <c r="FC74" s="3"/>
      <c r="FD74" s="5">
        <v>6</v>
      </c>
      <c r="FE74" s="5">
        <v>6</v>
      </c>
      <c r="FF74" s="5">
        <v>100</v>
      </c>
      <c r="FG74" s="4">
        <v>26</v>
      </c>
      <c r="FH74" s="4">
        <v>38</v>
      </c>
      <c r="FI74" s="4">
        <v>68.42</v>
      </c>
      <c r="FJ74" s="3"/>
      <c r="FK74" s="3"/>
      <c r="FL74" s="3"/>
      <c r="FM74" s="3"/>
      <c r="FN74" s="7">
        <v>2</v>
      </c>
      <c r="FO74" s="3"/>
      <c r="FP74" s="3"/>
      <c r="FQ74" s="3"/>
      <c r="FR74" s="3"/>
      <c r="FS74" s="3"/>
      <c r="FT74" s="5">
        <v>2</v>
      </c>
      <c r="FU74" s="5">
        <v>2</v>
      </c>
      <c r="FV74" s="5">
        <v>100</v>
      </c>
      <c r="FW74" s="3"/>
      <c r="FX74" s="3"/>
      <c r="FY74" s="3"/>
      <c r="FZ74" s="3"/>
      <c r="GA74" s="8">
        <v>0</v>
      </c>
      <c r="GB74" s="3"/>
      <c r="GC74" s="3"/>
      <c r="GD74" s="3"/>
      <c r="GE74" s="3"/>
      <c r="GF74" s="3"/>
      <c r="GG74" s="5">
        <v>0</v>
      </c>
      <c r="GH74" s="5">
        <v>4</v>
      </c>
      <c r="GI74" s="5">
        <v>0</v>
      </c>
      <c r="GJ74" s="3"/>
      <c r="GK74" s="3"/>
      <c r="GL74" s="3"/>
      <c r="GM74" s="3"/>
      <c r="GN74" s="8">
        <v>0</v>
      </c>
      <c r="GO74" s="3"/>
      <c r="GP74" s="3"/>
      <c r="GQ74" s="3"/>
      <c r="GR74" s="3"/>
      <c r="GS74" s="3"/>
      <c r="GT74" s="5">
        <v>0</v>
      </c>
      <c r="GU74" s="5">
        <v>4</v>
      </c>
      <c r="GV74" s="5">
        <v>0</v>
      </c>
      <c r="GW74" s="3"/>
      <c r="GX74" s="8">
        <v>0</v>
      </c>
      <c r="GY74" s="3"/>
      <c r="GZ74" s="3"/>
      <c r="HA74" s="3"/>
      <c r="HB74" s="3"/>
      <c r="HC74" s="3"/>
      <c r="HD74" s="3"/>
      <c r="HE74" s="3"/>
      <c r="HF74" s="3"/>
      <c r="HG74" s="5">
        <v>0</v>
      </c>
      <c r="HH74" s="5">
        <v>4</v>
      </c>
      <c r="HI74" s="5">
        <v>0</v>
      </c>
      <c r="HJ74" s="7">
        <v>6</v>
      </c>
      <c r="HK74" s="3"/>
      <c r="HL74" s="3"/>
      <c r="HM74" s="3"/>
      <c r="HN74" s="3"/>
      <c r="HO74" s="3"/>
      <c r="HP74" s="3"/>
      <c r="HQ74" s="3"/>
      <c r="HR74" s="3"/>
      <c r="HS74" s="3"/>
      <c r="HT74" s="5">
        <v>6</v>
      </c>
      <c r="HU74" s="5">
        <v>6</v>
      </c>
      <c r="HV74" s="5">
        <v>100</v>
      </c>
      <c r="HW74" s="4">
        <v>8</v>
      </c>
      <c r="HX74" s="4">
        <v>20</v>
      </c>
      <c r="HY74" s="4">
        <v>40</v>
      </c>
      <c r="HZ74" s="3"/>
      <c r="IA74" s="3"/>
      <c r="IB74" s="3"/>
      <c r="IC74" s="3"/>
      <c r="ID74" s="3"/>
      <c r="IE74" s="3"/>
      <c r="IF74" s="3"/>
      <c r="IG74" s="3"/>
      <c r="IH74" s="8">
        <v>0</v>
      </c>
      <c r="II74" s="3"/>
      <c r="IJ74" s="5">
        <v>0</v>
      </c>
      <c r="IK74" s="5">
        <v>2</v>
      </c>
      <c r="IL74" s="5">
        <v>0</v>
      </c>
      <c r="IM74" s="8">
        <v>0</v>
      </c>
      <c r="IN74" s="3"/>
      <c r="IO74" s="3"/>
      <c r="IP74" s="3"/>
      <c r="IQ74" s="3"/>
      <c r="IR74" s="3"/>
      <c r="IS74" s="3"/>
      <c r="IT74" s="3"/>
      <c r="IU74" s="3"/>
      <c r="IV74" s="3"/>
      <c r="IW74" s="5">
        <v>0</v>
      </c>
      <c r="IX74" s="5">
        <v>4</v>
      </c>
      <c r="IY74" s="5">
        <v>0</v>
      </c>
      <c r="IZ74" s="3"/>
      <c r="JA74" s="7">
        <v>6</v>
      </c>
      <c r="JB74" s="3"/>
      <c r="JC74" s="3"/>
      <c r="JD74" s="3"/>
      <c r="JE74" s="3"/>
      <c r="JF74" s="3"/>
      <c r="JG74" s="3"/>
      <c r="JH74" s="3"/>
      <c r="JI74" s="3"/>
      <c r="JJ74" s="5">
        <v>6</v>
      </c>
      <c r="JK74" s="5">
        <v>6</v>
      </c>
      <c r="JL74" s="5">
        <v>100</v>
      </c>
      <c r="JM74" s="4">
        <v>6</v>
      </c>
      <c r="JN74" s="4">
        <v>12</v>
      </c>
      <c r="JO74" s="4">
        <v>50</v>
      </c>
      <c r="JP74" s="2">
        <v>54</v>
      </c>
      <c r="JQ74" s="2">
        <v>100</v>
      </c>
      <c r="JR74" s="2">
        <v>54</v>
      </c>
    </row>
    <row r="75" spans="1:278" ht="16.350000000000001" customHeight="1" x14ac:dyDescent="0.25">
      <c r="A75" s="2">
        <v>1320</v>
      </c>
      <c r="B75" s="3" t="s">
        <v>619</v>
      </c>
      <c r="C75" s="3" t="s">
        <v>61</v>
      </c>
      <c r="D75" s="3" t="s">
        <v>50</v>
      </c>
      <c r="E75" s="3" t="s">
        <v>1543</v>
      </c>
      <c r="F75" s="3" t="s">
        <v>1448</v>
      </c>
      <c r="G75" s="3"/>
      <c r="H75" s="3"/>
      <c r="I75" s="3"/>
      <c r="J75" s="3"/>
      <c r="K75" s="7">
        <v>2</v>
      </c>
      <c r="L75" s="3"/>
      <c r="M75" s="5">
        <v>2</v>
      </c>
      <c r="N75" s="5">
        <v>2</v>
      </c>
      <c r="O75" s="5">
        <v>100</v>
      </c>
      <c r="P75" s="3"/>
      <c r="Q75" s="3"/>
      <c r="R75" s="8">
        <v>0</v>
      </c>
      <c r="S75" s="3"/>
      <c r="T75" s="3"/>
      <c r="U75" s="3"/>
      <c r="V75" s="5">
        <v>0</v>
      </c>
      <c r="W75" s="5">
        <v>2</v>
      </c>
      <c r="X75" s="5">
        <v>0</v>
      </c>
      <c r="Y75" s="3"/>
      <c r="Z75" s="3"/>
      <c r="AA75" s="3"/>
      <c r="AB75" s="8">
        <v>0</v>
      </c>
      <c r="AC75" s="3"/>
      <c r="AD75" s="3"/>
      <c r="AE75" s="5">
        <v>0</v>
      </c>
      <c r="AF75" s="5">
        <v>2</v>
      </c>
      <c r="AG75" s="5">
        <v>0</v>
      </c>
      <c r="AH75" s="8">
        <v>0</v>
      </c>
      <c r="AI75" s="3"/>
      <c r="AJ75" s="3"/>
      <c r="AK75" s="3"/>
      <c r="AL75" s="3"/>
      <c r="AM75" s="3"/>
      <c r="AN75" s="5">
        <v>0</v>
      </c>
      <c r="AO75" s="5">
        <v>2</v>
      </c>
      <c r="AP75" s="5">
        <v>0</v>
      </c>
      <c r="AQ75" s="3"/>
      <c r="AR75" s="7">
        <v>2</v>
      </c>
      <c r="AS75" s="3"/>
      <c r="AT75" s="3"/>
      <c r="AU75" s="3"/>
      <c r="AV75" s="3"/>
      <c r="AW75" s="5">
        <v>2</v>
      </c>
      <c r="AX75" s="5">
        <v>2</v>
      </c>
      <c r="AY75" s="5">
        <v>100</v>
      </c>
      <c r="AZ75" s="3"/>
      <c r="BA75" s="3"/>
      <c r="BB75" s="7">
        <v>4</v>
      </c>
      <c r="BC75" s="3"/>
      <c r="BD75" s="3"/>
      <c r="BE75" s="3"/>
      <c r="BF75" s="5">
        <v>4</v>
      </c>
      <c r="BG75" s="5">
        <v>4</v>
      </c>
      <c r="BH75" s="5">
        <v>100</v>
      </c>
      <c r="BI75" s="3"/>
      <c r="BJ75" s="3"/>
      <c r="BK75" s="3"/>
      <c r="BL75" s="3"/>
      <c r="BM75" s="3"/>
      <c r="BN75" s="7">
        <v>4</v>
      </c>
      <c r="BO75" s="5">
        <v>4</v>
      </c>
      <c r="BP75" s="5">
        <v>4</v>
      </c>
      <c r="BQ75" s="5">
        <v>100</v>
      </c>
      <c r="BR75" s="3"/>
      <c r="BS75" s="3"/>
      <c r="BT75" s="7">
        <v>4</v>
      </c>
      <c r="BU75" s="3"/>
      <c r="BV75" s="3"/>
      <c r="BW75" s="3"/>
      <c r="BX75" s="5">
        <v>4</v>
      </c>
      <c r="BY75" s="5">
        <v>4</v>
      </c>
      <c r="BZ75" s="5">
        <v>100</v>
      </c>
      <c r="CA75" s="3"/>
      <c r="CB75" s="3"/>
      <c r="CC75" s="3"/>
      <c r="CD75" s="8">
        <v>0</v>
      </c>
      <c r="CE75" s="3"/>
      <c r="CF75" s="3"/>
      <c r="CG75" s="5">
        <v>0</v>
      </c>
      <c r="CH75" s="5">
        <v>4</v>
      </c>
      <c r="CI75" s="5">
        <v>0</v>
      </c>
      <c r="CJ75" s="3"/>
      <c r="CK75" s="3"/>
      <c r="CL75" s="3"/>
      <c r="CM75" s="8">
        <v>0</v>
      </c>
      <c r="CN75" s="3"/>
      <c r="CO75" s="3"/>
      <c r="CP75" s="5">
        <v>0</v>
      </c>
      <c r="CQ75" s="5">
        <v>4</v>
      </c>
      <c r="CR75" s="5">
        <v>0</v>
      </c>
      <c r="CS75" s="4">
        <v>16</v>
      </c>
      <c r="CT75" s="4">
        <v>30</v>
      </c>
      <c r="CU75" s="4">
        <v>53.33</v>
      </c>
      <c r="CV75" s="3"/>
      <c r="CW75" s="3"/>
      <c r="CX75" s="3"/>
      <c r="CY75" s="3"/>
      <c r="CZ75" s="8">
        <v>0</v>
      </c>
      <c r="DA75" s="3"/>
      <c r="DB75" s="5">
        <v>0</v>
      </c>
      <c r="DC75" s="5">
        <v>4</v>
      </c>
      <c r="DD75" s="5">
        <v>0</v>
      </c>
      <c r="DE75" s="3"/>
      <c r="DF75" s="3"/>
      <c r="DG75" s="3"/>
      <c r="DH75" s="3"/>
      <c r="DI75" s="3"/>
      <c r="DJ75" s="7">
        <v>4</v>
      </c>
      <c r="DK75" s="5">
        <v>4</v>
      </c>
      <c r="DL75" s="5">
        <v>4</v>
      </c>
      <c r="DM75" s="5">
        <v>100</v>
      </c>
      <c r="DN75" s="3"/>
      <c r="DO75" s="3"/>
      <c r="DP75" s="3"/>
      <c r="DQ75" s="7">
        <v>6</v>
      </c>
      <c r="DR75" s="3"/>
      <c r="DS75" s="3"/>
      <c r="DT75" s="5">
        <v>6</v>
      </c>
      <c r="DU75" s="5">
        <v>6</v>
      </c>
      <c r="DV75" s="5">
        <v>100</v>
      </c>
      <c r="DW75" s="3"/>
      <c r="DX75" s="3"/>
      <c r="DY75" s="8">
        <v>0</v>
      </c>
      <c r="DZ75" s="3"/>
      <c r="EA75" s="3"/>
      <c r="EB75" s="3"/>
      <c r="EC75" s="5">
        <v>0</v>
      </c>
      <c r="ED75" s="5">
        <v>6</v>
      </c>
      <c r="EE75" s="5">
        <v>0</v>
      </c>
      <c r="EF75" s="3"/>
      <c r="EG75" s="3"/>
      <c r="EH75" s="3"/>
      <c r="EI75" s="7">
        <v>6</v>
      </c>
      <c r="EJ75" s="3"/>
      <c r="EK75" s="3"/>
      <c r="EL75" s="5">
        <v>6</v>
      </c>
      <c r="EM75" s="5">
        <v>6</v>
      </c>
      <c r="EN75" s="5">
        <v>100</v>
      </c>
      <c r="EO75" s="3"/>
      <c r="EP75" s="7">
        <v>6</v>
      </c>
      <c r="EQ75" s="3"/>
      <c r="ER75" s="3"/>
      <c r="ES75" s="3"/>
      <c r="ET75" s="3"/>
      <c r="EU75" s="5">
        <v>6</v>
      </c>
      <c r="EV75" s="5">
        <v>6</v>
      </c>
      <c r="EW75" s="5">
        <v>100</v>
      </c>
      <c r="EX75" s="3"/>
      <c r="EY75" s="3"/>
      <c r="EZ75" s="3"/>
      <c r="FA75" s="3"/>
      <c r="FB75" s="3"/>
      <c r="FC75" s="10">
        <v>3</v>
      </c>
      <c r="FD75" s="5">
        <v>3</v>
      </c>
      <c r="FE75" s="5">
        <v>6</v>
      </c>
      <c r="FF75" s="5">
        <v>50</v>
      </c>
      <c r="FG75" s="4">
        <v>25</v>
      </c>
      <c r="FH75" s="4">
        <v>38</v>
      </c>
      <c r="FI75" s="4">
        <v>65.790000000000006</v>
      </c>
      <c r="FJ75" s="3"/>
      <c r="FK75" s="3"/>
      <c r="FL75" s="3"/>
      <c r="FM75" s="3"/>
      <c r="FN75" s="3"/>
      <c r="FO75" s="3"/>
      <c r="FP75" s="3"/>
      <c r="FQ75" s="3"/>
      <c r="FR75" s="7">
        <v>2</v>
      </c>
      <c r="FS75" s="3"/>
      <c r="FT75" s="5">
        <v>2</v>
      </c>
      <c r="FU75" s="5">
        <v>2</v>
      </c>
      <c r="FV75" s="5">
        <v>100</v>
      </c>
      <c r="FW75" s="8">
        <v>0</v>
      </c>
      <c r="FX75" s="3"/>
      <c r="FY75" s="3"/>
      <c r="FZ75" s="3"/>
      <c r="GA75" s="3"/>
      <c r="GB75" s="3"/>
      <c r="GC75" s="3"/>
      <c r="GD75" s="3"/>
      <c r="GE75" s="3"/>
      <c r="GF75" s="3"/>
      <c r="GG75" s="5">
        <v>0</v>
      </c>
      <c r="GH75" s="5">
        <v>4</v>
      </c>
      <c r="GI75" s="5">
        <v>0</v>
      </c>
      <c r="GJ75" s="3"/>
      <c r="GK75" s="3"/>
      <c r="GL75" s="3"/>
      <c r="GM75" s="3"/>
      <c r="GN75" s="3"/>
      <c r="GO75" s="3"/>
      <c r="GP75" s="3"/>
      <c r="GQ75" s="3"/>
      <c r="GR75" s="3"/>
      <c r="GS75" s="8">
        <v>0</v>
      </c>
      <c r="GT75" s="5">
        <v>0</v>
      </c>
      <c r="GU75" s="5">
        <v>4</v>
      </c>
      <c r="GV75" s="5">
        <v>0</v>
      </c>
      <c r="GW75" s="8">
        <v>0</v>
      </c>
      <c r="GX75" s="3"/>
      <c r="GY75" s="3"/>
      <c r="GZ75" s="3"/>
      <c r="HA75" s="3"/>
      <c r="HB75" s="3"/>
      <c r="HC75" s="3"/>
      <c r="HD75" s="3"/>
      <c r="HE75" s="3"/>
      <c r="HF75" s="3"/>
      <c r="HG75" s="5">
        <v>0</v>
      </c>
      <c r="HH75" s="5">
        <v>4</v>
      </c>
      <c r="HI75" s="5">
        <v>0</v>
      </c>
      <c r="HJ75" s="3"/>
      <c r="HK75" s="3"/>
      <c r="HL75" s="3"/>
      <c r="HM75" s="3"/>
      <c r="HN75" s="3"/>
      <c r="HO75" s="3"/>
      <c r="HP75" s="7">
        <v>6</v>
      </c>
      <c r="HQ75" s="3"/>
      <c r="HR75" s="3"/>
      <c r="HS75" s="3"/>
      <c r="HT75" s="5">
        <v>6</v>
      </c>
      <c r="HU75" s="5">
        <v>6</v>
      </c>
      <c r="HV75" s="5">
        <v>100</v>
      </c>
      <c r="HW75" s="4">
        <v>8</v>
      </c>
      <c r="HX75" s="4">
        <v>20</v>
      </c>
      <c r="HY75" s="4">
        <v>40</v>
      </c>
      <c r="HZ75" s="3"/>
      <c r="IA75" s="7">
        <v>2</v>
      </c>
      <c r="IB75" s="3"/>
      <c r="IC75" s="3"/>
      <c r="ID75" s="3"/>
      <c r="IE75" s="3"/>
      <c r="IF75" s="3"/>
      <c r="IG75" s="3"/>
      <c r="IH75" s="3"/>
      <c r="II75" s="3"/>
      <c r="IJ75" s="5">
        <v>2</v>
      </c>
      <c r="IK75" s="5">
        <v>2</v>
      </c>
      <c r="IL75" s="5">
        <v>100</v>
      </c>
      <c r="IM75" s="3"/>
      <c r="IN75" s="3"/>
      <c r="IO75" s="3"/>
      <c r="IP75" s="3"/>
      <c r="IQ75" s="3"/>
      <c r="IR75" s="3"/>
      <c r="IS75" s="8">
        <v>0</v>
      </c>
      <c r="IT75" s="3"/>
      <c r="IU75" s="3"/>
      <c r="IV75" s="3"/>
      <c r="IW75" s="5">
        <v>0</v>
      </c>
      <c r="IX75" s="5">
        <v>4</v>
      </c>
      <c r="IY75" s="5">
        <v>0</v>
      </c>
      <c r="IZ75" s="3"/>
      <c r="JA75" s="3"/>
      <c r="JB75" s="3"/>
      <c r="JC75" s="3"/>
      <c r="JD75" s="3"/>
      <c r="JE75" s="3"/>
      <c r="JF75" s="3"/>
      <c r="JG75" s="10">
        <v>3</v>
      </c>
      <c r="JH75" s="3"/>
      <c r="JI75" s="3"/>
      <c r="JJ75" s="5">
        <v>3</v>
      </c>
      <c r="JK75" s="5">
        <v>6</v>
      </c>
      <c r="JL75" s="5">
        <v>50</v>
      </c>
      <c r="JM75" s="4">
        <v>5</v>
      </c>
      <c r="JN75" s="4">
        <v>12</v>
      </c>
      <c r="JO75" s="4">
        <v>41.67</v>
      </c>
      <c r="JP75" s="2">
        <v>54</v>
      </c>
      <c r="JQ75" s="2">
        <v>100</v>
      </c>
      <c r="JR75" s="2">
        <v>54</v>
      </c>
    </row>
    <row r="76" spans="1:278" ht="16.350000000000001" customHeight="1" x14ac:dyDescent="0.25">
      <c r="A76" s="2">
        <v>1201</v>
      </c>
      <c r="B76" s="3" t="s">
        <v>602</v>
      </c>
      <c r="C76" s="3" t="s">
        <v>603</v>
      </c>
      <c r="D76" s="3" t="s">
        <v>68</v>
      </c>
      <c r="E76" s="3" t="s">
        <v>1544</v>
      </c>
      <c r="F76" s="3" t="s">
        <v>1471</v>
      </c>
      <c r="G76" s="3"/>
      <c r="H76" s="3"/>
      <c r="I76" s="3"/>
      <c r="J76" s="3"/>
      <c r="K76" s="3"/>
      <c r="L76" s="8">
        <v>0</v>
      </c>
      <c r="M76" s="5">
        <v>0</v>
      </c>
      <c r="N76" s="5">
        <v>2</v>
      </c>
      <c r="O76" s="5">
        <v>0</v>
      </c>
      <c r="P76" s="3"/>
      <c r="Q76" s="3"/>
      <c r="R76" s="8">
        <v>0</v>
      </c>
      <c r="S76" s="3"/>
      <c r="T76" s="3"/>
      <c r="U76" s="3"/>
      <c r="V76" s="5">
        <v>0</v>
      </c>
      <c r="W76" s="5">
        <v>2</v>
      </c>
      <c r="X76" s="5">
        <v>0</v>
      </c>
      <c r="Y76" s="8">
        <v>0</v>
      </c>
      <c r="Z76" s="3"/>
      <c r="AA76" s="3"/>
      <c r="AB76" s="3"/>
      <c r="AC76" s="3"/>
      <c r="AD76" s="3"/>
      <c r="AE76" s="5">
        <v>0</v>
      </c>
      <c r="AF76" s="5">
        <v>2</v>
      </c>
      <c r="AG76" s="5">
        <v>0</v>
      </c>
      <c r="AH76" s="3"/>
      <c r="AI76" s="3"/>
      <c r="AJ76" s="7">
        <v>2</v>
      </c>
      <c r="AK76" s="3"/>
      <c r="AL76" s="3"/>
      <c r="AM76" s="3"/>
      <c r="AN76" s="5">
        <v>2</v>
      </c>
      <c r="AO76" s="5">
        <v>2</v>
      </c>
      <c r="AP76" s="5">
        <v>100</v>
      </c>
      <c r="AQ76" s="3"/>
      <c r="AR76" s="3"/>
      <c r="AS76" s="8">
        <v>0</v>
      </c>
      <c r="AT76" s="3"/>
      <c r="AU76" s="3"/>
      <c r="AV76" s="3"/>
      <c r="AW76" s="5">
        <v>0</v>
      </c>
      <c r="AX76" s="5">
        <v>2</v>
      </c>
      <c r="AY76" s="5">
        <v>0</v>
      </c>
      <c r="AZ76" s="3"/>
      <c r="BA76" s="3"/>
      <c r="BB76" s="7">
        <v>4</v>
      </c>
      <c r="BC76" s="3"/>
      <c r="BD76" s="3"/>
      <c r="BE76" s="3"/>
      <c r="BF76" s="5">
        <v>4</v>
      </c>
      <c r="BG76" s="5">
        <v>4</v>
      </c>
      <c r="BH76" s="5">
        <v>100</v>
      </c>
      <c r="BI76" s="3"/>
      <c r="BJ76" s="3"/>
      <c r="BK76" s="3"/>
      <c r="BL76" s="3"/>
      <c r="BM76" s="3"/>
      <c r="BN76" s="8">
        <v>0</v>
      </c>
      <c r="BO76" s="5">
        <v>0</v>
      </c>
      <c r="BP76" s="5">
        <v>4</v>
      </c>
      <c r="BQ76" s="5">
        <v>0</v>
      </c>
      <c r="BR76" s="3"/>
      <c r="BS76" s="3"/>
      <c r="BT76" s="8">
        <v>0</v>
      </c>
      <c r="BU76" s="3"/>
      <c r="BV76" s="3"/>
      <c r="BW76" s="3"/>
      <c r="BX76" s="5">
        <v>0</v>
      </c>
      <c r="BY76" s="5">
        <v>4</v>
      </c>
      <c r="BZ76" s="5">
        <v>0</v>
      </c>
      <c r="CA76" s="3"/>
      <c r="CB76" s="3"/>
      <c r="CC76" s="3"/>
      <c r="CD76" s="3"/>
      <c r="CE76" s="8">
        <v>0</v>
      </c>
      <c r="CF76" s="3"/>
      <c r="CG76" s="5">
        <v>0</v>
      </c>
      <c r="CH76" s="5">
        <v>4</v>
      </c>
      <c r="CI76" s="5">
        <v>0</v>
      </c>
      <c r="CJ76" s="3"/>
      <c r="CK76" s="3"/>
      <c r="CL76" s="3"/>
      <c r="CM76" s="3"/>
      <c r="CN76" s="8">
        <v>0</v>
      </c>
      <c r="CO76" s="3"/>
      <c r="CP76" s="5">
        <v>0</v>
      </c>
      <c r="CQ76" s="5">
        <v>4</v>
      </c>
      <c r="CR76" s="5">
        <v>0</v>
      </c>
      <c r="CS76" s="4">
        <v>6</v>
      </c>
      <c r="CT76" s="4">
        <v>30</v>
      </c>
      <c r="CU76" s="4">
        <v>20</v>
      </c>
      <c r="CV76" s="3"/>
      <c r="CW76" s="3"/>
      <c r="CX76" s="3"/>
      <c r="CY76" s="3"/>
      <c r="CZ76" s="3"/>
      <c r="DA76" s="8">
        <v>0</v>
      </c>
      <c r="DB76" s="5">
        <v>0</v>
      </c>
      <c r="DC76" s="5">
        <v>4</v>
      </c>
      <c r="DD76" s="5">
        <v>0</v>
      </c>
      <c r="DE76" s="3"/>
      <c r="DF76" s="3"/>
      <c r="DG76" s="3"/>
      <c r="DH76" s="3"/>
      <c r="DI76" s="3"/>
      <c r="DJ76" s="7">
        <v>4</v>
      </c>
      <c r="DK76" s="5">
        <v>4</v>
      </c>
      <c r="DL76" s="5">
        <v>4</v>
      </c>
      <c r="DM76" s="5">
        <v>100</v>
      </c>
      <c r="DN76" s="3"/>
      <c r="DO76" s="10">
        <v>3</v>
      </c>
      <c r="DP76" s="3"/>
      <c r="DQ76" s="3"/>
      <c r="DR76" s="3"/>
      <c r="DS76" s="3"/>
      <c r="DT76" s="5">
        <v>3</v>
      </c>
      <c r="DU76" s="5">
        <v>6</v>
      </c>
      <c r="DV76" s="5">
        <v>50</v>
      </c>
      <c r="DW76" s="3"/>
      <c r="DX76" s="8">
        <v>0</v>
      </c>
      <c r="DY76" s="3"/>
      <c r="DZ76" s="3"/>
      <c r="EA76" s="3"/>
      <c r="EB76" s="3"/>
      <c r="EC76" s="5">
        <v>0</v>
      </c>
      <c r="ED76" s="5">
        <v>6</v>
      </c>
      <c r="EE76" s="5">
        <v>0</v>
      </c>
      <c r="EF76" s="3"/>
      <c r="EG76" s="3"/>
      <c r="EH76" s="3"/>
      <c r="EI76" s="3"/>
      <c r="EJ76" s="7">
        <v>6</v>
      </c>
      <c r="EK76" s="3"/>
      <c r="EL76" s="5">
        <v>6</v>
      </c>
      <c r="EM76" s="5">
        <v>6</v>
      </c>
      <c r="EN76" s="5">
        <v>100</v>
      </c>
      <c r="EO76" s="3"/>
      <c r="EP76" s="3"/>
      <c r="EQ76" s="3"/>
      <c r="ER76" s="3"/>
      <c r="ES76" s="3"/>
      <c r="ET76" s="10">
        <v>2</v>
      </c>
      <c r="EU76" s="5">
        <v>2</v>
      </c>
      <c r="EV76" s="5">
        <v>6</v>
      </c>
      <c r="EW76" s="5">
        <v>33.33</v>
      </c>
      <c r="EX76" s="7">
        <v>6</v>
      </c>
      <c r="EY76" s="3"/>
      <c r="EZ76" s="3"/>
      <c r="FA76" s="3"/>
      <c r="FB76" s="3"/>
      <c r="FC76" s="3"/>
      <c r="FD76" s="5">
        <v>6</v>
      </c>
      <c r="FE76" s="5">
        <v>6</v>
      </c>
      <c r="FF76" s="5">
        <v>100</v>
      </c>
      <c r="FG76" s="4">
        <v>21</v>
      </c>
      <c r="FH76" s="4">
        <v>38</v>
      </c>
      <c r="FI76" s="4">
        <v>55.26</v>
      </c>
      <c r="FJ76" s="3"/>
      <c r="FK76" s="3"/>
      <c r="FL76" s="3"/>
      <c r="FM76" s="3"/>
      <c r="FN76" s="7">
        <v>2</v>
      </c>
      <c r="FO76" s="3"/>
      <c r="FP76" s="3"/>
      <c r="FQ76" s="3"/>
      <c r="FR76" s="3"/>
      <c r="FS76" s="3"/>
      <c r="FT76" s="5">
        <v>2</v>
      </c>
      <c r="FU76" s="5">
        <v>2</v>
      </c>
      <c r="FV76" s="5">
        <v>100</v>
      </c>
      <c r="FW76" s="3"/>
      <c r="FX76" s="3"/>
      <c r="FY76" s="3"/>
      <c r="FZ76" s="3"/>
      <c r="GA76" s="3"/>
      <c r="GB76" s="3"/>
      <c r="GC76" s="3"/>
      <c r="GD76" s="3"/>
      <c r="GE76" s="8">
        <v>0</v>
      </c>
      <c r="GF76" s="3"/>
      <c r="GG76" s="5">
        <v>0</v>
      </c>
      <c r="GH76" s="5">
        <v>4</v>
      </c>
      <c r="GI76" s="5">
        <v>0</v>
      </c>
      <c r="GJ76" s="3"/>
      <c r="GK76" s="3"/>
      <c r="GL76" s="3"/>
      <c r="GM76" s="3"/>
      <c r="GN76" s="3"/>
      <c r="GO76" s="3"/>
      <c r="GP76" s="3"/>
      <c r="GQ76" s="8">
        <v>0</v>
      </c>
      <c r="GR76" s="3"/>
      <c r="GS76" s="3"/>
      <c r="GT76" s="5">
        <v>0</v>
      </c>
      <c r="GU76" s="5">
        <v>4</v>
      </c>
      <c r="GV76" s="5">
        <v>0</v>
      </c>
      <c r="GW76" s="3"/>
      <c r="GX76" s="3"/>
      <c r="GY76" s="3"/>
      <c r="GZ76" s="3"/>
      <c r="HA76" s="3"/>
      <c r="HB76" s="3"/>
      <c r="HC76" s="3"/>
      <c r="HD76" s="8">
        <v>0</v>
      </c>
      <c r="HE76" s="3"/>
      <c r="HF76" s="3"/>
      <c r="HG76" s="5">
        <v>0</v>
      </c>
      <c r="HH76" s="5">
        <v>4</v>
      </c>
      <c r="HI76" s="5">
        <v>0</v>
      </c>
      <c r="HJ76" s="3"/>
      <c r="HK76" s="7">
        <v>6</v>
      </c>
      <c r="HL76" s="3"/>
      <c r="HM76" s="3"/>
      <c r="HN76" s="3"/>
      <c r="HO76" s="3"/>
      <c r="HP76" s="3"/>
      <c r="HQ76" s="3"/>
      <c r="HR76" s="3"/>
      <c r="HS76" s="3"/>
      <c r="HT76" s="5">
        <v>6</v>
      </c>
      <c r="HU76" s="5">
        <v>6</v>
      </c>
      <c r="HV76" s="5">
        <v>100</v>
      </c>
      <c r="HW76" s="4">
        <v>8</v>
      </c>
      <c r="HX76" s="4">
        <v>20</v>
      </c>
      <c r="HY76" s="4">
        <v>40</v>
      </c>
      <c r="HZ76" s="3"/>
      <c r="IA76" s="3"/>
      <c r="IB76" s="3"/>
      <c r="IC76" s="3"/>
      <c r="ID76" s="3"/>
      <c r="IE76" s="3"/>
      <c r="IF76" s="7">
        <v>2</v>
      </c>
      <c r="IG76" s="3"/>
      <c r="IH76" s="3"/>
      <c r="II76" s="3"/>
      <c r="IJ76" s="5">
        <v>2</v>
      </c>
      <c r="IK76" s="5">
        <v>2</v>
      </c>
      <c r="IL76" s="5">
        <v>100</v>
      </c>
      <c r="IM76" s="3"/>
      <c r="IN76" s="3"/>
      <c r="IO76" s="3"/>
      <c r="IP76" s="3"/>
      <c r="IQ76" s="3"/>
      <c r="IR76" s="3"/>
      <c r="IS76" s="3"/>
      <c r="IT76" s="3"/>
      <c r="IU76" s="8">
        <v>0</v>
      </c>
      <c r="IV76" s="3"/>
      <c r="IW76" s="5">
        <v>0</v>
      </c>
      <c r="IX76" s="5">
        <v>4</v>
      </c>
      <c r="IY76" s="5">
        <v>0</v>
      </c>
      <c r="IZ76" s="3"/>
      <c r="JA76" s="3"/>
      <c r="JB76" s="7">
        <v>6</v>
      </c>
      <c r="JC76" s="3"/>
      <c r="JD76" s="3"/>
      <c r="JE76" s="3"/>
      <c r="JF76" s="3"/>
      <c r="JG76" s="3"/>
      <c r="JH76" s="3"/>
      <c r="JI76" s="3"/>
      <c r="JJ76" s="5">
        <v>6</v>
      </c>
      <c r="JK76" s="5">
        <v>6</v>
      </c>
      <c r="JL76" s="5">
        <v>100</v>
      </c>
      <c r="JM76" s="4">
        <v>8</v>
      </c>
      <c r="JN76" s="4">
        <v>12</v>
      </c>
      <c r="JO76" s="4">
        <v>66.67</v>
      </c>
      <c r="JP76" s="2">
        <v>43</v>
      </c>
      <c r="JQ76" s="2">
        <v>100</v>
      </c>
      <c r="JR76" s="2">
        <v>43</v>
      </c>
    </row>
    <row r="77" spans="1:278" ht="16.350000000000001" customHeight="1" x14ac:dyDescent="0.25">
      <c r="A77" s="2">
        <v>1289</v>
      </c>
      <c r="B77" s="3" t="s">
        <v>609</v>
      </c>
      <c r="C77" s="3" t="s">
        <v>67</v>
      </c>
      <c r="D77" s="3" t="s">
        <v>561</v>
      </c>
      <c r="E77" s="3" t="s">
        <v>1545</v>
      </c>
      <c r="F77" s="3" t="s">
        <v>1446</v>
      </c>
      <c r="G77" s="7">
        <v>2</v>
      </c>
      <c r="H77" s="3"/>
      <c r="I77" s="3"/>
      <c r="J77" s="3"/>
      <c r="K77" s="3"/>
      <c r="L77" s="3"/>
      <c r="M77" s="5">
        <v>2</v>
      </c>
      <c r="N77" s="5">
        <v>2</v>
      </c>
      <c r="O77" s="5">
        <v>100</v>
      </c>
      <c r="P77" s="3"/>
      <c r="Q77" s="8">
        <v>0</v>
      </c>
      <c r="R77" s="3"/>
      <c r="S77" s="3"/>
      <c r="T77" s="3"/>
      <c r="U77" s="3"/>
      <c r="V77" s="5">
        <v>0</v>
      </c>
      <c r="W77" s="5">
        <v>2</v>
      </c>
      <c r="X77" s="5">
        <v>0</v>
      </c>
      <c r="Y77" s="7">
        <v>2</v>
      </c>
      <c r="Z77" s="3"/>
      <c r="AA77" s="3"/>
      <c r="AB77" s="3"/>
      <c r="AC77" s="3"/>
      <c r="AD77" s="3"/>
      <c r="AE77" s="5">
        <v>2</v>
      </c>
      <c r="AF77" s="5">
        <v>2</v>
      </c>
      <c r="AG77" s="5">
        <v>100</v>
      </c>
      <c r="AH77" s="3"/>
      <c r="AI77" s="3"/>
      <c r="AJ77" s="7">
        <v>2</v>
      </c>
      <c r="AK77" s="3"/>
      <c r="AL77" s="3"/>
      <c r="AM77" s="3"/>
      <c r="AN77" s="5">
        <v>2</v>
      </c>
      <c r="AO77" s="5">
        <v>2</v>
      </c>
      <c r="AP77" s="5">
        <v>100</v>
      </c>
      <c r="AQ77" s="3"/>
      <c r="AR77" s="3"/>
      <c r="AS77" s="7">
        <v>2</v>
      </c>
      <c r="AT77" s="3"/>
      <c r="AU77" s="3"/>
      <c r="AV77" s="3"/>
      <c r="AW77" s="5">
        <v>2</v>
      </c>
      <c r="AX77" s="5">
        <v>2</v>
      </c>
      <c r="AY77" s="5">
        <v>100</v>
      </c>
      <c r="AZ77" s="3"/>
      <c r="BA77" s="3"/>
      <c r="BB77" s="7">
        <v>4</v>
      </c>
      <c r="BC77" s="3"/>
      <c r="BD77" s="3"/>
      <c r="BE77" s="3"/>
      <c r="BF77" s="5">
        <v>4</v>
      </c>
      <c r="BG77" s="5">
        <v>4</v>
      </c>
      <c r="BH77" s="5">
        <v>100</v>
      </c>
      <c r="BI77" s="3"/>
      <c r="BJ77" s="3"/>
      <c r="BK77" s="3"/>
      <c r="BL77" s="7">
        <v>4</v>
      </c>
      <c r="BM77" s="3"/>
      <c r="BN77" s="3"/>
      <c r="BO77" s="5">
        <v>4</v>
      </c>
      <c r="BP77" s="5">
        <v>4</v>
      </c>
      <c r="BQ77" s="5">
        <v>100</v>
      </c>
      <c r="BR77" s="3"/>
      <c r="BS77" s="3"/>
      <c r="BT77" s="3"/>
      <c r="BU77" s="3"/>
      <c r="BV77" s="7">
        <v>4</v>
      </c>
      <c r="BW77" s="3"/>
      <c r="BX77" s="5">
        <v>4</v>
      </c>
      <c r="BY77" s="5">
        <v>4</v>
      </c>
      <c r="BZ77" s="5">
        <v>100</v>
      </c>
      <c r="CA77" s="7">
        <v>4</v>
      </c>
      <c r="CB77" s="3"/>
      <c r="CC77" s="3"/>
      <c r="CD77" s="3"/>
      <c r="CE77" s="3"/>
      <c r="CF77" s="3"/>
      <c r="CG77" s="5">
        <v>4</v>
      </c>
      <c r="CH77" s="5">
        <v>4</v>
      </c>
      <c r="CI77" s="5">
        <v>100</v>
      </c>
      <c r="CJ77" s="3"/>
      <c r="CK77" s="3"/>
      <c r="CL77" s="3"/>
      <c r="CM77" s="3"/>
      <c r="CN77" s="8">
        <v>0</v>
      </c>
      <c r="CO77" s="3"/>
      <c r="CP77" s="5">
        <v>0</v>
      </c>
      <c r="CQ77" s="5">
        <v>4</v>
      </c>
      <c r="CR77" s="5">
        <v>0</v>
      </c>
      <c r="CS77" s="4">
        <v>24</v>
      </c>
      <c r="CT77" s="4">
        <v>30</v>
      </c>
      <c r="CU77" s="4">
        <v>80</v>
      </c>
      <c r="CV77" s="3"/>
      <c r="CW77" s="3"/>
      <c r="CX77" s="3"/>
      <c r="CY77" s="7">
        <v>4</v>
      </c>
      <c r="CZ77" s="3"/>
      <c r="DA77" s="3"/>
      <c r="DB77" s="5">
        <v>4</v>
      </c>
      <c r="DC77" s="5">
        <v>4</v>
      </c>
      <c r="DD77" s="5">
        <v>100</v>
      </c>
      <c r="DE77" s="3"/>
      <c r="DF77" s="3"/>
      <c r="DG77" s="3"/>
      <c r="DH77" s="3"/>
      <c r="DI77" s="7">
        <v>4</v>
      </c>
      <c r="DJ77" s="3"/>
      <c r="DK77" s="5">
        <v>4</v>
      </c>
      <c r="DL77" s="5">
        <v>4</v>
      </c>
      <c r="DM77" s="5">
        <v>100</v>
      </c>
      <c r="DN77" s="3"/>
      <c r="DO77" s="3"/>
      <c r="DP77" s="7">
        <v>6</v>
      </c>
      <c r="DQ77" s="3"/>
      <c r="DR77" s="3"/>
      <c r="DS77" s="3"/>
      <c r="DT77" s="5">
        <v>6</v>
      </c>
      <c r="DU77" s="5">
        <v>6</v>
      </c>
      <c r="DV77" s="5">
        <v>100</v>
      </c>
      <c r="DW77" s="8">
        <v>0</v>
      </c>
      <c r="DX77" s="3"/>
      <c r="DY77" s="3"/>
      <c r="DZ77" s="3"/>
      <c r="EA77" s="3"/>
      <c r="EB77" s="3"/>
      <c r="EC77" s="5">
        <v>0</v>
      </c>
      <c r="ED77" s="5">
        <v>6</v>
      </c>
      <c r="EE77" s="5">
        <v>0</v>
      </c>
      <c r="EF77" s="7">
        <v>6</v>
      </c>
      <c r="EG77" s="3"/>
      <c r="EH77" s="3"/>
      <c r="EI77" s="3"/>
      <c r="EJ77" s="3"/>
      <c r="EK77" s="3"/>
      <c r="EL77" s="5">
        <v>6</v>
      </c>
      <c r="EM77" s="5">
        <v>6</v>
      </c>
      <c r="EN77" s="5">
        <v>100</v>
      </c>
      <c r="EO77" s="3"/>
      <c r="EP77" s="3"/>
      <c r="EQ77" s="3"/>
      <c r="ER77" s="10">
        <v>4</v>
      </c>
      <c r="ES77" s="3"/>
      <c r="ET77" s="3"/>
      <c r="EU77" s="5">
        <v>4</v>
      </c>
      <c r="EV77" s="5">
        <v>6</v>
      </c>
      <c r="EW77" s="5">
        <v>66.67</v>
      </c>
      <c r="EX77" s="3"/>
      <c r="EY77" s="3"/>
      <c r="EZ77" s="3"/>
      <c r="FA77" s="3"/>
      <c r="FB77" s="7">
        <v>6</v>
      </c>
      <c r="FC77" s="3"/>
      <c r="FD77" s="5">
        <v>6</v>
      </c>
      <c r="FE77" s="5">
        <v>6</v>
      </c>
      <c r="FF77" s="5">
        <v>100</v>
      </c>
      <c r="FG77" s="4">
        <v>30</v>
      </c>
      <c r="FH77" s="4">
        <v>38</v>
      </c>
      <c r="FI77" s="4">
        <v>78.95</v>
      </c>
      <c r="FJ77" s="3"/>
      <c r="FK77" s="3"/>
      <c r="FL77" s="7">
        <v>2</v>
      </c>
      <c r="FM77" s="3"/>
      <c r="FN77" s="3"/>
      <c r="FO77" s="3"/>
      <c r="FP77" s="3"/>
      <c r="FQ77" s="3"/>
      <c r="FR77" s="3"/>
      <c r="FS77" s="3"/>
      <c r="FT77" s="5">
        <v>2</v>
      </c>
      <c r="FU77" s="5">
        <v>2</v>
      </c>
      <c r="FV77" s="5">
        <v>100</v>
      </c>
      <c r="FW77" s="3"/>
      <c r="FX77" s="3"/>
      <c r="FY77" s="3"/>
      <c r="FZ77" s="3"/>
      <c r="GA77" s="3"/>
      <c r="GB77" s="3"/>
      <c r="GC77" s="3"/>
      <c r="GD77" s="3"/>
      <c r="GE77" s="3"/>
      <c r="GF77" s="8">
        <v>0</v>
      </c>
      <c r="GG77" s="5">
        <v>0</v>
      </c>
      <c r="GH77" s="5">
        <v>4</v>
      </c>
      <c r="GI77" s="5">
        <v>0</v>
      </c>
      <c r="GJ77" s="3"/>
      <c r="GK77" s="3"/>
      <c r="GL77" s="3"/>
      <c r="GM77" s="3"/>
      <c r="GN77" s="8">
        <v>0</v>
      </c>
      <c r="GO77" s="3"/>
      <c r="GP77" s="3"/>
      <c r="GQ77" s="3"/>
      <c r="GR77" s="3"/>
      <c r="GS77" s="3"/>
      <c r="GT77" s="5">
        <v>0</v>
      </c>
      <c r="GU77" s="5">
        <v>4</v>
      </c>
      <c r="GV77" s="5">
        <v>0</v>
      </c>
      <c r="GW77" s="3"/>
      <c r="GX77" s="3"/>
      <c r="GY77" s="3"/>
      <c r="GZ77" s="3"/>
      <c r="HA77" s="3"/>
      <c r="HB77" s="3"/>
      <c r="HC77" s="3"/>
      <c r="HD77" s="3"/>
      <c r="HE77" s="8">
        <v>0</v>
      </c>
      <c r="HF77" s="3"/>
      <c r="HG77" s="5">
        <v>0</v>
      </c>
      <c r="HH77" s="5">
        <v>4</v>
      </c>
      <c r="HI77" s="5">
        <v>0</v>
      </c>
      <c r="HJ77" s="3"/>
      <c r="HK77" s="3"/>
      <c r="HL77" s="3"/>
      <c r="HM77" s="3"/>
      <c r="HN77" s="7">
        <v>6</v>
      </c>
      <c r="HO77" s="3"/>
      <c r="HP77" s="3"/>
      <c r="HQ77" s="3"/>
      <c r="HR77" s="3"/>
      <c r="HS77" s="3"/>
      <c r="HT77" s="5">
        <v>6</v>
      </c>
      <c r="HU77" s="5">
        <v>6</v>
      </c>
      <c r="HV77" s="5">
        <v>100</v>
      </c>
      <c r="HW77" s="4">
        <v>8</v>
      </c>
      <c r="HX77" s="4">
        <v>20</v>
      </c>
      <c r="HY77" s="4">
        <v>40</v>
      </c>
      <c r="HZ77" s="3"/>
      <c r="IA77" s="3"/>
      <c r="IB77" s="3"/>
      <c r="IC77" s="3"/>
      <c r="ID77" s="3"/>
      <c r="IE77" s="3"/>
      <c r="IF77" s="3"/>
      <c r="IG77" s="3"/>
      <c r="IH77" s="3"/>
      <c r="II77" s="7">
        <v>2</v>
      </c>
      <c r="IJ77" s="5">
        <v>2</v>
      </c>
      <c r="IK77" s="5">
        <v>2</v>
      </c>
      <c r="IL77" s="5">
        <v>100</v>
      </c>
      <c r="IM77" s="3"/>
      <c r="IN77" s="3"/>
      <c r="IO77" s="3"/>
      <c r="IP77" s="3"/>
      <c r="IQ77" s="7">
        <v>4</v>
      </c>
      <c r="IR77" s="3"/>
      <c r="IS77" s="3"/>
      <c r="IT77" s="3"/>
      <c r="IU77" s="3"/>
      <c r="IV77" s="3"/>
      <c r="IW77" s="5">
        <v>4</v>
      </c>
      <c r="IX77" s="5">
        <v>4</v>
      </c>
      <c r="IY77" s="5">
        <v>100</v>
      </c>
      <c r="IZ77" s="3"/>
      <c r="JA77" s="3"/>
      <c r="JB77" s="10">
        <v>3</v>
      </c>
      <c r="JC77" s="3"/>
      <c r="JD77" s="3"/>
      <c r="JE77" s="3"/>
      <c r="JF77" s="3"/>
      <c r="JG77" s="3"/>
      <c r="JH77" s="3"/>
      <c r="JI77" s="3"/>
      <c r="JJ77" s="5">
        <v>3</v>
      </c>
      <c r="JK77" s="5">
        <v>6</v>
      </c>
      <c r="JL77" s="5">
        <v>50</v>
      </c>
      <c r="JM77" s="4">
        <v>9</v>
      </c>
      <c r="JN77" s="4">
        <v>12</v>
      </c>
      <c r="JO77" s="4">
        <v>75</v>
      </c>
      <c r="JP77" s="2">
        <v>71</v>
      </c>
      <c r="JQ77" s="2">
        <v>100</v>
      </c>
      <c r="JR77" s="2">
        <v>71</v>
      </c>
    </row>
    <row r="78" spans="1:278" ht="16.350000000000001" customHeight="1" x14ac:dyDescent="0.25">
      <c r="A78" s="2">
        <v>3679</v>
      </c>
      <c r="B78" s="3" t="s">
        <v>54</v>
      </c>
      <c r="C78" s="3" t="s">
        <v>55</v>
      </c>
      <c r="D78" s="3" t="s">
        <v>56</v>
      </c>
      <c r="E78" s="3" t="s">
        <v>1546</v>
      </c>
      <c r="F78" s="3" t="s">
        <v>1472</v>
      </c>
      <c r="G78" s="3"/>
      <c r="H78" s="3"/>
      <c r="I78" s="7">
        <v>2</v>
      </c>
      <c r="J78" s="3"/>
      <c r="K78" s="3"/>
      <c r="L78" s="3"/>
      <c r="M78" s="5">
        <v>2</v>
      </c>
      <c r="N78" s="5">
        <v>2</v>
      </c>
      <c r="O78" s="5">
        <v>100</v>
      </c>
      <c r="P78" s="3"/>
      <c r="Q78" s="3"/>
      <c r="R78" s="3"/>
      <c r="S78" s="8">
        <v>0</v>
      </c>
      <c r="T78" s="3"/>
      <c r="U78" s="3"/>
      <c r="V78" s="5">
        <v>0</v>
      </c>
      <c r="W78" s="5">
        <v>2</v>
      </c>
      <c r="X78" s="5">
        <v>0</v>
      </c>
      <c r="Y78" s="3"/>
      <c r="Z78" s="3"/>
      <c r="AA78" s="3"/>
      <c r="AB78" s="7">
        <v>2</v>
      </c>
      <c r="AC78" s="3"/>
      <c r="AD78" s="3"/>
      <c r="AE78" s="5">
        <v>2</v>
      </c>
      <c r="AF78" s="5">
        <v>2</v>
      </c>
      <c r="AG78" s="5">
        <v>100</v>
      </c>
      <c r="AH78" s="3"/>
      <c r="AI78" s="8">
        <v>0</v>
      </c>
      <c r="AJ78" s="3"/>
      <c r="AK78" s="3"/>
      <c r="AL78" s="3"/>
      <c r="AM78" s="3"/>
      <c r="AN78" s="5">
        <v>0</v>
      </c>
      <c r="AO78" s="5">
        <v>2</v>
      </c>
      <c r="AP78" s="5">
        <v>0</v>
      </c>
      <c r="AQ78" s="3"/>
      <c r="AR78" s="3"/>
      <c r="AS78" s="3"/>
      <c r="AT78" s="7">
        <v>2</v>
      </c>
      <c r="AU78" s="3"/>
      <c r="AV78" s="3"/>
      <c r="AW78" s="5">
        <v>2</v>
      </c>
      <c r="AX78" s="5">
        <v>2</v>
      </c>
      <c r="AY78" s="5">
        <v>100</v>
      </c>
      <c r="AZ78" s="3"/>
      <c r="BA78" s="3"/>
      <c r="BB78" s="3"/>
      <c r="BC78" s="7">
        <v>4</v>
      </c>
      <c r="BD78" s="3"/>
      <c r="BE78" s="3"/>
      <c r="BF78" s="5">
        <v>4</v>
      </c>
      <c r="BG78" s="5">
        <v>4</v>
      </c>
      <c r="BH78" s="5">
        <v>100</v>
      </c>
      <c r="BI78" s="3"/>
      <c r="BJ78" s="8">
        <v>0</v>
      </c>
      <c r="BK78" s="3"/>
      <c r="BL78" s="3"/>
      <c r="BM78" s="3"/>
      <c r="BN78" s="3"/>
      <c r="BO78" s="5">
        <v>0</v>
      </c>
      <c r="BP78" s="5">
        <v>4</v>
      </c>
      <c r="BQ78" s="5">
        <v>0</v>
      </c>
      <c r="BR78" s="7">
        <v>4</v>
      </c>
      <c r="BS78" s="3"/>
      <c r="BT78" s="3"/>
      <c r="BU78" s="3"/>
      <c r="BV78" s="3"/>
      <c r="BW78" s="3"/>
      <c r="BX78" s="5">
        <v>4</v>
      </c>
      <c r="BY78" s="5">
        <v>4</v>
      </c>
      <c r="BZ78" s="5">
        <v>100</v>
      </c>
      <c r="CA78" s="3"/>
      <c r="CB78" s="3"/>
      <c r="CC78" s="7">
        <v>4</v>
      </c>
      <c r="CD78" s="3"/>
      <c r="CE78" s="3"/>
      <c r="CF78" s="3"/>
      <c r="CG78" s="5">
        <v>4</v>
      </c>
      <c r="CH78" s="5">
        <v>4</v>
      </c>
      <c r="CI78" s="5">
        <v>100</v>
      </c>
      <c r="CJ78" s="3"/>
      <c r="CK78" s="3"/>
      <c r="CL78" s="8">
        <v>0</v>
      </c>
      <c r="CM78" s="3"/>
      <c r="CN78" s="3"/>
      <c r="CO78" s="3"/>
      <c r="CP78" s="5">
        <v>0</v>
      </c>
      <c r="CQ78" s="5">
        <v>4</v>
      </c>
      <c r="CR78" s="5">
        <v>0</v>
      </c>
      <c r="CS78" s="4">
        <v>18</v>
      </c>
      <c r="CT78" s="4">
        <v>30</v>
      </c>
      <c r="CU78" s="4">
        <v>60</v>
      </c>
      <c r="CV78" s="3"/>
      <c r="CW78" s="3"/>
      <c r="CX78" s="7">
        <v>4</v>
      </c>
      <c r="CY78" s="3"/>
      <c r="CZ78" s="3"/>
      <c r="DA78" s="3"/>
      <c r="DB78" s="5">
        <v>4</v>
      </c>
      <c r="DC78" s="5">
        <v>4</v>
      </c>
      <c r="DD78" s="5">
        <v>100</v>
      </c>
      <c r="DE78" s="3"/>
      <c r="DF78" s="3"/>
      <c r="DG78" s="7">
        <v>4</v>
      </c>
      <c r="DH78" s="3"/>
      <c r="DI78" s="3"/>
      <c r="DJ78" s="3"/>
      <c r="DK78" s="5">
        <v>4</v>
      </c>
      <c r="DL78" s="5">
        <v>4</v>
      </c>
      <c r="DM78" s="5">
        <v>100</v>
      </c>
      <c r="DN78" s="3"/>
      <c r="DO78" s="3"/>
      <c r="DP78" s="3"/>
      <c r="DQ78" s="10">
        <v>3</v>
      </c>
      <c r="DR78" s="3"/>
      <c r="DS78" s="3"/>
      <c r="DT78" s="5">
        <v>3</v>
      </c>
      <c r="DU78" s="5">
        <v>6</v>
      </c>
      <c r="DV78" s="5">
        <v>50</v>
      </c>
      <c r="DW78" s="8">
        <v>0</v>
      </c>
      <c r="DX78" s="3"/>
      <c r="DY78" s="3"/>
      <c r="DZ78" s="3"/>
      <c r="EA78" s="3"/>
      <c r="EB78" s="3"/>
      <c r="EC78" s="5">
        <v>0</v>
      </c>
      <c r="ED78" s="5">
        <v>6</v>
      </c>
      <c r="EE78" s="5">
        <v>0</v>
      </c>
      <c r="EF78" s="3"/>
      <c r="EG78" s="3"/>
      <c r="EH78" s="3"/>
      <c r="EI78" s="3"/>
      <c r="EJ78" s="10">
        <v>3</v>
      </c>
      <c r="EK78" s="3"/>
      <c r="EL78" s="5">
        <v>3</v>
      </c>
      <c r="EM78" s="5">
        <v>6</v>
      </c>
      <c r="EN78" s="5">
        <v>50</v>
      </c>
      <c r="EO78" s="3"/>
      <c r="EP78" s="3"/>
      <c r="EQ78" s="3"/>
      <c r="ER78" s="10">
        <v>4</v>
      </c>
      <c r="ES78" s="3"/>
      <c r="ET78" s="3"/>
      <c r="EU78" s="5">
        <v>4</v>
      </c>
      <c r="EV78" s="5">
        <v>6</v>
      </c>
      <c r="EW78" s="5">
        <v>66.67</v>
      </c>
      <c r="EX78" s="3"/>
      <c r="EY78" s="3"/>
      <c r="EZ78" s="3"/>
      <c r="FA78" s="3"/>
      <c r="FB78" s="7">
        <v>6</v>
      </c>
      <c r="FC78" s="3"/>
      <c r="FD78" s="5">
        <v>6</v>
      </c>
      <c r="FE78" s="5">
        <v>6</v>
      </c>
      <c r="FF78" s="5">
        <v>100</v>
      </c>
      <c r="FG78" s="4">
        <v>24</v>
      </c>
      <c r="FH78" s="4">
        <v>38</v>
      </c>
      <c r="FI78" s="4">
        <v>63.16</v>
      </c>
      <c r="FJ78" s="7">
        <v>2</v>
      </c>
      <c r="FK78" s="3"/>
      <c r="FL78" s="3"/>
      <c r="FM78" s="3"/>
      <c r="FN78" s="3"/>
      <c r="FO78" s="3"/>
      <c r="FP78" s="3"/>
      <c r="FQ78" s="3"/>
      <c r="FR78" s="3"/>
      <c r="FS78" s="3"/>
      <c r="FT78" s="5">
        <v>2</v>
      </c>
      <c r="FU78" s="5">
        <v>2</v>
      </c>
      <c r="FV78" s="5">
        <v>100</v>
      </c>
      <c r="FW78" s="3"/>
      <c r="FX78" s="3"/>
      <c r="FY78" s="3"/>
      <c r="FZ78" s="3"/>
      <c r="GA78" s="3"/>
      <c r="GB78" s="3"/>
      <c r="GC78" s="3"/>
      <c r="GD78" s="3"/>
      <c r="GE78" s="3"/>
      <c r="GF78" s="8">
        <v>0</v>
      </c>
      <c r="GG78" s="5">
        <v>0</v>
      </c>
      <c r="GH78" s="5">
        <v>4</v>
      </c>
      <c r="GI78" s="5">
        <v>0</v>
      </c>
      <c r="GJ78" s="3"/>
      <c r="GK78" s="3"/>
      <c r="GL78" s="8">
        <v>0</v>
      </c>
      <c r="GM78" s="3"/>
      <c r="GN78" s="3"/>
      <c r="GO78" s="3"/>
      <c r="GP78" s="3"/>
      <c r="GQ78" s="3"/>
      <c r="GR78" s="3"/>
      <c r="GS78" s="3"/>
      <c r="GT78" s="5">
        <v>0</v>
      </c>
      <c r="GU78" s="5">
        <v>4</v>
      </c>
      <c r="GV78" s="5">
        <v>0</v>
      </c>
      <c r="GW78" s="3"/>
      <c r="GX78" s="3"/>
      <c r="GY78" s="3"/>
      <c r="GZ78" s="8">
        <v>0</v>
      </c>
      <c r="HA78" s="3"/>
      <c r="HB78" s="3"/>
      <c r="HC78" s="3"/>
      <c r="HD78" s="3"/>
      <c r="HE78" s="3"/>
      <c r="HF78" s="3"/>
      <c r="HG78" s="5">
        <v>0</v>
      </c>
      <c r="HH78" s="5">
        <v>4</v>
      </c>
      <c r="HI78" s="5">
        <v>0</v>
      </c>
      <c r="HJ78" s="3"/>
      <c r="HK78" s="3"/>
      <c r="HL78" s="3"/>
      <c r="HM78" s="3"/>
      <c r="HN78" s="3"/>
      <c r="HO78" s="3"/>
      <c r="HP78" s="3"/>
      <c r="HQ78" s="7">
        <v>6</v>
      </c>
      <c r="HR78" s="3"/>
      <c r="HS78" s="3"/>
      <c r="HT78" s="5">
        <v>6</v>
      </c>
      <c r="HU78" s="5">
        <v>6</v>
      </c>
      <c r="HV78" s="5">
        <v>100</v>
      </c>
      <c r="HW78" s="4">
        <v>8</v>
      </c>
      <c r="HX78" s="4">
        <v>20</v>
      </c>
      <c r="HY78" s="4">
        <v>40</v>
      </c>
      <c r="HZ78" s="3"/>
      <c r="IA78" s="7">
        <v>2</v>
      </c>
      <c r="IB78" s="3"/>
      <c r="IC78" s="3"/>
      <c r="ID78" s="3"/>
      <c r="IE78" s="3"/>
      <c r="IF78" s="3"/>
      <c r="IG78" s="3"/>
      <c r="IH78" s="3"/>
      <c r="II78" s="3"/>
      <c r="IJ78" s="5">
        <v>2</v>
      </c>
      <c r="IK78" s="5">
        <v>2</v>
      </c>
      <c r="IL78" s="5">
        <v>100</v>
      </c>
      <c r="IM78" s="3"/>
      <c r="IN78" s="3"/>
      <c r="IO78" s="3"/>
      <c r="IP78" s="3"/>
      <c r="IQ78" s="3"/>
      <c r="IR78" s="8">
        <v>0</v>
      </c>
      <c r="IS78" s="3"/>
      <c r="IT78" s="3"/>
      <c r="IU78" s="3"/>
      <c r="IV78" s="3"/>
      <c r="IW78" s="5">
        <v>0</v>
      </c>
      <c r="IX78" s="5">
        <v>4</v>
      </c>
      <c r="IY78" s="5">
        <v>0</v>
      </c>
      <c r="IZ78" s="7">
        <v>6</v>
      </c>
      <c r="JA78" s="3"/>
      <c r="JB78" s="3"/>
      <c r="JC78" s="3"/>
      <c r="JD78" s="3"/>
      <c r="JE78" s="3"/>
      <c r="JF78" s="3"/>
      <c r="JG78" s="3"/>
      <c r="JH78" s="3"/>
      <c r="JI78" s="3"/>
      <c r="JJ78" s="5">
        <v>6</v>
      </c>
      <c r="JK78" s="5">
        <v>6</v>
      </c>
      <c r="JL78" s="5">
        <v>100</v>
      </c>
      <c r="JM78" s="4">
        <v>8</v>
      </c>
      <c r="JN78" s="4">
        <v>12</v>
      </c>
      <c r="JO78" s="4">
        <v>66.67</v>
      </c>
      <c r="JP78" s="2">
        <v>58</v>
      </c>
      <c r="JQ78" s="2">
        <v>100</v>
      </c>
      <c r="JR78" s="2">
        <v>58</v>
      </c>
    </row>
    <row r="79" spans="1:278" ht="16.350000000000001" customHeight="1" x14ac:dyDescent="0.25">
      <c r="A79" s="2">
        <v>4133</v>
      </c>
      <c r="B79" s="3" t="s">
        <v>60</v>
      </c>
      <c r="C79" s="3" t="s">
        <v>61</v>
      </c>
      <c r="D79" s="3" t="s">
        <v>62</v>
      </c>
      <c r="E79" s="3" t="s">
        <v>1547</v>
      </c>
      <c r="F79" s="3" t="s">
        <v>1441</v>
      </c>
      <c r="G79" s="3"/>
      <c r="H79" s="3"/>
      <c r="I79" s="3"/>
      <c r="J79" s="3"/>
      <c r="K79" s="3"/>
      <c r="L79" s="8">
        <v>0</v>
      </c>
      <c r="M79" s="5">
        <v>0</v>
      </c>
      <c r="N79" s="5">
        <v>2</v>
      </c>
      <c r="O79" s="5">
        <v>0</v>
      </c>
      <c r="P79" s="8">
        <v>0</v>
      </c>
      <c r="Q79" s="3"/>
      <c r="R79" s="3"/>
      <c r="S79" s="3"/>
      <c r="T79" s="3"/>
      <c r="U79" s="3"/>
      <c r="V79" s="5">
        <v>0</v>
      </c>
      <c r="W79" s="5">
        <v>2</v>
      </c>
      <c r="X79" s="5">
        <v>0</v>
      </c>
      <c r="Y79" s="3"/>
      <c r="Z79" s="3"/>
      <c r="AA79" s="7">
        <v>2</v>
      </c>
      <c r="AB79" s="3"/>
      <c r="AC79" s="3"/>
      <c r="AD79" s="3"/>
      <c r="AE79" s="5">
        <v>2</v>
      </c>
      <c r="AF79" s="5">
        <v>2</v>
      </c>
      <c r="AG79" s="5">
        <v>100</v>
      </c>
      <c r="AH79" s="3"/>
      <c r="AI79" s="3"/>
      <c r="AJ79" s="7">
        <v>2</v>
      </c>
      <c r="AK79" s="3"/>
      <c r="AL79" s="3"/>
      <c r="AM79" s="3"/>
      <c r="AN79" s="5">
        <v>2</v>
      </c>
      <c r="AO79" s="5">
        <v>2</v>
      </c>
      <c r="AP79" s="5">
        <v>100</v>
      </c>
      <c r="AQ79" s="3"/>
      <c r="AR79" s="3"/>
      <c r="AS79" s="3"/>
      <c r="AT79" s="3"/>
      <c r="AU79" s="8">
        <v>0</v>
      </c>
      <c r="AV79" s="3"/>
      <c r="AW79" s="5">
        <v>0</v>
      </c>
      <c r="AX79" s="5">
        <v>2</v>
      </c>
      <c r="AY79" s="5">
        <v>0</v>
      </c>
      <c r="AZ79" s="3"/>
      <c r="BA79" s="8">
        <v>0</v>
      </c>
      <c r="BB79" s="3"/>
      <c r="BC79" s="3"/>
      <c r="BD79" s="3"/>
      <c r="BE79" s="3"/>
      <c r="BF79" s="5">
        <v>0</v>
      </c>
      <c r="BG79" s="5">
        <v>4</v>
      </c>
      <c r="BH79" s="5">
        <v>0</v>
      </c>
      <c r="BI79" s="8">
        <v>0</v>
      </c>
      <c r="BJ79" s="3"/>
      <c r="BK79" s="3"/>
      <c r="BL79" s="3"/>
      <c r="BM79" s="3"/>
      <c r="BN79" s="3"/>
      <c r="BO79" s="5">
        <v>0</v>
      </c>
      <c r="BP79" s="5">
        <v>4</v>
      </c>
      <c r="BQ79" s="5">
        <v>0</v>
      </c>
      <c r="BR79" s="3"/>
      <c r="BS79" s="3"/>
      <c r="BT79" s="7">
        <v>4</v>
      </c>
      <c r="BU79" s="3"/>
      <c r="BV79" s="3"/>
      <c r="BW79" s="3"/>
      <c r="BX79" s="5">
        <v>4</v>
      </c>
      <c r="BY79" s="5">
        <v>4</v>
      </c>
      <c r="BZ79" s="5">
        <v>100</v>
      </c>
      <c r="CA79" s="3"/>
      <c r="CB79" s="3"/>
      <c r="CC79" s="3"/>
      <c r="CD79" s="3"/>
      <c r="CE79" s="7">
        <v>4</v>
      </c>
      <c r="CF79" s="3"/>
      <c r="CG79" s="5">
        <v>4</v>
      </c>
      <c r="CH79" s="5">
        <v>4</v>
      </c>
      <c r="CI79" s="5">
        <v>100</v>
      </c>
      <c r="CJ79" s="3"/>
      <c r="CK79" s="3"/>
      <c r="CL79" s="3"/>
      <c r="CM79" s="8">
        <v>0</v>
      </c>
      <c r="CN79" s="3"/>
      <c r="CO79" s="3"/>
      <c r="CP79" s="5">
        <v>0</v>
      </c>
      <c r="CQ79" s="5">
        <v>4</v>
      </c>
      <c r="CR79" s="5">
        <v>0</v>
      </c>
      <c r="CS79" s="4">
        <v>12</v>
      </c>
      <c r="CT79" s="4">
        <v>30</v>
      </c>
      <c r="CU79" s="4">
        <v>40</v>
      </c>
      <c r="CV79" s="3"/>
      <c r="CW79" s="3"/>
      <c r="CX79" s="7">
        <v>4</v>
      </c>
      <c r="CY79" s="3"/>
      <c r="CZ79" s="3"/>
      <c r="DA79" s="3"/>
      <c r="DB79" s="5">
        <v>4</v>
      </c>
      <c r="DC79" s="5">
        <v>4</v>
      </c>
      <c r="DD79" s="5">
        <v>100</v>
      </c>
      <c r="DE79" s="3"/>
      <c r="DF79" s="3"/>
      <c r="DG79" s="3"/>
      <c r="DH79" s="3"/>
      <c r="DI79" s="3"/>
      <c r="DJ79" s="7">
        <v>4</v>
      </c>
      <c r="DK79" s="5">
        <v>4</v>
      </c>
      <c r="DL79" s="5">
        <v>4</v>
      </c>
      <c r="DM79" s="5">
        <v>100</v>
      </c>
      <c r="DN79" s="3"/>
      <c r="DO79" s="3"/>
      <c r="DP79" s="3"/>
      <c r="DQ79" s="7">
        <v>6</v>
      </c>
      <c r="DR79" s="3"/>
      <c r="DS79" s="3"/>
      <c r="DT79" s="5">
        <v>6</v>
      </c>
      <c r="DU79" s="5">
        <v>6</v>
      </c>
      <c r="DV79" s="5">
        <v>100</v>
      </c>
      <c r="DW79" s="3"/>
      <c r="DX79" s="3"/>
      <c r="DY79" s="3"/>
      <c r="DZ79" s="3"/>
      <c r="EA79" s="3"/>
      <c r="EB79" s="8">
        <v>0</v>
      </c>
      <c r="EC79" s="5">
        <v>0</v>
      </c>
      <c r="ED79" s="5">
        <v>6</v>
      </c>
      <c r="EE79" s="5">
        <v>0</v>
      </c>
      <c r="EF79" s="3"/>
      <c r="EG79" s="8">
        <v>0</v>
      </c>
      <c r="EH79" s="3"/>
      <c r="EI79" s="3"/>
      <c r="EJ79" s="3"/>
      <c r="EK79" s="3"/>
      <c r="EL79" s="5">
        <v>0</v>
      </c>
      <c r="EM79" s="5">
        <v>6</v>
      </c>
      <c r="EN79" s="5">
        <v>0</v>
      </c>
      <c r="EO79" s="10">
        <v>4</v>
      </c>
      <c r="EP79" s="3"/>
      <c r="EQ79" s="3"/>
      <c r="ER79" s="3"/>
      <c r="ES79" s="3"/>
      <c r="ET79" s="3"/>
      <c r="EU79" s="5">
        <v>4</v>
      </c>
      <c r="EV79" s="5">
        <v>6</v>
      </c>
      <c r="EW79" s="5">
        <v>66.67</v>
      </c>
      <c r="EX79" s="3"/>
      <c r="EY79" s="3"/>
      <c r="EZ79" s="3"/>
      <c r="FA79" s="3"/>
      <c r="FB79" s="3"/>
      <c r="FC79" s="7">
        <v>6</v>
      </c>
      <c r="FD79" s="5">
        <v>6</v>
      </c>
      <c r="FE79" s="5">
        <v>6</v>
      </c>
      <c r="FF79" s="5">
        <v>100</v>
      </c>
      <c r="FG79" s="4">
        <v>24</v>
      </c>
      <c r="FH79" s="4">
        <v>38</v>
      </c>
      <c r="FI79" s="4">
        <v>63.16</v>
      </c>
      <c r="FJ79" s="7">
        <v>2</v>
      </c>
      <c r="FK79" s="3"/>
      <c r="FL79" s="3"/>
      <c r="FM79" s="3"/>
      <c r="FN79" s="3"/>
      <c r="FO79" s="3"/>
      <c r="FP79" s="3"/>
      <c r="FQ79" s="3"/>
      <c r="FR79" s="3"/>
      <c r="FS79" s="3"/>
      <c r="FT79" s="5">
        <v>2</v>
      </c>
      <c r="FU79" s="5">
        <v>2</v>
      </c>
      <c r="FV79" s="5">
        <v>100</v>
      </c>
      <c r="FW79" s="3"/>
      <c r="FX79" s="3"/>
      <c r="FY79" s="3"/>
      <c r="FZ79" s="3"/>
      <c r="GA79" s="3"/>
      <c r="GB79" s="3"/>
      <c r="GC79" s="3"/>
      <c r="GD79" s="7">
        <v>4</v>
      </c>
      <c r="GE79" s="3"/>
      <c r="GF79" s="3"/>
      <c r="GG79" s="5">
        <v>4</v>
      </c>
      <c r="GH79" s="5">
        <v>4</v>
      </c>
      <c r="GI79" s="5">
        <v>100</v>
      </c>
      <c r="GJ79" s="3"/>
      <c r="GK79" s="3"/>
      <c r="GL79" s="3"/>
      <c r="GM79" s="3"/>
      <c r="GN79" s="3"/>
      <c r="GO79" s="3"/>
      <c r="GP79" s="3"/>
      <c r="GQ79" s="8">
        <v>0</v>
      </c>
      <c r="GR79" s="3"/>
      <c r="GS79" s="3"/>
      <c r="GT79" s="5">
        <v>0</v>
      </c>
      <c r="GU79" s="5">
        <v>4</v>
      </c>
      <c r="GV79" s="5">
        <v>0</v>
      </c>
      <c r="GW79" s="3"/>
      <c r="GX79" s="3"/>
      <c r="GY79" s="3"/>
      <c r="GZ79" s="3"/>
      <c r="HA79" s="8">
        <v>0</v>
      </c>
      <c r="HB79" s="3"/>
      <c r="HC79" s="3"/>
      <c r="HD79" s="3"/>
      <c r="HE79" s="3"/>
      <c r="HF79" s="3"/>
      <c r="HG79" s="5">
        <v>0</v>
      </c>
      <c r="HH79" s="5">
        <v>4</v>
      </c>
      <c r="HI79" s="5">
        <v>0</v>
      </c>
      <c r="HJ79" s="3"/>
      <c r="HK79" s="3"/>
      <c r="HL79" s="3"/>
      <c r="HM79" s="3"/>
      <c r="HN79" s="3"/>
      <c r="HO79" s="3"/>
      <c r="HP79" s="3"/>
      <c r="HQ79" s="3"/>
      <c r="HR79" s="3"/>
      <c r="HS79" s="7">
        <v>6</v>
      </c>
      <c r="HT79" s="5">
        <v>6</v>
      </c>
      <c r="HU79" s="5">
        <v>6</v>
      </c>
      <c r="HV79" s="5">
        <v>100</v>
      </c>
      <c r="HW79" s="4">
        <v>12</v>
      </c>
      <c r="HX79" s="4">
        <v>20</v>
      </c>
      <c r="HY79" s="4">
        <v>60</v>
      </c>
      <c r="HZ79" s="3"/>
      <c r="IA79" s="3"/>
      <c r="IB79" s="3"/>
      <c r="IC79" s="7">
        <v>2</v>
      </c>
      <c r="ID79" s="3"/>
      <c r="IE79" s="3"/>
      <c r="IF79" s="3"/>
      <c r="IG79" s="3"/>
      <c r="IH79" s="3"/>
      <c r="II79" s="3"/>
      <c r="IJ79" s="5">
        <v>2</v>
      </c>
      <c r="IK79" s="5">
        <v>2</v>
      </c>
      <c r="IL79" s="5">
        <v>100</v>
      </c>
      <c r="IM79" s="3"/>
      <c r="IN79" s="3"/>
      <c r="IO79" s="3"/>
      <c r="IP79" s="3"/>
      <c r="IQ79" s="3"/>
      <c r="IR79" s="3"/>
      <c r="IS79" s="3"/>
      <c r="IT79" s="8">
        <v>0</v>
      </c>
      <c r="IU79" s="3"/>
      <c r="IV79" s="3"/>
      <c r="IW79" s="5">
        <v>0</v>
      </c>
      <c r="IX79" s="5">
        <v>4</v>
      </c>
      <c r="IY79" s="5">
        <v>0</v>
      </c>
      <c r="IZ79" s="3"/>
      <c r="JA79" s="3"/>
      <c r="JB79" s="3"/>
      <c r="JC79" s="3"/>
      <c r="JD79" s="3"/>
      <c r="JE79" s="3"/>
      <c r="JF79" s="3"/>
      <c r="JG79" s="3"/>
      <c r="JH79" s="3"/>
      <c r="JI79" s="7">
        <v>6</v>
      </c>
      <c r="JJ79" s="5">
        <v>6</v>
      </c>
      <c r="JK79" s="5">
        <v>6</v>
      </c>
      <c r="JL79" s="5">
        <v>100</v>
      </c>
      <c r="JM79" s="4">
        <v>8</v>
      </c>
      <c r="JN79" s="4">
        <v>12</v>
      </c>
      <c r="JO79" s="4">
        <v>66.67</v>
      </c>
      <c r="JP79" s="2">
        <v>56</v>
      </c>
      <c r="JQ79" s="2">
        <v>100</v>
      </c>
      <c r="JR79" s="2">
        <v>56</v>
      </c>
    </row>
    <row r="80" spans="1:278" ht="16.350000000000001" customHeight="1" x14ac:dyDescent="0.25">
      <c r="A80" s="2">
        <v>1586</v>
      </c>
      <c r="B80" s="3" t="s">
        <v>676</v>
      </c>
      <c r="C80" s="3" t="s">
        <v>58</v>
      </c>
      <c r="D80" s="3" t="s">
        <v>59</v>
      </c>
      <c r="E80" s="3" t="s">
        <v>1548</v>
      </c>
      <c r="F80" s="3" t="s">
        <v>1473</v>
      </c>
      <c r="G80" s="7">
        <v>2</v>
      </c>
      <c r="H80" s="3"/>
      <c r="I80" s="3"/>
      <c r="J80" s="3"/>
      <c r="K80" s="3"/>
      <c r="L80" s="3"/>
      <c r="M80" s="5">
        <v>2</v>
      </c>
      <c r="N80" s="5">
        <v>2</v>
      </c>
      <c r="O80" s="5">
        <v>100</v>
      </c>
      <c r="P80" s="3"/>
      <c r="Q80" s="3"/>
      <c r="R80" s="3"/>
      <c r="S80" s="3"/>
      <c r="T80" s="8">
        <v>0</v>
      </c>
      <c r="U80" s="3"/>
      <c r="V80" s="5">
        <v>0</v>
      </c>
      <c r="W80" s="5">
        <v>2</v>
      </c>
      <c r="X80" s="5">
        <v>0</v>
      </c>
      <c r="Y80" s="3"/>
      <c r="Z80" s="3"/>
      <c r="AA80" s="3"/>
      <c r="AB80" s="8">
        <v>0</v>
      </c>
      <c r="AC80" s="3"/>
      <c r="AD80" s="3"/>
      <c r="AE80" s="5">
        <v>0</v>
      </c>
      <c r="AF80" s="5">
        <v>2</v>
      </c>
      <c r="AG80" s="5">
        <v>0</v>
      </c>
      <c r="AH80" s="3"/>
      <c r="AI80" s="3"/>
      <c r="AJ80" s="8">
        <v>0</v>
      </c>
      <c r="AK80" s="3"/>
      <c r="AL80" s="3"/>
      <c r="AM80" s="3"/>
      <c r="AN80" s="5">
        <v>0</v>
      </c>
      <c r="AO80" s="5">
        <v>2</v>
      </c>
      <c r="AP80" s="5">
        <v>0</v>
      </c>
      <c r="AQ80" s="3"/>
      <c r="AR80" s="7">
        <v>2</v>
      </c>
      <c r="AS80" s="3"/>
      <c r="AT80" s="3"/>
      <c r="AU80" s="3"/>
      <c r="AV80" s="3"/>
      <c r="AW80" s="5">
        <v>2</v>
      </c>
      <c r="AX80" s="5">
        <v>2</v>
      </c>
      <c r="AY80" s="5">
        <v>100</v>
      </c>
      <c r="AZ80" s="3"/>
      <c r="BA80" s="3"/>
      <c r="BB80" s="7">
        <v>4</v>
      </c>
      <c r="BC80" s="3"/>
      <c r="BD80" s="3"/>
      <c r="BE80" s="3"/>
      <c r="BF80" s="5">
        <v>4</v>
      </c>
      <c r="BG80" s="5">
        <v>4</v>
      </c>
      <c r="BH80" s="5">
        <v>100</v>
      </c>
      <c r="BI80" s="3"/>
      <c r="BJ80" s="3"/>
      <c r="BK80" s="3"/>
      <c r="BL80" s="3"/>
      <c r="BM80" s="7">
        <v>4</v>
      </c>
      <c r="BN80" s="3"/>
      <c r="BO80" s="5">
        <v>4</v>
      </c>
      <c r="BP80" s="5">
        <v>4</v>
      </c>
      <c r="BQ80" s="5">
        <v>100</v>
      </c>
      <c r="BR80" s="3"/>
      <c r="BS80" s="3"/>
      <c r="BT80" s="3"/>
      <c r="BU80" s="7">
        <v>4</v>
      </c>
      <c r="BV80" s="3"/>
      <c r="BW80" s="3"/>
      <c r="BX80" s="5">
        <v>4</v>
      </c>
      <c r="BY80" s="5">
        <v>4</v>
      </c>
      <c r="BZ80" s="5">
        <v>100</v>
      </c>
      <c r="CA80" s="3"/>
      <c r="CB80" s="3"/>
      <c r="CC80" s="3"/>
      <c r="CD80" s="3"/>
      <c r="CE80" s="7">
        <v>4</v>
      </c>
      <c r="CF80" s="3"/>
      <c r="CG80" s="5">
        <v>4</v>
      </c>
      <c r="CH80" s="5">
        <v>4</v>
      </c>
      <c r="CI80" s="5">
        <v>100</v>
      </c>
      <c r="CJ80" s="3"/>
      <c r="CK80" s="3"/>
      <c r="CL80" s="7">
        <v>4</v>
      </c>
      <c r="CM80" s="3"/>
      <c r="CN80" s="3"/>
      <c r="CO80" s="3"/>
      <c r="CP80" s="5">
        <v>4</v>
      </c>
      <c r="CQ80" s="5">
        <v>4</v>
      </c>
      <c r="CR80" s="5">
        <v>100</v>
      </c>
      <c r="CS80" s="4">
        <v>24</v>
      </c>
      <c r="CT80" s="4">
        <v>30</v>
      </c>
      <c r="CU80" s="4">
        <v>80</v>
      </c>
      <c r="CV80" s="3"/>
      <c r="CW80" s="3"/>
      <c r="CX80" s="7">
        <v>4</v>
      </c>
      <c r="CY80" s="3"/>
      <c r="CZ80" s="3"/>
      <c r="DA80" s="3"/>
      <c r="DB80" s="5">
        <v>4</v>
      </c>
      <c r="DC80" s="5">
        <v>4</v>
      </c>
      <c r="DD80" s="5">
        <v>100</v>
      </c>
      <c r="DE80" s="10">
        <v>2</v>
      </c>
      <c r="DF80" s="3"/>
      <c r="DG80" s="3"/>
      <c r="DH80" s="3"/>
      <c r="DI80" s="3"/>
      <c r="DJ80" s="3"/>
      <c r="DK80" s="5">
        <v>2</v>
      </c>
      <c r="DL80" s="5">
        <v>4</v>
      </c>
      <c r="DM80" s="5">
        <v>50</v>
      </c>
      <c r="DN80" s="3"/>
      <c r="DO80" s="3"/>
      <c r="DP80" s="3"/>
      <c r="DQ80" s="3"/>
      <c r="DR80" s="7">
        <v>6</v>
      </c>
      <c r="DS80" s="3"/>
      <c r="DT80" s="5">
        <v>6</v>
      </c>
      <c r="DU80" s="5">
        <v>6</v>
      </c>
      <c r="DV80" s="5">
        <v>100</v>
      </c>
      <c r="DW80" s="3"/>
      <c r="DX80" s="3"/>
      <c r="DY80" s="3"/>
      <c r="DZ80" s="7">
        <v>6</v>
      </c>
      <c r="EA80" s="3"/>
      <c r="EB80" s="3"/>
      <c r="EC80" s="5">
        <v>6</v>
      </c>
      <c r="ED80" s="5">
        <v>6</v>
      </c>
      <c r="EE80" s="5">
        <v>100</v>
      </c>
      <c r="EF80" s="3"/>
      <c r="EG80" s="3"/>
      <c r="EH80" s="3"/>
      <c r="EI80" s="3"/>
      <c r="EJ80" s="3"/>
      <c r="EK80" s="8">
        <v>0</v>
      </c>
      <c r="EL80" s="5">
        <v>0</v>
      </c>
      <c r="EM80" s="5">
        <v>6</v>
      </c>
      <c r="EN80" s="5">
        <v>0</v>
      </c>
      <c r="EO80" s="3"/>
      <c r="EP80" s="7">
        <v>6</v>
      </c>
      <c r="EQ80" s="3"/>
      <c r="ER80" s="3"/>
      <c r="ES80" s="3"/>
      <c r="ET80" s="3"/>
      <c r="EU80" s="5">
        <v>6</v>
      </c>
      <c r="EV80" s="5">
        <v>6</v>
      </c>
      <c r="EW80" s="5">
        <v>100</v>
      </c>
      <c r="EX80" s="3"/>
      <c r="EY80" s="3"/>
      <c r="EZ80" s="3"/>
      <c r="FA80" s="3"/>
      <c r="FB80" s="10">
        <v>3</v>
      </c>
      <c r="FC80" s="3"/>
      <c r="FD80" s="5">
        <v>3</v>
      </c>
      <c r="FE80" s="5">
        <v>6</v>
      </c>
      <c r="FF80" s="5">
        <v>50</v>
      </c>
      <c r="FG80" s="4">
        <v>27</v>
      </c>
      <c r="FH80" s="4">
        <v>38</v>
      </c>
      <c r="FI80" s="4">
        <v>71.05</v>
      </c>
      <c r="FJ80" s="3"/>
      <c r="FK80" s="3"/>
      <c r="FL80" s="3"/>
      <c r="FM80" s="3"/>
      <c r="FN80" s="7">
        <v>2</v>
      </c>
      <c r="FO80" s="3"/>
      <c r="FP80" s="3"/>
      <c r="FQ80" s="3"/>
      <c r="FR80" s="3"/>
      <c r="FS80" s="3"/>
      <c r="FT80" s="5">
        <v>2</v>
      </c>
      <c r="FU80" s="5">
        <v>2</v>
      </c>
      <c r="FV80" s="5">
        <v>100</v>
      </c>
      <c r="FW80" s="3"/>
      <c r="FX80" s="3"/>
      <c r="FY80" s="3"/>
      <c r="FZ80" s="3"/>
      <c r="GA80" s="3"/>
      <c r="GB80" s="7">
        <v>4</v>
      </c>
      <c r="GC80" s="3"/>
      <c r="GD80" s="3"/>
      <c r="GE80" s="3"/>
      <c r="GF80" s="3"/>
      <c r="GG80" s="5">
        <v>4</v>
      </c>
      <c r="GH80" s="5">
        <v>4</v>
      </c>
      <c r="GI80" s="5">
        <v>100</v>
      </c>
      <c r="GJ80" s="3"/>
      <c r="GK80" s="3"/>
      <c r="GL80" s="8">
        <v>0</v>
      </c>
      <c r="GM80" s="3"/>
      <c r="GN80" s="3"/>
      <c r="GO80" s="3"/>
      <c r="GP80" s="3"/>
      <c r="GQ80" s="3"/>
      <c r="GR80" s="3"/>
      <c r="GS80" s="3"/>
      <c r="GT80" s="5">
        <v>0</v>
      </c>
      <c r="GU80" s="5">
        <v>4</v>
      </c>
      <c r="GV80" s="5">
        <v>0</v>
      </c>
      <c r="GW80" s="3"/>
      <c r="GX80" s="3"/>
      <c r="GY80" s="3"/>
      <c r="GZ80" s="3"/>
      <c r="HA80" s="3"/>
      <c r="HB80" s="3"/>
      <c r="HC80" s="3"/>
      <c r="HD80" s="3"/>
      <c r="HE80" s="3"/>
      <c r="HF80" s="8">
        <v>0</v>
      </c>
      <c r="HG80" s="5">
        <v>0</v>
      </c>
      <c r="HH80" s="5">
        <v>4</v>
      </c>
      <c r="HI80" s="5">
        <v>0</v>
      </c>
      <c r="HJ80" s="3"/>
      <c r="HK80" s="3"/>
      <c r="HL80" s="3"/>
      <c r="HM80" s="3"/>
      <c r="HN80" s="3"/>
      <c r="HO80" s="7">
        <v>6</v>
      </c>
      <c r="HP80" s="3"/>
      <c r="HQ80" s="3"/>
      <c r="HR80" s="3"/>
      <c r="HS80" s="3"/>
      <c r="HT80" s="5">
        <v>6</v>
      </c>
      <c r="HU80" s="5">
        <v>6</v>
      </c>
      <c r="HV80" s="5">
        <v>100</v>
      </c>
      <c r="HW80" s="4">
        <v>12</v>
      </c>
      <c r="HX80" s="4">
        <v>20</v>
      </c>
      <c r="HY80" s="4">
        <v>60</v>
      </c>
      <c r="HZ80" s="3"/>
      <c r="IA80" s="3"/>
      <c r="IB80" s="7">
        <v>2</v>
      </c>
      <c r="IC80" s="3"/>
      <c r="ID80" s="3"/>
      <c r="IE80" s="3"/>
      <c r="IF80" s="3"/>
      <c r="IG80" s="3"/>
      <c r="IH80" s="3"/>
      <c r="II80" s="3"/>
      <c r="IJ80" s="5">
        <v>2</v>
      </c>
      <c r="IK80" s="5">
        <v>2</v>
      </c>
      <c r="IL80" s="5">
        <v>100</v>
      </c>
      <c r="IM80" s="3"/>
      <c r="IN80" s="3"/>
      <c r="IO80" s="3"/>
      <c r="IP80" s="7">
        <v>4</v>
      </c>
      <c r="IQ80" s="3"/>
      <c r="IR80" s="3"/>
      <c r="IS80" s="3"/>
      <c r="IT80" s="3"/>
      <c r="IU80" s="3"/>
      <c r="IV80" s="3"/>
      <c r="IW80" s="5">
        <v>4</v>
      </c>
      <c r="IX80" s="5">
        <v>4</v>
      </c>
      <c r="IY80" s="5">
        <v>100</v>
      </c>
      <c r="IZ80" s="3"/>
      <c r="JA80" s="3"/>
      <c r="JB80" s="3"/>
      <c r="JC80" s="3"/>
      <c r="JD80" s="3"/>
      <c r="JE80" s="3"/>
      <c r="JF80" s="3"/>
      <c r="JG80" s="3"/>
      <c r="JH80" s="7">
        <v>6</v>
      </c>
      <c r="JI80" s="3"/>
      <c r="JJ80" s="5">
        <v>6</v>
      </c>
      <c r="JK80" s="5">
        <v>6</v>
      </c>
      <c r="JL80" s="5">
        <v>100</v>
      </c>
      <c r="JM80" s="4">
        <v>12</v>
      </c>
      <c r="JN80" s="4">
        <v>12</v>
      </c>
      <c r="JO80" s="4">
        <v>100</v>
      </c>
      <c r="JP80" s="2">
        <v>75</v>
      </c>
      <c r="JQ80" s="2">
        <v>100</v>
      </c>
      <c r="JR80" s="2">
        <v>75</v>
      </c>
    </row>
    <row r="81" spans="1:278" ht="16.350000000000001" customHeight="1" x14ac:dyDescent="0.25">
      <c r="A81" s="2">
        <v>1562</v>
      </c>
      <c r="B81" s="3" t="s">
        <v>671</v>
      </c>
      <c r="C81" s="3" t="s">
        <v>49</v>
      </c>
      <c r="D81" s="3" t="s">
        <v>672</v>
      </c>
      <c r="E81" s="3" t="s">
        <v>1549</v>
      </c>
      <c r="F81" s="3" t="s">
        <v>1474</v>
      </c>
      <c r="G81" s="3"/>
      <c r="H81" s="3"/>
      <c r="I81" s="3"/>
      <c r="J81" s="8">
        <v>0</v>
      </c>
      <c r="K81" s="3"/>
      <c r="L81" s="3"/>
      <c r="M81" s="5">
        <v>0</v>
      </c>
      <c r="N81" s="5">
        <v>2</v>
      </c>
      <c r="O81" s="5">
        <v>0</v>
      </c>
      <c r="P81" s="3"/>
      <c r="Q81" s="8">
        <v>0</v>
      </c>
      <c r="R81" s="3"/>
      <c r="S81" s="3"/>
      <c r="T81" s="3"/>
      <c r="U81" s="3"/>
      <c r="V81" s="5">
        <v>0</v>
      </c>
      <c r="W81" s="5">
        <v>2</v>
      </c>
      <c r="X81" s="5">
        <v>0</v>
      </c>
      <c r="Y81" s="3"/>
      <c r="Z81" s="7">
        <v>2</v>
      </c>
      <c r="AA81" s="3"/>
      <c r="AB81" s="3"/>
      <c r="AC81" s="3"/>
      <c r="AD81" s="3"/>
      <c r="AE81" s="5">
        <v>2</v>
      </c>
      <c r="AF81" s="5">
        <v>2</v>
      </c>
      <c r="AG81" s="5">
        <v>100</v>
      </c>
      <c r="AH81" s="3"/>
      <c r="AI81" s="3"/>
      <c r="AJ81" s="3"/>
      <c r="AK81" s="3"/>
      <c r="AL81" s="3"/>
      <c r="AM81" s="7">
        <v>2</v>
      </c>
      <c r="AN81" s="5">
        <v>2</v>
      </c>
      <c r="AO81" s="5">
        <v>2</v>
      </c>
      <c r="AP81" s="5">
        <v>100</v>
      </c>
      <c r="AQ81" s="3"/>
      <c r="AR81" s="3"/>
      <c r="AS81" s="8">
        <v>0</v>
      </c>
      <c r="AT81" s="3"/>
      <c r="AU81" s="3"/>
      <c r="AV81" s="3"/>
      <c r="AW81" s="5">
        <v>0</v>
      </c>
      <c r="AX81" s="5">
        <v>2</v>
      </c>
      <c r="AY81" s="5">
        <v>0</v>
      </c>
      <c r="AZ81" s="3"/>
      <c r="BA81" s="8">
        <v>0</v>
      </c>
      <c r="BB81" s="3"/>
      <c r="BC81" s="3"/>
      <c r="BD81" s="3"/>
      <c r="BE81" s="3"/>
      <c r="BF81" s="5">
        <v>0</v>
      </c>
      <c r="BG81" s="5">
        <v>4</v>
      </c>
      <c r="BH81" s="5">
        <v>0</v>
      </c>
      <c r="BI81" s="3"/>
      <c r="BJ81" s="8">
        <v>0</v>
      </c>
      <c r="BK81" s="3"/>
      <c r="BL81" s="3"/>
      <c r="BM81" s="3"/>
      <c r="BN81" s="3"/>
      <c r="BO81" s="5">
        <v>0</v>
      </c>
      <c r="BP81" s="5">
        <v>4</v>
      </c>
      <c r="BQ81" s="5">
        <v>0</v>
      </c>
      <c r="BR81" s="3"/>
      <c r="BS81" s="3"/>
      <c r="BT81" s="7">
        <v>4</v>
      </c>
      <c r="BU81" s="3"/>
      <c r="BV81" s="3"/>
      <c r="BW81" s="3"/>
      <c r="BX81" s="5">
        <v>4</v>
      </c>
      <c r="BY81" s="5">
        <v>4</v>
      </c>
      <c r="BZ81" s="5">
        <v>100</v>
      </c>
      <c r="CA81" s="3"/>
      <c r="CB81" s="3"/>
      <c r="CC81" s="7">
        <v>4</v>
      </c>
      <c r="CD81" s="3"/>
      <c r="CE81" s="3"/>
      <c r="CF81" s="3"/>
      <c r="CG81" s="5">
        <v>4</v>
      </c>
      <c r="CH81" s="5">
        <v>4</v>
      </c>
      <c r="CI81" s="5">
        <v>100</v>
      </c>
      <c r="CJ81" s="3"/>
      <c r="CK81" s="3"/>
      <c r="CL81" s="7">
        <v>4</v>
      </c>
      <c r="CM81" s="3"/>
      <c r="CN81" s="3"/>
      <c r="CO81" s="3"/>
      <c r="CP81" s="5">
        <v>4</v>
      </c>
      <c r="CQ81" s="5">
        <v>4</v>
      </c>
      <c r="CR81" s="5">
        <v>100</v>
      </c>
      <c r="CS81" s="4">
        <v>16</v>
      </c>
      <c r="CT81" s="4">
        <v>30</v>
      </c>
      <c r="CU81" s="4">
        <v>53.33</v>
      </c>
      <c r="CV81" s="3"/>
      <c r="CW81" s="3"/>
      <c r="CX81" s="8">
        <v>0</v>
      </c>
      <c r="CY81" s="3"/>
      <c r="CZ81" s="3"/>
      <c r="DA81" s="3"/>
      <c r="DB81" s="5">
        <v>0</v>
      </c>
      <c r="DC81" s="5">
        <v>4</v>
      </c>
      <c r="DD81" s="5">
        <v>0</v>
      </c>
      <c r="DE81" s="10">
        <v>2</v>
      </c>
      <c r="DF81" s="3"/>
      <c r="DG81" s="3"/>
      <c r="DH81" s="3"/>
      <c r="DI81" s="3"/>
      <c r="DJ81" s="3"/>
      <c r="DK81" s="5">
        <v>2</v>
      </c>
      <c r="DL81" s="5">
        <v>4</v>
      </c>
      <c r="DM81" s="5">
        <v>50</v>
      </c>
      <c r="DN81" s="3"/>
      <c r="DO81" s="3"/>
      <c r="DP81" s="3"/>
      <c r="DQ81" s="3"/>
      <c r="DR81" s="3"/>
      <c r="DS81" s="7">
        <v>6</v>
      </c>
      <c r="DT81" s="5">
        <v>6</v>
      </c>
      <c r="DU81" s="5">
        <v>6</v>
      </c>
      <c r="DV81" s="5">
        <v>100</v>
      </c>
      <c r="DW81" s="3"/>
      <c r="DX81" s="3"/>
      <c r="DY81" s="3"/>
      <c r="DZ81" s="3"/>
      <c r="EA81" s="8">
        <v>0</v>
      </c>
      <c r="EB81" s="3"/>
      <c r="EC81" s="5">
        <v>0</v>
      </c>
      <c r="ED81" s="5">
        <v>6</v>
      </c>
      <c r="EE81" s="5">
        <v>0</v>
      </c>
      <c r="EF81" s="3"/>
      <c r="EG81" s="8">
        <v>0</v>
      </c>
      <c r="EH81" s="3"/>
      <c r="EI81" s="3"/>
      <c r="EJ81" s="3"/>
      <c r="EK81" s="3"/>
      <c r="EL81" s="5">
        <v>0</v>
      </c>
      <c r="EM81" s="5">
        <v>6</v>
      </c>
      <c r="EN81" s="5">
        <v>0</v>
      </c>
      <c r="EO81" s="3"/>
      <c r="EP81" s="3"/>
      <c r="EQ81" s="10">
        <v>4</v>
      </c>
      <c r="ER81" s="3"/>
      <c r="ES81" s="3"/>
      <c r="ET81" s="3"/>
      <c r="EU81" s="5">
        <v>4</v>
      </c>
      <c r="EV81" s="5">
        <v>6</v>
      </c>
      <c r="EW81" s="5">
        <v>66.67</v>
      </c>
      <c r="EX81" s="10">
        <v>4</v>
      </c>
      <c r="EY81" s="3"/>
      <c r="EZ81" s="3"/>
      <c r="FA81" s="3"/>
      <c r="FB81" s="3"/>
      <c r="FC81" s="3"/>
      <c r="FD81" s="5">
        <v>4</v>
      </c>
      <c r="FE81" s="5">
        <v>6</v>
      </c>
      <c r="FF81" s="5">
        <v>66.67</v>
      </c>
      <c r="FG81" s="4">
        <v>16</v>
      </c>
      <c r="FH81" s="4">
        <v>38</v>
      </c>
      <c r="FI81" s="4">
        <v>42.11</v>
      </c>
      <c r="FJ81" s="3"/>
      <c r="FK81" s="3"/>
      <c r="FL81" s="3"/>
      <c r="FM81" s="3"/>
      <c r="FN81" s="3"/>
      <c r="FO81" s="3"/>
      <c r="FP81" s="3"/>
      <c r="FQ81" s="3"/>
      <c r="FR81" s="3"/>
      <c r="FS81" s="7">
        <v>2</v>
      </c>
      <c r="FT81" s="5">
        <v>2</v>
      </c>
      <c r="FU81" s="5">
        <v>2</v>
      </c>
      <c r="FV81" s="5">
        <v>100</v>
      </c>
      <c r="FW81" s="3"/>
      <c r="FX81" s="3"/>
      <c r="FY81" s="3"/>
      <c r="FZ81" s="3"/>
      <c r="GA81" s="3"/>
      <c r="GB81" s="3"/>
      <c r="GC81" s="3"/>
      <c r="GD81" s="8">
        <v>0</v>
      </c>
      <c r="GE81" s="3"/>
      <c r="GF81" s="3"/>
      <c r="GG81" s="5">
        <v>0</v>
      </c>
      <c r="GH81" s="5">
        <v>4</v>
      </c>
      <c r="GI81" s="5">
        <v>0</v>
      </c>
      <c r="GJ81" s="8">
        <v>0</v>
      </c>
      <c r="GK81" s="3"/>
      <c r="GL81" s="3"/>
      <c r="GM81" s="3"/>
      <c r="GN81" s="3"/>
      <c r="GO81" s="3"/>
      <c r="GP81" s="3"/>
      <c r="GQ81" s="3"/>
      <c r="GR81" s="3"/>
      <c r="GS81" s="3"/>
      <c r="GT81" s="5">
        <v>0</v>
      </c>
      <c r="GU81" s="5">
        <v>4</v>
      </c>
      <c r="GV81" s="5">
        <v>0</v>
      </c>
      <c r="GW81" s="8">
        <v>0</v>
      </c>
      <c r="GX81" s="3"/>
      <c r="GY81" s="3"/>
      <c r="GZ81" s="3"/>
      <c r="HA81" s="3"/>
      <c r="HB81" s="3"/>
      <c r="HC81" s="3"/>
      <c r="HD81" s="3"/>
      <c r="HE81" s="3"/>
      <c r="HF81" s="3"/>
      <c r="HG81" s="5">
        <v>0</v>
      </c>
      <c r="HH81" s="5">
        <v>4</v>
      </c>
      <c r="HI81" s="5">
        <v>0</v>
      </c>
      <c r="HJ81" s="3"/>
      <c r="HK81" s="3"/>
      <c r="HL81" s="3"/>
      <c r="HM81" s="3"/>
      <c r="HN81" s="3"/>
      <c r="HO81" s="3"/>
      <c r="HP81" s="7">
        <v>6</v>
      </c>
      <c r="HQ81" s="3"/>
      <c r="HR81" s="3"/>
      <c r="HS81" s="3"/>
      <c r="HT81" s="5">
        <v>6</v>
      </c>
      <c r="HU81" s="5">
        <v>6</v>
      </c>
      <c r="HV81" s="5">
        <v>100</v>
      </c>
      <c r="HW81" s="4">
        <v>8</v>
      </c>
      <c r="HX81" s="4">
        <v>20</v>
      </c>
      <c r="HY81" s="4">
        <v>40</v>
      </c>
      <c r="HZ81" s="3"/>
      <c r="IA81" s="3"/>
      <c r="IB81" s="3"/>
      <c r="IC81" s="3"/>
      <c r="ID81" s="3"/>
      <c r="IE81" s="3"/>
      <c r="IF81" s="3"/>
      <c r="IG81" s="7">
        <v>2</v>
      </c>
      <c r="IH81" s="3"/>
      <c r="II81" s="3"/>
      <c r="IJ81" s="5">
        <v>2</v>
      </c>
      <c r="IK81" s="5">
        <v>2</v>
      </c>
      <c r="IL81" s="5">
        <v>100</v>
      </c>
      <c r="IM81" s="3"/>
      <c r="IN81" s="3"/>
      <c r="IO81" s="3"/>
      <c r="IP81" s="3"/>
      <c r="IQ81" s="3"/>
      <c r="IR81" s="3"/>
      <c r="IS81" s="3"/>
      <c r="IT81" s="3"/>
      <c r="IU81" s="3"/>
      <c r="IV81" s="7">
        <v>4</v>
      </c>
      <c r="IW81" s="5">
        <v>4</v>
      </c>
      <c r="IX81" s="5">
        <v>4</v>
      </c>
      <c r="IY81" s="5">
        <v>100</v>
      </c>
      <c r="IZ81" s="3"/>
      <c r="JA81" s="3"/>
      <c r="JB81" s="3"/>
      <c r="JC81" s="8">
        <v>0</v>
      </c>
      <c r="JD81" s="3"/>
      <c r="JE81" s="3"/>
      <c r="JF81" s="3"/>
      <c r="JG81" s="3"/>
      <c r="JH81" s="3"/>
      <c r="JI81" s="3"/>
      <c r="JJ81" s="5">
        <v>0</v>
      </c>
      <c r="JK81" s="5">
        <v>6</v>
      </c>
      <c r="JL81" s="5">
        <v>0</v>
      </c>
      <c r="JM81" s="4">
        <v>6</v>
      </c>
      <c r="JN81" s="4">
        <v>12</v>
      </c>
      <c r="JO81" s="4">
        <v>50</v>
      </c>
      <c r="JP81" s="2">
        <v>46</v>
      </c>
      <c r="JQ81" s="2">
        <v>100</v>
      </c>
      <c r="JR81" s="2">
        <v>46</v>
      </c>
    </row>
    <row r="82" spans="1:278" ht="16.350000000000001" customHeight="1" x14ac:dyDescent="0.25">
      <c r="A82" s="2">
        <v>2535</v>
      </c>
      <c r="B82" s="3" t="s">
        <v>721</v>
      </c>
      <c r="C82" s="3" t="s">
        <v>58</v>
      </c>
      <c r="D82" s="3" t="s">
        <v>722</v>
      </c>
      <c r="E82" s="3" t="s">
        <v>1550</v>
      </c>
      <c r="F82" s="3" t="s">
        <v>1435</v>
      </c>
      <c r="G82" s="8">
        <v>0</v>
      </c>
      <c r="H82" s="3"/>
      <c r="I82" s="3"/>
      <c r="J82" s="3"/>
      <c r="K82" s="3"/>
      <c r="L82" s="3"/>
      <c r="M82" s="5">
        <v>0</v>
      </c>
      <c r="N82" s="5">
        <v>2</v>
      </c>
      <c r="O82" s="5">
        <v>0</v>
      </c>
      <c r="P82" s="3"/>
      <c r="Q82" s="3"/>
      <c r="R82" s="3"/>
      <c r="S82" s="3"/>
      <c r="T82" s="8">
        <v>0</v>
      </c>
      <c r="U82" s="3"/>
      <c r="V82" s="5">
        <v>0</v>
      </c>
      <c r="W82" s="5">
        <v>2</v>
      </c>
      <c r="X82" s="5">
        <v>0</v>
      </c>
      <c r="Y82" s="3"/>
      <c r="Z82" s="7">
        <v>2</v>
      </c>
      <c r="AA82" s="3"/>
      <c r="AB82" s="3"/>
      <c r="AC82" s="3"/>
      <c r="AD82" s="3"/>
      <c r="AE82" s="5">
        <v>2</v>
      </c>
      <c r="AF82" s="5">
        <v>2</v>
      </c>
      <c r="AG82" s="5">
        <v>100</v>
      </c>
      <c r="AH82" s="3"/>
      <c r="AI82" s="3"/>
      <c r="AJ82" s="3"/>
      <c r="AK82" s="7">
        <v>2</v>
      </c>
      <c r="AL82" s="3"/>
      <c r="AM82" s="3"/>
      <c r="AN82" s="5">
        <v>2</v>
      </c>
      <c r="AO82" s="5">
        <v>2</v>
      </c>
      <c r="AP82" s="5">
        <v>100</v>
      </c>
      <c r="AQ82" s="3"/>
      <c r="AR82" s="3"/>
      <c r="AS82" s="8">
        <v>0</v>
      </c>
      <c r="AT82" s="3"/>
      <c r="AU82" s="3"/>
      <c r="AV82" s="3"/>
      <c r="AW82" s="5">
        <v>0</v>
      </c>
      <c r="AX82" s="5">
        <v>2</v>
      </c>
      <c r="AY82" s="5">
        <v>0</v>
      </c>
      <c r="AZ82" s="3"/>
      <c r="BA82" s="3"/>
      <c r="BB82" s="3"/>
      <c r="BC82" s="3"/>
      <c r="BD82" s="3"/>
      <c r="BE82" s="7">
        <v>4</v>
      </c>
      <c r="BF82" s="5">
        <v>4</v>
      </c>
      <c r="BG82" s="5">
        <v>4</v>
      </c>
      <c r="BH82" s="5">
        <v>100</v>
      </c>
      <c r="BI82" s="3"/>
      <c r="BJ82" s="3"/>
      <c r="BK82" s="3"/>
      <c r="BL82" s="3"/>
      <c r="BM82" s="3"/>
      <c r="BN82" s="7">
        <v>4</v>
      </c>
      <c r="BO82" s="5">
        <v>4</v>
      </c>
      <c r="BP82" s="5">
        <v>4</v>
      </c>
      <c r="BQ82" s="5">
        <v>100</v>
      </c>
      <c r="BR82" s="3"/>
      <c r="BS82" s="3"/>
      <c r="BT82" s="3"/>
      <c r="BU82" s="3"/>
      <c r="BV82" s="3"/>
      <c r="BW82" s="7">
        <v>4</v>
      </c>
      <c r="BX82" s="5">
        <v>4</v>
      </c>
      <c r="BY82" s="5">
        <v>4</v>
      </c>
      <c r="BZ82" s="5">
        <v>100</v>
      </c>
      <c r="CA82" s="3"/>
      <c r="CB82" s="3"/>
      <c r="CC82" s="3"/>
      <c r="CD82" s="8">
        <v>0</v>
      </c>
      <c r="CE82" s="3"/>
      <c r="CF82" s="3"/>
      <c r="CG82" s="5">
        <v>0</v>
      </c>
      <c r="CH82" s="5">
        <v>4</v>
      </c>
      <c r="CI82" s="5">
        <v>0</v>
      </c>
      <c r="CJ82" s="3"/>
      <c r="CK82" s="8">
        <v>0</v>
      </c>
      <c r="CL82" s="3"/>
      <c r="CM82" s="3"/>
      <c r="CN82" s="3"/>
      <c r="CO82" s="3"/>
      <c r="CP82" s="5">
        <v>0</v>
      </c>
      <c r="CQ82" s="5">
        <v>4</v>
      </c>
      <c r="CR82" s="5">
        <v>0</v>
      </c>
      <c r="CS82" s="4">
        <v>16</v>
      </c>
      <c r="CT82" s="4">
        <v>30</v>
      </c>
      <c r="CU82" s="4">
        <v>53.33</v>
      </c>
      <c r="CV82" s="3"/>
      <c r="CW82" s="7">
        <v>4</v>
      </c>
      <c r="CX82" s="3"/>
      <c r="CY82" s="3"/>
      <c r="CZ82" s="3"/>
      <c r="DA82" s="3"/>
      <c r="DB82" s="5">
        <v>4</v>
      </c>
      <c r="DC82" s="5">
        <v>4</v>
      </c>
      <c r="DD82" s="5">
        <v>100</v>
      </c>
      <c r="DE82" s="3"/>
      <c r="DF82" s="3"/>
      <c r="DG82" s="3"/>
      <c r="DH82" s="3"/>
      <c r="DI82" s="7">
        <v>4</v>
      </c>
      <c r="DJ82" s="3"/>
      <c r="DK82" s="5">
        <v>4</v>
      </c>
      <c r="DL82" s="5">
        <v>4</v>
      </c>
      <c r="DM82" s="5">
        <v>100</v>
      </c>
      <c r="DN82" s="3"/>
      <c r="DO82" s="7">
        <v>6</v>
      </c>
      <c r="DP82" s="3"/>
      <c r="DQ82" s="3"/>
      <c r="DR82" s="3"/>
      <c r="DS82" s="3"/>
      <c r="DT82" s="5">
        <v>6</v>
      </c>
      <c r="DU82" s="5">
        <v>6</v>
      </c>
      <c r="DV82" s="5">
        <v>100</v>
      </c>
      <c r="DW82" s="8">
        <v>0</v>
      </c>
      <c r="DX82" s="3"/>
      <c r="DY82" s="3"/>
      <c r="DZ82" s="3"/>
      <c r="EA82" s="3"/>
      <c r="EB82" s="3"/>
      <c r="EC82" s="5">
        <v>0</v>
      </c>
      <c r="ED82" s="5">
        <v>6</v>
      </c>
      <c r="EE82" s="5">
        <v>0</v>
      </c>
      <c r="EF82" s="3"/>
      <c r="EG82" s="7">
        <v>6</v>
      </c>
      <c r="EH82" s="3"/>
      <c r="EI82" s="3"/>
      <c r="EJ82" s="3"/>
      <c r="EK82" s="3"/>
      <c r="EL82" s="5">
        <v>6</v>
      </c>
      <c r="EM82" s="5">
        <v>6</v>
      </c>
      <c r="EN82" s="5">
        <v>100</v>
      </c>
      <c r="EO82" s="3"/>
      <c r="EP82" s="7">
        <v>6</v>
      </c>
      <c r="EQ82" s="3"/>
      <c r="ER82" s="3"/>
      <c r="ES82" s="3"/>
      <c r="ET82" s="3"/>
      <c r="EU82" s="5">
        <v>6</v>
      </c>
      <c r="EV82" s="5">
        <v>6</v>
      </c>
      <c r="EW82" s="5">
        <v>100</v>
      </c>
      <c r="EX82" s="3"/>
      <c r="EY82" s="3"/>
      <c r="EZ82" s="3"/>
      <c r="FA82" s="7">
        <v>6</v>
      </c>
      <c r="FB82" s="3"/>
      <c r="FC82" s="3"/>
      <c r="FD82" s="5">
        <v>6</v>
      </c>
      <c r="FE82" s="5">
        <v>6</v>
      </c>
      <c r="FF82" s="5">
        <v>100</v>
      </c>
      <c r="FG82" s="4">
        <v>32</v>
      </c>
      <c r="FH82" s="4">
        <v>38</v>
      </c>
      <c r="FI82" s="4">
        <v>84.21</v>
      </c>
      <c r="FJ82" s="3"/>
      <c r="FK82" s="3"/>
      <c r="FL82" s="3"/>
      <c r="FM82" s="7">
        <v>2</v>
      </c>
      <c r="FN82" s="3"/>
      <c r="FO82" s="3"/>
      <c r="FP82" s="3"/>
      <c r="FQ82" s="3"/>
      <c r="FR82" s="3"/>
      <c r="FS82" s="3"/>
      <c r="FT82" s="5">
        <v>2</v>
      </c>
      <c r="FU82" s="5">
        <v>2</v>
      </c>
      <c r="FV82" s="5">
        <v>100</v>
      </c>
      <c r="FW82" s="3"/>
      <c r="FX82" s="8">
        <v>0</v>
      </c>
      <c r="FY82" s="3"/>
      <c r="FZ82" s="3"/>
      <c r="GA82" s="3"/>
      <c r="GB82" s="3"/>
      <c r="GC82" s="3"/>
      <c r="GD82" s="3"/>
      <c r="GE82" s="3"/>
      <c r="GF82" s="3"/>
      <c r="GG82" s="5">
        <v>0</v>
      </c>
      <c r="GH82" s="5">
        <v>4</v>
      </c>
      <c r="GI82" s="5">
        <v>0</v>
      </c>
      <c r="GJ82" s="3"/>
      <c r="GK82" s="3"/>
      <c r="GL82" s="3"/>
      <c r="GM82" s="3"/>
      <c r="GN82" s="3"/>
      <c r="GO82" s="3"/>
      <c r="GP82" s="3"/>
      <c r="GQ82" s="3"/>
      <c r="GR82" s="7">
        <v>4</v>
      </c>
      <c r="GS82" s="3"/>
      <c r="GT82" s="5">
        <v>4</v>
      </c>
      <c r="GU82" s="5">
        <v>4</v>
      </c>
      <c r="GV82" s="5">
        <v>100</v>
      </c>
      <c r="GW82" s="3"/>
      <c r="GX82" s="3"/>
      <c r="GY82" s="3"/>
      <c r="GZ82" s="3"/>
      <c r="HA82" s="3"/>
      <c r="HB82" s="3"/>
      <c r="HC82" s="8">
        <v>0</v>
      </c>
      <c r="HD82" s="3"/>
      <c r="HE82" s="3"/>
      <c r="HF82" s="3"/>
      <c r="HG82" s="5">
        <v>0</v>
      </c>
      <c r="HH82" s="5">
        <v>4</v>
      </c>
      <c r="HI82" s="5">
        <v>0</v>
      </c>
      <c r="HJ82" s="3"/>
      <c r="HK82" s="3"/>
      <c r="HL82" s="3"/>
      <c r="HM82" s="3"/>
      <c r="HN82" s="3"/>
      <c r="HO82" s="3"/>
      <c r="HP82" s="3"/>
      <c r="HQ82" s="7">
        <v>6</v>
      </c>
      <c r="HR82" s="3"/>
      <c r="HS82" s="3"/>
      <c r="HT82" s="5">
        <v>6</v>
      </c>
      <c r="HU82" s="5">
        <v>6</v>
      </c>
      <c r="HV82" s="5">
        <v>100</v>
      </c>
      <c r="HW82" s="4">
        <v>12</v>
      </c>
      <c r="HX82" s="4">
        <v>20</v>
      </c>
      <c r="HY82" s="4">
        <v>60</v>
      </c>
      <c r="HZ82" s="3"/>
      <c r="IA82" s="3"/>
      <c r="IB82" s="3"/>
      <c r="IC82" s="3"/>
      <c r="ID82" s="3"/>
      <c r="IE82" s="8">
        <v>0</v>
      </c>
      <c r="IF82" s="3"/>
      <c r="IG82" s="3"/>
      <c r="IH82" s="3"/>
      <c r="II82" s="3"/>
      <c r="IJ82" s="5">
        <v>0</v>
      </c>
      <c r="IK82" s="5">
        <v>2</v>
      </c>
      <c r="IL82" s="5">
        <v>0</v>
      </c>
      <c r="IM82" s="3"/>
      <c r="IN82" s="3"/>
      <c r="IO82" s="3"/>
      <c r="IP82" s="7">
        <v>4</v>
      </c>
      <c r="IQ82" s="3"/>
      <c r="IR82" s="3"/>
      <c r="IS82" s="3"/>
      <c r="IT82" s="3"/>
      <c r="IU82" s="3"/>
      <c r="IV82" s="3"/>
      <c r="IW82" s="5">
        <v>4</v>
      </c>
      <c r="IX82" s="5">
        <v>4</v>
      </c>
      <c r="IY82" s="5">
        <v>100</v>
      </c>
      <c r="IZ82" s="3"/>
      <c r="JA82" s="3"/>
      <c r="JB82" s="3"/>
      <c r="JC82" s="8">
        <v>0</v>
      </c>
      <c r="JD82" s="3"/>
      <c r="JE82" s="3"/>
      <c r="JF82" s="3"/>
      <c r="JG82" s="3"/>
      <c r="JH82" s="3"/>
      <c r="JI82" s="3"/>
      <c r="JJ82" s="5">
        <v>0</v>
      </c>
      <c r="JK82" s="5">
        <v>6</v>
      </c>
      <c r="JL82" s="5">
        <v>0</v>
      </c>
      <c r="JM82" s="4">
        <v>4</v>
      </c>
      <c r="JN82" s="4">
        <v>12</v>
      </c>
      <c r="JO82" s="4">
        <v>33.33</v>
      </c>
      <c r="JP82" s="2">
        <v>64</v>
      </c>
      <c r="JQ82" s="2">
        <v>100</v>
      </c>
      <c r="JR82" s="2">
        <v>64</v>
      </c>
    </row>
    <row r="83" spans="1:278" ht="16.350000000000001" customHeight="1" x14ac:dyDescent="0.25">
      <c r="A83" s="2">
        <v>1158</v>
      </c>
      <c r="B83" s="3" t="s">
        <v>599</v>
      </c>
      <c r="C83" s="3" t="s">
        <v>58</v>
      </c>
      <c r="D83" s="3" t="s">
        <v>68</v>
      </c>
      <c r="E83" s="3" t="s">
        <v>1551</v>
      </c>
      <c r="F83" s="3" t="s">
        <v>1475</v>
      </c>
      <c r="G83" s="3"/>
      <c r="H83" s="3"/>
      <c r="I83" s="7">
        <v>2</v>
      </c>
      <c r="J83" s="3"/>
      <c r="K83" s="3"/>
      <c r="L83" s="3"/>
      <c r="M83" s="5">
        <v>2</v>
      </c>
      <c r="N83" s="5">
        <v>2</v>
      </c>
      <c r="O83" s="5">
        <v>100</v>
      </c>
      <c r="P83" s="3"/>
      <c r="Q83" s="3"/>
      <c r="R83" s="3"/>
      <c r="S83" s="3"/>
      <c r="T83" s="3"/>
      <c r="U83" s="8">
        <v>0</v>
      </c>
      <c r="V83" s="5">
        <v>0</v>
      </c>
      <c r="W83" s="5">
        <v>2</v>
      </c>
      <c r="X83" s="5">
        <v>0</v>
      </c>
      <c r="Y83" s="3"/>
      <c r="Z83" s="3"/>
      <c r="AA83" s="3"/>
      <c r="AB83" s="8">
        <v>0</v>
      </c>
      <c r="AC83" s="3"/>
      <c r="AD83" s="3"/>
      <c r="AE83" s="5">
        <v>0</v>
      </c>
      <c r="AF83" s="5">
        <v>2</v>
      </c>
      <c r="AG83" s="5">
        <v>0</v>
      </c>
      <c r="AH83" s="3"/>
      <c r="AI83" s="7">
        <v>2</v>
      </c>
      <c r="AJ83" s="3"/>
      <c r="AK83" s="3"/>
      <c r="AL83" s="3"/>
      <c r="AM83" s="3"/>
      <c r="AN83" s="5">
        <v>2</v>
      </c>
      <c r="AO83" s="5">
        <v>2</v>
      </c>
      <c r="AP83" s="5">
        <v>100</v>
      </c>
      <c r="AQ83" s="3"/>
      <c r="AR83" s="3"/>
      <c r="AS83" s="3"/>
      <c r="AT83" s="3"/>
      <c r="AU83" s="7">
        <v>2</v>
      </c>
      <c r="AV83" s="3"/>
      <c r="AW83" s="5">
        <v>2</v>
      </c>
      <c r="AX83" s="5">
        <v>2</v>
      </c>
      <c r="AY83" s="5">
        <v>100</v>
      </c>
      <c r="AZ83" s="3"/>
      <c r="BA83" s="3"/>
      <c r="BB83" s="3"/>
      <c r="BC83" s="3"/>
      <c r="BD83" s="3"/>
      <c r="BE83" s="7">
        <v>4</v>
      </c>
      <c r="BF83" s="5">
        <v>4</v>
      </c>
      <c r="BG83" s="5">
        <v>4</v>
      </c>
      <c r="BH83" s="5">
        <v>100</v>
      </c>
      <c r="BI83" s="3"/>
      <c r="BJ83" s="3"/>
      <c r="BK83" s="3"/>
      <c r="BL83" s="8">
        <v>0</v>
      </c>
      <c r="BM83" s="3"/>
      <c r="BN83" s="3"/>
      <c r="BO83" s="5">
        <v>0</v>
      </c>
      <c r="BP83" s="5">
        <v>4</v>
      </c>
      <c r="BQ83" s="5">
        <v>0</v>
      </c>
      <c r="BR83" s="8">
        <v>0</v>
      </c>
      <c r="BS83" s="3"/>
      <c r="BT83" s="3"/>
      <c r="BU83" s="3"/>
      <c r="BV83" s="3"/>
      <c r="BW83" s="3"/>
      <c r="BX83" s="5">
        <v>0</v>
      </c>
      <c r="BY83" s="5">
        <v>4</v>
      </c>
      <c r="BZ83" s="5">
        <v>0</v>
      </c>
      <c r="CA83" s="3"/>
      <c r="CB83" s="3"/>
      <c r="CC83" s="7">
        <v>4</v>
      </c>
      <c r="CD83" s="3"/>
      <c r="CE83" s="3"/>
      <c r="CF83" s="3"/>
      <c r="CG83" s="5">
        <v>4</v>
      </c>
      <c r="CH83" s="5">
        <v>4</v>
      </c>
      <c r="CI83" s="5">
        <v>100</v>
      </c>
      <c r="CJ83" s="3"/>
      <c r="CK83" s="3"/>
      <c r="CL83" s="3"/>
      <c r="CM83" s="3"/>
      <c r="CN83" s="3"/>
      <c r="CO83" s="8">
        <v>0</v>
      </c>
      <c r="CP83" s="5">
        <v>0</v>
      </c>
      <c r="CQ83" s="5">
        <v>4</v>
      </c>
      <c r="CR83" s="5">
        <v>0</v>
      </c>
      <c r="CS83" s="4">
        <v>14</v>
      </c>
      <c r="CT83" s="4">
        <v>30</v>
      </c>
      <c r="CU83" s="4">
        <v>46.67</v>
      </c>
      <c r="CV83" s="3"/>
      <c r="CW83" s="3"/>
      <c r="CX83" s="3"/>
      <c r="CY83" s="3"/>
      <c r="CZ83" s="8">
        <v>0</v>
      </c>
      <c r="DA83" s="3"/>
      <c r="DB83" s="5">
        <v>0</v>
      </c>
      <c r="DC83" s="5">
        <v>4</v>
      </c>
      <c r="DD83" s="5">
        <v>0</v>
      </c>
      <c r="DE83" s="3"/>
      <c r="DF83" s="3"/>
      <c r="DG83" s="3"/>
      <c r="DH83" s="3"/>
      <c r="DI83" s="3"/>
      <c r="DJ83" s="7">
        <v>4</v>
      </c>
      <c r="DK83" s="5">
        <v>4</v>
      </c>
      <c r="DL83" s="5">
        <v>4</v>
      </c>
      <c r="DM83" s="5">
        <v>100</v>
      </c>
      <c r="DN83" s="3"/>
      <c r="DO83" s="3"/>
      <c r="DP83" s="3"/>
      <c r="DQ83" s="3"/>
      <c r="DR83" s="3"/>
      <c r="DS83" s="7">
        <v>6</v>
      </c>
      <c r="DT83" s="5">
        <v>6</v>
      </c>
      <c r="DU83" s="5">
        <v>6</v>
      </c>
      <c r="DV83" s="5">
        <v>100</v>
      </c>
      <c r="DW83" s="7">
        <v>6</v>
      </c>
      <c r="DX83" s="3"/>
      <c r="DY83" s="3"/>
      <c r="DZ83" s="3"/>
      <c r="EA83" s="3"/>
      <c r="EB83" s="3"/>
      <c r="EC83" s="5">
        <v>6</v>
      </c>
      <c r="ED83" s="5">
        <v>6</v>
      </c>
      <c r="EE83" s="5">
        <v>100</v>
      </c>
      <c r="EF83" s="3"/>
      <c r="EG83" s="10">
        <v>3</v>
      </c>
      <c r="EH83" s="3"/>
      <c r="EI83" s="3"/>
      <c r="EJ83" s="3"/>
      <c r="EK83" s="3"/>
      <c r="EL83" s="5">
        <v>3</v>
      </c>
      <c r="EM83" s="5">
        <v>6</v>
      </c>
      <c r="EN83" s="5">
        <v>50</v>
      </c>
      <c r="EO83" s="3"/>
      <c r="EP83" s="3"/>
      <c r="EQ83" s="3"/>
      <c r="ER83" s="3"/>
      <c r="ES83" s="10">
        <v>4</v>
      </c>
      <c r="ET83" s="3"/>
      <c r="EU83" s="5">
        <v>4</v>
      </c>
      <c r="EV83" s="5">
        <v>6</v>
      </c>
      <c r="EW83" s="5">
        <v>66.67</v>
      </c>
      <c r="EX83" s="3"/>
      <c r="EY83" s="3"/>
      <c r="EZ83" s="7">
        <v>6</v>
      </c>
      <c r="FA83" s="3"/>
      <c r="FB83" s="3"/>
      <c r="FC83" s="3"/>
      <c r="FD83" s="5">
        <v>6</v>
      </c>
      <c r="FE83" s="5">
        <v>6</v>
      </c>
      <c r="FF83" s="5">
        <v>100</v>
      </c>
      <c r="FG83" s="4">
        <v>29</v>
      </c>
      <c r="FH83" s="4">
        <v>38</v>
      </c>
      <c r="FI83" s="4">
        <v>76.319999999999993</v>
      </c>
      <c r="FJ83" s="3"/>
      <c r="FK83" s="8">
        <v>0</v>
      </c>
      <c r="FL83" s="3"/>
      <c r="FM83" s="3"/>
      <c r="FN83" s="3"/>
      <c r="FO83" s="3"/>
      <c r="FP83" s="3"/>
      <c r="FQ83" s="3"/>
      <c r="FR83" s="3"/>
      <c r="FS83" s="3"/>
      <c r="FT83" s="5">
        <v>0</v>
      </c>
      <c r="FU83" s="5">
        <v>2</v>
      </c>
      <c r="FV83" s="5">
        <v>0</v>
      </c>
      <c r="FW83" s="3"/>
      <c r="FX83" s="3"/>
      <c r="FY83" s="3"/>
      <c r="FZ83" s="3"/>
      <c r="GA83" s="3"/>
      <c r="GB83" s="3"/>
      <c r="GC83" s="3"/>
      <c r="GD83" s="8">
        <v>0</v>
      </c>
      <c r="GE83" s="3"/>
      <c r="GF83" s="3"/>
      <c r="GG83" s="5">
        <v>0</v>
      </c>
      <c r="GH83" s="5">
        <v>4</v>
      </c>
      <c r="GI83" s="5">
        <v>0</v>
      </c>
      <c r="GJ83" s="3"/>
      <c r="GK83" s="3"/>
      <c r="GL83" s="3"/>
      <c r="GM83" s="3"/>
      <c r="GN83" s="3"/>
      <c r="GO83" s="3"/>
      <c r="GP83" s="3"/>
      <c r="GQ83" s="8">
        <v>0</v>
      </c>
      <c r="GR83" s="3"/>
      <c r="GS83" s="3"/>
      <c r="GT83" s="5">
        <v>0</v>
      </c>
      <c r="GU83" s="5">
        <v>4</v>
      </c>
      <c r="GV83" s="5">
        <v>0</v>
      </c>
      <c r="GW83" s="3"/>
      <c r="GX83" s="3"/>
      <c r="GY83" s="3"/>
      <c r="GZ83" s="3"/>
      <c r="HA83" s="3"/>
      <c r="HB83" s="3"/>
      <c r="HC83" s="3"/>
      <c r="HD83" s="3"/>
      <c r="HE83" s="3"/>
      <c r="HF83" s="8">
        <v>0</v>
      </c>
      <c r="HG83" s="5">
        <v>0</v>
      </c>
      <c r="HH83" s="5">
        <v>4</v>
      </c>
      <c r="HI83" s="5">
        <v>0</v>
      </c>
      <c r="HJ83" s="3"/>
      <c r="HK83" s="3"/>
      <c r="HL83" s="3"/>
      <c r="HM83" s="7">
        <v>6</v>
      </c>
      <c r="HN83" s="3"/>
      <c r="HO83" s="3"/>
      <c r="HP83" s="3"/>
      <c r="HQ83" s="3"/>
      <c r="HR83" s="3"/>
      <c r="HS83" s="3"/>
      <c r="HT83" s="5">
        <v>6</v>
      </c>
      <c r="HU83" s="5">
        <v>6</v>
      </c>
      <c r="HV83" s="5">
        <v>100</v>
      </c>
      <c r="HW83" s="4">
        <v>6</v>
      </c>
      <c r="HX83" s="4">
        <v>20</v>
      </c>
      <c r="HY83" s="4">
        <v>30</v>
      </c>
      <c r="HZ83" s="7">
        <v>2</v>
      </c>
      <c r="IA83" s="3"/>
      <c r="IB83" s="3"/>
      <c r="IC83" s="3"/>
      <c r="ID83" s="3"/>
      <c r="IE83" s="3"/>
      <c r="IF83" s="3"/>
      <c r="IG83" s="3"/>
      <c r="IH83" s="3"/>
      <c r="II83" s="3"/>
      <c r="IJ83" s="5">
        <v>2</v>
      </c>
      <c r="IK83" s="5">
        <v>2</v>
      </c>
      <c r="IL83" s="5">
        <v>100</v>
      </c>
      <c r="IM83" s="3"/>
      <c r="IN83" s="3"/>
      <c r="IO83" s="3"/>
      <c r="IP83" s="3"/>
      <c r="IQ83" s="3"/>
      <c r="IR83" s="3"/>
      <c r="IS83" s="8">
        <v>0</v>
      </c>
      <c r="IT83" s="3"/>
      <c r="IU83" s="3"/>
      <c r="IV83" s="3"/>
      <c r="IW83" s="5">
        <v>0</v>
      </c>
      <c r="IX83" s="5">
        <v>4</v>
      </c>
      <c r="IY83" s="5">
        <v>0</v>
      </c>
      <c r="IZ83" s="3"/>
      <c r="JA83" s="3"/>
      <c r="JB83" s="3"/>
      <c r="JC83" s="3"/>
      <c r="JD83" s="3"/>
      <c r="JE83" s="8">
        <v>0</v>
      </c>
      <c r="JF83" s="3"/>
      <c r="JG83" s="3"/>
      <c r="JH83" s="3"/>
      <c r="JI83" s="3"/>
      <c r="JJ83" s="5">
        <v>0</v>
      </c>
      <c r="JK83" s="5">
        <v>6</v>
      </c>
      <c r="JL83" s="5">
        <v>0</v>
      </c>
      <c r="JM83" s="4">
        <v>2</v>
      </c>
      <c r="JN83" s="4">
        <v>12</v>
      </c>
      <c r="JO83" s="4">
        <v>16.670000000000002</v>
      </c>
      <c r="JP83" s="2">
        <v>51</v>
      </c>
      <c r="JQ83" s="2">
        <v>100</v>
      </c>
      <c r="JR83" s="2">
        <v>51</v>
      </c>
    </row>
    <row r="84" spans="1:278" ht="16.350000000000001" customHeight="1" x14ac:dyDescent="0.25">
      <c r="A84" s="2">
        <v>1365</v>
      </c>
      <c r="B84" s="3" t="s">
        <v>629</v>
      </c>
      <c r="C84" s="3" t="s">
        <v>630</v>
      </c>
      <c r="D84" s="3" t="s">
        <v>561</v>
      </c>
      <c r="E84" s="3" t="s">
        <v>1552</v>
      </c>
      <c r="F84" s="3" t="s">
        <v>1444</v>
      </c>
      <c r="G84" s="3"/>
      <c r="H84" s="3"/>
      <c r="I84" s="3"/>
      <c r="J84" s="3"/>
      <c r="K84" s="8">
        <v>0</v>
      </c>
      <c r="L84" s="3"/>
      <c r="M84" s="5">
        <v>0</v>
      </c>
      <c r="N84" s="5">
        <v>2</v>
      </c>
      <c r="O84" s="5">
        <v>0</v>
      </c>
      <c r="P84" s="3"/>
      <c r="Q84" s="3"/>
      <c r="R84" s="8">
        <v>0</v>
      </c>
      <c r="S84" s="3"/>
      <c r="T84" s="3"/>
      <c r="U84" s="3"/>
      <c r="V84" s="5">
        <v>0</v>
      </c>
      <c r="W84" s="5">
        <v>2</v>
      </c>
      <c r="X84" s="5">
        <v>0</v>
      </c>
      <c r="Y84" s="3"/>
      <c r="Z84" s="3"/>
      <c r="AA84" s="3"/>
      <c r="AB84" s="8">
        <v>0</v>
      </c>
      <c r="AC84" s="3"/>
      <c r="AD84" s="3"/>
      <c r="AE84" s="5">
        <v>0</v>
      </c>
      <c r="AF84" s="5">
        <v>2</v>
      </c>
      <c r="AG84" s="5">
        <v>0</v>
      </c>
      <c r="AH84" s="3"/>
      <c r="AI84" s="3"/>
      <c r="AJ84" s="3"/>
      <c r="AK84" s="7">
        <v>2</v>
      </c>
      <c r="AL84" s="3"/>
      <c r="AM84" s="3"/>
      <c r="AN84" s="5">
        <v>2</v>
      </c>
      <c r="AO84" s="5">
        <v>2</v>
      </c>
      <c r="AP84" s="5">
        <v>100</v>
      </c>
      <c r="AQ84" s="3"/>
      <c r="AR84" s="3"/>
      <c r="AS84" s="3"/>
      <c r="AT84" s="3"/>
      <c r="AU84" s="8">
        <v>0</v>
      </c>
      <c r="AV84" s="3"/>
      <c r="AW84" s="5">
        <v>0</v>
      </c>
      <c r="AX84" s="5">
        <v>2</v>
      </c>
      <c r="AY84" s="5">
        <v>0</v>
      </c>
      <c r="AZ84" s="3"/>
      <c r="BA84" s="3"/>
      <c r="BB84" s="3"/>
      <c r="BC84" s="3"/>
      <c r="BD84" s="7">
        <v>4</v>
      </c>
      <c r="BE84" s="3"/>
      <c r="BF84" s="5">
        <v>4</v>
      </c>
      <c r="BG84" s="5">
        <v>4</v>
      </c>
      <c r="BH84" s="5">
        <v>100</v>
      </c>
      <c r="BI84" s="8">
        <v>0</v>
      </c>
      <c r="BJ84" s="3"/>
      <c r="BK84" s="3"/>
      <c r="BL84" s="3"/>
      <c r="BM84" s="3"/>
      <c r="BN84" s="3"/>
      <c r="BO84" s="5">
        <v>0</v>
      </c>
      <c r="BP84" s="5">
        <v>4</v>
      </c>
      <c r="BQ84" s="5">
        <v>0</v>
      </c>
      <c r="BR84" s="3"/>
      <c r="BS84" s="3"/>
      <c r="BT84" s="8">
        <v>0</v>
      </c>
      <c r="BU84" s="3"/>
      <c r="BV84" s="3"/>
      <c r="BW84" s="3"/>
      <c r="BX84" s="5">
        <v>0</v>
      </c>
      <c r="BY84" s="5">
        <v>4</v>
      </c>
      <c r="BZ84" s="5">
        <v>0</v>
      </c>
      <c r="CA84" s="3"/>
      <c r="CB84" s="3"/>
      <c r="CC84" s="7">
        <v>4</v>
      </c>
      <c r="CD84" s="3"/>
      <c r="CE84" s="3"/>
      <c r="CF84" s="3"/>
      <c r="CG84" s="5">
        <v>4</v>
      </c>
      <c r="CH84" s="5">
        <v>4</v>
      </c>
      <c r="CI84" s="5">
        <v>100</v>
      </c>
      <c r="CJ84" s="8">
        <v>0</v>
      </c>
      <c r="CK84" s="3"/>
      <c r="CL84" s="3"/>
      <c r="CM84" s="3"/>
      <c r="CN84" s="3"/>
      <c r="CO84" s="3"/>
      <c r="CP84" s="5">
        <v>0</v>
      </c>
      <c r="CQ84" s="5">
        <v>4</v>
      </c>
      <c r="CR84" s="5">
        <v>0</v>
      </c>
      <c r="CS84" s="4">
        <v>10</v>
      </c>
      <c r="CT84" s="4">
        <v>30</v>
      </c>
      <c r="CU84" s="4">
        <v>33.33</v>
      </c>
      <c r="CV84" s="8">
        <v>0</v>
      </c>
      <c r="CW84" s="3"/>
      <c r="CX84" s="3"/>
      <c r="CY84" s="3"/>
      <c r="CZ84" s="3"/>
      <c r="DA84" s="3"/>
      <c r="DB84" s="5">
        <v>0</v>
      </c>
      <c r="DC84" s="5">
        <v>4</v>
      </c>
      <c r="DD84" s="5">
        <v>0</v>
      </c>
      <c r="DE84" s="3"/>
      <c r="DF84" s="8">
        <v>0</v>
      </c>
      <c r="DG84" s="3"/>
      <c r="DH84" s="3"/>
      <c r="DI84" s="3"/>
      <c r="DJ84" s="3"/>
      <c r="DK84" s="5">
        <v>0</v>
      </c>
      <c r="DL84" s="5">
        <v>4</v>
      </c>
      <c r="DM84" s="5">
        <v>0</v>
      </c>
      <c r="DN84" s="3"/>
      <c r="DO84" s="3"/>
      <c r="DP84" s="10">
        <v>3</v>
      </c>
      <c r="DQ84" s="3"/>
      <c r="DR84" s="3"/>
      <c r="DS84" s="3"/>
      <c r="DT84" s="5">
        <v>3</v>
      </c>
      <c r="DU84" s="5">
        <v>6</v>
      </c>
      <c r="DV84" s="5">
        <v>50</v>
      </c>
      <c r="DW84" s="3"/>
      <c r="DX84" s="8">
        <v>0</v>
      </c>
      <c r="DY84" s="3"/>
      <c r="DZ84" s="3"/>
      <c r="EA84" s="3"/>
      <c r="EB84" s="3"/>
      <c r="EC84" s="5">
        <v>0</v>
      </c>
      <c r="ED84" s="5">
        <v>6</v>
      </c>
      <c r="EE84" s="5">
        <v>0</v>
      </c>
      <c r="EF84" s="3"/>
      <c r="EG84" s="3"/>
      <c r="EH84" s="3"/>
      <c r="EI84" s="10">
        <v>3</v>
      </c>
      <c r="EJ84" s="3"/>
      <c r="EK84" s="3"/>
      <c r="EL84" s="5">
        <v>3</v>
      </c>
      <c r="EM84" s="5">
        <v>6</v>
      </c>
      <c r="EN84" s="5">
        <v>50</v>
      </c>
      <c r="EO84" s="3"/>
      <c r="EP84" s="7">
        <v>6</v>
      </c>
      <c r="EQ84" s="3"/>
      <c r="ER84" s="3"/>
      <c r="ES84" s="3"/>
      <c r="ET84" s="3"/>
      <c r="EU84" s="5">
        <v>6</v>
      </c>
      <c r="EV84" s="5">
        <v>6</v>
      </c>
      <c r="EW84" s="5">
        <v>100</v>
      </c>
      <c r="EX84" s="3"/>
      <c r="EY84" s="3"/>
      <c r="EZ84" s="10">
        <v>4</v>
      </c>
      <c r="FA84" s="3"/>
      <c r="FB84" s="3"/>
      <c r="FC84" s="3"/>
      <c r="FD84" s="5">
        <v>4</v>
      </c>
      <c r="FE84" s="5">
        <v>6</v>
      </c>
      <c r="FF84" s="5">
        <v>66.67</v>
      </c>
      <c r="FG84" s="4">
        <v>16</v>
      </c>
      <c r="FH84" s="4">
        <v>38</v>
      </c>
      <c r="FI84" s="4">
        <v>42.11</v>
      </c>
      <c r="FJ84" s="3"/>
      <c r="FK84" s="3"/>
      <c r="FL84" s="3"/>
      <c r="FM84" s="3"/>
      <c r="FN84" s="3"/>
      <c r="FO84" s="3"/>
      <c r="FP84" s="3"/>
      <c r="FQ84" s="8">
        <v>0</v>
      </c>
      <c r="FR84" s="3"/>
      <c r="FS84" s="3"/>
      <c r="FT84" s="5">
        <v>0</v>
      </c>
      <c r="FU84" s="5">
        <v>2</v>
      </c>
      <c r="FV84" s="5">
        <v>0</v>
      </c>
      <c r="FW84" s="3"/>
      <c r="FX84" s="3"/>
      <c r="FY84" s="3"/>
      <c r="FZ84" s="3"/>
      <c r="GA84" s="3"/>
      <c r="GB84" s="7">
        <v>4</v>
      </c>
      <c r="GC84" s="3"/>
      <c r="GD84" s="3"/>
      <c r="GE84" s="3"/>
      <c r="GF84" s="3"/>
      <c r="GG84" s="5">
        <v>4</v>
      </c>
      <c r="GH84" s="5">
        <v>4</v>
      </c>
      <c r="GI84" s="5">
        <v>100</v>
      </c>
      <c r="GJ84" s="3"/>
      <c r="GK84" s="8">
        <v>0</v>
      </c>
      <c r="GL84" s="3"/>
      <c r="GM84" s="3"/>
      <c r="GN84" s="3"/>
      <c r="GO84" s="3"/>
      <c r="GP84" s="3"/>
      <c r="GQ84" s="3"/>
      <c r="GR84" s="3"/>
      <c r="GS84" s="3"/>
      <c r="GT84" s="5">
        <v>0</v>
      </c>
      <c r="GU84" s="5">
        <v>4</v>
      </c>
      <c r="GV84" s="5">
        <v>0</v>
      </c>
      <c r="GW84" s="3"/>
      <c r="GX84" s="3"/>
      <c r="GY84" s="3"/>
      <c r="GZ84" s="3"/>
      <c r="HA84" s="3"/>
      <c r="HB84" s="3"/>
      <c r="HC84" s="3"/>
      <c r="HD84" s="8">
        <v>0</v>
      </c>
      <c r="HE84" s="3"/>
      <c r="HF84" s="3"/>
      <c r="HG84" s="5">
        <v>0</v>
      </c>
      <c r="HH84" s="5">
        <v>4</v>
      </c>
      <c r="HI84" s="5">
        <v>0</v>
      </c>
      <c r="HJ84" s="3"/>
      <c r="HK84" s="3"/>
      <c r="HL84" s="3"/>
      <c r="HM84" s="7">
        <v>6</v>
      </c>
      <c r="HN84" s="3"/>
      <c r="HO84" s="3"/>
      <c r="HP84" s="3"/>
      <c r="HQ84" s="3"/>
      <c r="HR84" s="3"/>
      <c r="HS84" s="3"/>
      <c r="HT84" s="5">
        <v>6</v>
      </c>
      <c r="HU84" s="5">
        <v>6</v>
      </c>
      <c r="HV84" s="5">
        <v>100</v>
      </c>
      <c r="HW84" s="4">
        <v>10</v>
      </c>
      <c r="HX84" s="4">
        <v>20</v>
      </c>
      <c r="HY84" s="4">
        <v>50</v>
      </c>
      <c r="HZ84" s="3"/>
      <c r="IA84" s="3"/>
      <c r="IB84" s="3"/>
      <c r="IC84" s="8">
        <v>0</v>
      </c>
      <c r="ID84" s="3"/>
      <c r="IE84" s="3"/>
      <c r="IF84" s="3"/>
      <c r="IG84" s="3"/>
      <c r="IH84" s="3"/>
      <c r="II84" s="3"/>
      <c r="IJ84" s="5">
        <v>0</v>
      </c>
      <c r="IK84" s="5">
        <v>2</v>
      </c>
      <c r="IL84" s="5">
        <v>0</v>
      </c>
      <c r="IM84" s="3"/>
      <c r="IN84" s="8">
        <v>0</v>
      </c>
      <c r="IO84" s="3"/>
      <c r="IP84" s="3"/>
      <c r="IQ84" s="3"/>
      <c r="IR84" s="3"/>
      <c r="IS84" s="3"/>
      <c r="IT84" s="3"/>
      <c r="IU84" s="3"/>
      <c r="IV84" s="3"/>
      <c r="IW84" s="5">
        <v>0</v>
      </c>
      <c r="IX84" s="5">
        <v>4</v>
      </c>
      <c r="IY84" s="5">
        <v>0</v>
      </c>
      <c r="IZ84" s="3"/>
      <c r="JA84" s="3"/>
      <c r="JB84" s="3"/>
      <c r="JC84" s="3"/>
      <c r="JD84" s="3"/>
      <c r="JE84" s="3"/>
      <c r="JF84" s="3"/>
      <c r="JG84" s="3"/>
      <c r="JH84" s="7">
        <v>6</v>
      </c>
      <c r="JI84" s="3"/>
      <c r="JJ84" s="5">
        <v>6</v>
      </c>
      <c r="JK84" s="5">
        <v>6</v>
      </c>
      <c r="JL84" s="5">
        <v>100</v>
      </c>
      <c r="JM84" s="4">
        <v>6</v>
      </c>
      <c r="JN84" s="4">
        <v>12</v>
      </c>
      <c r="JO84" s="4">
        <v>50</v>
      </c>
      <c r="JP84" s="2">
        <v>42</v>
      </c>
      <c r="JQ84" s="2">
        <v>100</v>
      </c>
      <c r="JR84" s="2">
        <v>42</v>
      </c>
    </row>
    <row r="85" spans="1:278" ht="16.350000000000001" customHeight="1" x14ac:dyDescent="0.25">
      <c r="A85" s="2">
        <v>2283</v>
      </c>
      <c r="B85" s="3" t="s">
        <v>703</v>
      </c>
      <c r="C85" s="3" t="s">
        <v>704</v>
      </c>
      <c r="D85" s="3" t="s">
        <v>705</v>
      </c>
      <c r="E85" s="3" t="s">
        <v>1553</v>
      </c>
      <c r="F85" s="3" t="s">
        <v>1444</v>
      </c>
      <c r="G85" s="8">
        <v>0</v>
      </c>
      <c r="H85" s="3"/>
      <c r="I85" s="3"/>
      <c r="J85" s="3"/>
      <c r="K85" s="3"/>
      <c r="L85" s="3"/>
      <c r="M85" s="5">
        <v>0</v>
      </c>
      <c r="N85" s="5">
        <v>2</v>
      </c>
      <c r="O85" s="5">
        <v>0</v>
      </c>
      <c r="P85" s="8">
        <v>0</v>
      </c>
      <c r="Q85" s="3"/>
      <c r="R85" s="3"/>
      <c r="S85" s="3"/>
      <c r="T85" s="3"/>
      <c r="U85" s="3"/>
      <c r="V85" s="5">
        <v>0</v>
      </c>
      <c r="W85" s="5">
        <v>2</v>
      </c>
      <c r="X85" s="5">
        <v>0</v>
      </c>
      <c r="Y85" s="3"/>
      <c r="Z85" s="3"/>
      <c r="AA85" s="3"/>
      <c r="AB85" s="8">
        <v>0</v>
      </c>
      <c r="AC85" s="3"/>
      <c r="AD85" s="3"/>
      <c r="AE85" s="5">
        <v>0</v>
      </c>
      <c r="AF85" s="5">
        <v>2</v>
      </c>
      <c r="AG85" s="5">
        <v>0</v>
      </c>
      <c r="AH85" s="3"/>
      <c r="AI85" s="3"/>
      <c r="AJ85" s="3"/>
      <c r="AK85" s="3"/>
      <c r="AL85" s="3"/>
      <c r="AM85" s="8">
        <v>0</v>
      </c>
      <c r="AN85" s="5">
        <v>0</v>
      </c>
      <c r="AO85" s="5">
        <v>2</v>
      </c>
      <c r="AP85" s="5">
        <v>0</v>
      </c>
      <c r="AQ85" s="8">
        <v>0</v>
      </c>
      <c r="AR85" s="3"/>
      <c r="AS85" s="3"/>
      <c r="AT85" s="3"/>
      <c r="AU85" s="3"/>
      <c r="AV85" s="3"/>
      <c r="AW85" s="5">
        <v>0</v>
      </c>
      <c r="AX85" s="5">
        <v>2</v>
      </c>
      <c r="AY85" s="5">
        <v>0</v>
      </c>
      <c r="AZ85" s="7">
        <v>4</v>
      </c>
      <c r="BA85" s="3"/>
      <c r="BB85" s="3"/>
      <c r="BC85" s="3"/>
      <c r="BD85" s="3"/>
      <c r="BE85" s="3"/>
      <c r="BF85" s="5">
        <v>4</v>
      </c>
      <c r="BG85" s="5">
        <v>4</v>
      </c>
      <c r="BH85" s="5">
        <v>100</v>
      </c>
      <c r="BI85" s="3"/>
      <c r="BJ85" s="8">
        <v>0</v>
      </c>
      <c r="BK85" s="3"/>
      <c r="BL85" s="3"/>
      <c r="BM85" s="3"/>
      <c r="BN85" s="3"/>
      <c r="BO85" s="5">
        <v>0</v>
      </c>
      <c r="BP85" s="5">
        <v>4</v>
      </c>
      <c r="BQ85" s="5">
        <v>0</v>
      </c>
      <c r="BR85" s="7">
        <v>4</v>
      </c>
      <c r="BS85" s="3"/>
      <c r="BT85" s="3"/>
      <c r="BU85" s="3"/>
      <c r="BV85" s="3"/>
      <c r="BW85" s="3"/>
      <c r="BX85" s="5">
        <v>4</v>
      </c>
      <c r="BY85" s="5">
        <v>4</v>
      </c>
      <c r="BZ85" s="5">
        <v>100</v>
      </c>
      <c r="CA85" s="3"/>
      <c r="CB85" s="3"/>
      <c r="CC85" s="8">
        <v>0</v>
      </c>
      <c r="CD85" s="3"/>
      <c r="CE85" s="3"/>
      <c r="CF85" s="3"/>
      <c r="CG85" s="5">
        <v>0</v>
      </c>
      <c r="CH85" s="5">
        <v>4</v>
      </c>
      <c r="CI85" s="5">
        <v>0</v>
      </c>
      <c r="CJ85" s="3"/>
      <c r="CK85" s="3"/>
      <c r="CL85" s="3"/>
      <c r="CM85" s="3"/>
      <c r="CN85" s="8">
        <v>0</v>
      </c>
      <c r="CO85" s="3"/>
      <c r="CP85" s="5">
        <v>0</v>
      </c>
      <c r="CQ85" s="5">
        <v>4</v>
      </c>
      <c r="CR85" s="5">
        <v>0</v>
      </c>
      <c r="CS85" s="4">
        <v>8</v>
      </c>
      <c r="CT85" s="4">
        <v>30</v>
      </c>
      <c r="CU85" s="4">
        <v>26.67</v>
      </c>
      <c r="CV85" s="3"/>
      <c r="CW85" s="3"/>
      <c r="CX85" s="3"/>
      <c r="CY85" s="8">
        <v>0</v>
      </c>
      <c r="CZ85" s="3"/>
      <c r="DA85" s="3"/>
      <c r="DB85" s="5">
        <v>0</v>
      </c>
      <c r="DC85" s="5">
        <v>4</v>
      </c>
      <c r="DD85" s="5">
        <v>0</v>
      </c>
      <c r="DE85" s="3"/>
      <c r="DF85" s="3"/>
      <c r="DG85" s="8">
        <v>0</v>
      </c>
      <c r="DH85" s="3"/>
      <c r="DI85" s="3"/>
      <c r="DJ85" s="3"/>
      <c r="DK85" s="5">
        <v>0</v>
      </c>
      <c r="DL85" s="5">
        <v>4</v>
      </c>
      <c r="DM85" s="5">
        <v>0</v>
      </c>
      <c r="DN85" s="7">
        <v>6</v>
      </c>
      <c r="DO85" s="3"/>
      <c r="DP85" s="3"/>
      <c r="DQ85" s="3"/>
      <c r="DR85" s="3"/>
      <c r="DS85" s="3"/>
      <c r="DT85" s="5">
        <v>6</v>
      </c>
      <c r="DU85" s="5">
        <v>6</v>
      </c>
      <c r="DV85" s="5">
        <v>100</v>
      </c>
      <c r="DW85" s="8">
        <v>0</v>
      </c>
      <c r="DX85" s="3"/>
      <c r="DY85" s="3"/>
      <c r="DZ85" s="3"/>
      <c r="EA85" s="3"/>
      <c r="EB85" s="3"/>
      <c r="EC85" s="5">
        <v>0</v>
      </c>
      <c r="ED85" s="5">
        <v>6</v>
      </c>
      <c r="EE85" s="5">
        <v>0</v>
      </c>
      <c r="EF85" s="3"/>
      <c r="EG85" s="3"/>
      <c r="EH85" s="3"/>
      <c r="EI85" s="3"/>
      <c r="EJ85" s="7">
        <v>6</v>
      </c>
      <c r="EK85" s="3"/>
      <c r="EL85" s="5">
        <v>6</v>
      </c>
      <c r="EM85" s="5">
        <v>6</v>
      </c>
      <c r="EN85" s="5">
        <v>100</v>
      </c>
      <c r="EO85" s="3"/>
      <c r="EP85" s="3"/>
      <c r="EQ85" s="3"/>
      <c r="ER85" s="7">
        <v>6</v>
      </c>
      <c r="ES85" s="3"/>
      <c r="ET85" s="3"/>
      <c r="EU85" s="5">
        <v>6</v>
      </c>
      <c r="EV85" s="5">
        <v>6</v>
      </c>
      <c r="EW85" s="5">
        <v>100</v>
      </c>
      <c r="EX85" s="3"/>
      <c r="EY85" s="3"/>
      <c r="EZ85" s="3"/>
      <c r="FA85" s="3"/>
      <c r="FB85" s="3"/>
      <c r="FC85" s="7">
        <v>6</v>
      </c>
      <c r="FD85" s="5">
        <v>6</v>
      </c>
      <c r="FE85" s="5">
        <v>6</v>
      </c>
      <c r="FF85" s="5">
        <v>100</v>
      </c>
      <c r="FG85" s="4">
        <v>24</v>
      </c>
      <c r="FH85" s="4">
        <v>38</v>
      </c>
      <c r="FI85" s="4">
        <v>63.16</v>
      </c>
      <c r="FJ85" s="3"/>
      <c r="FK85" s="3"/>
      <c r="FL85" s="3"/>
      <c r="FM85" s="3"/>
      <c r="FN85" s="3"/>
      <c r="FO85" s="3"/>
      <c r="FP85" s="3"/>
      <c r="FQ85" s="3"/>
      <c r="FR85" s="7">
        <v>2</v>
      </c>
      <c r="FS85" s="3"/>
      <c r="FT85" s="5">
        <v>2</v>
      </c>
      <c r="FU85" s="5">
        <v>2</v>
      </c>
      <c r="FV85" s="5">
        <v>100</v>
      </c>
      <c r="FW85" s="3"/>
      <c r="FX85" s="3"/>
      <c r="FY85" s="8">
        <v>0</v>
      </c>
      <c r="FZ85" s="3"/>
      <c r="GA85" s="3"/>
      <c r="GB85" s="3"/>
      <c r="GC85" s="3"/>
      <c r="GD85" s="3"/>
      <c r="GE85" s="3"/>
      <c r="GF85" s="3"/>
      <c r="GG85" s="5">
        <v>0</v>
      </c>
      <c r="GH85" s="5">
        <v>4</v>
      </c>
      <c r="GI85" s="5">
        <v>0</v>
      </c>
      <c r="GJ85" s="8">
        <v>0</v>
      </c>
      <c r="GK85" s="3"/>
      <c r="GL85" s="3"/>
      <c r="GM85" s="3"/>
      <c r="GN85" s="3"/>
      <c r="GO85" s="3"/>
      <c r="GP85" s="3"/>
      <c r="GQ85" s="3"/>
      <c r="GR85" s="3"/>
      <c r="GS85" s="3"/>
      <c r="GT85" s="5">
        <v>0</v>
      </c>
      <c r="GU85" s="5">
        <v>4</v>
      </c>
      <c r="GV85" s="5">
        <v>0</v>
      </c>
      <c r="GW85" s="3"/>
      <c r="GX85" s="3"/>
      <c r="GY85" s="3"/>
      <c r="GZ85" s="3"/>
      <c r="HA85" s="3"/>
      <c r="HB85" s="3"/>
      <c r="HC85" s="3"/>
      <c r="HD85" s="3"/>
      <c r="HE85" s="3"/>
      <c r="HF85" s="8">
        <v>0</v>
      </c>
      <c r="HG85" s="5">
        <v>0</v>
      </c>
      <c r="HH85" s="5">
        <v>4</v>
      </c>
      <c r="HI85" s="5">
        <v>0</v>
      </c>
      <c r="HJ85" s="3"/>
      <c r="HK85" s="3"/>
      <c r="HL85" s="3"/>
      <c r="HM85" s="3"/>
      <c r="HN85" s="3"/>
      <c r="HO85" s="3"/>
      <c r="HP85" s="3"/>
      <c r="HQ85" s="3"/>
      <c r="HR85" s="7">
        <v>6</v>
      </c>
      <c r="HS85" s="3"/>
      <c r="HT85" s="5">
        <v>6</v>
      </c>
      <c r="HU85" s="5">
        <v>6</v>
      </c>
      <c r="HV85" s="5">
        <v>100</v>
      </c>
      <c r="HW85" s="4">
        <v>8</v>
      </c>
      <c r="HX85" s="4">
        <v>20</v>
      </c>
      <c r="HY85" s="4">
        <v>40</v>
      </c>
      <c r="HZ85" s="3"/>
      <c r="IA85" s="3"/>
      <c r="IB85" s="3"/>
      <c r="IC85" s="3"/>
      <c r="ID85" s="7">
        <v>2</v>
      </c>
      <c r="IE85" s="3"/>
      <c r="IF85" s="3"/>
      <c r="IG85" s="3"/>
      <c r="IH85" s="3"/>
      <c r="II85" s="3"/>
      <c r="IJ85" s="5">
        <v>2</v>
      </c>
      <c r="IK85" s="5">
        <v>2</v>
      </c>
      <c r="IL85" s="5">
        <v>100</v>
      </c>
      <c r="IM85" s="8">
        <v>0</v>
      </c>
      <c r="IN85" s="3"/>
      <c r="IO85" s="3"/>
      <c r="IP85" s="3"/>
      <c r="IQ85" s="3"/>
      <c r="IR85" s="3"/>
      <c r="IS85" s="3"/>
      <c r="IT85" s="3"/>
      <c r="IU85" s="3"/>
      <c r="IV85" s="3"/>
      <c r="IW85" s="5">
        <v>0</v>
      </c>
      <c r="IX85" s="5">
        <v>4</v>
      </c>
      <c r="IY85" s="5">
        <v>0</v>
      </c>
      <c r="IZ85" s="3"/>
      <c r="JA85" s="3"/>
      <c r="JB85" s="3"/>
      <c r="JC85" s="3"/>
      <c r="JD85" s="3"/>
      <c r="JE85" s="3"/>
      <c r="JF85" s="3"/>
      <c r="JG85" s="8">
        <v>0</v>
      </c>
      <c r="JH85" s="3"/>
      <c r="JI85" s="3"/>
      <c r="JJ85" s="5">
        <v>0</v>
      </c>
      <c r="JK85" s="5">
        <v>6</v>
      </c>
      <c r="JL85" s="5">
        <v>0</v>
      </c>
      <c r="JM85" s="4">
        <v>2</v>
      </c>
      <c r="JN85" s="4">
        <v>12</v>
      </c>
      <c r="JO85" s="4">
        <v>16.670000000000002</v>
      </c>
      <c r="JP85" s="2">
        <v>42</v>
      </c>
      <c r="JQ85" s="2">
        <v>100</v>
      </c>
      <c r="JR85" s="2">
        <v>42</v>
      </c>
    </row>
    <row r="86" spans="1:278" ht="16.350000000000001" customHeight="1" x14ac:dyDescent="0.25">
      <c r="A86" s="2">
        <v>1388</v>
      </c>
      <c r="B86" s="3" t="s">
        <v>636</v>
      </c>
      <c r="C86" s="3" t="s">
        <v>637</v>
      </c>
      <c r="D86" s="3" t="s">
        <v>638</v>
      </c>
      <c r="E86" s="3" t="s">
        <v>1554</v>
      </c>
      <c r="F86" s="3" t="s">
        <v>1476</v>
      </c>
      <c r="G86" s="3"/>
      <c r="H86" s="3"/>
      <c r="I86" s="3"/>
      <c r="J86" s="8">
        <v>0</v>
      </c>
      <c r="K86" s="3"/>
      <c r="L86" s="3"/>
      <c r="M86" s="5">
        <v>0</v>
      </c>
      <c r="N86" s="5">
        <v>2</v>
      </c>
      <c r="O86" s="5">
        <v>0</v>
      </c>
      <c r="P86" s="3"/>
      <c r="Q86" s="3"/>
      <c r="R86" s="8">
        <v>0</v>
      </c>
      <c r="S86" s="3"/>
      <c r="T86" s="3"/>
      <c r="U86" s="3"/>
      <c r="V86" s="5">
        <v>0</v>
      </c>
      <c r="W86" s="5">
        <v>2</v>
      </c>
      <c r="X86" s="5">
        <v>0</v>
      </c>
      <c r="Y86" s="3"/>
      <c r="Z86" s="3"/>
      <c r="AA86" s="7">
        <v>2</v>
      </c>
      <c r="AB86" s="3"/>
      <c r="AC86" s="3"/>
      <c r="AD86" s="3"/>
      <c r="AE86" s="5">
        <v>2</v>
      </c>
      <c r="AF86" s="5">
        <v>2</v>
      </c>
      <c r="AG86" s="5">
        <v>100</v>
      </c>
      <c r="AH86" s="3"/>
      <c r="AI86" s="3"/>
      <c r="AJ86" s="3"/>
      <c r="AK86" s="7">
        <v>2</v>
      </c>
      <c r="AL86" s="3"/>
      <c r="AM86" s="3"/>
      <c r="AN86" s="5">
        <v>2</v>
      </c>
      <c r="AO86" s="5">
        <v>2</v>
      </c>
      <c r="AP86" s="5">
        <v>100</v>
      </c>
      <c r="AQ86" s="7">
        <v>2</v>
      </c>
      <c r="AR86" s="3"/>
      <c r="AS86" s="3"/>
      <c r="AT86" s="3"/>
      <c r="AU86" s="3"/>
      <c r="AV86" s="3"/>
      <c r="AW86" s="5">
        <v>2</v>
      </c>
      <c r="AX86" s="5">
        <v>2</v>
      </c>
      <c r="AY86" s="5">
        <v>100</v>
      </c>
      <c r="AZ86" s="3"/>
      <c r="BA86" s="3"/>
      <c r="BB86" s="3"/>
      <c r="BC86" s="7">
        <v>4</v>
      </c>
      <c r="BD86" s="3"/>
      <c r="BE86" s="3"/>
      <c r="BF86" s="5">
        <v>4</v>
      </c>
      <c r="BG86" s="5">
        <v>4</v>
      </c>
      <c r="BH86" s="5">
        <v>100</v>
      </c>
      <c r="BI86" s="3"/>
      <c r="BJ86" s="8">
        <v>0</v>
      </c>
      <c r="BK86" s="3"/>
      <c r="BL86" s="3"/>
      <c r="BM86" s="3"/>
      <c r="BN86" s="3"/>
      <c r="BO86" s="5">
        <v>0</v>
      </c>
      <c r="BP86" s="5">
        <v>4</v>
      </c>
      <c r="BQ86" s="5">
        <v>0</v>
      </c>
      <c r="BR86" s="3"/>
      <c r="BS86" s="3"/>
      <c r="BT86" s="7">
        <v>4</v>
      </c>
      <c r="BU86" s="3"/>
      <c r="BV86" s="3"/>
      <c r="BW86" s="3"/>
      <c r="BX86" s="5">
        <v>4</v>
      </c>
      <c r="BY86" s="5">
        <v>4</v>
      </c>
      <c r="BZ86" s="5">
        <v>100</v>
      </c>
      <c r="CA86" s="3"/>
      <c r="CB86" s="3"/>
      <c r="CC86" s="3"/>
      <c r="CD86" s="3"/>
      <c r="CE86" s="3"/>
      <c r="CF86" s="7">
        <v>4</v>
      </c>
      <c r="CG86" s="5">
        <v>4</v>
      </c>
      <c r="CH86" s="5">
        <v>4</v>
      </c>
      <c r="CI86" s="5">
        <v>100</v>
      </c>
      <c r="CJ86" s="3"/>
      <c r="CK86" s="3"/>
      <c r="CL86" s="3"/>
      <c r="CM86" s="3"/>
      <c r="CN86" s="3"/>
      <c r="CO86" s="7">
        <v>4</v>
      </c>
      <c r="CP86" s="5">
        <v>4</v>
      </c>
      <c r="CQ86" s="5">
        <v>4</v>
      </c>
      <c r="CR86" s="5">
        <v>100</v>
      </c>
      <c r="CS86" s="4">
        <v>22</v>
      </c>
      <c r="CT86" s="4">
        <v>30</v>
      </c>
      <c r="CU86" s="4">
        <v>73.33</v>
      </c>
      <c r="CV86" s="3"/>
      <c r="CW86" s="3"/>
      <c r="CX86" s="3"/>
      <c r="CY86" s="3"/>
      <c r="CZ86" s="3"/>
      <c r="DA86" s="8">
        <v>0</v>
      </c>
      <c r="DB86" s="5">
        <v>0</v>
      </c>
      <c r="DC86" s="5">
        <v>4</v>
      </c>
      <c r="DD86" s="5">
        <v>0</v>
      </c>
      <c r="DE86" s="3"/>
      <c r="DF86" s="7">
        <v>4</v>
      </c>
      <c r="DG86" s="3"/>
      <c r="DH86" s="3"/>
      <c r="DI86" s="3"/>
      <c r="DJ86" s="3"/>
      <c r="DK86" s="5">
        <v>4</v>
      </c>
      <c r="DL86" s="5">
        <v>4</v>
      </c>
      <c r="DM86" s="5">
        <v>100</v>
      </c>
      <c r="DN86" s="3"/>
      <c r="DO86" s="7">
        <v>6</v>
      </c>
      <c r="DP86" s="3"/>
      <c r="DQ86" s="3"/>
      <c r="DR86" s="3"/>
      <c r="DS86" s="3"/>
      <c r="DT86" s="5">
        <v>6</v>
      </c>
      <c r="DU86" s="5">
        <v>6</v>
      </c>
      <c r="DV86" s="5">
        <v>100</v>
      </c>
      <c r="DW86" s="8">
        <v>0</v>
      </c>
      <c r="DX86" s="3"/>
      <c r="DY86" s="3"/>
      <c r="DZ86" s="3"/>
      <c r="EA86" s="3"/>
      <c r="EB86" s="3"/>
      <c r="EC86" s="5">
        <v>0</v>
      </c>
      <c r="ED86" s="5">
        <v>6</v>
      </c>
      <c r="EE86" s="5">
        <v>0</v>
      </c>
      <c r="EF86" s="3"/>
      <c r="EG86" s="3"/>
      <c r="EH86" s="7">
        <v>6</v>
      </c>
      <c r="EI86" s="3"/>
      <c r="EJ86" s="3"/>
      <c r="EK86" s="3"/>
      <c r="EL86" s="5">
        <v>6</v>
      </c>
      <c r="EM86" s="5">
        <v>6</v>
      </c>
      <c r="EN86" s="5">
        <v>100</v>
      </c>
      <c r="EO86" s="3"/>
      <c r="EP86" s="10">
        <v>4</v>
      </c>
      <c r="EQ86" s="3"/>
      <c r="ER86" s="3"/>
      <c r="ES86" s="3"/>
      <c r="ET86" s="3"/>
      <c r="EU86" s="5">
        <v>4</v>
      </c>
      <c r="EV86" s="5">
        <v>6</v>
      </c>
      <c r="EW86" s="5">
        <v>66.67</v>
      </c>
      <c r="EX86" s="3"/>
      <c r="EY86" s="3"/>
      <c r="EZ86" s="3"/>
      <c r="FA86" s="10">
        <v>3</v>
      </c>
      <c r="FB86" s="3"/>
      <c r="FC86" s="3"/>
      <c r="FD86" s="5">
        <v>3</v>
      </c>
      <c r="FE86" s="5">
        <v>6</v>
      </c>
      <c r="FF86" s="5">
        <v>50</v>
      </c>
      <c r="FG86" s="4">
        <v>23</v>
      </c>
      <c r="FH86" s="4">
        <v>38</v>
      </c>
      <c r="FI86" s="4">
        <v>60.53</v>
      </c>
      <c r="FJ86" s="3"/>
      <c r="FK86" s="3"/>
      <c r="FL86" s="3"/>
      <c r="FM86" s="3"/>
      <c r="FN86" s="3"/>
      <c r="FO86" s="3"/>
      <c r="FP86" s="3"/>
      <c r="FQ86" s="7">
        <v>2</v>
      </c>
      <c r="FR86" s="3"/>
      <c r="FS86" s="3"/>
      <c r="FT86" s="5">
        <v>2</v>
      </c>
      <c r="FU86" s="5">
        <v>2</v>
      </c>
      <c r="FV86" s="5">
        <v>100</v>
      </c>
      <c r="FW86" s="3"/>
      <c r="FX86" s="8">
        <v>0</v>
      </c>
      <c r="FY86" s="3"/>
      <c r="FZ86" s="3"/>
      <c r="GA86" s="3"/>
      <c r="GB86" s="3"/>
      <c r="GC86" s="3"/>
      <c r="GD86" s="3"/>
      <c r="GE86" s="3"/>
      <c r="GF86" s="3"/>
      <c r="GG86" s="5">
        <v>0</v>
      </c>
      <c r="GH86" s="5">
        <v>4</v>
      </c>
      <c r="GI86" s="5">
        <v>0</v>
      </c>
      <c r="GJ86" s="3"/>
      <c r="GK86" s="3"/>
      <c r="GL86" s="3"/>
      <c r="GM86" s="3"/>
      <c r="GN86" s="8">
        <v>0</v>
      </c>
      <c r="GO86" s="3"/>
      <c r="GP86" s="3"/>
      <c r="GQ86" s="3"/>
      <c r="GR86" s="3"/>
      <c r="GS86" s="3"/>
      <c r="GT86" s="5">
        <v>0</v>
      </c>
      <c r="GU86" s="5">
        <v>4</v>
      </c>
      <c r="GV86" s="5">
        <v>0</v>
      </c>
      <c r="GW86" s="3"/>
      <c r="GX86" s="3"/>
      <c r="GY86" s="8">
        <v>0</v>
      </c>
      <c r="GZ86" s="3"/>
      <c r="HA86" s="3"/>
      <c r="HB86" s="3"/>
      <c r="HC86" s="3"/>
      <c r="HD86" s="3"/>
      <c r="HE86" s="3"/>
      <c r="HF86" s="3"/>
      <c r="HG86" s="5">
        <v>0</v>
      </c>
      <c r="HH86" s="5">
        <v>4</v>
      </c>
      <c r="HI86" s="5">
        <v>0</v>
      </c>
      <c r="HJ86" s="3"/>
      <c r="HK86" s="3"/>
      <c r="HL86" s="7">
        <v>6</v>
      </c>
      <c r="HM86" s="3"/>
      <c r="HN86" s="3"/>
      <c r="HO86" s="3"/>
      <c r="HP86" s="3"/>
      <c r="HQ86" s="3"/>
      <c r="HR86" s="3"/>
      <c r="HS86" s="3"/>
      <c r="HT86" s="5">
        <v>6</v>
      </c>
      <c r="HU86" s="5">
        <v>6</v>
      </c>
      <c r="HV86" s="5">
        <v>100</v>
      </c>
      <c r="HW86" s="4">
        <v>8</v>
      </c>
      <c r="HX86" s="4">
        <v>20</v>
      </c>
      <c r="HY86" s="4">
        <v>40</v>
      </c>
      <c r="HZ86" s="3"/>
      <c r="IA86" s="3"/>
      <c r="IB86" s="3"/>
      <c r="IC86" s="3"/>
      <c r="ID86" s="7">
        <v>2</v>
      </c>
      <c r="IE86" s="3"/>
      <c r="IF86" s="3"/>
      <c r="IG86" s="3"/>
      <c r="IH86" s="3"/>
      <c r="II86" s="3"/>
      <c r="IJ86" s="5">
        <v>2</v>
      </c>
      <c r="IK86" s="5">
        <v>2</v>
      </c>
      <c r="IL86" s="5">
        <v>100</v>
      </c>
      <c r="IM86" s="3"/>
      <c r="IN86" s="3"/>
      <c r="IO86" s="3"/>
      <c r="IP86" s="3"/>
      <c r="IQ86" s="3"/>
      <c r="IR86" s="3"/>
      <c r="IS86" s="3"/>
      <c r="IT86" s="3"/>
      <c r="IU86" s="7">
        <v>4</v>
      </c>
      <c r="IV86" s="3"/>
      <c r="IW86" s="5">
        <v>4</v>
      </c>
      <c r="IX86" s="5">
        <v>4</v>
      </c>
      <c r="IY86" s="5">
        <v>100</v>
      </c>
      <c r="IZ86" s="3"/>
      <c r="JA86" s="3"/>
      <c r="JB86" s="3"/>
      <c r="JC86" s="8">
        <v>0</v>
      </c>
      <c r="JD86" s="3"/>
      <c r="JE86" s="3"/>
      <c r="JF86" s="3"/>
      <c r="JG86" s="3"/>
      <c r="JH86" s="3"/>
      <c r="JI86" s="3"/>
      <c r="JJ86" s="5">
        <v>0</v>
      </c>
      <c r="JK86" s="5">
        <v>6</v>
      </c>
      <c r="JL86" s="5">
        <v>0</v>
      </c>
      <c r="JM86" s="4">
        <v>6</v>
      </c>
      <c r="JN86" s="4">
        <v>12</v>
      </c>
      <c r="JO86" s="4">
        <v>50</v>
      </c>
      <c r="JP86" s="2">
        <v>59</v>
      </c>
      <c r="JQ86" s="2">
        <v>100</v>
      </c>
      <c r="JR86" s="2">
        <v>59</v>
      </c>
    </row>
    <row r="87" spans="1:278" ht="16.350000000000001" customHeight="1" x14ac:dyDescent="0.25">
      <c r="A87" s="2">
        <v>1378</v>
      </c>
      <c r="B87" s="3" t="s">
        <v>635</v>
      </c>
      <c r="C87" s="3" t="s">
        <v>49</v>
      </c>
      <c r="D87" s="3" t="s">
        <v>56</v>
      </c>
      <c r="E87" s="3" t="s">
        <v>1555</v>
      </c>
      <c r="F87" s="3" t="s">
        <v>1452</v>
      </c>
      <c r="G87" s="3"/>
      <c r="H87" s="3"/>
      <c r="I87" s="7">
        <v>2</v>
      </c>
      <c r="J87" s="3"/>
      <c r="K87" s="3"/>
      <c r="L87" s="3"/>
      <c r="M87" s="5">
        <v>2</v>
      </c>
      <c r="N87" s="5">
        <v>2</v>
      </c>
      <c r="O87" s="5">
        <v>100</v>
      </c>
      <c r="P87" s="3"/>
      <c r="Q87" s="3"/>
      <c r="R87" s="3"/>
      <c r="S87" s="3"/>
      <c r="T87" s="8">
        <v>0</v>
      </c>
      <c r="U87" s="3"/>
      <c r="V87" s="5">
        <v>0</v>
      </c>
      <c r="W87" s="5">
        <v>2</v>
      </c>
      <c r="X87" s="5">
        <v>0</v>
      </c>
      <c r="Y87" s="3"/>
      <c r="Z87" s="3"/>
      <c r="AA87" s="3"/>
      <c r="AB87" s="3"/>
      <c r="AC87" s="3"/>
      <c r="AD87" s="7">
        <v>2</v>
      </c>
      <c r="AE87" s="5">
        <v>2</v>
      </c>
      <c r="AF87" s="5">
        <v>2</v>
      </c>
      <c r="AG87" s="5">
        <v>100</v>
      </c>
      <c r="AH87" s="3"/>
      <c r="AI87" s="3"/>
      <c r="AJ87" s="7">
        <v>2</v>
      </c>
      <c r="AK87" s="3"/>
      <c r="AL87" s="3"/>
      <c r="AM87" s="3"/>
      <c r="AN87" s="5">
        <v>2</v>
      </c>
      <c r="AO87" s="5">
        <v>2</v>
      </c>
      <c r="AP87" s="5">
        <v>100</v>
      </c>
      <c r="AQ87" s="3"/>
      <c r="AR87" s="7">
        <v>2</v>
      </c>
      <c r="AS87" s="3"/>
      <c r="AT87" s="3"/>
      <c r="AU87" s="3"/>
      <c r="AV87" s="3"/>
      <c r="AW87" s="5">
        <v>2</v>
      </c>
      <c r="AX87" s="5">
        <v>2</v>
      </c>
      <c r="AY87" s="5">
        <v>100</v>
      </c>
      <c r="AZ87" s="3"/>
      <c r="BA87" s="3"/>
      <c r="BB87" s="3"/>
      <c r="BC87" s="3"/>
      <c r="BD87" s="3"/>
      <c r="BE87" s="7">
        <v>4</v>
      </c>
      <c r="BF87" s="5">
        <v>4</v>
      </c>
      <c r="BG87" s="5">
        <v>4</v>
      </c>
      <c r="BH87" s="5">
        <v>100</v>
      </c>
      <c r="BI87" s="3"/>
      <c r="BJ87" s="8">
        <v>0</v>
      </c>
      <c r="BK87" s="3"/>
      <c r="BL87" s="3"/>
      <c r="BM87" s="3"/>
      <c r="BN87" s="3"/>
      <c r="BO87" s="5">
        <v>0</v>
      </c>
      <c r="BP87" s="5">
        <v>4</v>
      </c>
      <c r="BQ87" s="5">
        <v>0</v>
      </c>
      <c r="BR87" s="8">
        <v>0</v>
      </c>
      <c r="BS87" s="3"/>
      <c r="BT87" s="3"/>
      <c r="BU87" s="3"/>
      <c r="BV87" s="3"/>
      <c r="BW87" s="3"/>
      <c r="BX87" s="5">
        <v>0</v>
      </c>
      <c r="BY87" s="5">
        <v>4</v>
      </c>
      <c r="BZ87" s="5">
        <v>0</v>
      </c>
      <c r="CA87" s="7">
        <v>4</v>
      </c>
      <c r="CB87" s="3"/>
      <c r="CC87" s="3"/>
      <c r="CD87" s="3"/>
      <c r="CE87" s="3"/>
      <c r="CF87" s="3"/>
      <c r="CG87" s="5">
        <v>4</v>
      </c>
      <c r="CH87" s="5">
        <v>4</v>
      </c>
      <c r="CI87" s="5">
        <v>100</v>
      </c>
      <c r="CJ87" s="3"/>
      <c r="CK87" s="3"/>
      <c r="CL87" s="3"/>
      <c r="CM87" s="7">
        <v>4</v>
      </c>
      <c r="CN87" s="3"/>
      <c r="CO87" s="3"/>
      <c r="CP87" s="5">
        <v>4</v>
      </c>
      <c r="CQ87" s="5">
        <v>4</v>
      </c>
      <c r="CR87" s="5">
        <v>100</v>
      </c>
      <c r="CS87" s="4">
        <v>20</v>
      </c>
      <c r="CT87" s="4">
        <v>30</v>
      </c>
      <c r="CU87" s="4">
        <v>66.67</v>
      </c>
      <c r="CV87" s="3"/>
      <c r="CW87" s="7">
        <v>4</v>
      </c>
      <c r="CX87" s="3"/>
      <c r="CY87" s="3"/>
      <c r="CZ87" s="3"/>
      <c r="DA87" s="3"/>
      <c r="DB87" s="5">
        <v>4</v>
      </c>
      <c r="DC87" s="5">
        <v>4</v>
      </c>
      <c r="DD87" s="5">
        <v>100</v>
      </c>
      <c r="DE87" s="3"/>
      <c r="DF87" s="8">
        <v>0</v>
      </c>
      <c r="DG87" s="3"/>
      <c r="DH87" s="3"/>
      <c r="DI87" s="3"/>
      <c r="DJ87" s="3"/>
      <c r="DK87" s="5">
        <v>0</v>
      </c>
      <c r="DL87" s="5">
        <v>4</v>
      </c>
      <c r="DM87" s="5">
        <v>0</v>
      </c>
      <c r="DN87" s="7">
        <v>6</v>
      </c>
      <c r="DO87" s="3"/>
      <c r="DP87" s="3"/>
      <c r="DQ87" s="3"/>
      <c r="DR87" s="3"/>
      <c r="DS87" s="3"/>
      <c r="DT87" s="5">
        <v>6</v>
      </c>
      <c r="DU87" s="5">
        <v>6</v>
      </c>
      <c r="DV87" s="5">
        <v>100</v>
      </c>
      <c r="DW87" s="3"/>
      <c r="DX87" s="3"/>
      <c r="DY87" s="8">
        <v>0</v>
      </c>
      <c r="DZ87" s="3"/>
      <c r="EA87" s="3"/>
      <c r="EB87" s="3"/>
      <c r="EC87" s="5">
        <v>0</v>
      </c>
      <c r="ED87" s="5">
        <v>6</v>
      </c>
      <c r="EE87" s="5">
        <v>0</v>
      </c>
      <c r="EF87" s="7">
        <v>6</v>
      </c>
      <c r="EG87" s="3"/>
      <c r="EH87" s="3"/>
      <c r="EI87" s="3"/>
      <c r="EJ87" s="3"/>
      <c r="EK87" s="3"/>
      <c r="EL87" s="5">
        <v>6</v>
      </c>
      <c r="EM87" s="5">
        <v>6</v>
      </c>
      <c r="EN87" s="5">
        <v>100</v>
      </c>
      <c r="EO87" s="3"/>
      <c r="EP87" s="3"/>
      <c r="EQ87" s="3"/>
      <c r="ER87" s="3"/>
      <c r="ES87" s="3"/>
      <c r="ET87" s="10">
        <v>2</v>
      </c>
      <c r="EU87" s="5">
        <v>2</v>
      </c>
      <c r="EV87" s="5">
        <v>6</v>
      </c>
      <c r="EW87" s="5">
        <v>33.33</v>
      </c>
      <c r="EX87" s="3"/>
      <c r="EY87" s="7">
        <v>6</v>
      </c>
      <c r="EZ87" s="3"/>
      <c r="FA87" s="3"/>
      <c r="FB87" s="3"/>
      <c r="FC87" s="3"/>
      <c r="FD87" s="5">
        <v>6</v>
      </c>
      <c r="FE87" s="5">
        <v>6</v>
      </c>
      <c r="FF87" s="5">
        <v>100</v>
      </c>
      <c r="FG87" s="4">
        <v>24</v>
      </c>
      <c r="FH87" s="4">
        <v>38</v>
      </c>
      <c r="FI87" s="4">
        <v>63.16</v>
      </c>
      <c r="FJ87" s="7">
        <v>2</v>
      </c>
      <c r="FK87" s="3"/>
      <c r="FL87" s="3"/>
      <c r="FM87" s="3"/>
      <c r="FN87" s="3"/>
      <c r="FO87" s="3"/>
      <c r="FP87" s="3"/>
      <c r="FQ87" s="3"/>
      <c r="FR87" s="3"/>
      <c r="FS87" s="3"/>
      <c r="FT87" s="5">
        <v>2</v>
      </c>
      <c r="FU87" s="5">
        <v>2</v>
      </c>
      <c r="FV87" s="5">
        <v>100</v>
      </c>
      <c r="FW87" s="3"/>
      <c r="FX87" s="3"/>
      <c r="FY87" s="3"/>
      <c r="FZ87" s="3"/>
      <c r="GA87" s="3"/>
      <c r="GB87" s="3"/>
      <c r="GC87" s="3"/>
      <c r="GD87" s="8">
        <v>0</v>
      </c>
      <c r="GE87" s="3"/>
      <c r="GF87" s="3"/>
      <c r="GG87" s="5">
        <v>0</v>
      </c>
      <c r="GH87" s="5">
        <v>4</v>
      </c>
      <c r="GI87" s="5">
        <v>0</v>
      </c>
      <c r="GJ87" s="3"/>
      <c r="GK87" s="3"/>
      <c r="GL87" s="3"/>
      <c r="GM87" s="3"/>
      <c r="GN87" s="3"/>
      <c r="GO87" s="3"/>
      <c r="GP87" s="3"/>
      <c r="GQ87" s="7">
        <v>4</v>
      </c>
      <c r="GR87" s="3"/>
      <c r="GS87" s="3"/>
      <c r="GT87" s="5">
        <v>4</v>
      </c>
      <c r="GU87" s="5">
        <v>4</v>
      </c>
      <c r="GV87" s="5">
        <v>100</v>
      </c>
      <c r="GW87" s="3"/>
      <c r="GX87" s="3"/>
      <c r="GY87" s="8">
        <v>0</v>
      </c>
      <c r="GZ87" s="3"/>
      <c r="HA87" s="3"/>
      <c r="HB87" s="3"/>
      <c r="HC87" s="3"/>
      <c r="HD87" s="3"/>
      <c r="HE87" s="3"/>
      <c r="HF87" s="3"/>
      <c r="HG87" s="5">
        <v>0</v>
      </c>
      <c r="HH87" s="5">
        <v>4</v>
      </c>
      <c r="HI87" s="5">
        <v>0</v>
      </c>
      <c r="HJ87" s="7">
        <v>6</v>
      </c>
      <c r="HK87" s="3"/>
      <c r="HL87" s="3"/>
      <c r="HM87" s="3"/>
      <c r="HN87" s="3"/>
      <c r="HO87" s="3"/>
      <c r="HP87" s="3"/>
      <c r="HQ87" s="3"/>
      <c r="HR87" s="3"/>
      <c r="HS87" s="3"/>
      <c r="HT87" s="5">
        <v>6</v>
      </c>
      <c r="HU87" s="5">
        <v>6</v>
      </c>
      <c r="HV87" s="5">
        <v>100</v>
      </c>
      <c r="HW87" s="4">
        <v>12</v>
      </c>
      <c r="HX87" s="4">
        <v>20</v>
      </c>
      <c r="HY87" s="4">
        <v>60</v>
      </c>
      <c r="HZ87" s="3"/>
      <c r="IA87" s="3"/>
      <c r="IB87" s="3"/>
      <c r="IC87" s="3"/>
      <c r="ID87" s="3"/>
      <c r="IE87" s="3"/>
      <c r="IF87" s="7">
        <v>2</v>
      </c>
      <c r="IG87" s="3"/>
      <c r="IH87" s="3"/>
      <c r="II87" s="3"/>
      <c r="IJ87" s="5">
        <v>2</v>
      </c>
      <c r="IK87" s="5">
        <v>2</v>
      </c>
      <c r="IL87" s="5">
        <v>100</v>
      </c>
      <c r="IM87" s="3"/>
      <c r="IN87" s="3"/>
      <c r="IO87" s="3"/>
      <c r="IP87" s="3"/>
      <c r="IQ87" s="3"/>
      <c r="IR87" s="3"/>
      <c r="IS87" s="3"/>
      <c r="IT87" s="8">
        <v>0</v>
      </c>
      <c r="IU87" s="3"/>
      <c r="IV87" s="3"/>
      <c r="IW87" s="5">
        <v>0</v>
      </c>
      <c r="IX87" s="5">
        <v>4</v>
      </c>
      <c r="IY87" s="5">
        <v>0</v>
      </c>
      <c r="IZ87" s="8">
        <v>0</v>
      </c>
      <c r="JA87" s="3"/>
      <c r="JB87" s="3"/>
      <c r="JC87" s="3"/>
      <c r="JD87" s="3"/>
      <c r="JE87" s="3"/>
      <c r="JF87" s="3"/>
      <c r="JG87" s="3"/>
      <c r="JH87" s="3"/>
      <c r="JI87" s="3"/>
      <c r="JJ87" s="5">
        <v>0</v>
      </c>
      <c r="JK87" s="5">
        <v>6</v>
      </c>
      <c r="JL87" s="5">
        <v>0</v>
      </c>
      <c r="JM87" s="4">
        <v>2</v>
      </c>
      <c r="JN87" s="4">
        <v>12</v>
      </c>
      <c r="JO87" s="4">
        <v>16.670000000000002</v>
      </c>
      <c r="JP87" s="2">
        <v>58</v>
      </c>
      <c r="JQ87" s="2">
        <v>100</v>
      </c>
      <c r="JR87" s="2">
        <v>58</v>
      </c>
    </row>
    <row r="88" spans="1:278" ht="16.350000000000001" customHeight="1" x14ac:dyDescent="0.25">
      <c r="A88" s="2">
        <v>828</v>
      </c>
      <c r="B88" s="3" t="s">
        <v>560</v>
      </c>
      <c r="C88" s="3" t="s">
        <v>67</v>
      </c>
      <c r="D88" s="3" t="s">
        <v>561</v>
      </c>
      <c r="E88" s="3" t="s">
        <v>1556</v>
      </c>
      <c r="F88" s="3" t="s">
        <v>1439</v>
      </c>
      <c r="G88" s="3"/>
      <c r="H88" s="3"/>
      <c r="I88" s="8">
        <v>0</v>
      </c>
      <c r="J88" s="3"/>
      <c r="K88" s="3"/>
      <c r="L88" s="3"/>
      <c r="M88" s="5">
        <v>0</v>
      </c>
      <c r="N88" s="5">
        <v>2</v>
      </c>
      <c r="O88" s="5">
        <v>0</v>
      </c>
      <c r="P88" s="3"/>
      <c r="Q88" s="3"/>
      <c r="R88" s="3"/>
      <c r="S88" s="8">
        <v>0</v>
      </c>
      <c r="T88" s="3"/>
      <c r="U88" s="3"/>
      <c r="V88" s="5">
        <v>0</v>
      </c>
      <c r="W88" s="5">
        <v>2</v>
      </c>
      <c r="X88" s="5">
        <v>0</v>
      </c>
      <c r="Y88" s="3"/>
      <c r="Z88" s="3"/>
      <c r="AA88" s="3"/>
      <c r="AB88" s="8">
        <v>0</v>
      </c>
      <c r="AC88" s="3"/>
      <c r="AD88" s="3"/>
      <c r="AE88" s="5">
        <v>0</v>
      </c>
      <c r="AF88" s="5">
        <v>2</v>
      </c>
      <c r="AG88" s="5">
        <v>0</v>
      </c>
      <c r="AH88" s="3"/>
      <c r="AI88" s="3"/>
      <c r="AJ88" s="3"/>
      <c r="AK88" s="3"/>
      <c r="AL88" s="3"/>
      <c r="AM88" s="8">
        <v>0</v>
      </c>
      <c r="AN88" s="5">
        <v>0</v>
      </c>
      <c r="AO88" s="5">
        <v>2</v>
      </c>
      <c r="AP88" s="5">
        <v>0</v>
      </c>
      <c r="AQ88" s="3"/>
      <c r="AR88" s="3"/>
      <c r="AS88" s="3"/>
      <c r="AT88" s="3"/>
      <c r="AU88" s="8">
        <v>0</v>
      </c>
      <c r="AV88" s="3"/>
      <c r="AW88" s="5">
        <v>0</v>
      </c>
      <c r="AX88" s="5">
        <v>2</v>
      </c>
      <c r="AY88" s="5">
        <v>0</v>
      </c>
      <c r="AZ88" s="8">
        <v>0</v>
      </c>
      <c r="BA88" s="3"/>
      <c r="BB88" s="3"/>
      <c r="BC88" s="3"/>
      <c r="BD88" s="3"/>
      <c r="BE88" s="3"/>
      <c r="BF88" s="5">
        <v>0</v>
      </c>
      <c r="BG88" s="5">
        <v>4</v>
      </c>
      <c r="BH88" s="5">
        <v>0</v>
      </c>
      <c r="BI88" s="3"/>
      <c r="BJ88" s="3"/>
      <c r="BK88" s="8">
        <v>0</v>
      </c>
      <c r="BL88" s="3"/>
      <c r="BM88" s="3"/>
      <c r="BN88" s="3"/>
      <c r="BO88" s="5">
        <v>0</v>
      </c>
      <c r="BP88" s="5">
        <v>4</v>
      </c>
      <c r="BQ88" s="5">
        <v>0</v>
      </c>
      <c r="BR88" s="3"/>
      <c r="BS88" s="3"/>
      <c r="BT88" s="3"/>
      <c r="BU88" s="3"/>
      <c r="BV88" s="8">
        <v>0</v>
      </c>
      <c r="BW88" s="3"/>
      <c r="BX88" s="5">
        <v>0</v>
      </c>
      <c r="BY88" s="5">
        <v>4</v>
      </c>
      <c r="BZ88" s="5">
        <v>0</v>
      </c>
      <c r="CA88" s="7">
        <v>4</v>
      </c>
      <c r="CB88" s="3"/>
      <c r="CC88" s="3"/>
      <c r="CD88" s="3"/>
      <c r="CE88" s="3"/>
      <c r="CF88" s="3"/>
      <c r="CG88" s="5">
        <v>4</v>
      </c>
      <c r="CH88" s="5">
        <v>4</v>
      </c>
      <c r="CI88" s="5">
        <v>100</v>
      </c>
      <c r="CJ88" s="3"/>
      <c r="CK88" s="3"/>
      <c r="CL88" s="3"/>
      <c r="CM88" s="3"/>
      <c r="CN88" s="3"/>
      <c r="CO88" s="8">
        <v>0</v>
      </c>
      <c r="CP88" s="5">
        <v>0</v>
      </c>
      <c r="CQ88" s="5">
        <v>4</v>
      </c>
      <c r="CR88" s="5">
        <v>0</v>
      </c>
      <c r="CS88" s="4">
        <v>4</v>
      </c>
      <c r="CT88" s="4">
        <v>30</v>
      </c>
      <c r="CU88" s="4">
        <v>13.33</v>
      </c>
      <c r="CV88" s="3"/>
      <c r="CW88" s="8">
        <v>0</v>
      </c>
      <c r="CX88" s="3"/>
      <c r="CY88" s="3"/>
      <c r="CZ88" s="3"/>
      <c r="DA88" s="3"/>
      <c r="DB88" s="5">
        <v>0</v>
      </c>
      <c r="DC88" s="5">
        <v>4</v>
      </c>
      <c r="DD88" s="5">
        <v>0</v>
      </c>
      <c r="DE88" s="3"/>
      <c r="DF88" s="8">
        <v>0</v>
      </c>
      <c r="DG88" s="3"/>
      <c r="DH88" s="3"/>
      <c r="DI88" s="3"/>
      <c r="DJ88" s="3"/>
      <c r="DK88" s="5">
        <v>0</v>
      </c>
      <c r="DL88" s="5">
        <v>4</v>
      </c>
      <c r="DM88" s="5">
        <v>0</v>
      </c>
      <c r="DN88" s="3"/>
      <c r="DO88" s="3"/>
      <c r="DP88" s="3"/>
      <c r="DQ88" s="3"/>
      <c r="DR88" s="10">
        <v>3</v>
      </c>
      <c r="DS88" s="3"/>
      <c r="DT88" s="5">
        <v>3</v>
      </c>
      <c r="DU88" s="5">
        <v>6</v>
      </c>
      <c r="DV88" s="5">
        <v>50</v>
      </c>
      <c r="DW88" s="3"/>
      <c r="DX88" s="7">
        <v>6</v>
      </c>
      <c r="DY88" s="3"/>
      <c r="DZ88" s="3"/>
      <c r="EA88" s="3"/>
      <c r="EB88" s="3"/>
      <c r="EC88" s="5">
        <v>6</v>
      </c>
      <c r="ED88" s="5">
        <v>6</v>
      </c>
      <c r="EE88" s="5">
        <v>100</v>
      </c>
      <c r="EF88" s="7">
        <v>6</v>
      </c>
      <c r="EG88" s="3"/>
      <c r="EH88" s="3"/>
      <c r="EI88" s="3"/>
      <c r="EJ88" s="3"/>
      <c r="EK88" s="3"/>
      <c r="EL88" s="5">
        <v>6</v>
      </c>
      <c r="EM88" s="5">
        <v>6</v>
      </c>
      <c r="EN88" s="5">
        <v>100</v>
      </c>
      <c r="EO88" s="3"/>
      <c r="EP88" s="3"/>
      <c r="EQ88" s="3"/>
      <c r="ER88" s="7">
        <v>6</v>
      </c>
      <c r="ES88" s="3"/>
      <c r="ET88" s="3"/>
      <c r="EU88" s="5">
        <v>6</v>
      </c>
      <c r="EV88" s="5">
        <v>6</v>
      </c>
      <c r="EW88" s="5">
        <v>100</v>
      </c>
      <c r="EX88" s="3"/>
      <c r="EY88" s="3"/>
      <c r="EZ88" s="10">
        <v>4</v>
      </c>
      <c r="FA88" s="3"/>
      <c r="FB88" s="3"/>
      <c r="FC88" s="3"/>
      <c r="FD88" s="5">
        <v>4</v>
      </c>
      <c r="FE88" s="5">
        <v>6</v>
      </c>
      <c r="FF88" s="5">
        <v>66.67</v>
      </c>
      <c r="FG88" s="4">
        <v>25</v>
      </c>
      <c r="FH88" s="4">
        <v>38</v>
      </c>
      <c r="FI88" s="4">
        <v>65.790000000000006</v>
      </c>
      <c r="FJ88" s="3"/>
      <c r="FK88" s="3"/>
      <c r="FL88" s="3"/>
      <c r="FM88" s="3"/>
      <c r="FN88" s="3"/>
      <c r="FO88" s="3"/>
      <c r="FP88" s="3"/>
      <c r="FQ88" s="8">
        <v>0</v>
      </c>
      <c r="FR88" s="3"/>
      <c r="FS88" s="3"/>
      <c r="FT88" s="5">
        <v>0</v>
      </c>
      <c r="FU88" s="5">
        <v>2</v>
      </c>
      <c r="FV88" s="5">
        <v>0</v>
      </c>
      <c r="FW88" s="3"/>
      <c r="FX88" s="3"/>
      <c r="FY88" s="8">
        <v>0</v>
      </c>
      <c r="FZ88" s="3"/>
      <c r="GA88" s="3"/>
      <c r="GB88" s="3"/>
      <c r="GC88" s="3"/>
      <c r="GD88" s="3"/>
      <c r="GE88" s="3"/>
      <c r="GF88" s="3"/>
      <c r="GG88" s="5">
        <v>0</v>
      </c>
      <c r="GH88" s="5">
        <v>4</v>
      </c>
      <c r="GI88" s="5">
        <v>0</v>
      </c>
      <c r="GJ88" s="3"/>
      <c r="GK88" s="3"/>
      <c r="GL88" s="3"/>
      <c r="GM88" s="3"/>
      <c r="GN88" s="3"/>
      <c r="GO88" s="3"/>
      <c r="GP88" s="3"/>
      <c r="GQ88" s="8">
        <v>0</v>
      </c>
      <c r="GR88" s="3"/>
      <c r="GS88" s="3"/>
      <c r="GT88" s="5">
        <v>0</v>
      </c>
      <c r="GU88" s="5">
        <v>4</v>
      </c>
      <c r="GV88" s="5">
        <v>0</v>
      </c>
      <c r="GW88" s="3"/>
      <c r="GX88" s="3"/>
      <c r="GY88" s="3"/>
      <c r="GZ88" s="3"/>
      <c r="HA88" s="3"/>
      <c r="HB88" s="3"/>
      <c r="HC88" s="3"/>
      <c r="HD88" s="3"/>
      <c r="HE88" s="8">
        <v>0</v>
      </c>
      <c r="HF88" s="3"/>
      <c r="HG88" s="5">
        <v>0</v>
      </c>
      <c r="HH88" s="5">
        <v>4</v>
      </c>
      <c r="HI88" s="5">
        <v>0</v>
      </c>
      <c r="HJ88" s="3"/>
      <c r="HK88" s="3"/>
      <c r="HL88" s="3"/>
      <c r="HM88" s="3"/>
      <c r="HN88" s="3"/>
      <c r="HO88" s="3"/>
      <c r="HP88" s="3"/>
      <c r="HQ88" s="3"/>
      <c r="HR88" s="10">
        <v>2</v>
      </c>
      <c r="HS88" s="3"/>
      <c r="HT88" s="5">
        <v>2</v>
      </c>
      <c r="HU88" s="5">
        <v>6</v>
      </c>
      <c r="HV88" s="5">
        <v>33.33</v>
      </c>
      <c r="HW88" s="4">
        <v>2</v>
      </c>
      <c r="HX88" s="4">
        <v>20</v>
      </c>
      <c r="HY88" s="4">
        <v>10</v>
      </c>
      <c r="HZ88" s="3"/>
      <c r="IA88" s="3"/>
      <c r="IB88" s="3"/>
      <c r="IC88" s="3"/>
      <c r="ID88" s="3"/>
      <c r="IE88" s="3"/>
      <c r="IF88" s="3"/>
      <c r="IG88" s="7">
        <v>2</v>
      </c>
      <c r="IH88" s="3"/>
      <c r="II88" s="3"/>
      <c r="IJ88" s="5">
        <v>2</v>
      </c>
      <c r="IK88" s="5">
        <v>2</v>
      </c>
      <c r="IL88" s="5">
        <v>100</v>
      </c>
      <c r="IM88" s="3"/>
      <c r="IN88" s="3"/>
      <c r="IO88" s="8">
        <v>0</v>
      </c>
      <c r="IP88" s="3"/>
      <c r="IQ88" s="3"/>
      <c r="IR88" s="3"/>
      <c r="IS88" s="3"/>
      <c r="IT88" s="3"/>
      <c r="IU88" s="3"/>
      <c r="IV88" s="3"/>
      <c r="IW88" s="5">
        <v>0</v>
      </c>
      <c r="IX88" s="5">
        <v>4</v>
      </c>
      <c r="IY88" s="5">
        <v>0</v>
      </c>
      <c r="IZ88" s="3"/>
      <c r="JA88" s="3"/>
      <c r="JB88" s="3"/>
      <c r="JC88" s="3"/>
      <c r="JD88" s="3"/>
      <c r="JE88" s="3"/>
      <c r="JF88" s="3"/>
      <c r="JG88" s="3"/>
      <c r="JH88" s="3"/>
      <c r="JI88" s="8">
        <v>0</v>
      </c>
      <c r="JJ88" s="5">
        <v>0</v>
      </c>
      <c r="JK88" s="5">
        <v>6</v>
      </c>
      <c r="JL88" s="5">
        <v>0</v>
      </c>
      <c r="JM88" s="4">
        <v>2</v>
      </c>
      <c r="JN88" s="4">
        <v>12</v>
      </c>
      <c r="JO88" s="4">
        <v>16.670000000000002</v>
      </c>
      <c r="JP88" s="2">
        <v>33</v>
      </c>
      <c r="JQ88" s="2">
        <v>100</v>
      </c>
      <c r="JR88" s="2">
        <v>33</v>
      </c>
    </row>
    <row r="89" spans="1:278" ht="16.350000000000001" customHeight="1" x14ac:dyDescent="0.25">
      <c r="A89" s="2">
        <v>836</v>
      </c>
      <c r="B89" s="3" t="s">
        <v>565</v>
      </c>
      <c r="C89" s="3" t="s">
        <v>49</v>
      </c>
      <c r="D89" s="3" t="s">
        <v>561</v>
      </c>
      <c r="E89" s="3" t="s">
        <v>1557</v>
      </c>
      <c r="F89" s="3" t="s">
        <v>1453</v>
      </c>
      <c r="G89" s="3"/>
      <c r="H89" s="3"/>
      <c r="I89" s="3"/>
      <c r="J89" s="8">
        <v>0</v>
      </c>
      <c r="K89" s="3"/>
      <c r="L89" s="3"/>
      <c r="M89" s="5">
        <v>0</v>
      </c>
      <c r="N89" s="5">
        <v>2</v>
      </c>
      <c r="O89" s="5">
        <v>0</v>
      </c>
      <c r="P89" s="3"/>
      <c r="Q89" s="3"/>
      <c r="R89" s="3"/>
      <c r="S89" s="3"/>
      <c r="T89" s="3"/>
      <c r="U89" s="8">
        <v>0</v>
      </c>
      <c r="V89" s="5">
        <v>0</v>
      </c>
      <c r="W89" s="5">
        <v>2</v>
      </c>
      <c r="X89" s="5">
        <v>0</v>
      </c>
      <c r="Y89" s="8">
        <v>0</v>
      </c>
      <c r="Z89" s="3"/>
      <c r="AA89" s="3"/>
      <c r="AB89" s="3"/>
      <c r="AC89" s="3"/>
      <c r="AD89" s="3"/>
      <c r="AE89" s="5">
        <v>0</v>
      </c>
      <c r="AF89" s="5">
        <v>2</v>
      </c>
      <c r="AG89" s="5">
        <v>0</v>
      </c>
      <c r="AH89" s="3"/>
      <c r="AI89" s="3"/>
      <c r="AJ89" s="7">
        <v>2</v>
      </c>
      <c r="AK89" s="3"/>
      <c r="AL89" s="3"/>
      <c r="AM89" s="3"/>
      <c r="AN89" s="5">
        <v>2</v>
      </c>
      <c r="AO89" s="5">
        <v>2</v>
      </c>
      <c r="AP89" s="5">
        <v>100</v>
      </c>
      <c r="AQ89" s="3"/>
      <c r="AR89" s="3"/>
      <c r="AS89" s="8">
        <v>0</v>
      </c>
      <c r="AT89" s="3"/>
      <c r="AU89" s="3"/>
      <c r="AV89" s="3"/>
      <c r="AW89" s="5">
        <v>0</v>
      </c>
      <c r="AX89" s="5">
        <v>2</v>
      </c>
      <c r="AY89" s="5">
        <v>0</v>
      </c>
      <c r="AZ89" s="3"/>
      <c r="BA89" s="3"/>
      <c r="BB89" s="7">
        <v>4</v>
      </c>
      <c r="BC89" s="3"/>
      <c r="BD89" s="3"/>
      <c r="BE89" s="3"/>
      <c r="BF89" s="5">
        <v>4</v>
      </c>
      <c r="BG89" s="5">
        <v>4</v>
      </c>
      <c r="BH89" s="5">
        <v>100</v>
      </c>
      <c r="BI89" s="3"/>
      <c r="BJ89" s="3"/>
      <c r="BK89" s="8">
        <v>0</v>
      </c>
      <c r="BL89" s="3"/>
      <c r="BM89" s="3"/>
      <c r="BN89" s="3"/>
      <c r="BO89" s="5">
        <v>0</v>
      </c>
      <c r="BP89" s="5">
        <v>4</v>
      </c>
      <c r="BQ89" s="5">
        <v>0</v>
      </c>
      <c r="BR89" s="3"/>
      <c r="BS89" s="8">
        <v>0</v>
      </c>
      <c r="BT89" s="3"/>
      <c r="BU89" s="3"/>
      <c r="BV89" s="3"/>
      <c r="BW89" s="3"/>
      <c r="BX89" s="5">
        <v>0</v>
      </c>
      <c r="BY89" s="5">
        <v>4</v>
      </c>
      <c r="BZ89" s="5">
        <v>0</v>
      </c>
      <c r="CA89" s="3"/>
      <c r="CB89" s="7">
        <v>4</v>
      </c>
      <c r="CC89" s="3"/>
      <c r="CD89" s="3"/>
      <c r="CE89" s="3"/>
      <c r="CF89" s="3"/>
      <c r="CG89" s="5">
        <v>4</v>
      </c>
      <c r="CH89" s="5">
        <v>4</v>
      </c>
      <c r="CI89" s="5">
        <v>100</v>
      </c>
      <c r="CJ89" s="3"/>
      <c r="CK89" s="3"/>
      <c r="CL89" s="3"/>
      <c r="CM89" s="8">
        <v>0</v>
      </c>
      <c r="CN89" s="3"/>
      <c r="CO89" s="3"/>
      <c r="CP89" s="5">
        <v>0</v>
      </c>
      <c r="CQ89" s="5">
        <v>4</v>
      </c>
      <c r="CR89" s="5">
        <v>0</v>
      </c>
      <c r="CS89" s="4">
        <v>10</v>
      </c>
      <c r="CT89" s="4">
        <v>30</v>
      </c>
      <c r="CU89" s="4">
        <v>33.33</v>
      </c>
      <c r="CV89" s="8">
        <v>0</v>
      </c>
      <c r="CW89" s="3"/>
      <c r="CX89" s="3"/>
      <c r="CY89" s="3"/>
      <c r="CZ89" s="3"/>
      <c r="DA89" s="3"/>
      <c r="DB89" s="5">
        <v>0</v>
      </c>
      <c r="DC89" s="5">
        <v>4</v>
      </c>
      <c r="DD89" s="5">
        <v>0</v>
      </c>
      <c r="DE89" s="3"/>
      <c r="DF89" s="8">
        <v>0</v>
      </c>
      <c r="DG89" s="3"/>
      <c r="DH89" s="3"/>
      <c r="DI89" s="3"/>
      <c r="DJ89" s="3"/>
      <c r="DK89" s="5">
        <v>0</v>
      </c>
      <c r="DL89" s="5">
        <v>4</v>
      </c>
      <c r="DM89" s="5">
        <v>0</v>
      </c>
      <c r="DN89" s="3"/>
      <c r="DO89" s="7">
        <v>6</v>
      </c>
      <c r="DP89" s="3"/>
      <c r="DQ89" s="3"/>
      <c r="DR89" s="3"/>
      <c r="DS89" s="3"/>
      <c r="DT89" s="5">
        <v>6</v>
      </c>
      <c r="DU89" s="5">
        <v>6</v>
      </c>
      <c r="DV89" s="5">
        <v>100</v>
      </c>
      <c r="DW89" s="3"/>
      <c r="DX89" s="3"/>
      <c r="DY89" s="3"/>
      <c r="DZ89" s="7">
        <v>6</v>
      </c>
      <c r="EA89" s="3"/>
      <c r="EB89" s="3"/>
      <c r="EC89" s="5">
        <v>6</v>
      </c>
      <c r="ED89" s="5">
        <v>6</v>
      </c>
      <c r="EE89" s="5">
        <v>100</v>
      </c>
      <c r="EF89" s="3"/>
      <c r="EG89" s="3"/>
      <c r="EH89" s="3"/>
      <c r="EI89" s="3"/>
      <c r="EJ89" s="7">
        <v>6</v>
      </c>
      <c r="EK89" s="3"/>
      <c r="EL89" s="5">
        <v>6</v>
      </c>
      <c r="EM89" s="5">
        <v>6</v>
      </c>
      <c r="EN89" s="5">
        <v>100</v>
      </c>
      <c r="EO89" s="3"/>
      <c r="EP89" s="3"/>
      <c r="EQ89" s="3"/>
      <c r="ER89" s="7">
        <v>6</v>
      </c>
      <c r="ES89" s="3"/>
      <c r="ET89" s="3"/>
      <c r="EU89" s="5">
        <v>6</v>
      </c>
      <c r="EV89" s="5">
        <v>6</v>
      </c>
      <c r="EW89" s="5">
        <v>100</v>
      </c>
      <c r="EX89" s="3"/>
      <c r="EY89" s="3"/>
      <c r="EZ89" s="3"/>
      <c r="FA89" s="8">
        <v>0</v>
      </c>
      <c r="FB89" s="3"/>
      <c r="FC89" s="3"/>
      <c r="FD89" s="5">
        <v>0</v>
      </c>
      <c r="FE89" s="5">
        <v>6</v>
      </c>
      <c r="FF89" s="5">
        <v>0</v>
      </c>
      <c r="FG89" s="4">
        <v>24</v>
      </c>
      <c r="FH89" s="4">
        <v>38</v>
      </c>
      <c r="FI89" s="4">
        <v>63.16</v>
      </c>
      <c r="FJ89" s="3"/>
      <c r="FK89" s="3"/>
      <c r="FL89" s="3"/>
      <c r="FM89" s="3"/>
      <c r="FN89" s="3"/>
      <c r="FO89" s="3"/>
      <c r="FP89" s="8">
        <v>0</v>
      </c>
      <c r="FQ89" s="3"/>
      <c r="FR89" s="3"/>
      <c r="FS89" s="3"/>
      <c r="FT89" s="5">
        <v>0</v>
      </c>
      <c r="FU89" s="5">
        <v>2</v>
      </c>
      <c r="FV89" s="5">
        <v>0</v>
      </c>
      <c r="FW89" s="3"/>
      <c r="FX89" s="3"/>
      <c r="FY89" s="3"/>
      <c r="FZ89" s="3"/>
      <c r="GA89" s="3"/>
      <c r="GB89" s="3"/>
      <c r="GC89" s="3"/>
      <c r="GD89" s="3"/>
      <c r="GE89" s="7">
        <v>4</v>
      </c>
      <c r="GF89" s="3"/>
      <c r="GG89" s="5">
        <v>4</v>
      </c>
      <c r="GH89" s="5">
        <v>4</v>
      </c>
      <c r="GI89" s="5">
        <v>100</v>
      </c>
      <c r="GJ89" s="8">
        <v>0</v>
      </c>
      <c r="GK89" s="3"/>
      <c r="GL89" s="3"/>
      <c r="GM89" s="3"/>
      <c r="GN89" s="3"/>
      <c r="GO89" s="3"/>
      <c r="GP89" s="3"/>
      <c r="GQ89" s="3"/>
      <c r="GR89" s="3"/>
      <c r="GS89" s="3"/>
      <c r="GT89" s="5">
        <v>0</v>
      </c>
      <c r="GU89" s="5">
        <v>4</v>
      </c>
      <c r="GV89" s="5">
        <v>0</v>
      </c>
      <c r="GW89" s="3"/>
      <c r="GX89" s="3"/>
      <c r="GY89" s="3"/>
      <c r="GZ89" s="3"/>
      <c r="HA89" s="3"/>
      <c r="HB89" s="3"/>
      <c r="HC89" s="3"/>
      <c r="HD89" s="3"/>
      <c r="HE89" s="8">
        <v>0</v>
      </c>
      <c r="HF89" s="3"/>
      <c r="HG89" s="5">
        <v>0</v>
      </c>
      <c r="HH89" s="5">
        <v>4</v>
      </c>
      <c r="HI89" s="5">
        <v>0</v>
      </c>
      <c r="HJ89" s="3"/>
      <c r="HK89" s="7">
        <v>6</v>
      </c>
      <c r="HL89" s="3"/>
      <c r="HM89" s="3"/>
      <c r="HN89" s="3"/>
      <c r="HO89" s="3"/>
      <c r="HP89" s="3"/>
      <c r="HQ89" s="3"/>
      <c r="HR89" s="3"/>
      <c r="HS89" s="3"/>
      <c r="HT89" s="5">
        <v>6</v>
      </c>
      <c r="HU89" s="5">
        <v>6</v>
      </c>
      <c r="HV89" s="5">
        <v>100</v>
      </c>
      <c r="HW89" s="4">
        <v>10</v>
      </c>
      <c r="HX89" s="4">
        <v>20</v>
      </c>
      <c r="HY89" s="4">
        <v>50</v>
      </c>
      <c r="HZ89" s="3"/>
      <c r="IA89" s="3"/>
      <c r="IB89" s="3"/>
      <c r="IC89" s="3"/>
      <c r="ID89" s="8">
        <v>0</v>
      </c>
      <c r="IE89" s="3"/>
      <c r="IF89" s="3"/>
      <c r="IG89" s="3"/>
      <c r="IH89" s="3"/>
      <c r="II89" s="3"/>
      <c r="IJ89" s="5">
        <v>0</v>
      </c>
      <c r="IK89" s="5">
        <v>2</v>
      </c>
      <c r="IL89" s="5">
        <v>0</v>
      </c>
      <c r="IM89" s="3"/>
      <c r="IN89" s="3"/>
      <c r="IO89" s="3"/>
      <c r="IP89" s="3"/>
      <c r="IQ89" s="3"/>
      <c r="IR89" s="3"/>
      <c r="IS89" s="3"/>
      <c r="IT89" s="3"/>
      <c r="IU89" s="3"/>
      <c r="IV89" s="7">
        <v>4</v>
      </c>
      <c r="IW89" s="5">
        <v>4</v>
      </c>
      <c r="IX89" s="5">
        <v>4</v>
      </c>
      <c r="IY89" s="5">
        <v>100</v>
      </c>
      <c r="IZ89" s="3"/>
      <c r="JA89" s="3"/>
      <c r="JB89" s="3"/>
      <c r="JC89" s="3"/>
      <c r="JD89" s="3"/>
      <c r="JE89" s="3"/>
      <c r="JF89" s="10">
        <v>3</v>
      </c>
      <c r="JG89" s="3"/>
      <c r="JH89" s="3"/>
      <c r="JI89" s="3"/>
      <c r="JJ89" s="5">
        <v>3</v>
      </c>
      <c r="JK89" s="5">
        <v>6</v>
      </c>
      <c r="JL89" s="5">
        <v>50</v>
      </c>
      <c r="JM89" s="4">
        <v>7</v>
      </c>
      <c r="JN89" s="4">
        <v>12</v>
      </c>
      <c r="JO89" s="4">
        <v>58.33</v>
      </c>
      <c r="JP89" s="2">
        <v>51</v>
      </c>
      <c r="JQ89" s="2">
        <v>100</v>
      </c>
      <c r="JR89" s="2">
        <v>51</v>
      </c>
    </row>
    <row r="90" spans="1:278" ht="16.350000000000001" customHeight="1" x14ac:dyDescent="0.25">
      <c r="A90" s="2">
        <v>5485</v>
      </c>
      <c r="B90" s="3" t="s">
        <v>69</v>
      </c>
      <c r="C90" s="3" t="s">
        <v>70</v>
      </c>
      <c r="D90" s="3" t="s">
        <v>71</v>
      </c>
      <c r="E90" s="3" t="s">
        <v>1558</v>
      </c>
      <c r="F90" s="3" t="s">
        <v>1436</v>
      </c>
      <c r="G90" s="3"/>
      <c r="H90" s="3"/>
      <c r="I90" s="3"/>
      <c r="J90" s="7">
        <v>2</v>
      </c>
      <c r="K90" s="3"/>
      <c r="L90" s="3"/>
      <c r="M90" s="5">
        <v>2</v>
      </c>
      <c r="N90" s="5">
        <v>2</v>
      </c>
      <c r="O90" s="5">
        <v>100</v>
      </c>
      <c r="P90" s="3"/>
      <c r="Q90" s="3"/>
      <c r="R90" s="3"/>
      <c r="S90" s="3"/>
      <c r="T90" s="3"/>
      <c r="U90" s="7">
        <v>2</v>
      </c>
      <c r="V90" s="5">
        <v>2</v>
      </c>
      <c r="W90" s="5">
        <v>2</v>
      </c>
      <c r="X90" s="5">
        <v>100</v>
      </c>
      <c r="Y90" s="3"/>
      <c r="Z90" s="3"/>
      <c r="AA90" s="3"/>
      <c r="AB90" s="3"/>
      <c r="AC90" s="7">
        <v>2</v>
      </c>
      <c r="AD90" s="3"/>
      <c r="AE90" s="5">
        <v>2</v>
      </c>
      <c r="AF90" s="5">
        <v>2</v>
      </c>
      <c r="AG90" s="5">
        <v>100</v>
      </c>
      <c r="AH90" s="3"/>
      <c r="AI90" s="3"/>
      <c r="AJ90" s="7">
        <v>2</v>
      </c>
      <c r="AK90" s="3"/>
      <c r="AL90" s="3"/>
      <c r="AM90" s="3"/>
      <c r="AN90" s="5">
        <v>2</v>
      </c>
      <c r="AO90" s="5">
        <v>2</v>
      </c>
      <c r="AP90" s="5">
        <v>100</v>
      </c>
      <c r="AQ90" s="3"/>
      <c r="AR90" s="3"/>
      <c r="AS90" s="7">
        <v>2</v>
      </c>
      <c r="AT90" s="3"/>
      <c r="AU90" s="3"/>
      <c r="AV90" s="3"/>
      <c r="AW90" s="5">
        <v>2</v>
      </c>
      <c r="AX90" s="5">
        <v>2</v>
      </c>
      <c r="AY90" s="5">
        <v>100</v>
      </c>
      <c r="AZ90" s="3"/>
      <c r="BA90" s="3"/>
      <c r="BB90" s="3"/>
      <c r="BC90" s="7">
        <v>4</v>
      </c>
      <c r="BD90" s="3"/>
      <c r="BE90" s="3"/>
      <c r="BF90" s="5">
        <v>4</v>
      </c>
      <c r="BG90" s="5">
        <v>4</v>
      </c>
      <c r="BH90" s="5">
        <v>100</v>
      </c>
      <c r="BI90" s="7">
        <v>4</v>
      </c>
      <c r="BJ90" s="3"/>
      <c r="BK90" s="3"/>
      <c r="BL90" s="3"/>
      <c r="BM90" s="3"/>
      <c r="BN90" s="3"/>
      <c r="BO90" s="5">
        <v>4</v>
      </c>
      <c r="BP90" s="5">
        <v>4</v>
      </c>
      <c r="BQ90" s="5">
        <v>100</v>
      </c>
      <c r="BR90" s="3"/>
      <c r="BS90" s="7">
        <v>4</v>
      </c>
      <c r="BT90" s="3"/>
      <c r="BU90" s="3"/>
      <c r="BV90" s="3"/>
      <c r="BW90" s="3"/>
      <c r="BX90" s="5">
        <v>4</v>
      </c>
      <c r="BY90" s="5">
        <v>4</v>
      </c>
      <c r="BZ90" s="5">
        <v>100</v>
      </c>
      <c r="CA90" s="3"/>
      <c r="CB90" s="3"/>
      <c r="CC90" s="3"/>
      <c r="CD90" s="7">
        <v>4</v>
      </c>
      <c r="CE90" s="3"/>
      <c r="CF90" s="3"/>
      <c r="CG90" s="5">
        <v>4</v>
      </c>
      <c r="CH90" s="5">
        <v>4</v>
      </c>
      <c r="CI90" s="5">
        <v>100</v>
      </c>
      <c r="CJ90" s="7">
        <v>4</v>
      </c>
      <c r="CK90" s="3"/>
      <c r="CL90" s="3"/>
      <c r="CM90" s="3"/>
      <c r="CN90" s="3"/>
      <c r="CO90" s="3"/>
      <c r="CP90" s="5">
        <v>4</v>
      </c>
      <c r="CQ90" s="5">
        <v>4</v>
      </c>
      <c r="CR90" s="5">
        <v>100</v>
      </c>
      <c r="CS90" s="4">
        <v>30</v>
      </c>
      <c r="CT90" s="4">
        <v>30</v>
      </c>
      <c r="CU90" s="4">
        <v>100</v>
      </c>
      <c r="CV90" s="3"/>
      <c r="CW90" s="7">
        <v>4</v>
      </c>
      <c r="CX90" s="3"/>
      <c r="CY90" s="3"/>
      <c r="CZ90" s="3"/>
      <c r="DA90" s="3"/>
      <c r="DB90" s="5">
        <v>4</v>
      </c>
      <c r="DC90" s="5">
        <v>4</v>
      </c>
      <c r="DD90" s="5">
        <v>100</v>
      </c>
      <c r="DE90" s="7">
        <v>4</v>
      </c>
      <c r="DF90" s="3"/>
      <c r="DG90" s="3"/>
      <c r="DH90" s="3"/>
      <c r="DI90" s="3"/>
      <c r="DJ90" s="3"/>
      <c r="DK90" s="5">
        <v>4</v>
      </c>
      <c r="DL90" s="5">
        <v>4</v>
      </c>
      <c r="DM90" s="5">
        <v>100</v>
      </c>
      <c r="DN90" s="3"/>
      <c r="DO90" s="3"/>
      <c r="DP90" s="3"/>
      <c r="DQ90" s="3"/>
      <c r="DR90" s="7">
        <v>6</v>
      </c>
      <c r="DS90" s="3"/>
      <c r="DT90" s="5">
        <v>6</v>
      </c>
      <c r="DU90" s="5">
        <v>6</v>
      </c>
      <c r="DV90" s="5">
        <v>100</v>
      </c>
      <c r="DW90" s="3"/>
      <c r="DX90" s="3"/>
      <c r="DY90" s="3"/>
      <c r="DZ90" s="3"/>
      <c r="EA90" s="8">
        <v>0</v>
      </c>
      <c r="EB90" s="3"/>
      <c r="EC90" s="5">
        <v>0</v>
      </c>
      <c r="ED90" s="5">
        <v>6</v>
      </c>
      <c r="EE90" s="5">
        <v>0</v>
      </c>
      <c r="EF90" s="3"/>
      <c r="EG90" s="3"/>
      <c r="EH90" s="3"/>
      <c r="EI90" s="3"/>
      <c r="EJ90" s="3"/>
      <c r="EK90" s="10">
        <v>3</v>
      </c>
      <c r="EL90" s="5">
        <v>3</v>
      </c>
      <c r="EM90" s="5">
        <v>6</v>
      </c>
      <c r="EN90" s="5">
        <v>50</v>
      </c>
      <c r="EO90" s="3"/>
      <c r="EP90" s="3"/>
      <c r="EQ90" s="7">
        <v>6</v>
      </c>
      <c r="ER90" s="3"/>
      <c r="ES90" s="3"/>
      <c r="ET90" s="3"/>
      <c r="EU90" s="5">
        <v>6</v>
      </c>
      <c r="EV90" s="5">
        <v>6</v>
      </c>
      <c r="EW90" s="5">
        <v>100</v>
      </c>
      <c r="EX90" s="3"/>
      <c r="EY90" s="7">
        <v>6</v>
      </c>
      <c r="EZ90" s="3"/>
      <c r="FA90" s="3"/>
      <c r="FB90" s="3"/>
      <c r="FC90" s="3"/>
      <c r="FD90" s="5">
        <v>6</v>
      </c>
      <c r="FE90" s="5">
        <v>6</v>
      </c>
      <c r="FF90" s="5">
        <v>100</v>
      </c>
      <c r="FG90" s="4">
        <v>29</v>
      </c>
      <c r="FH90" s="4">
        <v>38</v>
      </c>
      <c r="FI90" s="4">
        <v>76.319999999999993</v>
      </c>
      <c r="FJ90" s="3"/>
      <c r="FK90" s="3"/>
      <c r="FL90" s="7">
        <v>2</v>
      </c>
      <c r="FM90" s="3"/>
      <c r="FN90" s="3"/>
      <c r="FO90" s="3"/>
      <c r="FP90" s="3"/>
      <c r="FQ90" s="3"/>
      <c r="FR90" s="3"/>
      <c r="FS90" s="3"/>
      <c r="FT90" s="5">
        <v>2</v>
      </c>
      <c r="FU90" s="5">
        <v>2</v>
      </c>
      <c r="FV90" s="5">
        <v>100</v>
      </c>
      <c r="FW90" s="3"/>
      <c r="FX90" s="3"/>
      <c r="FY90" s="3"/>
      <c r="FZ90" s="3"/>
      <c r="GA90" s="3"/>
      <c r="GB90" s="8">
        <v>0</v>
      </c>
      <c r="GC90" s="3"/>
      <c r="GD90" s="3"/>
      <c r="GE90" s="3"/>
      <c r="GF90" s="3"/>
      <c r="GG90" s="5">
        <v>0</v>
      </c>
      <c r="GH90" s="5">
        <v>4</v>
      </c>
      <c r="GI90" s="5">
        <v>0</v>
      </c>
      <c r="GJ90" s="8">
        <v>0</v>
      </c>
      <c r="GK90" s="3"/>
      <c r="GL90" s="3"/>
      <c r="GM90" s="3"/>
      <c r="GN90" s="3"/>
      <c r="GO90" s="3"/>
      <c r="GP90" s="3"/>
      <c r="GQ90" s="3"/>
      <c r="GR90" s="3"/>
      <c r="GS90" s="3"/>
      <c r="GT90" s="5">
        <v>0</v>
      </c>
      <c r="GU90" s="5">
        <v>4</v>
      </c>
      <c r="GV90" s="5">
        <v>0</v>
      </c>
      <c r="GW90" s="3"/>
      <c r="GX90" s="3"/>
      <c r="GY90" s="3"/>
      <c r="GZ90" s="3"/>
      <c r="HA90" s="3"/>
      <c r="HB90" s="3"/>
      <c r="HC90" s="3"/>
      <c r="HD90" s="8">
        <v>0</v>
      </c>
      <c r="HE90" s="3"/>
      <c r="HF90" s="3"/>
      <c r="HG90" s="5">
        <v>0</v>
      </c>
      <c r="HH90" s="5">
        <v>4</v>
      </c>
      <c r="HI90" s="5">
        <v>0</v>
      </c>
      <c r="HJ90" s="3"/>
      <c r="HK90" s="3"/>
      <c r="HL90" s="3"/>
      <c r="HM90" s="3"/>
      <c r="HN90" s="3"/>
      <c r="HO90" s="3"/>
      <c r="HP90" s="3"/>
      <c r="HQ90" s="3"/>
      <c r="HR90" s="3"/>
      <c r="HS90" s="7">
        <v>6</v>
      </c>
      <c r="HT90" s="5">
        <v>6</v>
      </c>
      <c r="HU90" s="5">
        <v>6</v>
      </c>
      <c r="HV90" s="5">
        <v>100</v>
      </c>
      <c r="HW90" s="4">
        <v>8</v>
      </c>
      <c r="HX90" s="4">
        <v>20</v>
      </c>
      <c r="HY90" s="4">
        <v>40</v>
      </c>
      <c r="HZ90" s="3"/>
      <c r="IA90" s="3"/>
      <c r="IB90" s="3"/>
      <c r="IC90" s="3"/>
      <c r="ID90" s="3"/>
      <c r="IE90" s="3"/>
      <c r="IF90" s="3"/>
      <c r="IG90" s="3"/>
      <c r="IH90" s="7">
        <v>2</v>
      </c>
      <c r="II90" s="3"/>
      <c r="IJ90" s="5">
        <v>2</v>
      </c>
      <c r="IK90" s="5">
        <v>2</v>
      </c>
      <c r="IL90" s="5">
        <v>100</v>
      </c>
      <c r="IM90" s="3"/>
      <c r="IN90" s="3"/>
      <c r="IO90" s="3"/>
      <c r="IP90" s="3"/>
      <c r="IQ90" s="3"/>
      <c r="IR90" s="3"/>
      <c r="IS90" s="3"/>
      <c r="IT90" s="3"/>
      <c r="IU90" s="3"/>
      <c r="IV90" s="8">
        <v>0</v>
      </c>
      <c r="IW90" s="5">
        <v>0</v>
      </c>
      <c r="IX90" s="5">
        <v>4</v>
      </c>
      <c r="IY90" s="5">
        <v>0</v>
      </c>
      <c r="IZ90" s="3"/>
      <c r="JA90" s="3"/>
      <c r="JB90" s="3"/>
      <c r="JC90" s="3"/>
      <c r="JD90" s="3"/>
      <c r="JE90" s="3"/>
      <c r="JF90" s="3"/>
      <c r="JG90" s="3"/>
      <c r="JH90" s="7">
        <v>6</v>
      </c>
      <c r="JI90" s="3"/>
      <c r="JJ90" s="5">
        <v>6</v>
      </c>
      <c r="JK90" s="5">
        <v>6</v>
      </c>
      <c r="JL90" s="5">
        <v>100</v>
      </c>
      <c r="JM90" s="4">
        <v>8</v>
      </c>
      <c r="JN90" s="4">
        <v>12</v>
      </c>
      <c r="JO90" s="4">
        <v>66.67</v>
      </c>
      <c r="JP90" s="2">
        <v>75</v>
      </c>
      <c r="JQ90" s="2">
        <v>100</v>
      </c>
      <c r="JR90" s="2">
        <v>75</v>
      </c>
    </row>
    <row r="91" spans="1:278" ht="16.350000000000001" customHeight="1" x14ac:dyDescent="0.25">
      <c r="A91" s="2">
        <v>1481</v>
      </c>
      <c r="B91" s="3" t="s">
        <v>657</v>
      </c>
      <c r="C91" s="3" t="s">
        <v>655</v>
      </c>
      <c r="D91" s="3" t="s">
        <v>658</v>
      </c>
      <c r="E91" s="3" t="s">
        <v>1559</v>
      </c>
      <c r="F91" s="3" t="s">
        <v>1462</v>
      </c>
      <c r="G91" s="3"/>
      <c r="H91" s="3"/>
      <c r="I91" s="3"/>
      <c r="J91" s="3"/>
      <c r="K91" s="7">
        <v>2</v>
      </c>
      <c r="L91" s="3"/>
      <c r="M91" s="5">
        <v>2</v>
      </c>
      <c r="N91" s="5">
        <v>2</v>
      </c>
      <c r="O91" s="5">
        <v>100</v>
      </c>
      <c r="P91" s="3"/>
      <c r="Q91" s="3"/>
      <c r="R91" s="3"/>
      <c r="S91" s="3"/>
      <c r="T91" s="3"/>
      <c r="U91" s="7">
        <v>2</v>
      </c>
      <c r="V91" s="5">
        <v>2</v>
      </c>
      <c r="W91" s="5">
        <v>2</v>
      </c>
      <c r="X91" s="5">
        <v>100</v>
      </c>
      <c r="Y91" s="7">
        <v>2</v>
      </c>
      <c r="Z91" s="3"/>
      <c r="AA91" s="3"/>
      <c r="AB91" s="3"/>
      <c r="AC91" s="3"/>
      <c r="AD91" s="3"/>
      <c r="AE91" s="5">
        <v>2</v>
      </c>
      <c r="AF91" s="5">
        <v>2</v>
      </c>
      <c r="AG91" s="5">
        <v>100</v>
      </c>
      <c r="AH91" s="3"/>
      <c r="AI91" s="3"/>
      <c r="AJ91" s="3"/>
      <c r="AK91" s="3"/>
      <c r="AL91" s="7">
        <v>2</v>
      </c>
      <c r="AM91" s="3"/>
      <c r="AN91" s="5">
        <v>2</v>
      </c>
      <c r="AO91" s="5">
        <v>2</v>
      </c>
      <c r="AP91" s="5">
        <v>100</v>
      </c>
      <c r="AQ91" s="3"/>
      <c r="AR91" s="3"/>
      <c r="AS91" s="3"/>
      <c r="AT91" s="3"/>
      <c r="AU91" s="3"/>
      <c r="AV91" s="7">
        <v>2</v>
      </c>
      <c r="AW91" s="5">
        <v>2</v>
      </c>
      <c r="AX91" s="5">
        <v>2</v>
      </c>
      <c r="AY91" s="5">
        <v>100</v>
      </c>
      <c r="AZ91" s="7">
        <v>4</v>
      </c>
      <c r="BA91" s="3"/>
      <c r="BB91" s="3"/>
      <c r="BC91" s="3"/>
      <c r="BD91" s="3"/>
      <c r="BE91" s="3"/>
      <c r="BF91" s="5">
        <v>4</v>
      </c>
      <c r="BG91" s="5">
        <v>4</v>
      </c>
      <c r="BH91" s="5">
        <v>100</v>
      </c>
      <c r="BI91" s="3"/>
      <c r="BJ91" s="3"/>
      <c r="BK91" s="3"/>
      <c r="BL91" s="7">
        <v>4</v>
      </c>
      <c r="BM91" s="3"/>
      <c r="BN91" s="3"/>
      <c r="BO91" s="5">
        <v>4</v>
      </c>
      <c r="BP91" s="5">
        <v>4</v>
      </c>
      <c r="BQ91" s="5">
        <v>100</v>
      </c>
      <c r="BR91" s="3"/>
      <c r="BS91" s="7">
        <v>4</v>
      </c>
      <c r="BT91" s="3"/>
      <c r="BU91" s="3"/>
      <c r="BV91" s="3"/>
      <c r="BW91" s="3"/>
      <c r="BX91" s="5">
        <v>4</v>
      </c>
      <c r="BY91" s="5">
        <v>4</v>
      </c>
      <c r="BZ91" s="5">
        <v>100</v>
      </c>
      <c r="CA91" s="3"/>
      <c r="CB91" s="3"/>
      <c r="CC91" s="3"/>
      <c r="CD91" s="7">
        <v>4</v>
      </c>
      <c r="CE91" s="3"/>
      <c r="CF91" s="3"/>
      <c r="CG91" s="5">
        <v>4</v>
      </c>
      <c r="CH91" s="5">
        <v>4</v>
      </c>
      <c r="CI91" s="5">
        <v>100</v>
      </c>
      <c r="CJ91" s="3"/>
      <c r="CK91" s="8">
        <v>0</v>
      </c>
      <c r="CL91" s="3"/>
      <c r="CM91" s="3"/>
      <c r="CN91" s="3"/>
      <c r="CO91" s="3"/>
      <c r="CP91" s="5">
        <v>0</v>
      </c>
      <c r="CQ91" s="5">
        <v>4</v>
      </c>
      <c r="CR91" s="5">
        <v>0</v>
      </c>
      <c r="CS91" s="4">
        <v>26</v>
      </c>
      <c r="CT91" s="4">
        <v>30</v>
      </c>
      <c r="CU91" s="4">
        <v>86.67</v>
      </c>
      <c r="CV91" s="3"/>
      <c r="CW91" s="3"/>
      <c r="CX91" s="3"/>
      <c r="CY91" s="3"/>
      <c r="CZ91" s="3"/>
      <c r="DA91" s="7">
        <v>4</v>
      </c>
      <c r="DB91" s="5">
        <v>4</v>
      </c>
      <c r="DC91" s="5">
        <v>4</v>
      </c>
      <c r="DD91" s="5">
        <v>100</v>
      </c>
      <c r="DE91" s="3"/>
      <c r="DF91" s="7">
        <v>4</v>
      </c>
      <c r="DG91" s="3"/>
      <c r="DH91" s="3"/>
      <c r="DI91" s="3"/>
      <c r="DJ91" s="3"/>
      <c r="DK91" s="5">
        <v>4</v>
      </c>
      <c r="DL91" s="5">
        <v>4</v>
      </c>
      <c r="DM91" s="5">
        <v>100</v>
      </c>
      <c r="DN91" s="3"/>
      <c r="DO91" s="8">
        <v>0</v>
      </c>
      <c r="DP91" s="3"/>
      <c r="DQ91" s="3"/>
      <c r="DR91" s="3"/>
      <c r="DS91" s="3"/>
      <c r="DT91" s="5">
        <v>0</v>
      </c>
      <c r="DU91" s="5">
        <v>6</v>
      </c>
      <c r="DV91" s="5">
        <v>0</v>
      </c>
      <c r="DW91" s="3"/>
      <c r="DX91" s="3"/>
      <c r="DY91" s="3"/>
      <c r="DZ91" s="3"/>
      <c r="EA91" s="3"/>
      <c r="EB91" s="8">
        <v>0</v>
      </c>
      <c r="EC91" s="5">
        <v>0</v>
      </c>
      <c r="ED91" s="5">
        <v>6</v>
      </c>
      <c r="EE91" s="5">
        <v>0</v>
      </c>
      <c r="EF91" s="3"/>
      <c r="EG91" s="3"/>
      <c r="EH91" s="3"/>
      <c r="EI91" s="10">
        <v>3</v>
      </c>
      <c r="EJ91" s="3"/>
      <c r="EK91" s="3"/>
      <c r="EL91" s="5">
        <v>3</v>
      </c>
      <c r="EM91" s="5">
        <v>6</v>
      </c>
      <c r="EN91" s="5">
        <v>50</v>
      </c>
      <c r="EO91" s="3"/>
      <c r="EP91" s="7">
        <v>6</v>
      </c>
      <c r="EQ91" s="3"/>
      <c r="ER91" s="3"/>
      <c r="ES91" s="3"/>
      <c r="ET91" s="3"/>
      <c r="EU91" s="5">
        <v>6</v>
      </c>
      <c r="EV91" s="5">
        <v>6</v>
      </c>
      <c r="EW91" s="5">
        <v>100</v>
      </c>
      <c r="EX91" s="3"/>
      <c r="EY91" s="3"/>
      <c r="EZ91" s="3"/>
      <c r="FA91" s="3"/>
      <c r="FB91" s="3"/>
      <c r="FC91" s="10">
        <v>3</v>
      </c>
      <c r="FD91" s="5">
        <v>3</v>
      </c>
      <c r="FE91" s="5">
        <v>6</v>
      </c>
      <c r="FF91" s="5">
        <v>50</v>
      </c>
      <c r="FG91" s="4">
        <v>20</v>
      </c>
      <c r="FH91" s="4">
        <v>38</v>
      </c>
      <c r="FI91" s="4">
        <v>52.63</v>
      </c>
      <c r="FJ91" s="3"/>
      <c r="FK91" s="3"/>
      <c r="FL91" s="3"/>
      <c r="FM91" s="3"/>
      <c r="FN91" s="3"/>
      <c r="FO91" s="3"/>
      <c r="FP91" s="3"/>
      <c r="FQ91" s="8">
        <v>0</v>
      </c>
      <c r="FR91" s="3"/>
      <c r="FS91" s="3"/>
      <c r="FT91" s="5">
        <v>0</v>
      </c>
      <c r="FU91" s="5">
        <v>2</v>
      </c>
      <c r="FV91" s="5">
        <v>0</v>
      </c>
      <c r="FW91" s="3"/>
      <c r="FX91" s="3"/>
      <c r="FY91" s="3"/>
      <c r="FZ91" s="3"/>
      <c r="GA91" s="3"/>
      <c r="GB91" s="3"/>
      <c r="GC91" s="3"/>
      <c r="GD91" s="3"/>
      <c r="GE91" s="3"/>
      <c r="GF91" s="8">
        <v>0</v>
      </c>
      <c r="GG91" s="5">
        <v>0</v>
      </c>
      <c r="GH91" s="5">
        <v>4</v>
      </c>
      <c r="GI91" s="5">
        <v>0</v>
      </c>
      <c r="GJ91" s="3"/>
      <c r="GK91" s="3"/>
      <c r="GL91" s="3"/>
      <c r="GM91" s="3"/>
      <c r="GN91" s="7">
        <v>4</v>
      </c>
      <c r="GO91" s="3"/>
      <c r="GP91" s="3"/>
      <c r="GQ91" s="3"/>
      <c r="GR91" s="3"/>
      <c r="GS91" s="3"/>
      <c r="GT91" s="5">
        <v>4</v>
      </c>
      <c r="GU91" s="5">
        <v>4</v>
      </c>
      <c r="GV91" s="5">
        <v>100</v>
      </c>
      <c r="GW91" s="3"/>
      <c r="GX91" s="3"/>
      <c r="GY91" s="3"/>
      <c r="GZ91" s="3"/>
      <c r="HA91" s="3"/>
      <c r="HB91" s="3"/>
      <c r="HC91" s="7">
        <v>4</v>
      </c>
      <c r="HD91" s="3"/>
      <c r="HE91" s="3"/>
      <c r="HF91" s="3"/>
      <c r="HG91" s="5">
        <v>4</v>
      </c>
      <c r="HH91" s="5">
        <v>4</v>
      </c>
      <c r="HI91" s="5">
        <v>100</v>
      </c>
      <c r="HJ91" s="7">
        <v>6</v>
      </c>
      <c r="HK91" s="3"/>
      <c r="HL91" s="3"/>
      <c r="HM91" s="3"/>
      <c r="HN91" s="3"/>
      <c r="HO91" s="3"/>
      <c r="HP91" s="3"/>
      <c r="HQ91" s="3"/>
      <c r="HR91" s="3"/>
      <c r="HS91" s="3"/>
      <c r="HT91" s="5">
        <v>6</v>
      </c>
      <c r="HU91" s="5">
        <v>6</v>
      </c>
      <c r="HV91" s="5">
        <v>100</v>
      </c>
      <c r="HW91" s="4">
        <v>14</v>
      </c>
      <c r="HX91" s="4">
        <v>20</v>
      </c>
      <c r="HY91" s="4">
        <v>70</v>
      </c>
      <c r="HZ91" s="3"/>
      <c r="IA91" s="3"/>
      <c r="IB91" s="3"/>
      <c r="IC91" s="3"/>
      <c r="ID91" s="3"/>
      <c r="IE91" s="3"/>
      <c r="IF91" s="3"/>
      <c r="IG91" s="3"/>
      <c r="IH91" s="7">
        <v>2</v>
      </c>
      <c r="II91" s="3"/>
      <c r="IJ91" s="5">
        <v>2</v>
      </c>
      <c r="IK91" s="5">
        <v>2</v>
      </c>
      <c r="IL91" s="5">
        <v>100</v>
      </c>
      <c r="IM91" s="3"/>
      <c r="IN91" s="3"/>
      <c r="IO91" s="3"/>
      <c r="IP91" s="3"/>
      <c r="IQ91" s="3"/>
      <c r="IR91" s="3"/>
      <c r="IS91" s="3"/>
      <c r="IT91" s="3"/>
      <c r="IU91" s="7">
        <v>4</v>
      </c>
      <c r="IV91" s="3"/>
      <c r="IW91" s="5">
        <v>4</v>
      </c>
      <c r="IX91" s="5">
        <v>4</v>
      </c>
      <c r="IY91" s="5">
        <v>100</v>
      </c>
      <c r="IZ91" s="3"/>
      <c r="JA91" s="3"/>
      <c r="JB91" s="3"/>
      <c r="JC91" s="3"/>
      <c r="JD91" s="3"/>
      <c r="JE91" s="3"/>
      <c r="JF91" s="10">
        <v>3</v>
      </c>
      <c r="JG91" s="3"/>
      <c r="JH91" s="3"/>
      <c r="JI91" s="3"/>
      <c r="JJ91" s="5">
        <v>3</v>
      </c>
      <c r="JK91" s="5">
        <v>6</v>
      </c>
      <c r="JL91" s="5">
        <v>50</v>
      </c>
      <c r="JM91" s="4">
        <v>9</v>
      </c>
      <c r="JN91" s="4">
        <v>12</v>
      </c>
      <c r="JO91" s="4">
        <v>75</v>
      </c>
      <c r="JP91" s="2">
        <v>69</v>
      </c>
      <c r="JQ91" s="2">
        <v>100</v>
      </c>
      <c r="JR91" s="2">
        <v>69</v>
      </c>
    </row>
    <row r="92" spans="1:278" ht="16.350000000000001" customHeight="1" x14ac:dyDescent="0.25">
      <c r="A92" s="2">
        <v>1331</v>
      </c>
      <c r="B92" s="3" t="s">
        <v>624</v>
      </c>
      <c r="C92" s="3" t="s">
        <v>625</v>
      </c>
      <c r="D92" s="3" t="s">
        <v>59</v>
      </c>
      <c r="E92" s="3" t="s">
        <v>1487</v>
      </c>
      <c r="F92" s="3" t="s">
        <v>1477</v>
      </c>
      <c r="G92" s="3"/>
      <c r="H92" s="3"/>
      <c r="I92" s="3"/>
      <c r="J92" s="8">
        <v>0</v>
      </c>
      <c r="K92" s="3"/>
      <c r="L92" s="3"/>
      <c r="M92" s="5">
        <v>0</v>
      </c>
      <c r="N92" s="5">
        <v>2</v>
      </c>
      <c r="O92" s="5">
        <v>0</v>
      </c>
      <c r="P92" s="3"/>
      <c r="Q92" s="3"/>
      <c r="R92" s="3"/>
      <c r="S92" s="3"/>
      <c r="T92" s="8">
        <v>0</v>
      </c>
      <c r="U92" s="3"/>
      <c r="V92" s="5">
        <v>0</v>
      </c>
      <c r="W92" s="5">
        <v>2</v>
      </c>
      <c r="X92" s="5">
        <v>0</v>
      </c>
      <c r="Y92" s="3"/>
      <c r="Z92" s="3"/>
      <c r="AA92" s="8">
        <v>0</v>
      </c>
      <c r="AB92" s="3"/>
      <c r="AC92" s="3"/>
      <c r="AD92" s="3"/>
      <c r="AE92" s="5">
        <v>0</v>
      </c>
      <c r="AF92" s="5">
        <v>2</v>
      </c>
      <c r="AG92" s="5">
        <v>0</v>
      </c>
      <c r="AH92" s="3"/>
      <c r="AI92" s="3"/>
      <c r="AJ92" s="3"/>
      <c r="AK92" s="3"/>
      <c r="AL92" s="3"/>
      <c r="AM92" s="8">
        <v>0</v>
      </c>
      <c r="AN92" s="5">
        <v>0</v>
      </c>
      <c r="AO92" s="5">
        <v>2</v>
      </c>
      <c r="AP92" s="5">
        <v>0</v>
      </c>
      <c r="AQ92" s="7">
        <v>2</v>
      </c>
      <c r="AR92" s="3"/>
      <c r="AS92" s="3"/>
      <c r="AT92" s="3"/>
      <c r="AU92" s="3"/>
      <c r="AV92" s="3"/>
      <c r="AW92" s="5">
        <v>2</v>
      </c>
      <c r="AX92" s="5">
        <v>2</v>
      </c>
      <c r="AY92" s="5">
        <v>100</v>
      </c>
      <c r="AZ92" s="3"/>
      <c r="BA92" s="3"/>
      <c r="BB92" s="3"/>
      <c r="BC92" s="7">
        <v>4</v>
      </c>
      <c r="BD92" s="3"/>
      <c r="BE92" s="3"/>
      <c r="BF92" s="5">
        <v>4</v>
      </c>
      <c r="BG92" s="5">
        <v>4</v>
      </c>
      <c r="BH92" s="5">
        <v>100</v>
      </c>
      <c r="BI92" s="3"/>
      <c r="BJ92" s="3"/>
      <c r="BK92" s="3"/>
      <c r="BL92" s="3"/>
      <c r="BM92" s="7">
        <v>4</v>
      </c>
      <c r="BN92" s="3"/>
      <c r="BO92" s="5">
        <v>4</v>
      </c>
      <c r="BP92" s="5">
        <v>4</v>
      </c>
      <c r="BQ92" s="5">
        <v>100</v>
      </c>
      <c r="BR92" s="3"/>
      <c r="BS92" s="3"/>
      <c r="BT92" s="7">
        <v>4</v>
      </c>
      <c r="BU92" s="3"/>
      <c r="BV92" s="3"/>
      <c r="BW92" s="3"/>
      <c r="BX92" s="5">
        <v>4</v>
      </c>
      <c r="BY92" s="5">
        <v>4</v>
      </c>
      <c r="BZ92" s="5">
        <v>100</v>
      </c>
      <c r="CA92" s="7">
        <v>4</v>
      </c>
      <c r="CB92" s="3"/>
      <c r="CC92" s="3"/>
      <c r="CD92" s="3"/>
      <c r="CE92" s="3"/>
      <c r="CF92" s="3"/>
      <c r="CG92" s="5">
        <v>4</v>
      </c>
      <c r="CH92" s="5">
        <v>4</v>
      </c>
      <c r="CI92" s="5">
        <v>100</v>
      </c>
      <c r="CJ92" s="3"/>
      <c r="CK92" s="3"/>
      <c r="CL92" s="3"/>
      <c r="CM92" s="3"/>
      <c r="CN92" s="3"/>
      <c r="CO92" s="7">
        <v>4</v>
      </c>
      <c r="CP92" s="5">
        <v>4</v>
      </c>
      <c r="CQ92" s="5">
        <v>4</v>
      </c>
      <c r="CR92" s="5">
        <v>100</v>
      </c>
      <c r="CS92" s="4">
        <v>22</v>
      </c>
      <c r="CT92" s="4">
        <v>30</v>
      </c>
      <c r="CU92" s="4">
        <v>73.33</v>
      </c>
      <c r="CV92" s="3"/>
      <c r="CW92" s="3"/>
      <c r="CX92" s="3"/>
      <c r="CY92" s="3"/>
      <c r="CZ92" s="8">
        <v>0</v>
      </c>
      <c r="DA92" s="3"/>
      <c r="DB92" s="5">
        <v>0</v>
      </c>
      <c r="DC92" s="5">
        <v>4</v>
      </c>
      <c r="DD92" s="5">
        <v>0</v>
      </c>
      <c r="DE92" s="3"/>
      <c r="DF92" s="3"/>
      <c r="DG92" s="3"/>
      <c r="DH92" s="3"/>
      <c r="DI92" s="3"/>
      <c r="DJ92" s="7">
        <v>4</v>
      </c>
      <c r="DK92" s="5">
        <v>4</v>
      </c>
      <c r="DL92" s="5">
        <v>4</v>
      </c>
      <c r="DM92" s="5">
        <v>100</v>
      </c>
      <c r="DN92" s="3"/>
      <c r="DO92" s="3"/>
      <c r="DP92" s="3"/>
      <c r="DQ92" s="7">
        <v>6</v>
      </c>
      <c r="DR92" s="3"/>
      <c r="DS92" s="3"/>
      <c r="DT92" s="5">
        <v>6</v>
      </c>
      <c r="DU92" s="5">
        <v>6</v>
      </c>
      <c r="DV92" s="5">
        <v>100</v>
      </c>
      <c r="DW92" s="8">
        <v>0</v>
      </c>
      <c r="DX92" s="3"/>
      <c r="DY92" s="3"/>
      <c r="DZ92" s="3"/>
      <c r="EA92" s="3"/>
      <c r="EB92" s="3"/>
      <c r="EC92" s="5">
        <v>0</v>
      </c>
      <c r="ED92" s="5">
        <v>6</v>
      </c>
      <c r="EE92" s="5">
        <v>0</v>
      </c>
      <c r="EF92" s="3"/>
      <c r="EG92" s="3"/>
      <c r="EH92" s="3"/>
      <c r="EI92" s="10">
        <v>3</v>
      </c>
      <c r="EJ92" s="3"/>
      <c r="EK92" s="3"/>
      <c r="EL92" s="5">
        <v>3</v>
      </c>
      <c r="EM92" s="5">
        <v>6</v>
      </c>
      <c r="EN92" s="5">
        <v>50</v>
      </c>
      <c r="EO92" s="10">
        <v>4</v>
      </c>
      <c r="EP92" s="3"/>
      <c r="EQ92" s="3"/>
      <c r="ER92" s="3"/>
      <c r="ES92" s="3"/>
      <c r="ET92" s="3"/>
      <c r="EU92" s="5">
        <v>4</v>
      </c>
      <c r="EV92" s="5">
        <v>6</v>
      </c>
      <c r="EW92" s="5">
        <v>66.67</v>
      </c>
      <c r="EX92" s="3"/>
      <c r="EY92" s="3"/>
      <c r="EZ92" s="10">
        <v>2</v>
      </c>
      <c r="FA92" s="3"/>
      <c r="FB92" s="3"/>
      <c r="FC92" s="3"/>
      <c r="FD92" s="5">
        <v>2</v>
      </c>
      <c r="FE92" s="5">
        <v>6</v>
      </c>
      <c r="FF92" s="5">
        <v>33.33</v>
      </c>
      <c r="FG92" s="4">
        <v>19</v>
      </c>
      <c r="FH92" s="4">
        <v>38</v>
      </c>
      <c r="FI92" s="4">
        <v>50</v>
      </c>
      <c r="FJ92" s="3"/>
      <c r="FK92" s="3"/>
      <c r="FL92" s="3"/>
      <c r="FM92" s="3"/>
      <c r="FN92" s="3"/>
      <c r="FO92" s="7">
        <v>2</v>
      </c>
      <c r="FP92" s="3"/>
      <c r="FQ92" s="3"/>
      <c r="FR92" s="3"/>
      <c r="FS92" s="3"/>
      <c r="FT92" s="5">
        <v>2</v>
      </c>
      <c r="FU92" s="5">
        <v>2</v>
      </c>
      <c r="FV92" s="5">
        <v>100</v>
      </c>
      <c r="FW92" s="3"/>
      <c r="FX92" s="3"/>
      <c r="FY92" s="3"/>
      <c r="FZ92" s="3"/>
      <c r="GA92" s="3"/>
      <c r="GB92" s="3"/>
      <c r="GC92" s="3"/>
      <c r="GD92" s="3"/>
      <c r="GE92" s="3"/>
      <c r="GF92" s="8">
        <v>0</v>
      </c>
      <c r="GG92" s="5">
        <v>0</v>
      </c>
      <c r="GH92" s="5">
        <v>4</v>
      </c>
      <c r="GI92" s="5">
        <v>0</v>
      </c>
      <c r="GJ92" s="3"/>
      <c r="GK92" s="3"/>
      <c r="GL92" s="8">
        <v>0</v>
      </c>
      <c r="GM92" s="3"/>
      <c r="GN92" s="3"/>
      <c r="GO92" s="3"/>
      <c r="GP92" s="3"/>
      <c r="GQ92" s="3"/>
      <c r="GR92" s="3"/>
      <c r="GS92" s="3"/>
      <c r="GT92" s="5">
        <v>0</v>
      </c>
      <c r="GU92" s="5">
        <v>4</v>
      </c>
      <c r="GV92" s="5">
        <v>0</v>
      </c>
      <c r="GW92" s="3"/>
      <c r="GX92" s="8">
        <v>0</v>
      </c>
      <c r="GY92" s="3"/>
      <c r="GZ92" s="3"/>
      <c r="HA92" s="3"/>
      <c r="HB92" s="3"/>
      <c r="HC92" s="3"/>
      <c r="HD92" s="3"/>
      <c r="HE92" s="3"/>
      <c r="HF92" s="3"/>
      <c r="HG92" s="5">
        <v>0</v>
      </c>
      <c r="HH92" s="5">
        <v>4</v>
      </c>
      <c r="HI92" s="5">
        <v>0</v>
      </c>
      <c r="HJ92" s="3"/>
      <c r="HK92" s="3"/>
      <c r="HL92" s="3"/>
      <c r="HM92" s="3"/>
      <c r="HN92" s="3"/>
      <c r="HO92" s="3"/>
      <c r="HP92" s="3"/>
      <c r="HQ92" s="3"/>
      <c r="HR92" s="3"/>
      <c r="HS92" s="7">
        <v>6</v>
      </c>
      <c r="HT92" s="5">
        <v>6</v>
      </c>
      <c r="HU92" s="5">
        <v>6</v>
      </c>
      <c r="HV92" s="5">
        <v>100</v>
      </c>
      <c r="HW92" s="4">
        <v>8</v>
      </c>
      <c r="HX92" s="4">
        <v>20</v>
      </c>
      <c r="HY92" s="4">
        <v>40</v>
      </c>
      <c r="HZ92" s="3"/>
      <c r="IA92" s="3"/>
      <c r="IB92" s="3"/>
      <c r="IC92" s="3"/>
      <c r="ID92" s="3"/>
      <c r="IE92" s="3"/>
      <c r="IF92" s="7">
        <v>2</v>
      </c>
      <c r="IG92" s="3"/>
      <c r="IH92" s="3"/>
      <c r="II92" s="3"/>
      <c r="IJ92" s="5">
        <v>2</v>
      </c>
      <c r="IK92" s="5">
        <v>2</v>
      </c>
      <c r="IL92" s="5">
        <v>100</v>
      </c>
      <c r="IM92" s="3"/>
      <c r="IN92" s="3"/>
      <c r="IO92" s="7">
        <v>4</v>
      </c>
      <c r="IP92" s="3"/>
      <c r="IQ92" s="3"/>
      <c r="IR92" s="3"/>
      <c r="IS92" s="3"/>
      <c r="IT92" s="3"/>
      <c r="IU92" s="3"/>
      <c r="IV92" s="3"/>
      <c r="IW92" s="5">
        <v>4</v>
      </c>
      <c r="IX92" s="5">
        <v>4</v>
      </c>
      <c r="IY92" s="5">
        <v>100</v>
      </c>
      <c r="IZ92" s="3"/>
      <c r="JA92" s="3"/>
      <c r="JB92" s="3"/>
      <c r="JC92" s="3"/>
      <c r="JD92" s="3"/>
      <c r="JE92" s="8">
        <v>0</v>
      </c>
      <c r="JF92" s="3"/>
      <c r="JG92" s="3"/>
      <c r="JH92" s="3"/>
      <c r="JI92" s="3"/>
      <c r="JJ92" s="5">
        <v>0</v>
      </c>
      <c r="JK92" s="5">
        <v>6</v>
      </c>
      <c r="JL92" s="5">
        <v>0</v>
      </c>
      <c r="JM92" s="4">
        <v>6</v>
      </c>
      <c r="JN92" s="4">
        <v>12</v>
      </c>
      <c r="JO92" s="4">
        <v>50</v>
      </c>
      <c r="JP92" s="2">
        <v>55</v>
      </c>
      <c r="JQ92" s="2">
        <v>100</v>
      </c>
      <c r="JR92" s="2">
        <v>55</v>
      </c>
    </row>
    <row r="93" spans="1:278" ht="16.350000000000001" customHeight="1" x14ac:dyDescent="0.25">
      <c r="A93" s="2">
        <v>1599</v>
      </c>
      <c r="B93" s="3" t="s">
        <v>684</v>
      </c>
      <c r="C93" s="3" t="s">
        <v>64</v>
      </c>
      <c r="D93" s="3" t="s">
        <v>585</v>
      </c>
      <c r="E93" s="3" t="s">
        <v>1560</v>
      </c>
      <c r="F93" s="3" t="s">
        <v>1478</v>
      </c>
      <c r="G93" s="3"/>
      <c r="H93" s="3"/>
      <c r="I93" s="3"/>
      <c r="J93" s="7">
        <v>2</v>
      </c>
      <c r="K93" s="3"/>
      <c r="L93" s="3"/>
      <c r="M93" s="5">
        <v>2</v>
      </c>
      <c r="N93" s="5">
        <v>2</v>
      </c>
      <c r="O93" s="5">
        <v>100</v>
      </c>
      <c r="P93" s="3"/>
      <c r="Q93" s="8">
        <v>0</v>
      </c>
      <c r="R93" s="3"/>
      <c r="S93" s="3"/>
      <c r="T93" s="3"/>
      <c r="U93" s="3"/>
      <c r="V93" s="5">
        <v>0</v>
      </c>
      <c r="W93" s="5">
        <v>2</v>
      </c>
      <c r="X93" s="5">
        <v>0</v>
      </c>
      <c r="Y93" s="3"/>
      <c r="Z93" s="3"/>
      <c r="AA93" s="3"/>
      <c r="AB93" s="8">
        <v>0</v>
      </c>
      <c r="AC93" s="3"/>
      <c r="AD93" s="3"/>
      <c r="AE93" s="5">
        <v>0</v>
      </c>
      <c r="AF93" s="5">
        <v>2</v>
      </c>
      <c r="AG93" s="5">
        <v>0</v>
      </c>
      <c r="AH93" s="3"/>
      <c r="AI93" s="3"/>
      <c r="AJ93" s="7">
        <v>2</v>
      </c>
      <c r="AK93" s="3"/>
      <c r="AL93" s="3"/>
      <c r="AM93" s="3"/>
      <c r="AN93" s="5">
        <v>2</v>
      </c>
      <c r="AO93" s="5">
        <v>2</v>
      </c>
      <c r="AP93" s="5">
        <v>100</v>
      </c>
      <c r="AQ93" s="3"/>
      <c r="AR93" s="3"/>
      <c r="AS93" s="3"/>
      <c r="AT93" s="3"/>
      <c r="AU93" s="3"/>
      <c r="AV93" s="7">
        <v>2</v>
      </c>
      <c r="AW93" s="5">
        <v>2</v>
      </c>
      <c r="AX93" s="5">
        <v>2</v>
      </c>
      <c r="AY93" s="5">
        <v>100</v>
      </c>
      <c r="AZ93" s="3"/>
      <c r="BA93" s="3"/>
      <c r="BB93" s="8">
        <v>0</v>
      </c>
      <c r="BC93" s="3"/>
      <c r="BD93" s="3"/>
      <c r="BE93" s="3"/>
      <c r="BF93" s="5">
        <v>0</v>
      </c>
      <c r="BG93" s="5">
        <v>4</v>
      </c>
      <c r="BH93" s="5">
        <v>0</v>
      </c>
      <c r="BI93" s="8">
        <v>0</v>
      </c>
      <c r="BJ93" s="3"/>
      <c r="BK93" s="3"/>
      <c r="BL93" s="3"/>
      <c r="BM93" s="3"/>
      <c r="BN93" s="3"/>
      <c r="BO93" s="5">
        <v>0</v>
      </c>
      <c r="BP93" s="5">
        <v>4</v>
      </c>
      <c r="BQ93" s="5">
        <v>0</v>
      </c>
      <c r="BR93" s="3"/>
      <c r="BS93" s="3"/>
      <c r="BT93" s="3"/>
      <c r="BU93" s="3"/>
      <c r="BV93" s="3"/>
      <c r="BW93" s="7">
        <v>4</v>
      </c>
      <c r="BX93" s="5">
        <v>4</v>
      </c>
      <c r="BY93" s="5">
        <v>4</v>
      </c>
      <c r="BZ93" s="5">
        <v>100</v>
      </c>
      <c r="CA93" s="3"/>
      <c r="CB93" s="3"/>
      <c r="CC93" s="3"/>
      <c r="CD93" s="3"/>
      <c r="CE93" s="3"/>
      <c r="CF93" s="7">
        <v>4</v>
      </c>
      <c r="CG93" s="5">
        <v>4</v>
      </c>
      <c r="CH93" s="5">
        <v>4</v>
      </c>
      <c r="CI93" s="5">
        <v>100</v>
      </c>
      <c r="CJ93" s="3"/>
      <c r="CK93" s="3"/>
      <c r="CL93" s="8">
        <v>0</v>
      </c>
      <c r="CM93" s="3"/>
      <c r="CN93" s="3"/>
      <c r="CO93" s="3"/>
      <c r="CP93" s="5">
        <v>0</v>
      </c>
      <c r="CQ93" s="5">
        <v>4</v>
      </c>
      <c r="CR93" s="5">
        <v>0</v>
      </c>
      <c r="CS93" s="4">
        <v>14</v>
      </c>
      <c r="CT93" s="4">
        <v>30</v>
      </c>
      <c r="CU93" s="4">
        <v>46.67</v>
      </c>
      <c r="CV93" s="7">
        <v>4</v>
      </c>
      <c r="CW93" s="3"/>
      <c r="CX93" s="3"/>
      <c r="CY93" s="3"/>
      <c r="CZ93" s="3"/>
      <c r="DA93" s="3"/>
      <c r="DB93" s="5">
        <v>4</v>
      </c>
      <c r="DC93" s="5">
        <v>4</v>
      </c>
      <c r="DD93" s="5">
        <v>100</v>
      </c>
      <c r="DE93" s="3"/>
      <c r="DF93" s="3"/>
      <c r="DG93" s="3"/>
      <c r="DH93" s="10">
        <v>2</v>
      </c>
      <c r="DI93" s="3"/>
      <c r="DJ93" s="3"/>
      <c r="DK93" s="5">
        <v>2</v>
      </c>
      <c r="DL93" s="5">
        <v>4</v>
      </c>
      <c r="DM93" s="5">
        <v>50</v>
      </c>
      <c r="DN93" s="7">
        <v>6</v>
      </c>
      <c r="DO93" s="3"/>
      <c r="DP93" s="3"/>
      <c r="DQ93" s="3"/>
      <c r="DR93" s="3"/>
      <c r="DS93" s="3"/>
      <c r="DT93" s="5">
        <v>6</v>
      </c>
      <c r="DU93" s="5">
        <v>6</v>
      </c>
      <c r="DV93" s="5">
        <v>100</v>
      </c>
      <c r="DW93" s="8">
        <v>0</v>
      </c>
      <c r="DX93" s="3"/>
      <c r="DY93" s="3"/>
      <c r="DZ93" s="3"/>
      <c r="EA93" s="3"/>
      <c r="EB93" s="3"/>
      <c r="EC93" s="5">
        <v>0</v>
      </c>
      <c r="ED93" s="5">
        <v>6</v>
      </c>
      <c r="EE93" s="5">
        <v>0</v>
      </c>
      <c r="EF93" s="3"/>
      <c r="EG93" s="3"/>
      <c r="EH93" s="3"/>
      <c r="EI93" s="3"/>
      <c r="EJ93" s="7">
        <v>6</v>
      </c>
      <c r="EK93" s="3"/>
      <c r="EL93" s="5">
        <v>6</v>
      </c>
      <c r="EM93" s="5">
        <v>6</v>
      </c>
      <c r="EN93" s="5">
        <v>100</v>
      </c>
      <c r="EO93" s="3"/>
      <c r="EP93" s="3"/>
      <c r="EQ93" s="3"/>
      <c r="ER93" s="7">
        <v>6</v>
      </c>
      <c r="ES93" s="3"/>
      <c r="ET93" s="3"/>
      <c r="EU93" s="5">
        <v>6</v>
      </c>
      <c r="EV93" s="5">
        <v>6</v>
      </c>
      <c r="EW93" s="5">
        <v>100</v>
      </c>
      <c r="EX93" s="7">
        <v>6</v>
      </c>
      <c r="EY93" s="3"/>
      <c r="EZ93" s="3"/>
      <c r="FA93" s="3"/>
      <c r="FB93" s="3"/>
      <c r="FC93" s="3"/>
      <c r="FD93" s="5">
        <v>6</v>
      </c>
      <c r="FE93" s="5">
        <v>6</v>
      </c>
      <c r="FF93" s="5">
        <v>100</v>
      </c>
      <c r="FG93" s="4">
        <v>30</v>
      </c>
      <c r="FH93" s="4">
        <v>38</v>
      </c>
      <c r="FI93" s="4">
        <v>78.95</v>
      </c>
      <c r="FJ93" s="3"/>
      <c r="FK93" s="3"/>
      <c r="FL93" s="7">
        <v>2</v>
      </c>
      <c r="FM93" s="3"/>
      <c r="FN93" s="3"/>
      <c r="FO93" s="3"/>
      <c r="FP93" s="3"/>
      <c r="FQ93" s="3"/>
      <c r="FR93" s="3"/>
      <c r="FS93" s="3"/>
      <c r="FT93" s="5">
        <v>2</v>
      </c>
      <c r="FU93" s="5">
        <v>2</v>
      </c>
      <c r="FV93" s="5">
        <v>100</v>
      </c>
      <c r="FW93" s="3"/>
      <c r="FX93" s="3"/>
      <c r="FY93" s="3"/>
      <c r="FZ93" s="3"/>
      <c r="GA93" s="3"/>
      <c r="GB93" s="3"/>
      <c r="GC93" s="3"/>
      <c r="GD93" s="7">
        <v>4</v>
      </c>
      <c r="GE93" s="3"/>
      <c r="GF93" s="3"/>
      <c r="GG93" s="5">
        <v>4</v>
      </c>
      <c r="GH93" s="5">
        <v>4</v>
      </c>
      <c r="GI93" s="5">
        <v>100</v>
      </c>
      <c r="GJ93" s="3"/>
      <c r="GK93" s="3"/>
      <c r="GL93" s="3"/>
      <c r="GM93" s="3"/>
      <c r="GN93" s="3"/>
      <c r="GO93" s="3"/>
      <c r="GP93" s="7">
        <v>4</v>
      </c>
      <c r="GQ93" s="3"/>
      <c r="GR93" s="3"/>
      <c r="GS93" s="3"/>
      <c r="GT93" s="5">
        <v>4</v>
      </c>
      <c r="GU93" s="5">
        <v>4</v>
      </c>
      <c r="GV93" s="5">
        <v>100</v>
      </c>
      <c r="GW93" s="3"/>
      <c r="GX93" s="3"/>
      <c r="GY93" s="3"/>
      <c r="GZ93" s="3"/>
      <c r="HA93" s="3"/>
      <c r="HB93" s="3"/>
      <c r="HC93" s="3"/>
      <c r="HD93" s="3"/>
      <c r="HE93" s="3"/>
      <c r="HF93" s="8">
        <v>0</v>
      </c>
      <c r="HG93" s="5">
        <v>0</v>
      </c>
      <c r="HH93" s="5">
        <v>4</v>
      </c>
      <c r="HI93" s="5">
        <v>0</v>
      </c>
      <c r="HJ93" s="3"/>
      <c r="HK93" s="3"/>
      <c r="HL93" s="3"/>
      <c r="HM93" s="3"/>
      <c r="HN93" s="3"/>
      <c r="HO93" s="7">
        <v>6</v>
      </c>
      <c r="HP93" s="3"/>
      <c r="HQ93" s="3"/>
      <c r="HR93" s="3"/>
      <c r="HS93" s="3"/>
      <c r="HT93" s="5">
        <v>6</v>
      </c>
      <c r="HU93" s="5">
        <v>6</v>
      </c>
      <c r="HV93" s="5">
        <v>100</v>
      </c>
      <c r="HW93" s="4">
        <v>16</v>
      </c>
      <c r="HX93" s="4">
        <v>20</v>
      </c>
      <c r="HY93" s="4">
        <v>80</v>
      </c>
      <c r="HZ93" s="3"/>
      <c r="IA93" s="3"/>
      <c r="IB93" s="3"/>
      <c r="IC93" s="3"/>
      <c r="ID93" s="3"/>
      <c r="IE93" s="3"/>
      <c r="IF93" s="3"/>
      <c r="IG93" s="3"/>
      <c r="IH93" s="3"/>
      <c r="II93" s="8">
        <v>0</v>
      </c>
      <c r="IJ93" s="5">
        <v>0</v>
      </c>
      <c r="IK93" s="5">
        <v>2</v>
      </c>
      <c r="IL93" s="5">
        <v>0</v>
      </c>
      <c r="IM93" s="3"/>
      <c r="IN93" s="3"/>
      <c r="IO93" s="3"/>
      <c r="IP93" s="3"/>
      <c r="IQ93" s="3"/>
      <c r="IR93" s="3"/>
      <c r="IS93" s="3"/>
      <c r="IT93" s="3"/>
      <c r="IU93" s="7">
        <v>4</v>
      </c>
      <c r="IV93" s="3"/>
      <c r="IW93" s="5">
        <v>4</v>
      </c>
      <c r="IX93" s="5">
        <v>4</v>
      </c>
      <c r="IY93" s="5">
        <v>100</v>
      </c>
      <c r="IZ93" s="3"/>
      <c r="JA93" s="3"/>
      <c r="JB93" s="7">
        <v>6</v>
      </c>
      <c r="JC93" s="3"/>
      <c r="JD93" s="3"/>
      <c r="JE93" s="3"/>
      <c r="JF93" s="3"/>
      <c r="JG93" s="3"/>
      <c r="JH93" s="3"/>
      <c r="JI93" s="3"/>
      <c r="JJ93" s="5">
        <v>6</v>
      </c>
      <c r="JK93" s="5">
        <v>6</v>
      </c>
      <c r="JL93" s="5">
        <v>100</v>
      </c>
      <c r="JM93" s="4">
        <v>10</v>
      </c>
      <c r="JN93" s="4">
        <v>12</v>
      </c>
      <c r="JO93" s="4">
        <v>83.33</v>
      </c>
      <c r="JP93" s="2">
        <v>70</v>
      </c>
      <c r="JQ93" s="2">
        <v>100</v>
      </c>
      <c r="JR93" s="2">
        <v>70</v>
      </c>
    </row>
    <row r="94" spans="1:278" ht="16.350000000000001" customHeight="1" x14ac:dyDescent="0.25">
      <c r="A94" s="2">
        <v>1079</v>
      </c>
      <c r="B94" s="3" t="s">
        <v>586</v>
      </c>
      <c r="C94" s="3" t="s">
        <v>579</v>
      </c>
      <c r="D94" s="3" t="s">
        <v>580</v>
      </c>
      <c r="E94" s="3" t="s">
        <v>1561</v>
      </c>
      <c r="F94" s="3" t="s">
        <v>1446</v>
      </c>
      <c r="G94" s="3"/>
      <c r="H94" s="3"/>
      <c r="I94" s="3"/>
      <c r="J94" s="3"/>
      <c r="K94" s="3"/>
      <c r="L94" s="8">
        <v>0</v>
      </c>
      <c r="M94" s="5">
        <v>0</v>
      </c>
      <c r="N94" s="5">
        <v>2</v>
      </c>
      <c r="O94" s="5">
        <v>0</v>
      </c>
      <c r="P94" s="3"/>
      <c r="Q94" s="7">
        <v>2</v>
      </c>
      <c r="R94" s="3"/>
      <c r="S94" s="3"/>
      <c r="T94" s="3"/>
      <c r="U94" s="3"/>
      <c r="V94" s="5">
        <v>2</v>
      </c>
      <c r="W94" s="5">
        <v>2</v>
      </c>
      <c r="X94" s="5">
        <v>100</v>
      </c>
      <c r="Y94" s="3"/>
      <c r="Z94" s="3"/>
      <c r="AA94" s="8">
        <v>0</v>
      </c>
      <c r="AB94" s="3"/>
      <c r="AC94" s="3"/>
      <c r="AD94" s="3"/>
      <c r="AE94" s="5">
        <v>0</v>
      </c>
      <c r="AF94" s="5">
        <v>2</v>
      </c>
      <c r="AG94" s="5">
        <v>0</v>
      </c>
      <c r="AH94" s="3"/>
      <c r="AI94" s="3"/>
      <c r="AJ94" s="3"/>
      <c r="AK94" s="3"/>
      <c r="AL94" s="3"/>
      <c r="AM94" s="8">
        <v>0</v>
      </c>
      <c r="AN94" s="5">
        <v>0</v>
      </c>
      <c r="AO94" s="5">
        <v>2</v>
      </c>
      <c r="AP94" s="5">
        <v>0</v>
      </c>
      <c r="AQ94" s="8">
        <v>0</v>
      </c>
      <c r="AR94" s="3"/>
      <c r="AS94" s="3"/>
      <c r="AT94" s="3"/>
      <c r="AU94" s="3"/>
      <c r="AV94" s="3"/>
      <c r="AW94" s="5">
        <v>0</v>
      </c>
      <c r="AX94" s="5">
        <v>2</v>
      </c>
      <c r="AY94" s="5">
        <v>0</v>
      </c>
      <c r="AZ94" s="3"/>
      <c r="BA94" s="3"/>
      <c r="BB94" s="7">
        <v>4</v>
      </c>
      <c r="BC94" s="3"/>
      <c r="BD94" s="3"/>
      <c r="BE94" s="3"/>
      <c r="BF94" s="5">
        <v>4</v>
      </c>
      <c r="BG94" s="5">
        <v>4</v>
      </c>
      <c r="BH94" s="5">
        <v>100</v>
      </c>
      <c r="BI94" s="7">
        <v>4</v>
      </c>
      <c r="BJ94" s="3"/>
      <c r="BK94" s="3"/>
      <c r="BL94" s="3"/>
      <c r="BM94" s="3"/>
      <c r="BN94" s="3"/>
      <c r="BO94" s="5">
        <v>4</v>
      </c>
      <c r="BP94" s="5">
        <v>4</v>
      </c>
      <c r="BQ94" s="5">
        <v>100</v>
      </c>
      <c r="BR94" s="3"/>
      <c r="BS94" s="7">
        <v>4</v>
      </c>
      <c r="BT94" s="3"/>
      <c r="BU94" s="3"/>
      <c r="BV94" s="3"/>
      <c r="BW94" s="3"/>
      <c r="BX94" s="5">
        <v>4</v>
      </c>
      <c r="BY94" s="5">
        <v>4</v>
      </c>
      <c r="BZ94" s="5">
        <v>100</v>
      </c>
      <c r="CA94" s="3"/>
      <c r="CB94" s="3"/>
      <c r="CC94" s="7">
        <v>4</v>
      </c>
      <c r="CD94" s="3"/>
      <c r="CE94" s="3"/>
      <c r="CF94" s="3"/>
      <c r="CG94" s="5">
        <v>4</v>
      </c>
      <c r="CH94" s="5">
        <v>4</v>
      </c>
      <c r="CI94" s="5">
        <v>100</v>
      </c>
      <c r="CJ94" s="3"/>
      <c r="CK94" s="3"/>
      <c r="CL94" s="3"/>
      <c r="CM94" s="3"/>
      <c r="CN94" s="3"/>
      <c r="CO94" s="7">
        <v>4</v>
      </c>
      <c r="CP94" s="5">
        <v>4</v>
      </c>
      <c r="CQ94" s="5">
        <v>4</v>
      </c>
      <c r="CR94" s="5">
        <v>100</v>
      </c>
      <c r="CS94" s="4">
        <v>22</v>
      </c>
      <c r="CT94" s="4">
        <v>30</v>
      </c>
      <c r="CU94" s="4">
        <v>73.33</v>
      </c>
      <c r="CV94" s="3"/>
      <c r="CW94" s="7">
        <v>4</v>
      </c>
      <c r="CX94" s="3"/>
      <c r="CY94" s="3"/>
      <c r="CZ94" s="3"/>
      <c r="DA94" s="3"/>
      <c r="DB94" s="5">
        <v>4</v>
      </c>
      <c r="DC94" s="5">
        <v>4</v>
      </c>
      <c r="DD94" s="5">
        <v>100</v>
      </c>
      <c r="DE94" s="3"/>
      <c r="DF94" s="3"/>
      <c r="DG94" s="3"/>
      <c r="DH94" s="7">
        <v>4</v>
      </c>
      <c r="DI94" s="3"/>
      <c r="DJ94" s="3"/>
      <c r="DK94" s="5">
        <v>4</v>
      </c>
      <c r="DL94" s="5">
        <v>4</v>
      </c>
      <c r="DM94" s="5">
        <v>100</v>
      </c>
      <c r="DN94" s="3"/>
      <c r="DO94" s="3"/>
      <c r="DP94" s="7">
        <v>6</v>
      </c>
      <c r="DQ94" s="3"/>
      <c r="DR94" s="3"/>
      <c r="DS94" s="3"/>
      <c r="DT94" s="5">
        <v>6</v>
      </c>
      <c r="DU94" s="5">
        <v>6</v>
      </c>
      <c r="DV94" s="5">
        <v>100</v>
      </c>
      <c r="DW94" s="3"/>
      <c r="DX94" s="3"/>
      <c r="DY94" s="3"/>
      <c r="DZ94" s="3"/>
      <c r="EA94" s="8">
        <v>0</v>
      </c>
      <c r="EB94" s="3"/>
      <c r="EC94" s="5">
        <v>0</v>
      </c>
      <c r="ED94" s="5">
        <v>6</v>
      </c>
      <c r="EE94" s="5">
        <v>0</v>
      </c>
      <c r="EF94" s="3"/>
      <c r="EG94" s="3"/>
      <c r="EH94" s="3"/>
      <c r="EI94" s="3"/>
      <c r="EJ94" s="3"/>
      <c r="EK94" s="10">
        <v>3</v>
      </c>
      <c r="EL94" s="5">
        <v>3</v>
      </c>
      <c r="EM94" s="5">
        <v>6</v>
      </c>
      <c r="EN94" s="5">
        <v>50</v>
      </c>
      <c r="EO94" s="3"/>
      <c r="EP94" s="3"/>
      <c r="EQ94" s="10">
        <v>2</v>
      </c>
      <c r="ER94" s="3"/>
      <c r="ES94" s="3"/>
      <c r="ET94" s="3"/>
      <c r="EU94" s="5">
        <v>2</v>
      </c>
      <c r="EV94" s="5">
        <v>6</v>
      </c>
      <c r="EW94" s="5">
        <v>33.33</v>
      </c>
      <c r="EX94" s="10">
        <v>2</v>
      </c>
      <c r="EY94" s="3"/>
      <c r="EZ94" s="3"/>
      <c r="FA94" s="3"/>
      <c r="FB94" s="3"/>
      <c r="FC94" s="3"/>
      <c r="FD94" s="5">
        <v>2</v>
      </c>
      <c r="FE94" s="5">
        <v>6</v>
      </c>
      <c r="FF94" s="5">
        <v>33.33</v>
      </c>
      <c r="FG94" s="4">
        <v>21</v>
      </c>
      <c r="FH94" s="4">
        <v>38</v>
      </c>
      <c r="FI94" s="4">
        <v>55.26</v>
      </c>
      <c r="FJ94" s="3"/>
      <c r="FK94" s="3"/>
      <c r="FL94" s="3"/>
      <c r="FM94" s="3"/>
      <c r="FN94" s="7">
        <v>2</v>
      </c>
      <c r="FO94" s="3"/>
      <c r="FP94" s="3"/>
      <c r="FQ94" s="3"/>
      <c r="FR94" s="3"/>
      <c r="FS94" s="3"/>
      <c r="FT94" s="5">
        <v>2</v>
      </c>
      <c r="FU94" s="5">
        <v>2</v>
      </c>
      <c r="FV94" s="5">
        <v>100</v>
      </c>
      <c r="FW94" s="3"/>
      <c r="FX94" s="3"/>
      <c r="FY94" s="3"/>
      <c r="FZ94" s="3"/>
      <c r="GA94" s="8">
        <v>0</v>
      </c>
      <c r="GB94" s="3"/>
      <c r="GC94" s="3"/>
      <c r="GD94" s="3"/>
      <c r="GE94" s="3"/>
      <c r="GF94" s="3"/>
      <c r="GG94" s="5">
        <v>0</v>
      </c>
      <c r="GH94" s="5">
        <v>4</v>
      </c>
      <c r="GI94" s="5">
        <v>0</v>
      </c>
      <c r="GJ94" s="3"/>
      <c r="GK94" s="3"/>
      <c r="GL94" s="3"/>
      <c r="GM94" s="3"/>
      <c r="GN94" s="8">
        <v>0</v>
      </c>
      <c r="GO94" s="3"/>
      <c r="GP94" s="3"/>
      <c r="GQ94" s="3"/>
      <c r="GR94" s="3"/>
      <c r="GS94" s="3"/>
      <c r="GT94" s="5">
        <v>0</v>
      </c>
      <c r="GU94" s="5">
        <v>4</v>
      </c>
      <c r="GV94" s="5">
        <v>0</v>
      </c>
      <c r="GW94" s="3"/>
      <c r="GX94" s="3"/>
      <c r="GY94" s="3"/>
      <c r="GZ94" s="3"/>
      <c r="HA94" s="3"/>
      <c r="HB94" s="3"/>
      <c r="HC94" s="3"/>
      <c r="HD94" s="3"/>
      <c r="HE94" s="8">
        <v>0</v>
      </c>
      <c r="HF94" s="3"/>
      <c r="HG94" s="5">
        <v>0</v>
      </c>
      <c r="HH94" s="5">
        <v>4</v>
      </c>
      <c r="HI94" s="5">
        <v>0</v>
      </c>
      <c r="HJ94" s="7">
        <v>6</v>
      </c>
      <c r="HK94" s="3"/>
      <c r="HL94" s="3"/>
      <c r="HM94" s="3"/>
      <c r="HN94" s="3"/>
      <c r="HO94" s="3"/>
      <c r="HP94" s="3"/>
      <c r="HQ94" s="3"/>
      <c r="HR94" s="3"/>
      <c r="HS94" s="3"/>
      <c r="HT94" s="5">
        <v>6</v>
      </c>
      <c r="HU94" s="5">
        <v>6</v>
      </c>
      <c r="HV94" s="5">
        <v>100</v>
      </c>
      <c r="HW94" s="4">
        <v>8</v>
      </c>
      <c r="HX94" s="4">
        <v>20</v>
      </c>
      <c r="HY94" s="4">
        <v>40</v>
      </c>
      <c r="HZ94" s="3"/>
      <c r="IA94" s="3"/>
      <c r="IB94" s="3"/>
      <c r="IC94" s="7">
        <v>2</v>
      </c>
      <c r="ID94" s="3"/>
      <c r="IE94" s="3"/>
      <c r="IF94" s="3"/>
      <c r="IG94" s="3"/>
      <c r="IH94" s="3"/>
      <c r="II94" s="3"/>
      <c r="IJ94" s="5">
        <v>2</v>
      </c>
      <c r="IK94" s="5">
        <v>2</v>
      </c>
      <c r="IL94" s="5">
        <v>100</v>
      </c>
      <c r="IM94" s="3"/>
      <c r="IN94" s="3"/>
      <c r="IO94" s="3"/>
      <c r="IP94" s="3"/>
      <c r="IQ94" s="3"/>
      <c r="IR94" s="3"/>
      <c r="IS94" s="8">
        <v>0</v>
      </c>
      <c r="IT94" s="3"/>
      <c r="IU94" s="3"/>
      <c r="IV94" s="3"/>
      <c r="IW94" s="5">
        <v>0</v>
      </c>
      <c r="IX94" s="5">
        <v>4</v>
      </c>
      <c r="IY94" s="5">
        <v>0</v>
      </c>
      <c r="IZ94" s="3"/>
      <c r="JA94" s="10">
        <v>3</v>
      </c>
      <c r="JB94" s="3"/>
      <c r="JC94" s="3"/>
      <c r="JD94" s="3"/>
      <c r="JE94" s="3"/>
      <c r="JF94" s="3"/>
      <c r="JG94" s="3"/>
      <c r="JH94" s="3"/>
      <c r="JI94" s="3"/>
      <c r="JJ94" s="5">
        <v>3</v>
      </c>
      <c r="JK94" s="5">
        <v>6</v>
      </c>
      <c r="JL94" s="5">
        <v>50</v>
      </c>
      <c r="JM94" s="4">
        <v>5</v>
      </c>
      <c r="JN94" s="4">
        <v>12</v>
      </c>
      <c r="JO94" s="4">
        <v>41.67</v>
      </c>
      <c r="JP94" s="2">
        <v>56</v>
      </c>
      <c r="JQ94" s="2">
        <v>100</v>
      </c>
      <c r="JR94" s="2">
        <v>56</v>
      </c>
    </row>
    <row r="95" spans="1:278" ht="16.350000000000001" customHeight="1" x14ac:dyDescent="0.25">
      <c r="A95" s="2">
        <v>1319</v>
      </c>
      <c r="B95" s="3" t="s">
        <v>620</v>
      </c>
      <c r="C95" s="3" t="s">
        <v>569</v>
      </c>
      <c r="D95" s="3" t="s">
        <v>572</v>
      </c>
      <c r="E95" s="3" t="s">
        <v>1543</v>
      </c>
      <c r="F95" s="3" t="s">
        <v>1448</v>
      </c>
      <c r="G95" s="3"/>
      <c r="H95" s="3"/>
      <c r="I95" s="3"/>
      <c r="J95" s="8">
        <v>0</v>
      </c>
      <c r="K95" s="3"/>
      <c r="L95" s="3"/>
      <c r="M95" s="5">
        <v>0</v>
      </c>
      <c r="N95" s="5">
        <v>2</v>
      </c>
      <c r="O95" s="5">
        <v>0</v>
      </c>
      <c r="P95" s="3"/>
      <c r="Q95" s="3"/>
      <c r="R95" s="3"/>
      <c r="S95" s="8">
        <v>0</v>
      </c>
      <c r="T95" s="3"/>
      <c r="U95" s="3"/>
      <c r="V95" s="5">
        <v>0</v>
      </c>
      <c r="W95" s="5">
        <v>2</v>
      </c>
      <c r="X95" s="5">
        <v>0</v>
      </c>
      <c r="Y95" s="3"/>
      <c r="Z95" s="7">
        <v>2</v>
      </c>
      <c r="AA95" s="3"/>
      <c r="AB95" s="3"/>
      <c r="AC95" s="3"/>
      <c r="AD95" s="3"/>
      <c r="AE95" s="5">
        <v>2</v>
      </c>
      <c r="AF95" s="5">
        <v>2</v>
      </c>
      <c r="AG95" s="5">
        <v>100</v>
      </c>
      <c r="AH95" s="3"/>
      <c r="AI95" s="3"/>
      <c r="AJ95" s="3"/>
      <c r="AK95" s="8">
        <v>0</v>
      </c>
      <c r="AL95" s="3"/>
      <c r="AM95" s="3"/>
      <c r="AN95" s="5">
        <v>0</v>
      </c>
      <c r="AO95" s="5">
        <v>2</v>
      </c>
      <c r="AP95" s="5">
        <v>0</v>
      </c>
      <c r="AQ95" s="3"/>
      <c r="AR95" s="3"/>
      <c r="AS95" s="3"/>
      <c r="AT95" s="3"/>
      <c r="AU95" s="8">
        <v>0</v>
      </c>
      <c r="AV95" s="3"/>
      <c r="AW95" s="5">
        <v>0</v>
      </c>
      <c r="AX95" s="5">
        <v>2</v>
      </c>
      <c r="AY95" s="5">
        <v>0</v>
      </c>
      <c r="AZ95" s="3"/>
      <c r="BA95" s="3"/>
      <c r="BB95" s="3"/>
      <c r="BC95" s="3"/>
      <c r="BD95" s="7">
        <v>4</v>
      </c>
      <c r="BE95" s="3"/>
      <c r="BF95" s="5">
        <v>4</v>
      </c>
      <c r="BG95" s="5">
        <v>4</v>
      </c>
      <c r="BH95" s="5">
        <v>100</v>
      </c>
      <c r="BI95" s="3"/>
      <c r="BJ95" s="3"/>
      <c r="BK95" s="8">
        <v>0</v>
      </c>
      <c r="BL95" s="3"/>
      <c r="BM95" s="3"/>
      <c r="BN95" s="3"/>
      <c r="BO95" s="5">
        <v>0</v>
      </c>
      <c r="BP95" s="5">
        <v>4</v>
      </c>
      <c r="BQ95" s="5">
        <v>0</v>
      </c>
      <c r="BR95" s="3"/>
      <c r="BS95" s="3"/>
      <c r="BT95" s="3"/>
      <c r="BU95" s="7">
        <v>4</v>
      </c>
      <c r="BV95" s="3"/>
      <c r="BW95" s="3"/>
      <c r="BX95" s="5">
        <v>4</v>
      </c>
      <c r="BY95" s="5">
        <v>4</v>
      </c>
      <c r="BZ95" s="5">
        <v>100</v>
      </c>
      <c r="CA95" s="7">
        <v>4</v>
      </c>
      <c r="CB95" s="3"/>
      <c r="CC95" s="3"/>
      <c r="CD95" s="3"/>
      <c r="CE95" s="3"/>
      <c r="CF95" s="3"/>
      <c r="CG95" s="5">
        <v>4</v>
      </c>
      <c r="CH95" s="5">
        <v>4</v>
      </c>
      <c r="CI95" s="5">
        <v>100</v>
      </c>
      <c r="CJ95" s="3"/>
      <c r="CK95" s="3"/>
      <c r="CL95" s="8">
        <v>0</v>
      </c>
      <c r="CM95" s="3"/>
      <c r="CN95" s="3"/>
      <c r="CO95" s="3"/>
      <c r="CP95" s="5">
        <v>0</v>
      </c>
      <c r="CQ95" s="5">
        <v>4</v>
      </c>
      <c r="CR95" s="5">
        <v>0</v>
      </c>
      <c r="CS95" s="4">
        <v>14</v>
      </c>
      <c r="CT95" s="4">
        <v>30</v>
      </c>
      <c r="CU95" s="4">
        <v>46.67</v>
      </c>
      <c r="CV95" s="3"/>
      <c r="CW95" s="3"/>
      <c r="CX95" s="3"/>
      <c r="CY95" s="8">
        <v>0</v>
      </c>
      <c r="CZ95" s="3"/>
      <c r="DA95" s="3"/>
      <c r="DB95" s="5">
        <v>0</v>
      </c>
      <c r="DC95" s="5">
        <v>4</v>
      </c>
      <c r="DD95" s="5">
        <v>0</v>
      </c>
      <c r="DE95" s="3"/>
      <c r="DF95" s="3"/>
      <c r="DG95" s="3"/>
      <c r="DH95" s="3"/>
      <c r="DI95" s="3"/>
      <c r="DJ95" s="7">
        <v>4</v>
      </c>
      <c r="DK95" s="5">
        <v>4</v>
      </c>
      <c r="DL95" s="5">
        <v>4</v>
      </c>
      <c r="DM95" s="5">
        <v>100</v>
      </c>
      <c r="DN95" s="3"/>
      <c r="DO95" s="3"/>
      <c r="DP95" s="7">
        <v>6</v>
      </c>
      <c r="DQ95" s="3"/>
      <c r="DR95" s="3"/>
      <c r="DS95" s="3"/>
      <c r="DT95" s="5">
        <v>6</v>
      </c>
      <c r="DU95" s="5">
        <v>6</v>
      </c>
      <c r="DV95" s="5">
        <v>100</v>
      </c>
      <c r="DW95" s="3"/>
      <c r="DX95" s="3"/>
      <c r="DY95" s="3"/>
      <c r="DZ95" s="3"/>
      <c r="EA95" s="3"/>
      <c r="EB95" s="8">
        <v>0</v>
      </c>
      <c r="EC95" s="5">
        <v>0</v>
      </c>
      <c r="ED95" s="5">
        <v>6</v>
      </c>
      <c r="EE95" s="5">
        <v>0</v>
      </c>
      <c r="EF95" s="3"/>
      <c r="EG95" s="3"/>
      <c r="EH95" s="3"/>
      <c r="EI95" s="3"/>
      <c r="EJ95" s="3"/>
      <c r="EK95" s="10">
        <v>3</v>
      </c>
      <c r="EL95" s="5">
        <v>3</v>
      </c>
      <c r="EM95" s="5">
        <v>6</v>
      </c>
      <c r="EN95" s="5">
        <v>50</v>
      </c>
      <c r="EO95" s="10">
        <v>4</v>
      </c>
      <c r="EP95" s="3"/>
      <c r="EQ95" s="3"/>
      <c r="ER95" s="3"/>
      <c r="ES95" s="3"/>
      <c r="ET95" s="3"/>
      <c r="EU95" s="5">
        <v>4</v>
      </c>
      <c r="EV95" s="5">
        <v>6</v>
      </c>
      <c r="EW95" s="5">
        <v>66.67</v>
      </c>
      <c r="EX95" s="3"/>
      <c r="EY95" s="7">
        <v>6</v>
      </c>
      <c r="EZ95" s="3"/>
      <c r="FA95" s="3"/>
      <c r="FB95" s="3"/>
      <c r="FC95" s="3"/>
      <c r="FD95" s="5">
        <v>6</v>
      </c>
      <c r="FE95" s="5">
        <v>6</v>
      </c>
      <c r="FF95" s="5">
        <v>100</v>
      </c>
      <c r="FG95" s="4">
        <v>23</v>
      </c>
      <c r="FH95" s="4">
        <v>38</v>
      </c>
      <c r="FI95" s="4">
        <v>60.53</v>
      </c>
      <c r="FJ95" s="3"/>
      <c r="FK95" s="3"/>
      <c r="FL95" s="3"/>
      <c r="FM95" s="3"/>
      <c r="FN95" s="3"/>
      <c r="FO95" s="3"/>
      <c r="FP95" s="3"/>
      <c r="FQ95" s="3"/>
      <c r="FR95" s="7">
        <v>2</v>
      </c>
      <c r="FS95" s="3"/>
      <c r="FT95" s="5">
        <v>2</v>
      </c>
      <c r="FU95" s="5">
        <v>2</v>
      </c>
      <c r="FV95" s="5">
        <v>100</v>
      </c>
      <c r="FW95" s="3"/>
      <c r="FX95" s="3"/>
      <c r="FY95" s="3"/>
      <c r="FZ95" s="3"/>
      <c r="GA95" s="8">
        <v>0</v>
      </c>
      <c r="GB95" s="3"/>
      <c r="GC95" s="3"/>
      <c r="GD95" s="3"/>
      <c r="GE95" s="3"/>
      <c r="GF95" s="3"/>
      <c r="GG95" s="5">
        <v>0</v>
      </c>
      <c r="GH95" s="5">
        <v>4</v>
      </c>
      <c r="GI95" s="5">
        <v>0</v>
      </c>
      <c r="GJ95" s="3"/>
      <c r="GK95" s="8">
        <v>0</v>
      </c>
      <c r="GL95" s="3"/>
      <c r="GM95" s="3"/>
      <c r="GN95" s="3"/>
      <c r="GO95" s="3"/>
      <c r="GP95" s="3"/>
      <c r="GQ95" s="3"/>
      <c r="GR95" s="3"/>
      <c r="GS95" s="3"/>
      <c r="GT95" s="5">
        <v>0</v>
      </c>
      <c r="GU95" s="5">
        <v>4</v>
      </c>
      <c r="GV95" s="5">
        <v>0</v>
      </c>
      <c r="GW95" s="8">
        <v>0</v>
      </c>
      <c r="GX95" s="3"/>
      <c r="GY95" s="3"/>
      <c r="GZ95" s="3"/>
      <c r="HA95" s="3"/>
      <c r="HB95" s="3"/>
      <c r="HC95" s="3"/>
      <c r="HD95" s="3"/>
      <c r="HE95" s="3"/>
      <c r="HF95" s="3"/>
      <c r="HG95" s="5">
        <v>0</v>
      </c>
      <c r="HH95" s="5">
        <v>4</v>
      </c>
      <c r="HI95" s="5">
        <v>0</v>
      </c>
      <c r="HJ95" s="3"/>
      <c r="HK95" s="3"/>
      <c r="HL95" s="3"/>
      <c r="HM95" s="3"/>
      <c r="HN95" s="3"/>
      <c r="HO95" s="3"/>
      <c r="HP95" s="3"/>
      <c r="HQ95" s="7">
        <v>6</v>
      </c>
      <c r="HR95" s="3"/>
      <c r="HS95" s="3"/>
      <c r="HT95" s="5">
        <v>6</v>
      </c>
      <c r="HU95" s="5">
        <v>6</v>
      </c>
      <c r="HV95" s="5">
        <v>100</v>
      </c>
      <c r="HW95" s="4">
        <v>8</v>
      </c>
      <c r="HX95" s="4">
        <v>20</v>
      </c>
      <c r="HY95" s="4">
        <v>40</v>
      </c>
      <c r="HZ95" s="3"/>
      <c r="IA95" s="3"/>
      <c r="IB95" s="7">
        <v>2</v>
      </c>
      <c r="IC95" s="3"/>
      <c r="ID95" s="3"/>
      <c r="IE95" s="3"/>
      <c r="IF95" s="3"/>
      <c r="IG95" s="3"/>
      <c r="IH95" s="3"/>
      <c r="II95" s="3"/>
      <c r="IJ95" s="5">
        <v>2</v>
      </c>
      <c r="IK95" s="5">
        <v>2</v>
      </c>
      <c r="IL95" s="5">
        <v>100</v>
      </c>
      <c r="IM95" s="3"/>
      <c r="IN95" s="3"/>
      <c r="IO95" s="3"/>
      <c r="IP95" s="3"/>
      <c r="IQ95" s="3"/>
      <c r="IR95" s="3"/>
      <c r="IS95" s="7">
        <v>4</v>
      </c>
      <c r="IT95" s="3"/>
      <c r="IU95" s="3"/>
      <c r="IV95" s="3"/>
      <c r="IW95" s="5">
        <v>4</v>
      </c>
      <c r="IX95" s="5">
        <v>4</v>
      </c>
      <c r="IY95" s="5">
        <v>100</v>
      </c>
      <c r="IZ95" s="3"/>
      <c r="JA95" s="3"/>
      <c r="JB95" s="3"/>
      <c r="JC95" s="3"/>
      <c r="JD95" s="3"/>
      <c r="JE95" s="3"/>
      <c r="JF95" s="10">
        <v>3</v>
      </c>
      <c r="JG95" s="3"/>
      <c r="JH95" s="3"/>
      <c r="JI95" s="3"/>
      <c r="JJ95" s="5">
        <v>3</v>
      </c>
      <c r="JK95" s="5">
        <v>6</v>
      </c>
      <c r="JL95" s="5">
        <v>50</v>
      </c>
      <c r="JM95" s="4">
        <v>9</v>
      </c>
      <c r="JN95" s="4">
        <v>12</v>
      </c>
      <c r="JO95" s="4">
        <v>75</v>
      </c>
      <c r="JP95" s="2">
        <v>54</v>
      </c>
      <c r="JQ95" s="2">
        <v>100</v>
      </c>
      <c r="JR95" s="2">
        <v>54</v>
      </c>
    </row>
    <row r="96" spans="1:278" ht="16.350000000000001" customHeight="1" x14ac:dyDescent="0.25">
      <c r="A96" s="2">
        <v>1304</v>
      </c>
      <c r="B96" s="3" t="s">
        <v>614</v>
      </c>
      <c r="C96" s="3" t="s">
        <v>49</v>
      </c>
      <c r="D96" s="3" t="s">
        <v>564</v>
      </c>
      <c r="E96" s="3" t="s">
        <v>1562</v>
      </c>
      <c r="F96" s="3" t="s">
        <v>1477</v>
      </c>
      <c r="G96" s="3"/>
      <c r="H96" s="3"/>
      <c r="I96" s="3"/>
      <c r="J96" s="3"/>
      <c r="K96" s="8">
        <v>0</v>
      </c>
      <c r="L96" s="3"/>
      <c r="M96" s="5">
        <v>0</v>
      </c>
      <c r="N96" s="5">
        <v>2</v>
      </c>
      <c r="O96" s="5">
        <v>0</v>
      </c>
      <c r="P96" s="3"/>
      <c r="Q96" s="3"/>
      <c r="R96" s="8">
        <v>0</v>
      </c>
      <c r="S96" s="3"/>
      <c r="T96" s="3"/>
      <c r="U96" s="3"/>
      <c r="V96" s="5">
        <v>0</v>
      </c>
      <c r="W96" s="5">
        <v>2</v>
      </c>
      <c r="X96" s="5">
        <v>0</v>
      </c>
      <c r="Y96" s="3"/>
      <c r="Z96" s="3"/>
      <c r="AA96" s="3"/>
      <c r="AB96" s="3"/>
      <c r="AC96" s="3"/>
      <c r="AD96" s="8">
        <v>0</v>
      </c>
      <c r="AE96" s="5">
        <v>0</v>
      </c>
      <c r="AF96" s="5">
        <v>2</v>
      </c>
      <c r="AG96" s="5">
        <v>0</v>
      </c>
      <c r="AH96" s="3"/>
      <c r="AI96" s="3"/>
      <c r="AJ96" s="7">
        <v>2</v>
      </c>
      <c r="AK96" s="3"/>
      <c r="AL96" s="3"/>
      <c r="AM96" s="3"/>
      <c r="AN96" s="5">
        <v>2</v>
      </c>
      <c r="AO96" s="5">
        <v>2</v>
      </c>
      <c r="AP96" s="5">
        <v>100</v>
      </c>
      <c r="AQ96" s="3"/>
      <c r="AR96" s="8">
        <v>0</v>
      </c>
      <c r="AS96" s="3"/>
      <c r="AT96" s="3"/>
      <c r="AU96" s="3"/>
      <c r="AV96" s="3"/>
      <c r="AW96" s="5">
        <v>0</v>
      </c>
      <c r="AX96" s="5">
        <v>2</v>
      </c>
      <c r="AY96" s="5">
        <v>0</v>
      </c>
      <c r="AZ96" s="3"/>
      <c r="BA96" s="3"/>
      <c r="BB96" s="3"/>
      <c r="BC96" s="7">
        <v>4</v>
      </c>
      <c r="BD96" s="3"/>
      <c r="BE96" s="3"/>
      <c r="BF96" s="5">
        <v>4</v>
      </c>
      <c r="BG96" s="5">
        <v>4</v>
      </c>
      <c r="BH96" s="5">
        <v>100</v>
      </c>
      <c r="BI96" s="3"/>
      <c r="BJ96" s="3"/>
      <c r="BK96" s="3"/>
      <c r="BL96" s="7">
        <v>4</v>
      </c>
      <c r="BM96" s="3"/>
      <c r="BN96" s="3"/>
      <c r="BO96" s="5">
        <v>4</v>
      </c>
      <c r="BP96" s="5">
        <v>4</v>
      </c>
      <c r="BQ96" s="5">
        <v>100</v>
      </c>
      <c r="BR96" s="3"/>
      <c r="BS96" s="3"/>
      <c r="BT96" s="7">
        <v>4</v>
      </c>
      <c r="BU96" s="3"/>
      <c r="BV96" s="3"/>
      <c r="BW96" s="3"/>
      <c r="BX96" s="5">
        <v>4</v>
      </c>
      <c r="BY96" s="5">
        <v>4</v>
      </c>
      <c r="BZ96" s="5">
        <v>100</v>
      </c>
      <c r="CA96" s="3"/>
      <c r="CB96" s="7">
        <v>4</v>
      </c>
      <c r="CC96" s="3"/>
      <c r="CD96" s="3"/>
      <c r="CE96" s="3"/>
      <c r="CF96" s="3"/>
      <c r="CG96" s="5">
        <v>4</v>
      </c>
      <c r="CH96" s="5">
        <v>4</v>
      </c>
      <c r="CI96" s="5">
        <v>100</v>
      </c>
      <c r="CJ96" s="3"/>
      <c r="CK96" s="3"/>
      <c r="CL96" s="3"/>
      <c r="CM96" s="7">
        <v>4</v>
      </c>
      <c r="CN96" s="3"/>
      <c r="CO96" s="3"/>
      <c r="CP96" s="5">
        <v>4</v>
      </c>
      <c r="CQ96" s="5">
        <v>4</v>
      </c>
      <c r="CR96" s="5">
        <v>100</v>
      </c>
      <c r="CS96" s="4">
        <v>22</v>
      </c>
      <c r="CT96" s="4">
        <v>30</v>
      </c>
      <c r="CU96" s="4">
        <v>73.33</v>
      </c>
      <c r="CV96" s="3"/>
      <c r="CW96" s="3"/>
      <c r="CX96" s="3"/>
      <c r="CY96" s="3"/>
      <c r="CZ96" s="3"/>
      <c r="DA96" s="8">
        <v>0</v>
      </c>
      <c r="DB96" s="5">
        <v>0</v>
      </c>
      <c r="DC96" s="5">
        <v>4</v>
      </c>
      <c r="DD96" s="5">
        <v>0</v>
      </c>
      <c r="DE96" s="3"/>
      <c r="DF96" s="3"/>
      <c r="DG96" s="3"/>
      <c r="DH96" s="3"/>
      <c r="DI96" s="3"/>
      <c r="DJ96" s="7">
        <v>4</v>
      </c>
      <c r="DK96" s="5">
        <v>4</v>
      </c>
      <c r="DL96" s="5">
        <v>4</v>
      </c>
      <c r="DM96" s="5">
        <v>100</v>
      </c>
      <c r="DN96" s="3"/>
      <c r="DO96" s="3"/>
      <c r="DP96" s="7">
        <v>6</v>
      </c>
      <c r="DQ96" s="3"/>
      <c r="DR96" s="3"/>
      <c r="DS96" s="3"/>
      <c r="DT96" s="5">
        <v>6</v>
      </c>
      <c r="DU96" s="5">
        <v>6</v>
      </c>
      <c r="DV96" s="5">
        <v>100</v>
      </c>
      <c r="DW96" s="3"/>
      <c r="DX96" s="3"/>
      <c r="DY96" s="8">
        <v>0</v>
      </c>
      <c r="DZ96" s="3"/>
      <c r="EA96" s="3"/>
      <c r="EB96" s="3"/>
      <c r="EC96" s="5">
        <v>0</v>
      </c>
      <c r="ED96" s="5">
        <v>6</v>
      </c>
      <c r="EE96" s="5">
        <v>0</v>
      </c>
      <c r="EF96" s="3"/>
      <c r="EG96" s="8">
        <v>0</v>
      </c>
      <c r="EH96" s="3"/>
      <c r="EI96" s="3"/>
      <c r="EJ96" s="3"/>
      <c r="EK96" s="3"/>
      <c r="EL96" s="5">
        <v>0</v>
      </c>
      <c r="EM96" s="5">
        <v>6</v>
      </c>
      <c r="EN96" s="5">
        <v>0</v>
      </c>
      <c r="EO96" s="3"/>
      <c r="EP96" s="3"/>
      <c r="EQ96" s="3"/>
      <c r="ER96" s="3"/>
      <c r="ES96" s="10">
        <v>2</v>
      </c>
      <c r="ET96" s="3"/>
      <c r="EU96" s="5">
        <v>2</v>
      </c>
      <c r="EV96" s="5">
        <v>6</v>
      </c>
      <c r="EW96" s="5">
        <v>33.33</v>
      </c>
      <c r="EX96" s="7">
        <v>6</v>
      </c>
      <c r="EY96" s="3"/>
      <c r="EZ96" s="3"/>
      <c r="FA96" s="3"/>
      <c r="FB96" s="3"/>
      <c r="FC96" s="3"/>
      <c r="FD96" s="5">
        <v>6</v>
      </c>
      <c r="FE96" s="5">
        <v>6</v>
      </c>
      <c r="FF96" s="5">
        <v>100</v>
      </c>
      <c r="FG96" s="4">
        <v>18</v>
      </c>
      <c r="FH96" s="4">
        <v>38</v>
      </c>
      <c r="FI96" s="4">
        <v>47.37</v>
      </c>
      <c r="FJ96" s="3"/>
      <c r="FK96" s="7">
        <v>2</v>
      </c>
      <c r="FL96" s="3"/>
      <c r="FM96" s="3"/>
      <c r="FN96" s="3"/>
      <c r="FO96" s="3"/>
      <c r="FP96" s="3"/>
      <c r="FQ96" s="3"/>
      <c r="FR96" s="3"/>
      <c r="FS96" s="3"/>
      <c r="FT96" s="5">
        <v>2</v>
      </c>
      <c r="FU96" s="5">
        <v>2</v>
      </c>
      <c r="FV96" s="5">
        <v>100</v>
      </c>
      <c r="FW96" s="3"/>
      <c r="FX96" s="3"/>
      <c r="FY96" s="3"/>
      <c r="FZ96" s="3"/>
      <c r="GA96" s="3"/>
      <c r="GB96" s="3"/>
      <c r="GC96" s="3"/>
      <c r="GD96" s="3"/>
      <c r="GE96" s="3"/>
      <c r="GF96" s="8">
        <v>0</v>
      </c>
      <c r="GG96" s="5">
        <v>0</v>
      </c>
      <c r="GH96" s="5">
        <v>4</v>
      </c>
      <c r="GI96" s="5">
        <v>0</v>
      </c>
      <c r="GJ96" s="3"/>
      <c r="GK96" s="3"/>
      <c r="GL96" s="3"/>
      <c r="GM96" s="3"/>
      <c r="GN96" s="3"/>
      <c r="GO96" s="3"/>
      <c r="GP96" s="3"/>
      <c r="GQ96" s="8">
        <v>0</v>
      </c>
      <c r="GR96" s="3"/>
      <c r="GS96" s="3"/>
      <c r="GT96" s="5">
        <v>0</v>
      </c>
      <c r="GU96" s="5">
        <v>4</v>
      </c>
      <c r="GV96" s="5">
        <v>0</v>
      </c>
      <c r="GW96" s="3"/>
      <c r="GX96" s="3"/>
      <c r="GY96" s="3"/>
      <c r="GZ96" s="3"/>
      <c r="HA96" s="3"/>
      <c r="HB96" s="8">
        <v>0</v>
      </c>
      <c r="HC96" s="3"/>
      <c r="HD96" s="3"/>
      <c r="HE96" s="3"/>
      <c r="HF96" s="3"/>
      <c r="HG96" s="5">
        <v>0</v>
      </c>
      <c r="HH96" s="5">
        <v>4</v>
      </c>
      <c r="HI96" s="5">
        <v>0</v>
      </c>
      <c r="HJ96" s="3"/>
      <c r="HK96" s="3"/>
      <c r="HL96" s="7">
        <v>6</v>
      </c>
      <c r="HM96" s="3"/>
      <c r="HN96" s="3"/>
      <c r="HO96" s="3"/>
      <c r="HP96" s="3"/>
      <c r="HQ96" s="3"/>
      <c r="HR96" s="3"/>
      <c r="HS96" s="3"/>
      <c r="HT96" s="5">
        <v>6</v>
      </c>
      <c r="HU96" s="5">
        <v>6</v>
      </c>
      <c r="HV96" s="5">
        <v>100</v>
      </c>
      <c r="HW96" s="4">
        <v>8</v>
      </c>
      <c r="HX96" s="4">
        <v>20</v>
      </c>
      <c r="HY96" s="4">
        <v>40</v>
      </c>
      <c r="HZ96" s="3"/>
      <c r="IA96" s="3"/>
      <c r="IB96" s="8">
        <v>0</v>
      </c>
      <c r="IC96" s="3"/>
      <c r="ID96" s="3"/>
      <c r="IE96" s="3"/>
      <c r="IF96" s="3"/>
      <c r="IG96" s="3"/>
      <c r="IH96" s="3"/>
      <c r="II96" s="3"/>
      <c r="IJ96" s="5">
        <v>0</v>
      </c>
      <c r="IK96" s="5">
        <v>2</v>
      </c>
      <c r="IL96" s="5">
        <v>0</v>
      </c>
      <c r="IM96" s="3"/>
      <c r="IN96" s="3"/>
      <c r="IO96" s="3"/>
      <c r="IP96" s="8">
        <v>0</v>
      </c>
      <c r="IQ96" s="3"/>
      <c r="IR96" s="3"/>
      <c r="IS96" s="3"/>
      <c r="IT96" s="3"/>
      <c r="IU96" s="3"/>
      <c r="IV96" s="3"/>
      <c r="IW96" s="5">
        <v>0</v>
      </c>
      <c r="IX96" s="5">
        <v>4</v>
      </c>
      <c r="IY96" s="5">
        <v>0</v>
      </c>
      <c r="IZ96" s="3"/>
      <c r="JA96" s="3"/>
      <c r="JB96" s="3"/>
      <c r="JC96" s="3"/>
      <c r="JD96" s="3"/>
      <c r="JE96" s="3"/>
      <c r="JF96" s="3"/>
      <c r="JG96" s="3"/>
      <c r="JH96" s="7">
        <v>6</v>
      </c>
      <c r="JI96" s="3"/>
      <c r="JJ96" s="5">
        <v>6</v>
      </c>
      <c r="JK96" s="5">
        <v>6</v>
      </c>
      <c r="JL96" s="5">
        <v>100</v>
      </c>
      <c r="JM96" s="4">
        <v>6</v>
      </c>
      <c r="JN96" s="4">
        <v>12</v>
      </c>
      <c r="JO96" s="4">
        <v>50</v>
      </c>
      <c r="JP96" s="2">
        <v>54</v>
      </c>
      <c r="JQ96" s="2">
        <v>100</v>
      </c>
      <c r="JR96" s="2">
        <v>54</v>
      </c>
    </row>
    <row r="97" spans="1:278" ht="16.350000000000001" customHeight="1" x14ac:dyDescent="0.25">
      <c r="A97" s="2">
        <v>2177</v>
      </c>
      <c r="B97" s="3" t="s">
        <v>699</v>
      </c>
      <c r="C97" s="3" t="s">
        <v>64</v>
      </c>
      <c r="D97" s="3" t="s">
        <v>557</v>
      </c>
      <c r="E97" s="3" t="s">
        <v>1563</v>
      </c>
      <c r="F97" s="3" t="s">
        <v>1468</v>
      </c>
      <c r="G97" s="3"/>
      <c r="H97" s="3"/>
      <c r="I97" s="8">
        <v>0</v>
      </c>
      <c r="J97" s="3"/>
      <c r="K97" s="3"/>
      <c r="L97" s="3"/>
      <c r="M97" s="5">
        <v>0</v>
      </c>
      <c r="N97" s="5">
        <v>2</v>
      </c>
      <c r="O97" s="5">
        <v>0</v>
      </c>
      <c r="P97" s="7">
        <v>2</v>
      </c>
      <c r="Q97" s="3"/>
      <c r="R97" s="3"/>
      <c r="S97" s="3"/>
      <c r="T97" s="3"/>
      <c r="U97" s="3"/>
      <c r="V97" s="5">
        <v>2</v>
      </c>
      <c r="W97" s="5">
        <v>2</v>
      </c>
      <c r="X97" s="5">
        <v>100</v>
      </c>
      <c r="Y97" s="3"/>
      <c r="Z97" s="3"/>
      <c r="AA97" s="7">
        <v>2</v>
      </c>
      <c r="AB97" s="3"/>
      <c r="AC97" s="3"/>
      <c r="AD97" s="3"/>
      <c r="AE97" s="5">
        <v>2</v>
      </c>
      <c r="AF97" s="5">
        <v>2</v>
      </c>
      <c r="AG97" s="5">
        <v>100</v>
      </c>
      <c r="AH97" s="3"/>
      <c r="AI97" s="3"/>
      <c r="AJ97" s="7">
        <v>2</v>
      </c>
      <c r="AK97" s="3"/>
      <c r="AL97" s="3"/>
      <c r="AM97" s="3"/>
      <c r="AN97" s="5">
        <v>2</v>
      </c>
      <c r="AO97" s="5">
        <v>2</v>
      </c>
      <c r="AP97" s="5">
        <v>100</v>
      </c>
      <c r="AQ97" s="8">
        <v>0</v>
      </c>
      <c r="AR97" s="3"/>
      <c r="AS97" s="3"/>
      <c r="AT97" s="3"/>
      <c r="AU97" s="3"/>
      <c r="AV97" s="3"/>
      <c r="AW97" s="5">
        <v>0</v>
      </c>
      <c r="AX97" s="5">
        <v>2</v>
      </c>
      <c r="AY97" s="5">
        <v>0</v>
      </c>
      <c r="AZ97" s="3"/>
      <c r="BA97" s="3"/>
      <c r="BB97" s="7">
        <v>4</v>
      </c>
      <c r="BC97" s="3"/>
      <c r="BD97" s="3"/>
      <c r="BE97" s="3"/>
      <c r="BF97" s="5">
        <v>4</v>
      </c>
      <c r="BG97" s="5">
        <v>4</v>
      </c>
      <c r="BH97" s="5">
        <v>100</v>
      </c>
      <c r="BI97" s="3"/>
      <c r="BJ97" s="3"/>
      <c r="BK97" s="3"/>
      <c r="BL97" s="8">
        <v>0</v>
      </c>
      <c r="BM97" s="3"/>
      <c r="BN97" s="3"/>
      <c r="BO97" s="5">
        <v>0</v>
      </c>
      <c r="BP97" s="5">
        <v>4</v>
      </c>
      <c r="BQ97" s="5">
        <v>0</v>
      </c>
      <c r="BR97" s="3"/>
      <c r="BS97" s="7">
        <v>4</v>
      </c>
      <c r="BT97" s="3"/>
      <c r="BU97" s="3"/>
      <c r="BV97" s="3"/>
      <c r="BW97" s="3"/>
      <c r="BX97" s="5">
        <v>4</v>
      </c>
      <c r="BY97" s="5">
        <v>4</v>
      </c>
      <c r="BZ97" s="5">
        <v>100</v>
      </c>
      <c r="CA97" s="3"/>
      <c r="CB97" s="3"/>
      <c r="CC97" s="3"/>
      <c r="CD97" s="3"/>
      <c r="CE97" s="3"/>
      <c r="CF97" s="7">
        <v>4</v>
      </c>
      <c r="CG97" s="5">
        <v>4</v>
      </c>
      <c r="CH97" s="5">
        <v>4</v>
      </c>
      <c r="CI97" s="5">
        <v>100</v>
      </c>
      <c r="CJ97" s="8">
        <v>0</v>
      </c>
      <c r="CK97" s="3"/>
      <c r="CL97" s="3"/>
      <c r="CM97" s="3"/>
      <c r="CN97" s="3"/>
      <c r="CO97" s="3"/>
      <c r="CP97" s="5">
        <v>0</v>
      </c>
      <c r="CQ97" s="5">
        <v>4</v>
      </c>
      <c r="CR97" s="5">
        <v>0</v>
      </c>
      <c r="CS97" s="4">
        <v>18</v>
      </c>
      <c r="CT97" s="4">
        <v>30</v>
      </c>
      <c r="CU97" s="4">
        <v>60</v>
      </c>
      <c r="CV97" s="3"/>
      <c r="CW97" s="3"/>
      <c r="CX97" s="7">
        <v>4</v>
      </c>
      <c r="CY97" s="3"/>
      <c r="CZ97" s="3"/>
      <c r="DA97" s="3"/>
      <c r="DB97" s="5">
        <v>4</v>
      </c>
      <c r="DC97" s="5">
        <v>4</v>
      </c>
      <c r="DD97" s="5">
        <v>100</v>
      </c>
      <c r="DE97" s="3"/>
      <c r="DF97" s="3"/>
      <c r="DG97" s="3"/>
      <c r="DH97" s="3"/>
      <c r="DI97" s="3"/>
      <c r="DJ97" s="7">
        <v>4</v>
      </c>
      <c r="DK97" s="5">
        <v>4</v>
      </c>
      <c r="DL97" s="5">
        <v>4</v>
      </c>
      <c r="DM97" s="5">
        <v>100</v>
      </c>
      <c r="DN97" s="3"/>
      <c r="DO97" s="3"/>
      <c r="DP97" s="3"/>
      <c r="DQ97" s="3"/>
      <c r="DR97" s="3"/>
      <c r="DS97" s="7">
        <v>6</v>
      </c>
      <c r="DT97" s="5">
        <v>6</v>
      </c>
      <c r="DU97" s="5">
        <v>6</v>
      </c>
      <c r="DV97" s="5">
        <v>100</v>
      </c>
      <c r="DW97" s="3"/>
      <c r="DX97" s="3"/>
      <c r="DY97" s="8">
        <v>0</v>
      </c>
      <c r="DZ97" s="3"/>
      <c r="EA97" s="3"/>
      <c r="EB97" s="3"/>
      <c r="EC97" s="5">
        <v>0</v>
      </c>
      <c r="ED97" s="5">
        <v>6</v>
      </c>
      <c r="EE97" s="5">
        <v>0</v>
      </c>
      <c r="EF97" s="3"/>
      <c r="EG97" s="3"/>
      <c r="EH97" s="3"/>
      <c r="EI97" s="10">
        <v>3</v>
      </c>
      <c r="EJ97" s="3"/>
      <c r="EK97" s="3"/>
      <c r="EL97" s="5">
        <v>3</v>
      </c>
      <c r="EM97" s="5">
        <v>6</v>
      </c>
      <c r="EN97" s="5">
        <v>50</v>
      </c>
      <c r="EO97" s="3"/>
      <c r="EP97" s="7">
        <v>6</v>
      </c>
      <c r="EQ97" s="3"/>
      <c r="ER97" s="3"/>
      <c r="ES97" s="3"/>
      <c r="ET97" s="3"/>
      <c r="EU97" s="5">
        <v>6</v>
      </c>
      <c r="EV97" s="5">
        <v>6</v>
      </c>
      <c r="EW97" s="5">
        <v>100</v>
      </c>
      <c r="EX97" s="3"/>
      <c r="EY97" s="3"/>
      <c r="EZ97" s="3"/>
      <c r="FA97" s="3"/>
      <c r="FB97" s="3"/>
      <c r="FC97" s="7">
        <v>6</v>
      </c>
      <c r="FD97" s="5">
        <v>6</v>
      </c>
      <c r="FE97" s="5">
        <v>6</v>
      </c>
      <c r="FF97" s="5">
        <v>100</v>
      </c>
      <c r="FG97" s="4">
        <v>29</v>
      </c>
      <c r="FH97" s="4">
        <v>38</v>
      </c>
      <c r="FI97" s="4">
        <v>76.319999999999993</v>
      </c>
      <c r="FJ97" s="3"/>
      <c r="FK97" s="3"/>
      <c r="FL97" s="3"/>
      <c r="FM97" s="3"/>
      <c r="FN97" s="3"/>
      <c r="FO97" s="3"/>
      <c r="FP97" s="3"/>
      <c r="FQ97" s="8">
        <v>0</v>
      </c>
      <c r="FR97" s="3"/>
      <c r="FS97" s="3"/>
      <c r="FT97" s="5">
        <v>0</v>
      </c>
      <c r="FU97" s="5">
        <v>2</v>
      </c>
      <c r="FV97" s="5">
        <v>0</v>
      </c>
      <c r="FW97" s="3"/>
      <c r="FX97" s="3"/>
      <c r="FY97" s="8">
        <v>0</v>
      </c>
      <c r="FZ97" s="3"/>
      <c r="GA97" s="3"/>
      <c r="GB97" s="3"/>
      <c r="GC97" s="3"/>
      <c r="GD97" s="3"/>
      <c r="GE97" s="3"/>
      <c r="GF97" s="3"/>
      <c r="GG97" s="5">
        <v>0</v>
      </c>
      <c r="GH97" s="5">
        <v>4</v>
      </c>
      <c r="GI97" s="5">
        <v>0</v>
      </c>
      <c r="GJ97" s="3"/>
      <c r="GK97" s="3"/>
      <c r="GL97" s="8">
        <v>0</v>
      </c>
      <c r="GM97" s="3"/>
      <c r="GN97" s="3"/>
      <c r="GO97" s="3"/>
      <c r="GP97" s="3"/>
      <c r="GQ97" s="3"/>
      <c r="GR97" s="3"/>
      <c r="GS97" s="3"/>
      <c r="GT97" s="5">
        <v>0</v>
      </c>
      <c r="GU97" s="5">
        <v>4</v>
      </c>
      <c r="GV97" s="5">
        <v>0</v>
      </c>
      <c r="GW97" s="3"/>
      <c r="GX97" s="3"/>
      <c r="GY97" s="3"/>
      <c r="GZ97" s="3"/>
      <c r="HA97" s="3"/>
      <c r="HB97" s="3"/>
      <c r="HC97" s="3"/>
      <c r="HD97" s="8">
        <v>0</v>
      </c>
      <c r="HE97" s="3"/>
      <c r="HF97" s="3"/>
      <c r="HG97" s="5">
        <v>0</v>
      </c>
      <c r="HH97" s="5">
        <v>4</v>
      </c>
      <c r="HI97" s="5">
        <v>0</v>
      </c>
      <c r="HJ97" s="3"/>
      <c r="HK97" s="3"/>
      <c r="HL97" s="3"/>
      <c r="HM97" s="3"/>
      <c r="HN97" s="3"/>
      <c r="HO97" s="3"/>
      <c r="HP97" s="3"/>
      <c r="HQ97" s="7">
        <v>6</v>
      </c>
      <c r="HR97" s="3"/>
      <c r="HS97" s="3"/>
      <c r="HT97" s="5">
        <v>6</v>
      </c>
      <c r="HU97" s="5">
        <v>6</v>
      </c>
      <c r="HV97" s="5">
        <v>100</v>
      </c>
      <c r="HW97" s="4">
        <v>6</v>
      </c>
      <c r="HX97" s="4">
        <v>20</v>
      </c>
      <c r="HY97" s="4">
        <v>30</v>
      </c>
      <c r="HZ97" s="3"/>
      <c r="IA97" s="3"/>
      <c r="IB97" s="3"/>
      <c r="IC97" s="3"/>
      <c r="ID97" s="3"/>
      <c r="IE97" s="7">
        <v>2</v>
      </c>
      <c r="IF97" s="3"/>
      <c r="IG97" s="3"/>
      <c r="IH97" s="3"/>
      <c r="II97" s="3"/>
      <c r="IJ97" s="5">
        <v>2</v>
      </c>
      <c r="IK97" s="5">
        <v>2</v>
      </c>
      <c r="IL97" s="5">
        <v>100</v>
      </c>
      <c r="IM97" s="3"/>
      <c r="IN97" s="3"/>
      <c r="IO97" s="3"/>
      <c r="IP97" s="3"/>
      <c r="IQ97" s="3"/>
      <c r="IR97" s="3"/>
      <c r="IS97" s="3"/>
      <c r="IT97" s="3"/>
      <c r="IU97" s="3"/>
      <c r="IV97" s="7">
        <v>4</v>
      </c>
      <c r="IW97" s="5">
        <v>4</v>
      </c>
      <c r="IX97" s="5">
        <v>4</v>
      </c>
      <c r="IY97" s="5">
        <v>100</v>
      </c>
      <c r="IZ97" s="7">
        <v>6</v>
      </c>
      <c r="JA97" s="3"/>
      <c r="JB97" s="3"/>
      <c r="JC97" s="3"/>
      <c r="JD97" s="3"/>
      <c r="JE97" s="3"/>
      <c r="JF97" s="3"/>
      <c r="JG97" s="3"/>
      <c r="JH97" s="3"/>
      <c r="JI97" s="3"/>
      <c r="JJ97" s="5">
        <v>6</v>
      </c>
      <c r="JK97" s="5">
        <v>6</v>
      </c>
      <c r="JL97" s="5">
        <v>100</v>
      </c>
      <c r="JM97" s="4">
        <v>12</v>
      </c>
      <c r="JN97" s="4">
        <v>12</v>
      </c>
      <c r="JO97" s="4">
        <v>100</v>
      </c>
      <c r="JP97" s="2">
        <v>65</v>
      </c>
      <c r="JQ97" s="2">
        <v>100</v>
      </c>
      <c r="JR97" s="2">
        <v>65</v>
      </c>
    </row>
    <row r="98" spans="1:278" ht="16.350000000000001" customHeight="1" x14ac:dyDescent="0.25">
      <c r="A98" s="2">
        <v>2260</v>
      </c>
      <c r="B98" s="3" t="s">
        <v>702</v>
      </c>
      <c r="C98" s="3" t="s">
        <v>70</v>
      </c>
      <c r="D98" s="3" t="s">
        <v>623</v>
      </c>
      <c r="E98" s="3" t="s">
        <v>1564</v>
      </c>
      <c r="F98" s="3" t="s">
        <v>1447</v>
      </c>
      <c r="G98" s="3"/>
      <c r="H98" s="3"/>
      <c r="I98" s="3"/>
      <c r="J98" s="3"/>
      <c r="K98" s="3"/>
      <c r="L98" s="8">
        <v>0</v>
      </c>
      <c r="M98" s="5">
        <v>0</v>
      </c>
      <c r="N98" s="5">
        <v>2</v>
      </c>
      <c r="O98" s="5">
        <v>0</v>
      </c>
      <c r="P98" s="3"/>
      <c r="Q98" s="3"/>
      <c r="R98" s="3"/>
      <c r="S98" s="3"/>
      <c r="T98" s="3"/>
      <c r="U98" s="9">
        <v>0</v>
      </c>
      <c r="V98" s="5">
        <v>0</v>
      </c>
      <c r="W98" s="5">
        <v>2</v>
      </c>
      <c r="X98" s="5">
        <v>0</v>
      </c>
      <c r="Y98" s="3"/>
      <c r="Z98" s="3"/>
      <c r="AA98" s="3"/>
      <c r="AB98" s="3"/>
      <c r="AC98" s="3"/>
      <c r="AD98" s="8">
        <v>0</v>
      </c>
      <c r="AE98" s="5">
        <v>0</v>
      </c>
      <c r="AF98" s="5">
        <v>2</v>
      </c>
      <c r="AG98" s="5">
        <v>0</v>
      </c>
      <c r="AH98" s="7">
        <v>2</v>
      </c>
      <c r="AI98" s="3"/>
      <c r="AJ98" s="3"/>
      <c r="AK98" s="3"/>
      <c r="AL98" s="3"/>
      <c r="AM98" s="3"/>
      <c r="AN98" s="5">
        <v>2</v>
      </c>
      <c r="AO98" s="5">
        <v>2</v>
      </c>
      <c r="AP98" s="5">
        <v>100</v>
      </c>
      <c r="AQ98" s="3"/>
      <c r="AR98" s="3"/>
      <c r="AS98" s="3"/>
      <c r="AT98" s="8">
        <v>0</v>
      </c>
      <c r="AU98" s="3"/>
      <c r="AV98" s="3"/>
      <c r="AW98" s="5">
        <v>0</v>
      </c>
      <c r="AX98" s="5">
        <v>2</v>
      </c>
      <c r="AY98" s="5">
        <v>0</v>
      </c>
      <c r="AZ98" s="3"/>
      <c r="BA98" s="8">
        <v>0</v>
      </c>
      <c r="BB98" s="3"/>
      <c r="BC98" s="3"/>
      <c r="BD98" s="3"/>
      <c r="BE98" s="3"/>
      <c r="BF98" s="5">
        <v>0</v>
      </c>
      <c r="BG98" s="5">
        <v>4</v>
      </c>
      <c r="BH98" s="5">
        <v>0</v>
      </c>
      <c r="BI98" s="3"/>
      <c r="BJ98" s="3"/>
      <c r="BK98" s="3"/>
      <c r="BL98" s="3"/>
      <c r="BM98" s="8">
        <v>0</v>
      </c>
      <c r="BN98" s="3"/>
      <c r="BO98" s="5">
        <v>0</v>
      </c>
      <c r="BP98" s="5">
        <v>4</v>
      </c>
      <c r="BQ98" s="5">
        <v>0</v>
      </c>
      <c r="BR98" s="3"/>
      <c r="BS98" s="3"/>
      <c r="BT98" s="3"/>
      <c r="BU98" s="7">
        <v>4</v>
      </c>
      <c r="BV98" s="3"/>
      <c r="BW98" s="3"/>
      <c r="BX98" s="5">
        <v>4</v>
      </c>
      <c r="BY98" s="5">
        <v>4</v>
      </c>
      <c r="BZ98" s="5">
        <v>100</v>
      </c>
      <c r="CA98" s="3"/>
      <c r="CB98" s="3"/>
      <c r="CC98" s="3"/>
      <c r="CD98" s="7">
        <v>4</v>
      </c>
      <c r="CE98" s="3"/>
      <c r="CF98" s="3"/>
      <c r="CG98" s="5">
        <v>4</v>
      </c>
      <c r="CH98" s="5">
        <v>4</v>
      </c>
      <c r="CI98" s="5">
        <v>100</v>
      </c>
      <c r="CJ98" s="3"/>
      <c r="CK98" s="3"/>
      <c r="CL98" s="3"/>
      <c r="CM98" s="8">
        <v>0</v>
      </c>
      <c r="CN98" s="3"/>
      <c r="CO98" s="3"/>
      <c r="CP98" s="5">
        <v>0</v>
      </c>
      <c r="CQ98" s="5">
        <v>4</v>
      </c>
      <c r="CR98" s="5">
        <v>0</v>
      </c>
      <c r="CS98" s="4">
        <v>10</v>
      </c>
      <c r="CT98" s="4">
        <v>30</v>
      </c>
      <c r="CU98" s="4">
        <v>33.33</v>
      </c>
      <c r="CV98" s="3"/>
      <c r="CW98" s="3"/>
      <c r="CX98" s="3"/>
      <c r="CY98" s="8">
        <v>0</v>
      </c>
      <c r="CZ98" s="3"/>
      <c r="DA98" s="3"/>
      <c r="DB98" s="5">
        <v>0</v>
      </c>
      <c r="DC98" s="5">
        <v>4</v>
      </c>
      <c r="DD98" s="5">
        <v>0</v>
      </c>
      <c r="DE98" s="3"/>
      <c r="DF98" s="3"/>
      <c r="DG98" s="3"/>
      <c r="DH98" s="3"/>
      <c r="DI98" s="3"/>
      <c r="DJ98" s="7">
        <v>4</v>
      </c>
      <c r="DK98" s="5">
        <v>4</v>
      </c>
      <c r="DL98" s="5">
        <v>4</v>
      </c>
      <c r="DM98" s="5">
        <v>100</v>
      </c>
      <c r="DN98" s="3"/>
      <c r="DO98" s="3"/>
      <c r="DP98" s="3"/>
      <c r="DQ98" s="7">
        <v>6</v>
      </c>
      <c r="DR98" s="3"/>
      <c r="DS98" s="3"/>
      <c r="DT98" s="5">
        <v>6</v>
      </c>
      <c r="DU98" s="5">
        <v>6</v>
      </c>
      <c r="DV98" s="5">
        <v>100</v>
      </c>
      <c r="DW98" s="3"/>
      <c r="DX98" s="3"/>
      <c r="DY98" s="3"/>
      <c r="DZ98" s="7">
        <v>6</v>
      </c>
      <c r="EA98" s="3"/>
      <c r="EB98" s="3"/>
      <c r="EC98" s="5">
        <v>6</v>
      </c>
      <c r="ED98" s="5">
        <v>6</v>
      </c>
      <c r="EE98" s="5">
        <v>100</v>
      </c>
      <c r="EF98" s="3"/>
      <c r="EG98" s="3"/>
      <c r="EH98" s="3"/>
      <c r="EI98" s="10">
        <v>3</v>
      </c>
      <c r="EJ98" s="3"/>
      <c r="EK98" s="3"/>
      <c r="EL98" s="5">
        <v>3</v>
      </c>
      <c r="EM98" s="5">
        <v>6</v>
      </c>
      <c r="EN98" s="5">
        <v>50</v>
      </c>
      <c r="EO98" s="8">
        <v>0</v>
      </c>
      <c r="EP98" s="3"/>
      <c r="EQ98" s="3"/>
      <c r="ER98" s="3"/>
      <c r="ES98" s="3"/>
      <c r="ET98" s="3"/>
      <c r="EU98" s="5">
        <v>0</v>
      </c>
      <c r="EV98" s="5">
        <v>6</v>
      </c>
      <c r="EW98" s="5">
        <v>0</v>
      </c>
      <c r="EX98" s="3"/>
      <c r="EY98" s="3"/>
      <c r="EZ98" s="3"/>
      <c r="FA98" s="7">
        <v>6</v>
      </c>
      <c r="FB98" s="3"/>
      <c r="FC98" s="3"/>
      <c r="FD98" s="5">
        <v>6</v>
      </c>
      <c r="FE98" s="5">
        <v>6</v>
      </c>
      <c r="FF98" s="5">
        <v>100</v>
      </c>
      <c r="FG98" s="4">
        <v>25</v>
      </c>
      <c r="FH98" s="4">
        <v>38</v>
      </c>
      <c r="FI98" s="4">
        <v>65.790000000000006</v>
      </c>
      <c r="FJ98" s="3"/>
      <c r="FK98" s="3"/>
      <c r="FL98" s="3"/>
      <c r="FM98" s="3"/>
      <c r="FN98" s="7">
        <v>2</v>
      </c>
      <c r="FO98" s="3"/>
      <c r="FP98" s="3"/>
      <c r="FQ98" s="3"/>
      <c r="FR98" s="3"/>
      <c r="FS98" s="3"/>
      <c r="FT98" s="5">
        <v>2</v>
      </c>
      <c r="FU98" s="5">
        <v>2</v>
      </c>
      <c r="FV98" s="5">
        <v>100</v>
      </c>
      <c r="FW98" s="3"/>
      <c r="FX98" s="3"/>
      <c r="FY98" s="3"/>
      <c r="FZ98" s="8">
        <v>0</v>
      </c>
      <c r="GA98" s="3"/>
      <c r="GB98" s="3"/>
      <c r="GC98" s="3"/>
      <c r="GD98" s="3"/>
      <c r="GE98" s="3"/>
      <c r="GF98" s="3"/>
      <c r="GG98" s="5">
        <v>0</v>
      </c>
      <c r="GH98" s="5">
        <v>4</v>
      </c>
      <c r="GI98" s="5">
        <v>0</v>
      </c>
      <c r="GJ98" s="3"/>
      <c r="GK98" s="3"/>
      <c r="GL98" s="3"/>
      <c r="GM98" s="3"/>
      <c r="GN98" s="3"/>
      <c r="GO98" s="3"/>
      <c r="GP98" s="3"/>
      <c r="GQ98" s="3"/>
      <c r="GR98" s="3"/>
      <c r="GS98" s="7">
        <v>4</v>
      </c>
      <c r="GT98" s="5">
        <v>4</v>
      </c>
      <c r="GU98" s="5">
        <v>4</v>
      </c>
      <c r="GV98" s="5">
        <v>100</v>
      </c>
      <c r="GW98" s="3"/>
      <c r="GX98" s="3"/>
      <c r="GY98" s="3"/>
      <c r="GZ98" s="3"/>
      <c r="HA98" s="8">
        <v>0</v>
      </c>
      <c r="HB98" s="3"/>
      <c r="HC98" s="3"/>
      <c r="HD98" s="3"/>
      <c r="HE98" s="3"/>
      <c r="HF98" s="3"/>
      <c r="HG98" s="5">
        <v>0</v>
      </c>
      <c r="HH98" s="5">
        <v>4</v>
      </c>
      <c r="HI98" s="5">
        <v>0</v>
      </c>
      <c r="HJ98" s="3"/>
      <c r="HK98" s="3"/>
      <c r="HL98" s="3"/>
      <c r="HM98" s="3"/>
      <c r="HN98" s="7">
        <v>6</v>
      </c>
      <c r="HO98" s="3"/>
      <c r="HP98" s="3"/>
      <c r="HQ98" s="3"/>
      <c r="HR98" s="3"/>
      <c r="HS98" s="3"/>
      <c r="HT98" s="5">
        <v>6</v>
      </c>
      <c r="HU98" s="5">
        <v>6</v>
      </c>
      <c r="HV98" s="5">
        <v>100</v>
      </c>
      <c r="HW98" s="4">
        <v>12</v>
      </c>
      <c r="HX98" s="4">
        <v>20</v>
      </c>
      <c r="HY98" s="4">
        <v>60</v>
      </c>
      <c r="HZ98" s="3"/>
      <c r="IA98" s="3"/>
      <c r="IB98" s="3"/>
      <c r="IC98" s="3"/>
      <c r="ID98" s="3"/>
      <c r="IE98" s="7">
        <v>2</v>
      </c>
      <c r="IF98" s="3"/>
      <c r="IG98" s="3"/>
      <c r="IH98" s="3"/>
      <c r="II98" s="3"/>
      <c r="IJ98" s="5">
        <v>2</v>
      </c>
      <c r="IK98" s="5">
        <v>2</v>
      </c>
      <c r="IL98" s="5">
        <v>100</v>
      </c>
      <c r="IM98" s="3"/>
      <c r="IN98" s="3"/>
      <c r="IO98" s="3"/>
      <c r="IP98" s="7">
        <v>4</v>
      </c>
      <c r="IQ98" s="3"/>
      <c r="IR98" s="3"/>
      <c r="IS98" s="3"/>
      <c r="IT98" s="3"/>
      <c r="IU98" s="3"/>
      <c r="IV98" s="3"/>
      <c r="IW98" s="5">
        <v>4</v>
      </c>
      <c r="IX98" s="5">
        <v>4</v>
      </c>
      <c r="IY98" s="5">
        <v>100</v>
      </c>
      <c r="IZ98" s="3"/>
      <c r="JA98" s="3"/>
      <c r="JB98" s="3"/>
      <c r="JC98" s="3"/>
      <c r="JD98" s="3"/>
      <c r="JE98" s="3"/>
      <c r="JF98" s="3"/>
      <c r="JG98" s="3"/>
      <c r="JH98" s="3"/>
      <c r="JI98" s="10">
        <v>3</v>
      </c>
      <c r="JJ98" s="5">
        <v>3</v>
      </c>
      <c r="JK98" s="5">
        <v>6</v>
      </c>
      <c r="JL98" s="5">
        <v>50</v>
      </c>
      <c r="JM98" s="4">
        <v>9</v>
      </c>
      <c r="JN98" s="4">
        <v>12</v>
      </c>
      <c r="JO98" s="4">
        <v>75</v>
      </c>
      <c r="JP98" s="2">
        <v>56</v>
      </c>
      <c r="JQ98" s="2">
        <v>100</v>
      </c>
      <c r="JR98" s="2">
        <v>56</v>
      </c>
    </row>
    <row r="99" spans="1:278" ht="16.350000000000001" customHeight="1" x14ac:dyDescent="0.25">
      <c r="A99" s="2">
        <v>1953</v>
      </c>
      <c r="B99" s="3" t="s">
        <v>689</v>
      </c>
      <c r="C99" s="3" t="s">
        <v>690</v>
      </c>
      <c r="D99" s="3" t="s">
        <v>691</v>
      </c>
      <c r="E99" s="3" t="s">
        <v>1565</v>
      </c>
      <c r="F99" s="3" t="s">
        <v>1438</v>
      </c>
      <c r="G99" s="3"/>
      <c r="H99" s="3"/>
      <c r="I99" s="3"/>
      <c r="J99" s="3"/>
      <c r="K99" s="8">
        <v>0</v>
      </c>
      <c r="L99" s="3"/>
      <c r="M99" s="5">
        <v>0</v>
      </c>
      <c r="N99" s="5">
        <v>2</v>
      </c>
      <c r="O99" s="5">
        <v>0</v>
      </c>
      <c r="P99" s="3"/>
      <c r="Q99" s="3"/>
      <c r="R99" s="3"/>
      <c r="S99" s="8">
        <v>0</v>
      </c>
      <c r="T99" s="3"/>
      <c r="U99" s="3"/>
      <c r="V99" s="5">
        <v>0</v>
      </c>
      <c r="W99" s="5">
        <v>2</v>
      </c>
      <c r="X99" s="5">
        <v>0</v>
      </c>
      <c r="Y99" s="3"/>
      <c r="Z99" s="3"/>
      <c r="AA99" s="3"/>
      <c r="AB99" s="8">
        <v>0</v>
      </c>
      <c r="AC99" s="3"/>
      <c r="AD99" s="3"/>
      <c r="AE99" s="5">
        <v>0</v>
      </c>
      <c r="AF99" s="5">
        <v>2</v>
      </c>
      <c r="AG99" s="5">
        <v>0</v>
      </c>
      <c r="AH99" s="8">
        <v>0</v>
      </c>
      <c r="AI99" s="3"/>
      <c r="AJ99" s="3"/>
      <c r="AK99" s="3"/>
      <c r="AL99" s="3"/>
      <c r="AM99" s="3"/>
      <c r="AN99" s="5">
        <v>0</v>
      </c>
      <c r="AO99" s="5">
        <v>2</v>
      </c>
      <c r="AP99" s="5">
        <v>0</v>
      </c>
      <c r="AQ99" s="3"/>
      <c r="AR99" s="3"/>
      <c r="AS99" s="3"/>
      <c r="AT99" s="3"/>
      <c r="AU99" s="3"/>
      <c r="AV99" s="7">
        <v>2</v>
      </c>
      <c r="AW99" s="5">
        <v>2</v>
      </c>
      <c r="AX99" s="5">
        <v>2</v>
      </c>
      <c r="AY99" s="5">
        <v>100</v>
      </c>
      <c r="AZ99" s="3"/>
      <c r="BA99" s="3"/>
      <c r="BB99" s="3"/>
      <c r="BC99" s="3"/>
      <c r="BD99" s="7">
        <v>4</v>
      </c>
      <c r="BE99" s="3"/>
      <c r="BF99" s="5">
        <v>4</v>
      </c>
      <c r="BG99" s="5">
        <v>4</v>
      </c>
      <c r="BH99" s="5">
        <v>100</v>
      </c>
      <c r="BI99" s="3"/>
      <c r="BJ99" s="3"/>
      <c r="BK99" s="3"/>
      <c r="BL99" s="3"/>
      <c r="BM99" s="7">
        <v>4</v>
      </c>
      <c r="BN99" s="3"/>
      <c r="BO99" s="5">
        <v>4</v>
      </c>
      <c r="BP99" s="5">
        <v>4</v>
      </c>
      <c r="BQ99" s="5">
        <v>100</v>
      </c>
      <c r="BR99" s="3"/>
      <c r="BS99" s="3"/>
      <c r="BT99" s="3"/>
      <c r="BU99" s="3"/>
      <c r="BV99" s="3"/>
      <c r="BW99" s="7">
        <v>4</v>
      </c>
      <c r="BX99" s="5">
        <v>4</v>
      </c>
      <c r="BY99" s="5">
        <v>4</v>
      </c>
      <c r="BZ99" s="5">
        <v>100</v>
      </c>
      <c r="CA99" s="3"/>
      <c r="CB99" s="3"/>
      <c r="CC99" s="7">
        <v>4</v>
      </c>
      <c r="CD99" s="3"/>
      <c r="CE99" s="3"/>
      <c r="CF99" s="3"/>
      <c r="CG99" s="5">
        <v>4</v>
      </c>
      <c r="CH99" s="5">
        <v>4</v>
      </c>
      <c r="CI99" s="5">
        <v>100</v>
      </c>
      <c r="CJ99" s="3"/>
      <c r="CK99" s="3"/>
      <c r="CL99" s="3"/>
      <c r="CM99" s="8">
        <v>0</v>
      </c>
      <c r="CN99" s="3"/>
      <c r="CO99" s="3"/>
      <c r="CP99" s="5">
        <v>0</v>
      </c>
      <c r="CQ99" s="5">
        <v>4</v>
      </c>
      <c r="CR99" s="5">
        <v>0</v>
      </c>
      <c r="CS99" s="4">
        <v>18</v>
      </c>
      <c r="CT99" s="4">
        <v>30</v>
      </c>
      <c r="CU99" s="4">
        <v>60</v>
      </c>
      <c r="CV99" s="3"/>
      <c r="CW99" s="3"/>
      <c r="CX99" s="3"/>
      <c r="CY99" s="8">
        <v>0</v>
      </c>
      <c r="CZ99" s="3"/>
      <c r="DA99" s="3"/>
      <c r="DB99" s="5">
        <v>0</v>
      </c>
      <c r="DC99" s="5">
        <v>4</v>
      </c>
      <c r="DD99" s="5">
        <v>0</v>
      </c>
      <c r="DE99" s="3"/>
      <c r="DF99" s="3"/>
      <c r="DG99" s="3"/>
      <c r="DH99" s="3"/>
      <c r="DI99" s="3"/>
      <c r="DJ99" s="7">
        <v>4</v>
      </c>
      <c r="DK99" s="5">
        <v>4</v>
      </c>
      <c r="DL99" s="5">
        <v>4</v>
      </c>
      <c r="DM99" s="5">
        <v>100</v>
      </c>
      <c r="DN99" s="3"/>
      <c r="DO99" s="3"/>
      <c r="DP99" s="3"/>
      <c r="DQ99" s="7">
        <v>6</v>
      </c>
      <c r="DR99" s="3"/>
      <c r="DS99" s="3"/>
      <c r="DT99" s="5">
        <v>6</v>
      </c>
      <c r="DU99" s="5">
        <v>6</v>
      </c>
      <c r="DV99" s="5">
        <v>100</v>
      </c>
      <c r="DW99" s="7">
        <v>6</v>
      </c>
      <c r="DX99" s="3"/>
      <c r="DY99" s="3"/>
      <c r="DZ99" s="3"/>
      <c r="EA99" s="3"/>
      <c r="EB99" s="3"/>
      <c r="EC99" s="5">
        <v>6</v>
      </c>
      <c r="ED99" s="5">
        <v>6</v>
      </c>
      <c r="EE99" s="5">
        <v>100</v>
      </c>
      <c r="EF99" s="3"/>
      <c r="EG99" s="3"/>
      <c r="EH99" s="3"/>
      <c r="EI99" s="3"/>
      <c r="EJ99" s="3"/>
      <c r="EK99" s="8">
        <v>0</v>
      </c>
      <c r="EL99" s="5">
        <v>0</v>
      </c>
      <c r="EM99" s="5">
        <v>6</v>
      </c>
      <c r="EN99" s="5">
        <v>0</v>
      </c>
      <c r="EO99" s="3"/>
      <c r="EP99" s="3"/>
      <c r="EQ99" s="3"/>
      <c r="ER99" s="7">
        <v>6</v>
      </c>
      <c r="ES99" s="3"/>
      <c r="ET99" s="3"/>
      <c r="EU99" s="5">
        <v>6</v>
      </c>
      <c r="EV99" s="5">
        <v>6</v>
      </c>
      <c r="EW99" s="5">
        <v>100</v>
      </c>
      <c r="EX99" s="10">
        <v>4</v>
      </c>
      <c r="EY99" s="3"/>
      <c r="EZ99" s="3"/>
      <c r="FA99" s="3"/>
      <c r="FB99" s="3"/>
      <c r="FC99" s="3"/>
      <c r="FD99" s="5">
        <v>4</v>
      </c>
      <c r="FE99" s="5">
        <v>6</v>
      </c>
      <c r="FF99" s="5">
        <v>66.67</v>
      </c>
      <c r="FG99" s="4">
        <v>26</v>
      </c>
      <c r="FH99" s="4">
        <v>38</v>
      </c>
      <c r="FI99" s="4">
        <v>68.42</v>
      </c>
      <c r="FJ99" s="3"/>
      <c r="FK99" s="3"/>
      <c r="FL99" s="3"/>
      <c r="FM99" s="3"/>
      <c r="FN99" s="3"/>
      <c r="FO99" s="3"/>
      <c r="FP99" s="3"/>
      <c r="FQ99" s="3"/>
      <c r="FR99" s="3"/>
      <c r="FS99" s="7">
        <v>2</v>
      </c>
      <c r="FT99" s="5">
        <v>2</v>
      </c>
      <c r="FU99" s="5">
        <v>2</v>
      </c>
      <c r="FV99" s="5">
        <v>100</v>
      </c>
      <c r="FW99" s="8">
        <v>0</v>
      </c>
      <c r="FX99" s="3"/>
      <c r="FY99" s="3"/>
      <c r="FZ99" s="3"/>
      <c r="GA99" s="3"/>
      <c r="GB99" s="3"/>
      <c r="GC99" s="3"/>
      <c r="GD99" s="3"/>
      <c r="GE99" s="3"/>
      <c r="GF99" s="3"/>
      <c r="GG99" s="5">
        <v>0</v>
      </c>
      <c r="GH99" s="5">
        <v>4</v>
      </c>
      <c r="GI99" s="5">
        <v>0</v>
      </c>
      <c r="GJ99" s="3"/>
      <c r="GK99" s="3"/>
      <c r="GL99" s="3"/>
      <c r="GM99" s="3"/>
      <c r="GN99" s="3"/>
      <c r="GO99" s="3"/>
      <c r="GP99" s="8">
        <v>0</v>
      </c>
      <c r="GQ99" s="3"/>
      <c r="GR99" s="3"/>
      <c r="GS99" s="3"/>
      <c r="GT99" s="5">
        <v>0</v>
      </c>
      <c r="GU99" s="5">
        <v>4</v>
      </c>
      <c r="GV99" s="5">
        <v>0</v>
      </c>
      <c r="GW99" s="3"/>
      <c r="GX99" s="3"/>
      <c r="GY99" s="3"/>
      <c r="GZ99" s="3"/>
      <c r="HA99" s="3"/>
      <c r="HB99" s="3"/>
      <c r="HC99" s="3"/>
      <c r="HD99" s="8">
        <v>0</v>
      </c>
      <c r="HE99" s="3"/>
      <c r="HF99" s="3"/>
      <c r="HG99" s="5">
        <v>0</v>
      </c>
      <c r="HH99" s="5">
        <v>4</v>
      </c>
      <c r="HI99" s="5">
        <v>0</v>
      </c>
      <c r="HJ99" s="3"/>
      <c r="HK99" s="3"/>
      <c r="HL99" s="10">
        <v>2</v>
      </c>
      <c r="HM99" s="3"/>
      <c r="HN99" s="3"/>
      <c r="HO99" s="3"/>
      <c r="HP99" s="3"/>
      <c r="HQ99" s="3"/>
      <c r="HR99" s="3"/>
      <c r="HS99" s="3"/>
      <c r="HT99" s="5">
        <v>2</v>
      </c>
      <c r="HU99" s="5">
        <v>6</v>
      </c>
      <c r="HV99" s="5">
        <v>33.33</v>
      </c>
      <c r="HW99" s="4">
        <v>4</v>
      </c>
      <c r="HX99" s="4">
        <v>20</v>
      </c>
      <c r="HY99" s="4">
        <v>20</v>
      </c>
      <c r="HZ99" s="3"/>
      <c r="IA99" s="3"/>
      <c r="IB99" s="3"/>
      <c r="IC99" s="7">
        <v>2</v>
      </c>
      <c r="ID99" s="3"/>
      <c r="IE99" s="3"/>
      <c r="IF99" s="3"/>
      <c r="IG99" s="3"/>
      <c r="IH99" s="3"/>
      <c r="II99" s="3"/>
      <c r="IJ99" s="5">
        <v>2</v>
      </c>
      <c r="IK99" s="5">
        <v>2</v>
      </c>
      <c r="IL99" s="5">
        <v>100</v>
      </c>
      <c r="IM99" s="3"/>
      <c r="IN99" s="3"/>
      <c r="IO99" s="7">
        <v>4</v>
      </c>
      <c r="IP99" s="3"/>
      <c r="IQ99" s="3"/>
      <c r="IR99" s="3"/>
      <c r="IS99" s="3"/>
      <c r="IT99" s="3"/>
      <c r="IU99" s="3"/>
      <c r="IV99" s="3"/>
      <c r="IW99" s="5">
        <v>4</v>
      </c>
      <c r="IX99" s="5">
        <v>4</v>
      </c>
      <c r="IY99" s="5">
        <v>100</v>
      </c>
      <c r="IZ99" s="3"/>
      <c r="JA99" s="3"/>
      <c r="JB99" s="3"/>
      <c r="JC99" s="3"/>
      <c r="JD99" s="3"/>
      <c r="JE99" s="3"/>
      <c r="JF99" s="3"/>
      <c r="JG99" s="10">
        <v>3</v>
      </c>
      <c r="JH99" s="3"/>
      <c r="JI99" s="3"/>
      <c r="JJ99" s="5">
        <v>3</v>
      </c>
      <c r="JK99" s="5">
        <v>6</v>
      </c>
      <c r="JL99" s="5">
        <v>50</v>
      </c>
      <c r="JM99" s="4">
        <v>9</v>
      </c>
      <c r="JN99" s="4">
        <v>12</v>
      </c>
      <c r="JO99" s="4">
        <v>75</v>
      </c>
      <c r="JP99" s="2">
        <v>57</v>
      </c>
      <c r="JQ99" s="2">
        <v>100</v>
      </c>
      <c r="JR99" s="2">
        <v>57</v>
      </c>
    </row>
    <row r="100" spans="1:278" ht="16.350000000000001" customHeight="1" x14ac:dyDescent="0.25">
      <c r="A100" s="2">
        <v>1590</v>
      </c>
      <c r="B100" s="3" t="s">
        <v>680</v>
      </c>
      <c r="C100" s="3" t="s">
        <v>618</v>
      </c>
      <c r="D100" s="3" t="s">
        <v>561</v>
      </c>
      <c r="E100" s="3" t="s">
        <v>1566</v>
      </c>
      <c r="F100" s="3" t="s">
        <v>1454</v>
      </c>
      <c r="G100" s="3"/>
      <c r="H100" s="3"/>
      <c r="I100" s="3"/>
      <c r="J100" s="3"/>
      <c r="K100" s="3"/>
      <c r="L100" s="7">
        <v>2</v>
      </c>
      <c r="M100" s="5">
        <v>2</v>
      </c>
      <c r="N100" s="5">
        <v>2</v>
      </c>
      <c r="O100" s="5">
        <v>100</v>
      </c>
      <c r="P100" s="8">
        <v>0</v>
      </c>
      <c r="Q100" s="3"/>
      <c r="R100" s="3"/>
      <c r="S100" s="3"/>
      <c r="T100" s="3"/>
      <c r="U100" s="3"/>
      <c r="V100" s="5">
        <v>0</v>
      </c>
      <c r="W100" s="5">
        <v>2</v>
      </c>
      <c r="X100" s="5">
        <v>0</v>
      </c>
      <c r="Y100" s="3"/>
      <c r="Z100" s="3"/>
      <c r="AA100" s="3"/>
      <c r="AB100" s="7">
        <v>2</v>
      </c>
      <c r="AC100" s="3"/>
      <c r="AD100" s="3"/>
      <c r="AE100" s="5">
        <v>2</v>
      </c>
      <c r="AF100" s="5">
        <v>2</v>
      </c>
      <c r="AG100" s="5">
        <v>100</v>
      </c>
      <c r="AH100" s="3"/>
      <c r="AI100" s="3"/>
      <c r="AJ100" s="3"/>
      <c r="AK100" s="3"/>
      <c r="AL100" s="8">
        <v>0</v>
      </c>
      <c r="AM100" s="3"/>
      <c r="AN100" s="5">
        <v>0</v>
      </c>
      <c r="AO100" s="5">
        <v>2</v>
      </c>
      <c r="AP100" s="5">
        <v>0</v>
      </c>
      <c r="AQ100" s="3"/>
      <c r="AR100" s="3"/>
      <c r="AS100" s="8">
        <v>0</v>
      </c>
      <c r="AT100" s="3"/>
      <c r="AU100" s="3"/>
      <c r="AV100" s="3"/>
      <c r="AW100" s="5">
        <v>0</v>
      </c>
      <c r="AX100" s="5">
        <v>2</v>
      </c>
      <c r="AY100" s="5">
        <v>0</v>
      </c>
      <c r="AZ100" s="3"/>
      <c r="BA100" s="3"/>
      <c r="BB100" s="3"/>
      <c r="BC100" s="3"/>
      <c r="BD100" s="3"/>
      <c r="BE100" s="7">
        <v>4</v>
      </c>
      <c r="BF100" s="5">
        <v>4</v>
      </c>
      <c r="BG100" s="5">
        <v>4</v>
      </c>
      <c r="BH100" s="5">
        <v>100</v>
      </c>
      <c r="BI100" s="3"/>
      <c r="BJ100" s="3"/>
      <c r="BK100" s="3"/>
      <c r="BL100" s="3"/>
      <c r="BM100" s="7">
        <v>4</v>
      </c>
      <c r="BN100" s="3"/>
      <c r="BO100" s="5">
        <v>4</v>
      </c>
      <c r="BP100" s="5">
        <v>4</v>
      </c>
      <c r="BQ100" s="5">
        <v>100</v>
      </c>
      <c r="BR100" s="7">
        <v>4</v>
      </c>
      <c r="BS100" s="3"/>
      <c r="BT100" s="3"/>
      <c r="BU100" s="3"/>
      <c r="BV100" s="3"/>
      <c r="BW100" s="3"/>
      <c r="BX100" s="5">
        <v>4</v>
      </c>
      <c r="BY100" s="5">
        <v>4</v>
      </c>
      <c r="BZ100" s="5">
        <v>100</v>
      </c>
      <c r="CA100" s="3"/>
      <c r="CB100" s="3"/>
      <c r="CC100" s="3"/>
      <c r="CD100" s="3"/>
      <c r="CE100" s="3"/>
      <c r="CF100" s="7">
        <v>4</v>
      </c>
      <c r="CG100" s="5">
        <v>4</v>
      </c>
      <c r="CH100" s="5">
        <v>4</v>
      </c>
      <c r="CI100" s="5">
        <v>100</v>
      </c>
      <c r="CJ100" s="3"/>
      <c r="CK100" s="3"/>
      <c r="CL100" s="3"/>
      <c r="CM100" s="3"/>
      <c r="CN100" s="8">
        <v>0</v>
      </c>
      <c r="CO100" s="3"/>
      <c r="CP100" s="5">
        <v>0</v>
      </c>
      <c r="CQ100" s="5">
        <v>4</v>
      </c>
      <c r="CR100" s="5">
        <v>0</v>
      </c>
      <c r="CS100" s="4">
        <v>20</v>
      </c>
      <c r="CT100" s="4">
        <v>30</v>
      </c>
      <c r="CU100" s="4">
        <v>66.67</v>
      </c>
      <c r="CV100" s="3"/>
      <c r="CW100" s="3"/>
      <c r="CX100" s="3"/>
      <c r="CY100" s="7">
        <v>4</v>
      </c>
      <c r="CZ100" s="3"/>
      <c r="DA100" s="3"/>
      <c r="DB100" s="5">
        <v>4</v>
      </c>
      <c r="DC100" s="5">
        <v>4</v>
      </c>
      <c r="DD100" s="5">
        <v>100</v>
      </c>
      <c r="DE100" s="7">
        <v>4</v>
      </c>
      <c r="DF100" s="3"/>
      <c r="DG100" s="3"/>
      <c r="DH100" s="3"/>
      <c r="DI100" s="3"/>
      <c r="DJ100" s="3"/>
      <c r="DK100" s="5">
        <v>4</v>
      </c>
      <c r="DL100" s="5">
        <v>4</v>
      </c>
      <c r="DM100" s="5">
        <v>100</v>
      </c>
      <c r="DN100" s="3"/>
      <c r="DO100" s="3"/>
      <c r="DP100" s="7">
        <v>6</v>
      </c>
      <c r="DQ100" s="3"/>
      <c r="DR100" s="3"/>
      <c r="DS100" s="3"/>
      <c r="DT100" s="5">
        <v>6</v>
      </c>
      <c r="DU100" s="5">
        <v>6</v>
      </c>
      <c r="DV100" s="5">
        <v>100</v>
      </c>
      <c r="DW100" s="3"/>
      <c r="DX100" s="3"/>
      <c r="DY100" s="8">
        <v>0</v>
      </c>
      <c r="DZ100" s="3"/>
      <c r="EA100" s="3"/>
      <c r="EB100" s="3"/>
      <c r="EC100" s="5">
        <v>0</v>
      </c>
      <c r="ED100" s="5">
        <v>6</v>
      </c>
      <c r="EE100" s="5">
        <v>0</v>
      </c>
      <c r="EF100" s="3"/>
      <c r="EG100" s="3"/>
      <c r="EH100" s="10">
        <v>3</v>
      </c>
      <c r="EI100" s="3"/>
      <c r="EJ100" s="3"/>
      <c r="EK100" s="3"/>
      <c r="EL100" s="5">
        <v>3</v>
      </c>
      <c r="EM100" s="5">
        <v>6</v>
      </c>
      <c r="EN100" s="5">
        <v>50</v>
      </c>
      <c r="EO100" s="3"/>
      <c r="EP100" s="7">
        <v>6</v>
      </c>
      <c r="EQ100" s="3"/>
      <c r="ER100" s="3"/>
      <c r="ES100" s="3"/>
      <c r="ET100" s="3"/>
      <c r="EU100" s="5">
        <v>6</v>
      </c>
      <c r="EV100" s="5">
        <v>6</v>
      </c>
      <c r="EW100" s="5">
        <v>100</v>
      </c>
      <c r="EX100" s="3"/>
      <c r="EY100" s="3"/>
      <c r="EZ100" s="3"/>
      <c r="FA100" s="3"/>
      <c r="FB100" s="3"/>
      <c r="FC100" s="10">
        <v>3</v>
      </c>
      <c r="FD100" s="5">
        <v>3</v>
      </c>
      <c r="FE100" s="5">
        <v>6</v>
      </c>
      <c r="FF100" s="5">
        <v>50</v>
      </c>
      <c r="FG100" s="4">
        <v>26</v>
      </c>
      <c r="FH100" s="4">
        <v>38</v>
      </c>
      <c r="FI100" s="4">
        <v>68.42</v>
      </c>
      <c r="FJ100" s="3"/>
      <c r="FK100" s="3"/>
      <c r="FL100" s="3"/>
      <c r="FM100" s="3"/>
      <c r="FN100" s="3"/>
      <c r="FO100" s="3"/>
      <c r="FP100" s="8">
        <v>0</v>
      </c>
      <c r="FQ100" s="3"/>
      <c r="FR100" s="3"/>
      <c r="FS100" s="3"/>
      <c r="FT100" s="5">
        <v>0</v>
      </c>
      <c r="FU100" s="5">
        <v>2</v>
      </c>
      <c r="FV100" s="5">
        <v>0</v>
      </c>
      <c r="FW100" s="3"/>
      <c r="FX100" s="3"/>
      <c r="FY100" s="3"/>
      <c r="FZ100" s="3"/>
      <c r="GA100" s="3"/>
      <c r="GB100" s="8">
        <v>0</v>
      </c>
      <c r="GC100" s="3"/>
      <c r="GD100" s="3"/>
      <c r="GE100" s="3"/>
      <c r="GF100" s="3"/>
      <c r="GG100" s="5">
        <v>0</v>
      </c>
      <c r="GH100" s="5">
        <v>4</v>
      </c>
      <c r="GI100" s="5">
        <v>0</v>
      </c>
      <c r="GJ100" s="3"/>
      <c r="GK100" s="3"/>
      <c r="GL100" s="3"/>
      <c r="GM100" s="3"/>
      <c r="GN100" s="3"/>
      <c r="GO100" s="3"/>
      <c r="GP100" s="3"/>
      <c r="GQ100" s="8">
        <v>0</v>
      </c>
      <c r="GR100" s="3"/>
      <c r="GS100" s="3"/>
      <c r="GT100" s="5">
        <v>0</v>
      </c>
      <c r="GU100" s="5">
        <v>4</v>
      </c>
      <c r="GV100" s="5">
        <v>0</v>
      </c>
      <c r="GW100" s="3"/>
      <c r="GX100" s="3"/>
      <c r="GY100" s="3"/>
      <c r="GZ100" s="3"/>
      <c r="HA100" s="3"/>
      <c r="HB100" s="3"/>
      <c r="HC100" s="3"/>
      <c r="HD100" s="3"/>
      <c r="HE100" s="3"/>
      <c r="HF100" s="8">
        <v>0</v>
      </c>
      <c r="HG100" s="5">
        <v>0</v>
      </c>
      <c r="HH100" s="5">
        <v>4</v>
      </c>
      <c r="HI100" s="5">
        <v>0</v>
      </c>
      <c r="HJ100" s="3"/>
      <c r="HK100" s="3"/>
      <c r="HL100" s="3"/>
      <c r="HM100" s="7">
        <v>6</v>
      </c>
      <c r="HN100" s="3"/>
      <c r="HO100" s="3"/>
      <c r="HP100" s="3"/>
      <c r="HQ100" s="3"/>
      <c r="HR100" s="3"/>
      <c r="HS100" s="3"/>
      <c r="HT100" s="5">
        <v>6</v>
      </c>
      <c r="HU100" s="5">
        <v>6</v>
      </c>
      <c r="HV100" s="5">
        <v>100</v>
      </c>
      <c r="HW100" s="4">
        <v>6</v>
      </c>
      <c r="HX100" s="4">
        <v>20</v>
      </c>
      <c r="HY100" s="4">
        <v>30</v>
      </c>
      <c r="HZ100" s="3"/>
      <c r="IA100" s="3"/>
      <c r="IB100" s="3"/>
      <c r="IC100" s="3"/>
      <c r="ID100" s="3"/>
      <c r="IE100" s="3"/>
      <c r="IF100" s="7">
        <v>2</v>
      </c>
      <c r="IG100" s="3"/>
      <c r="IH100" s="3"/>
      <c r="II100" s="3"/>
      <c r="IJ100" s="5">
        <v>2</v>
      </c>
      <c r="IK100" s="5">
        <v>2</v>
      </c>
      <c r="IL100" s="5">
        <v>100</v>
      </c>
      <c r="IM100" s="3"/>
      <c r="IN100" s="3"/>
      <c r="IO100" s="3"/>
      <c r="IP100" s="3"/>
      <c r="IQ100" s="7">
        <v>4</v>
      </c>
      <c r="IR100" s="3"/>
      <c r="IS100" s="3"/>
      <c r="IT100" s="3"/>
      <c r="IU100" s="3"/>
      <c r="IV100" s="3"/>
      <c r="IW100" s="5">
        <v>4</v>
      </c>
      <c r="IX100" s="5">
        <v>4</v>
      </c>
      <c r="IY100" s="5">
        <v>100</v>
      </c>
      <c r="IZ100" s="7">
        <v>6</v>
      </c>
      <c r="JA100" s="3"/>
      <c r="JB100" s="3"/>
      <c r="JC100" s="3"/>
      <c r="JD100" s="3"/>
      <c r="JE100" s="3"/>
      <c r="JF100" s="3"/>
      <c r="JG100" s="3"/>
      <c r="JH100" s="3"/>
      <c r="JI100" s="3"/>
      <c r="JJ100" s="5">
        <v>6</v>
      </c>
      <c r="JK100" s="5">
        <v>6</v>
      </c>
      <c r="JL100" s="5">
        <v>100</v>
      </c>
      <c r="JM100" s="4">
        <v>12</v>
      </c>
      <c r="JN100" s="4">
        <v>12</v>
      </c>
      <c r="JO100" s="4">
        <v>100</v>
      </c>
      <c r="JP100" s="2">
        <v>64</v>
      </c>
      <c r="JQ100" s="2">
        <v>100</v>
      </c>
      <c r="JR100" s="2">
        <v>64</v>
      </c>
    </row>
    <row r="101" spans="1:278" ht="16.350000000000001" customHeight="1" x14ac:dyDescent="0.25">
      <c r="A101" s="2">
        <v>1414</v>
      </c>
      <c r="B101" s="3" t="s">
        <v>644</v>
      </c>
      <c r="C101" s="3" t="s">
        <v>645</v>
      </c>
      <c r="D101" s="3" t="s">
        <v>646</v>
      </c>
      <c r="E101" s="3" t="s">
        <v>1567</v>
      </c>
      <c r="F101" s="3" t="s">
        <v>1449</v>
      </c>
      <c r="G101" s="3"/>
      <c r="H101" s="3"/>
      <c r="I101" s="7">
        <v>2</v>
      </c>
      <c r="J101" s="3"/>
      <c r="K101" s="3"/>
      <c r="L101" s="3"/>
      <c r="M101" s="5">
        <v>2</v>
      </c>
      <c r="N101" s="5">
        <v>2</v>
      </c>
      <c r="O101" s="5">
        <v>100</v>
      </c>
      <c r="P101" s="3"/>
      <c r="Q101" s="3"/>
      <c r="R101" s="3"/>
      <c r="S101" s="3"/>
      <c r="T101" s="3"/>
      <c r="U101" s="8">
        <v>0</v>
      </c>
      <c r="V101" s="5">
        <v>0</v>
      </c>
      <c r="W101" s="5">
        <v>2</v>
      </c>
      <c r="X101" s="5">
        <v>0</v>
      </c>
      <c r="Y101" s="3"/>
      <c r="Z101" s="3"/>
      <c r="AA101" s="3"/>
      <c r="AB101" s="3"/>
      <c r="AC101" s="3"/>
      <c r="AD101" s="8">
        <v>0</v>
      </c>
      <c r="AE101" s="5">
        <v>0</v>
      </c>
      <c r="AF101" s="5">
        <v>2</v>
      </c>
      <c r="AG101" s="5">
        <v>0</v>
      </c>
      <c r="AH101" s="8">
        <v>0</v>
      </c>
      <c r="AI101" s="3"/>
      <c r="AJ101" s="3"/>
      <c r="AK101" s="3"/>
      <c r="AL101" s="3"/>
      <c r="AM101" s="3"/>
      <c r="AN101" s="5">
        <v>0</v>
      </c>
      <c r="AO101" s="5">
        <v>2</v>
      </c>
      <c r="AP101" s="5">
        <v>0</v>
      </c>
      <c r="AQ101" s="3"/>
      <c r="AR101" s="3"/>
      <c r="AS101" s="8">
        <v>0</v>
      </c>
      <c r="AT101" s="3"/>
      <c r="AU101" s="3"/>
      <c r="AV101" s="3"/>
      <c r="AW101" s="5">
        <v>0</v>
      </c>
      <c r="AX101" s="5">
        <v>2</v>
      </c>
      <c r="AY101" s="5">
        <v>0</v>
      </c>
      <c r="AZ101" s="3"/>
      <c r="BA101" s="3"/>
      <c r="BB101" s="3"/>
      <c r="BC101" s="3"/>
      <c r="BD101" s="3"/>
      <c r="BE101" s="8">
        <v>0</v>
      </c>
      <c r="BF101" s="5">
        <v>0</v>
      </c>
      <c r="BG101" s="5">
        <v>4</v>
      </c>
      <c r="BH101" s="5">
        <v>0</v>
      </c>
      <c r="BI101" s="3"/>
      <c r="BJ101" s="3"/>
      <c r="BK101" s="3"/>
      <c r="BL101" s="7">
        <v>4</v>
      </c>
      <c r="BM101" s="3"/>
      <c r="BN101" s="3"/>
      <c r="BO101" s="5">
        <v>4</v>
      </c>
      <c r="BP101" s="5">
        <v>4</v>
      </c>
      <c r="BQ101" s="5">
        <v>100</v>
      </c>
      <c r="BR101" s="3"/>
      <c r="BS101" s="7">
        <v>4</v>
      </c>
      <c r="BT101" s="3"/>
      <c r="BU101" s="3"/>
      <c r="BV101" s="3"/>
      <c r="BW101" s="3"/>
      <c r="BX101" s="5">
        <v>4</v>
      </c>
      <c r="BY101" s="5">
        <v>4</v>
      </c>
      <c r="BZ101" s="5">
        <v>100</v>
      </c>
      <c r="CA101" s="3"/>
      <c r="CB101" s="7">
        <v>4</v>
      </c>
      <c r="CC101" s="3"/>
      <c r="CD101" s="3"/>
      <c r="CE101" s="3"/>
      <c r="CF101" s="3"/>
      <c r="CG101" s="5">
        <v>4</v>
      </c>
      <c r="CH101" s="5">
        <v>4</v>
      </c>
      <c r="CI101" s="5">
        <v>100</v>
      </c>
      <c r="CJ101" s="3"/>
      <c r="CK101" s="3"/>
      <c r="CL101" s="3"/>
      <c r="CM101" s="3"/>
      <c r="CN101" s="3"/>
      <c r="CO101" s="7">
        <v>4</v>
      </c>
      <c r="CP101" s="5">
        <v>4</v>
      </c>
      <c r="CQ101" s="5">
        <v>4</v>
      </c>
      <c r="CR101" s="5">
        <v>100</v>
      </c>
      <c r="CS101" s="4">
        <v>18</v>
      </c>
      <c r="CT101" s="4">
        <v>30</v>
      </c>
      <c r="CU101" s="4">
        <v>60</v>
      </c>
      <c r="CV101" s="3"/>
      <c r="CW101" s="3"/>
      <c r="CX101" s="3"/>
      <c r="CY101" s="7">
        <v>4</v>
      </c>
      <c r="CZ101" s="3"/>
      <c r="DA101" s="3"/>
      <c r="DB101" s="5">
        <v>4</v>
      </c>
      <c r="DC101" s="5">
        <v>4</v>
      </c>
      <c r="DD101" s="5">
        <v>100</v>
      </c>
      <c r="DE101" s="3"/>
      <c r="DF101" s="3"/>
      <c r="DG101" s="3"/>
      <c r="DH101" s="3"/>
      <c r="DI101" s="3"/>
      <c r="DJ101" s="10">
        <v>2</v>
      </c>
      <c r="DK101" s="5">
        <v>2</v>
      </c>
      <c r="DL101" s="5">
        <v>4</v>
      </c>
      <c r="DM101" s="5">
        <v>50</v>
      </c>
      <c r="DN101" s="3"/>
      <c r="DO101" s="3"/>
      <c r="DP101" s="10">
        <v>3</v>
      </c>
      <c r="DQ101" s="3"/>
      <c r="DR101" s="3"/>
      <c r="DS101" s="3"/>
      <c r="DT101" s="5">
        <v>3</v>
      </c>
      <c r="DU101" s="5">
        <v>6</v>
      </c>
      <c r="DV101" s="5">
        <v>50</v>
      </c>
      <c r="DW101" s="3"/>
      <c r="DX101" s="3"/>
      <c r="DY101" s="8">
        <v>0</v>
      </c>
      <c r="DZ101" s="3"/>
      <c r="EA101" s="3"/>
      <c r="EB101" s="3"/>
      <c r="EC101" s="5">
        <v>0</v>
      </c>
      <c r="ED101" s="5">
        <v>6</v>
      </c>
      <c r="EE101" s="5">
        <v>0</v>
      </c>
      <c r="EF101" s="3"/>
      <c r="EG101" s="3"/>
      <c r="EH101" s="8">
        <v>0</v>
      </c>
      <c r="EI101" s="3"/>
      <c r="EJ101" s="3"/>
      <c r="EK101" s="3"/>
      <c r="EL101" s="5">
        <v>0</v>
      </c>
      <c r="EM101" s="5">
        <v>6</v>
      </c>
      <c r="EN101" s="5">
        <v>0</v>
      </c>
      <c r="EO101" s="3"/>
      <c r="EP101" s="3"/>
      <c r="EQ101" s="3"/>
      <c r="ER101" s="3"/>
      <c r="ES101" s="3"/>
      <c r="ET101" s="10">
        <v>2</v>
      </c>
      <c r="EU101" s="5">
        <v>2</v>
      </c>
      <c r="EV101" s="5">
        <v>6</v>
      </c>
      <c r="EW101" s="5">
        <v>33.33</v>
      </c>
      <c r="EX101" s="3"/>
      <c r="EY101" s="3"/>
      <c r="EZ101" s="3"/>
      <c r="FA101" s="3"/>
      <c r="FB101" s="10">
        <v>3</v>
      </c>
      <c r="FC101" s="3"/>
      <c r="FD101" s="5">
        <v>3</v>
      </c>
      <c r="FE101" s="5">
        <v>6</v>
      </c>
      <c r="FF101" s="5">
        <v>50</v>
      </c>
      <c r="FG101" s="4">
        <v>14</v>
      </c>
      <c r="FH101" s="4">
        <v>38</v>
      </c>
      <c r="FI101" s="4">
        <v>36.840000000000003</v>
      </c>
      <c r="FJ101" s="3"/>
      <c r="FK101" s="3"/>
      <c r="FL101" s="3"/>
      <c r="FM101" s="3"/>
      <c r="FN101" s="3"/>
      <c r="FO101" s="3"/>
      <c r="FP101" s="3"/>
      <c r="FQ101" s="3"/>
      <c r="FR101" s="3"/>
      <c r="FS101" s="7">
        <v>2</v>
      </c>
      <c r="FT101" s="5">
        <v>2</v>
      </c>
      <c r="FU101" s="5">
        <v>2</v>
      </c>
      <c r="FV101" s="5">
        <v>100</v>
      </c>
      <c r="FW101" s="3"/>
      <c r="FX101" s="3"/>
      <c r="FY101" s="3"/>
      <c r="FZ101" s="8">
        <v>0</v>
      </c>
      <c r="GA101" s="3"/>
      <c r="GB101" s="3"/>
      <c r="GC101" s="3"/>
      <c r="GD101" s="3"/>
      <c r="GE101" s="3"/>
      <c r="GF101" s="3"/>
      <c r="GG101" s="5">
        <v>0</v>
      </c>
      <c r="GH101" s="5">
        <v>4</v>
      </c>
      <c r="GI101" s="5">
        <v>0</v>
      </c>
      <c r="GJ101" s="3"/>
      <c r="GK101" s="3"/>
      <c r="GL101" s="3"/>
      <c r="GM101" s="3"/>
      <c r="GN101" s="3"/>
      <c r="GO101" s="7">
        <v>4</v>
      </c>
      <c r="GP101" s="3"/>
      <c r="GQ101" s="3"/>
      <c r="GR101" s="3"/>
      <c r="GS101" s="3"/>
      <c r="GT101" s="5">
        <v>4</v>
      </c>
      <c r="GU101" s="5">
        <v>4</v>
      </c>
      <c r="GV101" s="5">
        <v>100</v>
      </c>
      <c r="GW101" s="3"/>
      <c r="GX101" s="3"/>
      <c r="GY101" s="3"/>
      <c r="GZ101" s="3"/>
      <c r="HA101" s="3"/>
      <c r="HB101" s="3"/>
      <c r="HC101" s="3"/>
      <c r="HD101" s="8">
        <v>0</v>
      </c>
      <c r="HE101" s="3"/>
      <c r="HF101" s="3"/>
      <c r="HG101" s="5">
        <v>0</v>
      </c>
      <c r="HH101" s="5">
        <v>4</v>
      </c>
      <c r="HI101" s="5">
        <v>0</v>
      </c>
      <c r="HJ101" s="3"/>
      <c r="HK101" s="3"/>
      <c r="HL101" s="3"/>
      <c r="HM101" s="3"/>
      <c r="HN101" s="3"/>
      <c r="HO101" s="3"/>
      <c r="HP101" s="3"/>
      <c r="HQ101" s="10">
        <v>4</v>
      </c>
      <c r="HR101" s="3"/>
      <c r="HS101" s="3"/>
      <c r="HT101" s="5">
        <v>4</v>
      </c>
      <c r="HU101" s="5">
        <v>6</v>
      </c>
      <c r="HV101" s="5">
        <v>66.67</v>
      </c>
      <c r="HW101" s="4">
        <v>10</v>
      </c>
      <c r="HX101" s="4">
        <v>20</v>
      </c>
      <c r="HY101" s="4">
        <v>50</v>
      </c>
      <c r="HZ101" s="3"/>
      <c r="IA101" s="3"/>
      <c r="IB101" s="3"/>
      <c r="IC101" s="3"/>
      <c r="ID101" s="7">
        <v>2</v>
      </c>
      <c r="IE101" s="3"/>
      <c r="IF101" s="3"/>
      <c r="IG101" s="3"/>
      <c r="IH101" s="3"/>
      <c r="II101" s="3"/>
      <c r="IJ101" s="5">
        <v>2</v>
      </c>
      <c r="IK101" s="5">
        <v>2</v>
      </c>
      <c r="IL101" s="5">
        <v>100</v>
      </c>
      <c r="IM101" s="3"/>
      <c r="IN101" s="3"/>
      <c r="IO101" s="3"/>
      <c r="IP101" s="3"/>
      <c r="IQ101" s="3"/>
      <c r="IR101" s="3"/>
      <c r="IS101" s="3"/>
      <c r="IT101" s="3"/>
      <c r="IU101" s="3"/>
      <c r="IV101" s="7">
        <v>4</v>
      </c>
      <c r="IW101" s="5">
        <v>4</v>
      </c>
      <c r="IX101" s="5">
        <v>4</v>
      </c>
      <c r="IY101" s="5">
        <v>100</v>
      </c>
      <c r="IZ101" s="3"/>
      <c r="JA101" s="3"/>
      <c r="JB101" s="7">
        <v>6</v>
      </c>
      <c r="JC101" s="3"/>
      <c r="JD101" s="3"/>
      <c r="JE101" s="3"/>
      <c r="JF101" s="3"/>
      <c r="JG101" s="3"/>
      <c r="JH101" s="3"/>
      <c r="JI101" s="3"/>
      <c r="JJ101" s="5">
        <v>6</v>
      </c>
      <c r="JK101" s="5">
        <v>6</v>
      </c>
      <c r="JL101" s="5">
        <v>100</v>
      </c>
      <c r="JM101" s="4">
        <v>12</v>
      </c>
      <c r="JN101" s="4">
        <v>12</v>
      </c>
      <c r="JO101" s="4">
        <v>100</v>
      </c>
      <c r="JP101" s="2">
        <v>54</v>
      </c>
      <c r="JQ101" s="2">
        <v>100</v>
      </c>
      <c r="JR101" s="2">
        <v>54</v>
      </c>
    </row>
    <row r="102" spans="1:278" ht="16.350000000000001" customHeight="1" x14ac:dyDescent="0.25">
      <c r="A102" s="2">
        <v>965</v>
      </c>
      <c r="B102" s="3" t="s">
        <v>570</v>
      </c>
      <c r="C102" s="3" t="s">
        <v>61</v>
      </c>
      <c r="D102" s="3" t="s">
        <v>59</v>
      </c>
      <c r="E102" s="3" t="s">
        <v>1568</v>
      </c>
      <c r="F102" s="3" t="s">
        <v>1463</v>
      </c>
      <c r="G102" s="3"/>
      <c r="H102" s="3"/>
      <c r="I102" s="3"/>
      <c r="J102" s="3"/>
      <c r="K102" s="8">
        <v>0</v>
      </c>
      <c r="L102" s="3"/>
      <c r="M102" s="5">
        <v>0</v>
      </c>
      <c r="N102" s="5">
        <v>2</v>
      </c>
      <c r="O102" s="5">
        <v>0</v>
      </c>
      <c r="P102" s="3"/>
      <c r="Q102" s="3"/>
      <c r="R102" s="8">
        <v>0</v>
      </c>
      <c r="S102" s="3"/>
      <c r="T102" s="3"/>
      <c r="U102" s="3"/>
      <c r="V102" s="5">
        <v>0</v>
      </c>
      <c r="W102" s="5">
        <v>2</v>
      </c>
      <c r="X102" s="5">
        <v>0</v>
      </c>
      <c r="Y102" s="3"/>
      <c r="Z102" s="3"/>
      <c r="AA102" s="3"/>
      <c r="AB102" s="8">
        <v>0</v>
      </c>
      <c r="AC102" s="3"/>
      <c r="AD102" s="3"/>
      <c r="AE102" s="5">
        <v>0</v>
      </c>
      <c r="AF102" s="5">
        <v>2</v>
      </c>
      <c r="AG102" s="5">
        <v>0</v>
      </c>
      <c r="AH102" s="3"/>
      <c r="AI102" s="3"/>
      <c r="AJ102" s="3"/>
      <c r="AK102" s="3"/>
      <c r="AL102" s="8">
        <v>0</v>
      </c>
      <c r="AM102" s="3"/>
      <c r="AN102" s="5">
        <v>0</v>
      </c>
      <c r="AO102" s="5">
        <v>2</v>
      </c>
      <c r="AP102" s="5">
        <v>0</v>
      </c>
      <c r="AQ102" s="3"/>
      <c r="AR102" s="3"/>
      <c r="AS102" s="3"/>
      <c r="AT102" s="7">
        <v>2</v>
      </c>
      <c r="AU102" s="3"/>
      <c r="AV102" s="3"/>
      <c r="AW102" s="5">
        <v>2</v>
      </c>
      <c r="AX102" s="5">
        <v>2</v>
      </c>
      <c r="AY102" s="5">
        <v>100</v>
      </c>
      <c r="AZ102" s="7">
        <v>4</v>
      </c>
      <c r="BA102" s="3"/>
      <c r="BB102" s="3"/>
      <c r="BC102" s="3"/>
      <c r="BD102" s="3"/>
      <c r="BE102" s="3"/>
      <c r="BF102" s="5">
        <v>4</v>
      </c>
      <c r="BG102" s="5">
        <v>4</v>
      </c>
      <c r="BH102" s="5">
        <v>100</v>
      </c>
      <c r="BI102" s="3"/>
      <c r="BJ102" s="8">
        <v>0</v>
      </c>
      <c r="BK102" s="3"/>
      <c r="BL102" s="3"/>
      <c r="BM102" s="3"/>
      <c r="BN102" s="3"/>
      <c r="BO102" s="5">
        <v>0</v>
      </c>
      <c r="BP102" s="5">
        <v>4</v>
      </c>
      <c r="BQ102" s="5">
        <v>0</v>
      </c>
      <c r="BR102" s="3"/>
      <c r="BS102" s="3"/>
      <c r="BT102" s="3"/>
      <c r="BU102" s="3"/>
      <c r="BV102" s="3"/>
      <c r="BW102" s="7">
        <v>4</v>
      </c>
      <c r="BX102" s="5">
        <v>4</v>
      </c>
      <c r="BY102" s="5">
        <v>4</v>
      </c>
      <c r="BZ102" s="5">
        <v>100</v>
      </c>
      <c r="CA102" s="7">
        <v>4</v>
      </c>
      <c r="CB102" s="3"/>
      <c r="CC102" s="3"/>
      <c r="CD102" s="3"/>
      <c r="CE102" s="3"/>
      <c r="CF102" s="3"/>
      <c r="CG102" s="5">
        <v>4</v>
      </c>
      <c r="CH102" s="5">
        <v>4</v>
      </c>
      <c r="CI102" s="5">
        <v>100</v>
      </c>
      <c r="CJ102" s="3"/>
      <c r="CK102" s="3"/>
      <c r="CL102" s="3"/>
      <c r="CM102" s="3"/>
      <c r="CN102" s="3"/>
      <c r="CO102" s="7">
        <v>4</v>
      </c>
      <c r="CP102" s="5">
        <v>4</v>
      </c>
      <c r="CQ102" s="5">
        <v>4</v>
      </c>
      <c r="CR102" s="5">
        <v>100</v>
      </c>
      <c r="CS102" s="4">
        <v>18</v>
      </c>
      <c r="CT102" s="4">
        <v>30</v>
      </c>
      <c r="CU102" s="4">
        <v>60</v>
      </c>
      <c r="CV102" s="3"/>
      <c r="CW102" s="8">
        <v>0</v>
      </c>
      <c r="CX102" s="3"/>
      <c r="CY102" s="3"/>
      <c r="CZ102" s="3"/>
      <c r="DA102" s="3"/>
      <c r="DB102" s="5">
        <v>0</v>
      </c>
      <c r="DC102" s="5">
        <v>4</v>
      </c>
      <c r="DD102" s="5">
        <v>0</v>
      </c>
      <c r="DE102" s="7">
        <v>4</v>
      </c>
      <c r="DF102" s="3"/>
      <c r="DG102" s="3"/>
      <c r="DH102" s="3"/>
      <c r="DI102" s="3"/>
      <c r="DJ102" s="3"/>
      <c r="DK102" s="5">
        <v>4</v>
      </c>
      <c r="DL102" s="5">
        <v>4</v>
      </c>
      <c r="DM102" s="5">
        <v>100</v>
      </c>
      <c r="DN102" s="3"/>
      <c r="DO102" s="7">
        <v>6</v>
      </c>
      <c r="DP102" s="3"/>
      <c r="DQ102" s="3"/>
      <c r="DR102" s="3"/>
      <c r="DS102" s="3"/>
      <c r="DT102" s="5">
        <v>6</v>
      </c>
      <c r="DU102" s="5">
        <v>6</v>
      </c>
      <c r="DV102" s="5">
        <v>100</v>
      </c>
      <c r="DW102" s="7">
        <v>6</v>
      </c>
      <c r="DX102" s="3"/>
      <c r="DY102" s="3"/>
      <c r="DZ102" s="3"/>
      <c r="EA102" s="3"/>
      <c r="EB102" s="3"/>
      <c r="EC102" s="5">
        <v>6</v>
      </c>
      <c r="ED102" s="5">
        <v>6</v>
      </c>
      <c r="EE102" s="5">
        <v>100</v>
      </c>
      <c r="EF102" s="3"/>
      <c r="EG102" s="7">
        <v>6</v>
      </c>
      <c r="EH102" s="3"/>
      <c r="EI102" s="3"/>
      <c r="EJ102" s="3"/>
      <c r="EK102" s="3"/>
      <c r="EL102" s="5">
        <v>6</v>
      </c>
      <c r="EM102" s="5">
        <v>6</v>
      </c>
      <c r="EN102" s="5">
        <v>100</v>
      </c>
      <c r="EO102" s="3"/>
      <c r="EP102" s="3"/>
      <c r="EQ102" s="7">
        <v>6</v>
      </c>
      <c r="ER102" s="3"/>
      <c r="ES102" s="3"/>
      <c r="ET102" s="3"/>
      <c r="EU102" s="5">
        <v>6</v>
      </c>
      <c r="EV102" s="5">
        <v>6</v>
      </c>
      <c r="EW102" s="5">
        <v>100</v>
      </c>
      <c r="EX102" s="3"/>
      <c r="EY102" s="3"/>
      <c r="EZ102" s="3"/>
      <c r="FA102" s="7">
        <v>6</v>
      </c>
      <c r="FB102" s="3"/>
      <c r="FC102" s="3"/>
      <c r="FD102" s="5">
        <v>6</v>
      </c>
      <c r="FE102" s="5">
        <v>6</v>
      </c>
      <c r="FF102" s="5">
        <v>100</v>
      </c>
      <c r="FG102" s="4">
        <v>34</v>
      </c>
      <c r="FH102" s="4">
        <v>38</v>
      </c>
      <c r="FI102" s="4">
        <v>89.47</v>
      </c>
      <c r="FJ102" s="3"/>
      <c r="FK102" s="3"/>
      <c r="FL102" s="3"/>
      <c r="FM102" s="3"/>
      <c r="FN102" s="3"/>
      <c r="FO102" s="3"/>
      <c r="FP102" s="8">
        <v>0</v>
      </c>
      <c r="FQ102" s="3"/>
      <c r="FR102" s="3"/>
      <c r="FS102" s="3"/>
      <c r="FT102" s="5">
        <v>0</v>
      </c>
      <c r="FU102" s="5">
        <v>2</v>
      </c>
      <c r="FV102" s="5">
        <v>0</v>
      </c>
      <c r="FW102" s="3"/>
      <c r="FX102" s="8">
        <v>0</v>
      </c>
      <c r="FY102" s="3"/>
      <c r="FZ102" s="3"/>
      <c r="GA102" s="3"/>
      <c r="GB102" s="3"/>
      <c r="GC102" s="3"/>
      <c r="GD102" s="3"/>
      <c r="GE102" s="3"/>
      <c r="GF102" s="3"/>
      <c r="GG102" s="5">
        <v>0</v>
      </c>
      <c r="GH102" s="5">
        <v>4</v>
      </c>
      <c r="GI102" s="5">
        <v>0</v>
      </c>
      <c r="GJ102" s="8">
        <v>0</v>
      </c>
      <c r="GK102" s="3"/>
      <c r="GL102" s="3"/>
      <c r="GM102" s="3"/>
      <c r="GN102" s="3"/>
      <c r="GO102" s="3"/>
      <c r="GP102" s="3"/>
      <c r="GQ102" s="3"/>
      <c r="GR102" s="3"/>
      <c r="GS102" s="3"/>
      <c r="GT102" s="5">
        <v>0</v>
      </c>
      <c r="GU102" s="5">
        <v>4</v>
      </c>
      <c r="GV102" s="5">
        <v>0</v>
      </c>
      <c r="GW102" s="8">
        <v>0</v>
      </c>
      <c r="GX102" s="3"/>
      <c r="GY102" s="3"/>
      <c r="GZ102" s="3"/>
      <c r="HA102" s="3"/>
      <c r="HB102" s="3"/>
      <c r="HC102" s="3"/>
      <c r="HD102" s="3"/>
      <c r="HE102" s="3"/>
      <c r="HF102" s="3"/>
      <c r="HG102" s="5">
        <v>0</v>
      </c>
      <c r="HH102" s="5">
        <v>4</v>
      </c>
      <c r="HI102" s="5">
        <v>0</v>
      </c>
      <c r="HJ102" s="3"/>
      <c r="HK102" s="3"/>
      <c r="HL102" s="3"/>
      <c r="HM102" s="3"/>
      <c r="HN102" s="3"/>
      <c r="HO102" s="3"/>
      <c r="HP102" s="3"/>
      <c r="HQ102" s="7">
        <v>6</v>
      </c>
      <c r="HR102" s="3"/>
      <c r="HS102" s="3"/>
      <c r="HT102" s="5">
        <v>6</v>
      </c>
      <c r="HU102" s="5">
        <v>6</v>
      </c>
      <c r="HV102" s="5">
        <v>100</v>
      </c>
      <c r="HW102" s="4">
        <v>6</v>
      </c>
      <c r="HX102" s="4">
        <v>20</v>
      </c>
      <c r="HY102" s="4">
        <v>30</v>
      </c>
      <c r="HZ102" s="3"/>
      <c r="IA102" s="3"/>
      <c r="IB102" s="3"/>
      <c r="IC102" s="8">
        <v>0</v>
      </c>
      <c r="ID102" s="3"/>
      <c r="IE102" s="3"/>
      <c r="IF102" s="3"/>
      <c r="IG102" s="3"/>
      <c r="IH102" s="3"/>
      <c r="II102" s="3"/>
      <c r="IJ102" s="5">
        <v>0</v>
      </c>
      <c r="IK102" s="5">
        <v>2</v>
      </c>
      <c r="IL102" s="5">
        <v>0</v>
      </c>
      <c r="IM102" s="3"/>
      <c r="IN102" s="3"/>
      <c r="IO102" s="3"/>
      <c r="IP102" s="3"/>
      <c r="IQ102" s="3"/>
      <c r="IR102" s="3"/>
      <c r="IS102" s="8">
        <v>0</v>
      </c>
      <c r="IT102" s="3"/>
      <c r="IU102" s="3"/>
      <c r="IV102" s="3"/>
      <c r="IW102" s="5">
        <v>0</v>
      </c>
      <c r="IX102" s="5">
        <v>4</v>
      </c>
      <c r="IY102" s="5">
        <v>0</v>
      </c>
      <c r="IZ102" s="7">
        <v>6</v>
      </c>
      <c r="JA102" s="3"/>
      <c r="JB102" s="3"/>
      <c r="JC102" s="3"/>
      <c r="JD102" s="3"/>
      <c r="JE102" s="3"/>
      <c r="JF102" s="3"/>
      <c r="JG102" s="3"/>
      <c r="JH102" s="3"/>
      <c r="JI102" s="3"/>
      <c r="JJ102" s="5">
        <v>6</v>
      </c>
      <c r="JK102" s="5">
        <v>6</v>
      </c>
      <c r="JL102" s="5">
        <v>100</v>
      </c>
      <c r="JM102" s="4">
        <v>6</v>
      </c>
      <c r="JN102" s="4">
        <v>12</v>
      </c>
      <c r="JO102" s="4">
        <v>50</v>
      </c>
      <c r="JP102" s="2">
        <v>64</v>
      </c>
      <c r="JQ102" s="2">
        <v>100</v>
      </c>
      <c r="JR102" s="2">
        <v>64</v>
      </c>
    </row>
    <row r="103" spans="1:278" ht="16.350000000000001" customHeight="1" x14ac:dyDescent="0.25">
      <c r="A103" s="2">
        <v>1209</v>
      </c>
      <c r="B103" s="3" t="s">
        <v>604</v>
      </c>
      <c r="C103" s="3" t="s">
        <v>64</v>
      </c>
      <c r="D103" s="3" t="s">
        <v>68</v>
      </c>
      <c r="E103" s="3" t="s">
        <v>1569</v>
      </c>
      <c r="F103" s="3" t="s">
        <v>1439</v>
      </c>
      <c r="G103" s="3"/>
      <c r="H103" s="3"/>
      <c r="I103" s="3"/>
      <c r="J103" s="7">
        <v>2</v>
      </c>
      <c r="K103" s="3"/>
      <c r="L103" s="3"/>
      <c r="M103" s="5">
        <v>2</v>
      </c>
      <c r="N103" s="5">
        <v>2</v>
      </c>
      <c r="O103" s="5">
        <v>100</v>
      </c>
      <c r="P103" s="3"/>
      <c r="Q103" s="3"/>
      <c r="R103" s="3"/>
      <c r="S103" s="8">
        <v>0</v>
      </c>
      <c r="T103" s="3"/>
      <c r="U103" s="3"/>
      <c r="V103" s="5">
        <v>0</v>
      </c>
      <c r="W103" s="5">
        <v>2</v>
      </c>
      <c r="X103" s="5">
        <v>0</v>
      </c>
      <c r="Y103" s="3"/>
      <c r="Z103" s="3"/>
      <c r="AA103" s="8">
        <v>0</v>
      </c>
      <c r="AB103" s="3"/>
      <c r="AC103" s="3"/>
      <c r="AD103" s="3"/>
      <c r="AE103" s="5">
        <v>0</v>
      </c>
      <c r="AF103" s="5">
        <v>2</v>
      </c>
      <c r="AG103" s="5">
        <v>0</v>
      </c>
      <c r="AH103" s="8">
        <v>0</v>
      </c>
      <c r="AI103" s="3"/>
      <c r="AJ103" s="3"/>
      <c r="AK103" s="3"/>
      <c r="AL103" s="3"/>
      <c r="AM103" s="3"/>
      <c r="AN103" s="5">
        <v>0</v>
      </c>
      <c r="AO103" s="5">
        <v>2</v>
      </c>
      <c r="AP103" s="5">
        <v>0</v>
      </c>
      <c r="AQ103" s="3"/>
      <c r="AR103" s="3"/>
      <c r="AS103" s="3"/>
      <c r="AT103" s="7">
        <v>2</v>
      </c>
      <c r="AU103" s="3"/>
      <c r="AV103" s="3"/>
      <c r="AW103" s="5">
        <v>2</v>
      </c>
      <c r="AX103" s="5">
        <v>2</v>
      </c>
      <c r="AY103" s="5">
        <v>100</v>
      </c>
      <c r="AZ103" s="3"/>
      <c r="BA103" s="3"/>
      <c r="BB103" s="3"/>
      <c r="BC103" s="3"/>
      <c r="BD103" s="7">
        <v>4</v>
      </c>
      <c r="BE103" s="3"/>
      <c r="BF103" s="5">
        <v>4</v>
      </c>
      <c r="BG103" s="5">
        <v>4</v>
      </c>
      <c r="BH103" s="5">
        <v>100</v>
      </c>
      <c r="BI103" s="3"/>
      <c r="BJ103" s="8">
        <v>0</v>
      </c>
      <c r="BK103" s="3"/>
      <c r="BL103" s="3"/>
      <c r="BM103" s="3"/>
      <c r="BN103" s="3"/>
      <c r="BO103" s="5">
        <v>0</v>
      </c>
      <c r="BP103" s="5">
        <v>4</v>
      </c>
      <c r="BQ103" s="5">
        <v>0</v>
      </c>
      <c r="BR103" s="3"/>
      <c r="BS103" s="3"/>
      <c r="BT103" s="3"/>
      <c r="BU103" s="3"/>
      <c r="BV103" s="7">
        <v>4</v>
      </c>
      <c r="BW103" s="3"/>
      <c r="BX103" s="5">
        <v>4</v>
      </c>
      <c r="BY103" s="5">
        <v>4</v>
      </c>
      <c r="BZ103" s="5">
        <v>100</v>
      </c>
      <c r="CA103" s="7">
        <v>4</v>
      </c>
      <c r="CB103" s="3"/>
      <c r="CC103" s="3"/>
      <c r="CD103" s="3"/>
      <c r="CE103" s="3"/>
      <c r="CF103" s="3"/>
      <c r="CG103" s="5">
        <v>4</v>
      </c>
      <c r="CH103" s="5">
        <v>4</v>
      </c>
      <c r="CI103" s="5">
        <v>100</v>
      </c>
      <c r="CJ103" s="3"/>
      <c r="CK103" s="8">
        <v>0</v>
      </c>
      <c r="CL103" s="3"/>
      <c r="CM103" s="3"/>
      <c r="CN103" s="3"/>
      <c r="CO103" s="3"/>
      <c r="CP103" s="5">
        <v>0</v>
      </c>
      <c r="CQ103" s="5">
        <v>4</v>
      </c>
      <c r="CR103" s="5">
        <v>0</v>
      </c>
      <c r="CS103" s="4">
        <v>16</v>
      </c>
      <c r="CT103" s="4">
        <v>30</v>
      </c>
      <c r="CU103" s="4">
        <v>53.33</v>
      </c>
      <c r="CV103" s="3"/>
      <c r="CW103" s="3"/>
      <c r="CX103" s="7">
        <v>4</v>
      </c>
      <c r="CY103" s="3"/>
      <c r="CZ103" s="3"/>
      <c r="DA103" s="3"/>
      <c r="DB103" s="5">
        <v>4</v>
      </c>
      <c r="DC103" s="5">
        <v>4</v>
      </c>
      <c r="DD103" s="5">
        <v>100</v>
      </c>
      <c r="DE103" s="3"/>
      <c r="DF103" s="3"/>
      <c r="DG103" s="8">
        <v>0</v>
      </c>
      <c r="DH103" s="3"/>
      <c r="DI103" s="3"/>
      <c r="DJ103" s="3"/>
      <c r="DK103" s="5">
        <v>0</v>
      </c>
      <c r="DL103" s="5">
        <v>4</v>
      </c>
      <c r="DM103" s="5">
        <v>0</v>
      </c>
      <c r="DN103" s="3"/>
      <c r="DO103" s="3"/>
      <c r="DP103" s="3"/>
      <c r="DQ103" s="3"/>
      <c r="DR103" s="3"/>
      <c r="DS103" s="7">
        <v>6</v>
      </c>
      <c r="DT103" s="5">
        <v>6</v>
      </c>
      <c r="DU103" s="5">
        <v>6</v>
      </c>
      <c r="DV103" s="5">
        <v>100</v>
      </c>
      <c r="DW103" s="8">
        <v>0</v>
      </c>
      <c r="DX103" s="3"/>
      <c r="DY103" s="3"/>
      <c r="DZ103" s="3"/>
      <c r="EA103" s="3"/>
      <c r="EB103" s="3"/>
      <c r="EC103" s="5">
        <v>0</v>
      </c>
      <c r="ED103" s="5">
        <v>6</v>
      </c>
      <c r="EE103" s="5">
        <v>0</v>
      </c>
      <c r="EF103" s="3"/>
      <c r="EG103" s="3"/>
      <c r="EH103" s="3"/>
      <c r="EI103" s="7">
        <v>6</v>
      </c>
      <c r="EJ103" s="3"/>
      <c r="EK103" s="3"/>
      <c r="EL103" s="5">
        <v>6</v>
      </c>
      <c r="EM103" s="5">
        <v>6</v>
      </c>
      <c r="EN103" s="5">
        <v>100</v>
      </c>
      <c r="EO103" s="10">
        <v>4</v>
      </c>
      <c r="EP103" s="3"/>
      <c r="EQ103" s="3"/>
      <c r="ER103" s="3"/>
      <c r="ES103" s="3"/>
      <c r="ET103" s="3"/>
      <c r="EU103" s="5">
        <v>4</v>
      </c>
      <c r="EV103" s="5">
        <v>6</v>
      </c>
      <c r="EW103" s="5">
        <v>66.67</v>
      </c>
      <c r="EX103" s="3"/>
      <c r="EY103" s="3"/>
      <c r="EZ103" s="7">
        <v>6</v>
      </c>
      <c r="FA103" s="3"/>
      <c r="FB103" s="3"/>
      <c r="FC103" s="3"/>
      <c r="FD103" s="5">
        <v>6</v>
      </c>
      <c r="FE103" s="5">
        <v>6</v>
      </c>
      <c r="FF103" s="5">
        <v>100</v>
      </c>
      <c r="FG103" s="4">
        <v>26</v>
      </c>
      <c r="FH103" s="4">
        <v>38</v>
      </c>
      <c r="FI103" s="4">
        <v>68.42</v>
      </c>
      <c r="FJ103" s="3"/>
      <c r="FK103" s="3"/>
      <c r="FL103" s="3"/>
      <c r="FM103" s="3"/>
      <c r="FN103" s="3"/>
      <c r="FO103" s="3"/>
      <c r="FP103" s="3"/>
      <c r="FQ103" s="7">
        <v>2</v>
      </c>
      <c r="FR103" s="3"/>
      <c r="FS103" s="3"/>
      <c r="FT103" s="5">
        <v>2</v>
      </c>
      <c r="FU103" s="5">
        <v>2</v>
      </c>
      <c r="FV103" s="5">
        <v>100</v>
      </c>
      <c r="FW103" s="3"/>
      <c r="FX103" s="3"/>
      <c r="FY103" s="3"/>
      <c r="FZ103" s="3"/>
      <c r="GA103" s="3"/>
      <c r="GB103" s="3"/>
      <c r="GC103" s="3"/>
      <c r="GD103" s="3"/>
      <c r="GE103" s="7">
        <v>4</v>
      </c>
      <c r="GF103" s="3"/>
      <c r="GG103" s="5">
        <v>4</v>
      </c>
      <c r="GH103" s="5">
        <v>4</v>
      </c>
      <c r="GI103" s="5">
        <v>100</v>
      </c>
      <c r="GJ103" s="3"/>
      <c r="GK103" s="3"/>
      <c r="GL103" s="3"/>
      <c r="GM103" s="3"/>
      <c r="GN103" s="3"/>
      <c r="GO103" s="8">
        <v>0</v>
      </c>
      <c r="GP103" s="3"/>
      <c r="GQ103" s="3"/>
      <c r="GR103" s="3"/>
      <c r="GS103" s="3"/>
      <c r="GT103" s="5">
        <v>0</v>
      </c>
      <c r="GU103" s="5">
        <v>4</v>
      </c>
      <c r="GV103" s="5">
        <v>0</v>
      </c>
      <c r="GW103" s="3"/>
      <c r="GX103" s="3"/>
      <c r="GY103" s="8">
        <v>0</v>
      </c>
      <c r="GZ103" s="3"/>
      <c r="HA103" s="3"/>
      <c r="HB103" s="3"/>
      <c r="HC103" s="3"/>
      <c r="HD103" s="3"/>
      <c r="HE103" s="3"/>
      <c r="HF103" s="3"/>
      <c r="HG103" s="5">
        <v>0</v>
      </c>
      <c r="HH103" s="5">
        <v>4</v>
      </c>
      <c r="HI103" s="5">
        <v>0</v>
      </c>
      <c r="HJ103" s="3"/>
      <c r="HK103" s="3"/>
      <c r="HL103" s="3"/>
      <c r="HM103" s="3"/>
      <c r="HN103" s="3"/>
      <c r="HO103" s="7">
        <v>6</v>
      </c>
      <c r="HP103" s="3"/>
      <c r="HQ103" s="3"/>
      <c r="HR103" s="3"/>
      <c r="HS103" s="3"/>
      <c r="HT103" s="5">
        <v>6</v>
      </c>
      <c r="HU103" s="5">
        <v>6</v>
      </c>
      <c r="HV103" s="5">
        <v>100</v>
      </c>
      <c r="HW103" s="4">
        <v>12</v>
      </c>
      <c r="HX103" s="4">
        <v>20</v>
      </c>
      <c r="HY103" s="4">
        <v>60</v>
      </c>
      <c r="HZ103" s="3"/>
      <c r="IA103" s="3"/>
      <c r="IB103" s="3"/>
      <c r="IC103" s="3"/>
      <c r="ID103" s="3"/>
      <c r="IE103" s="3"/>
      <c r="IF103" s="3"/>
      <c r="IG103" s="3"/>
      <c r="IH103" s="7">
        <v>2</v>
      </c>
      <c r="II103" s="3"/>
      <c r="IJ103" s="5">
        <v>2</v>
      </c>
      <c r="IK103" s="5">
        <v>2</v>
      </c>
      <c r="IL103" s="5">
        <v>100</v>
      </c>
      <c r="IM103" s="3"/>
      <c r="IN103" s="3"/>
      <c r="IO103" s="3"/>
      <c r="IP103" s="3"/>
      <c r="IQ103" s="3"/>
      <c r="IR103" s="8">
        <v>0</v>
      </c>
      <c r="IS103" s="3"/>
      <c r="IT103" s="3"/>
      <c r="IU103" s="3"/>
      <c r="IV103" s="3"/>
      <c r="IW103" s="5">
        <v>0</v>
      </c>
      <c r="IX103" s="5">
        <v>4</v>
      </c>
      <c r="IY103" s="5">
        <v>0</v>
      </c>
      <c r="IZ103" s="3"/>
      <c r="JA103" s="3"/>
      <c r="JB103" s="7">
        <v>6</v>
      </c>
      <c r="JC103" s="3"/>
      <c r="JD103" s="3"/>
      <c r="JE103" s="3"/>
      <c r="JF103" s="3"/>
      <c r="JG103" s="3"/>
      <c r="JH103" s="3"/>
      <c r="JI103" s="3"/>
      <c r="JJ103" s="5">
        <v>6</v>
      </c>
      <c r="JK103" s="5">
        <v>6</v>
      </c>
      <c r="JL103" s="5">
        <v>100</v>
      </c>
      <c r="JM103" s="4">
        <v>8</v>
      </c>
      <c r="JN103" s="4">
        <v>12</v>
      </c>
      <c r="JO103" s="4">
        <v>66.67</v>
      </c>
      <c r="JP103" s="2">
        <v>62</v>
      </c>
      <c r="JQ103" s="2">
        <v>100</v>
      </c>
      <c r="JR103" s="2">
        <v>62</v>
      </c>
    </row>
    <row r="104" spans="1:278" ht="16.350000000000001" customHeight="1" x14ac:dyDescent="0.25">
      <c r="A104" s="2">
        <v>1412</v>
      </c>
      <c r="B104" s="3" t="s">
        <v>643</v>
      </c>
      <c r="C104" s="3" t="s">
        <v>611</v>
      </c>
      <c r="D104" s="3" t="s">
        <v>564</v>
      </c>
      <c r="E104" s="3" t="s">
        <v>1570</v>
      </c>
      <c r="F104" s="3" t="s">
        <v>1473</v>
      </c>
      <c r="G104" s="3"/>
      <c r="H104" s="3"/>
      <c r="I104" s="3"/>
      <c r="J104" s="7">
        <v>2</v>
      </c>
      <c r="K104" s="3"/>
      <c r="L104" s="3"/>
      <c r="M104" s="5">
        <v>2</v>
      </c>
      <c r="N104" s="5">
        <v>2</v>
      </c>
      <c r="O104" s="5">
        <v>100</v>
      </c>
      <c r="P104" s="8">
        <v>0</v>
      </c>
      <c r="Q104" s="3"/>
      <c r="R104" s="3"/>
      <c r="S104" s="3"/>
      <c r="T104" s="3"/>
      <c r="U104" s="3"/>
      <c r="V104" s="5">
        <v>0</v>
      </c>
      <c r="W104" s="5">
        <v>2</v>
      </c>
      <c r="X104" s="5">
        <v>0</v>
      </c>
      <c r="Y104" s="3"/>
      <c r="Z104" s="3"/>
      <c r="AA104" s="3"/>
      <c r="AB104" s="3"/>
      <c r="AC104" s="7">
        <v>2</v>
      </c>
      <c r="AD104" s="3"/>
      <c r="AE104" s="5">
        <v>2</v>
      </c>
      <c r="AF104" s="5">
        <v>2</v>
      </c>
      <c r="AG104" s="5">
        <v>100</v>
      </c>
      <c r="AH104" s="3"/>
      <c r="AI104" s="3"/>
      <c r="AJ104" s="3"/>
      <c r="AK104" s="8">
        <v>0</v>
      </c>
      <c r="AL104" s="3"/>
      <c r="AM104" s="3"/>
      <c r="AN104" s="5">
        <v>0</v>
      </c>
      <c r="AO104" s="5">
        <v>2</v>
      </c>
      <c r="AP104" s="5">
        <v>0</v>
      </c>
      <c r="AQ104" s="3"/>
      <c r="AR104" s="7">
        <v>2</v>
      </c>
      <c r="AS104" s="3"/>
      <c r="AT104" s="3"/>
      <c r="AU104" s="3"/>
      <c r="AV104" s="3"/>
      <c r="AW104" s="5">
        <v>2</v>
      </c>
      <c r="AX104" s="5">
        <v>2</v>
      </c>
      <c r="AY104" s="5">
        <v>100</v>
      </c>
      <c r="AZ104" s="3"/>
      <c r="BA104" s="7">
        <v>4</v>
      </c>
      <c r="BB104" s="3"/>
      <c r="BC104" s="3"/>
      <c r="BD104" s="3"/>
      <c r="BE104" s="3"/>
      <c r="BF104" s="5">
        <v>4</v>
      </c>
      <c r="BG104" s="5">
        <v>4</v>
      </c>
      <c r="BH104" s="5">
        <v>100</v>
      </c>
      <c r="BI104" s="7">
        <v>4</v>
      </c>
      <c r="BJ104" s="3"/>
      <c r="BK104" s="3"/>
      <c r="BL104" s="3"/>
      <c r="BM104" s="3"/>
      <c r="BN104" s="3"/>
      <c r="BO104" s="5">
        <v>4</v>
      </c>
      <c r="BP104" s="5">
        <v>4</v>
      </c>
      <c r="BQ104" s="5">
        <v>100</v>
      </c>
      <c r="BR104" s="3"/>
      <c r="BS104" s="3"/>
      <c r="BT104" s="3"/>
      <c r="BU104" s="7">
        <v>4</v>
      </c>
      <c r="BV104" s="3"/>
      <c r="BW104" s="3"/>
      <c r="BX104" s="5">
        <v>4</v>
      </c>
      <c r="BY104" s="5">
        <v>4</v>
      </c>
      <c r="BZ104" s="5">
        <v>100</v>
      </c>
      <c r="CA104" s="7">
        <v>4</v>
      </c>
      <c r="CB104" s="3"/>
      <c r="CC104" s="3"/>
      <c r="CD104" s="3"/>
      <c r="CE104" s="3"/>
      <c r="CF104" s="3"/>
      <c r="CG104" s="5">
        <v>4</v>
      </c>
      <c r="CH104" s="5">
        <v>4</v>
      </c>
      <c r="CI104" s="5">
        <v>100</v>
      </c>
      <c r="CJ104" s="3"/>
      <c r="CK104" s="8">
        <v>0</v>
      </c>
      <c r="CL104" s="3"/>
      <c r="CM104" s="3"/>
      <c r="CN104" s="3"/>
      <c r="CO104" s="3"/>
      <c r="CP104" s="5">
        <v>0</v>
      </c>
      <c r="CQ104" s="5">
        <v>4</v>
      </c>
      <c r="CR104" s="5">
        <v>0</v>
      </c>
      <c r="CS104" s="4">
        <v>22</v>
      </c>
      <c r="CT104" s="4">
        <v>30</v>
      </c>
      <c r="CU104" s="4">
        <v>73.33</v>
      </c>
      <c r="CV104" s="3"/>
      <c r="CW104" s="3"/>
      <c r="CX104" s="3"/>
      <c r="CY104" s="3"/>
      <c r="CZ104" s="3"/>
      <c r="DA104" s="8">
        <v>0</v>
      </c>
      <c r="DB104" s="5">
        <v>0</v>
      </c>
      <c r="DC104" s="5">
        <v>4</v>
      </c>
      <c r="DD104" s="5">
        <v>0</v>
      </c>
      <c r="DE104" s="3"/>
      <c r="DF104" s="3"/>
      <c r="DG104" s="3"/>
      <c r="DH104" s="3"/>
      <c r="DI104" s="7">
        <v>4</v>
      </c>
      <c r="DJ104" s="3"/>
      <c r="DK104" s="5">
        <v>4</v>
      </c>
      <c r="DL104" s="5">
        <v>4</v>
      </c>
      <c r="DM104" s="5">
        <v>100</v>
      </c>
      <c r="DN104" s="3"/>
      <c r="DO104" s="3"/>
      <c r="DP104" s="3"/>
      <c r="DQ104" s="3"/>
      <c r="DR104" s="3"/>
      <c r="DS104" s="7">
        <v>6</v>
      </c>
      <c r="DT104" s="5">
        <v>6</v>
      </c>
      <c r="DU104" s="5">
        <v>6</v>
      </c>
      <c r="DV104" s="5">
        <v>100</v>
      </c>
      <c r="DW104" s="3"/>
      <c r="DX104" s="3"/>
      <c r="DY104" s="3"/>
      <c r="DZ104" s="8">
        <v>0</v>
      </c>
      <c r="EA104" s="3"/>
      <c r="EB104" s="3"/>
      <c r="EC104" s="5">
        <v>0</v>
      </c>
      <c r="ED104" s="5">
        <v>6</v>
      </c>
      <c r="EE104" s="5">
        <v>0</v>
      </c>
      <c r="EF104" s="7">
        <v>6</v>
      </c>
      <c r="EG104" s="3"/>
      <c r="EH104" s="3"/>
      <c r="EI104" s="3"/>
      <c r="EJ104" s="3"/>
      <c r="EK104" s="3"/>
      <c r="EL104" s="5">
        <v>6</v>
      </c>
      <c r="EM104" s="5">
        <v>6</v>
      </c>
      <c r="EN104" s="5">
        <v>100</v>
      </c>
      <c r="EO104" s="3"/>
      <c r="EP104" s="3"/>
      <c r="EQ104" s="3"/>
      <c r="ER104" s="7">
        <v>6</v>
      </c>
      <c r="ES104" s="3"/>
      <c r="ET104" s="3"/>
      <c r="EU104" s="5">
        <v>6</v>
      </c>
      <c r="EV104" s="5">
        <v>6</v>
      </c>
      <c r="EW104" s="5">
        <v>100</v>
      </c>
      <c r="EX104" s="3"/>
      <c r="EY104" s="3"/>
      <c r="EZ104" s="3"/>
      <c r="FA104" s="3"/>
      <c r="FB104" s="3"/>
      <c r="FC104" s="7">
        <v>6</v>
      </c>
      <c r="FD104" s="5">
        <v>6</v>
      </c>
      <c r="FE104" s="5">
        <v>6</v>
      </c>
      <c r="FF104" s="5">
        <v>100</v>
      </c>
      <c r="FG104" s="4">
        <v>28</v>
      </c>
      <c r="FH104" s="4">
        <v>38</v>
      </c>
      <c r="FI104" s="4">
        <v>73.680000000000007</v>
      </c>
      <c r="FJ104" s="3"/>
      <c r="FK104" s="3"/>
      <c r="FL104" s="3"/>
      <c r="FM104" s="3"/>
      <c r="FN104" s="3"/>
      <c r="FO104" s="3"/>
      <c r="FP104" s="3"/>
      <c r="FQ104" s="8">
        <v>0</v>
      </c>
      <c r="FR104" s="3"/>
      <c r="FS104" s="3"/>
      <c r="FT104" s="5">
        <v>0</v>
      </c>
      <c r="FU104" s="5">
        <v>2</v>
      </c>
      <c r="FV104" s="5">
        <v>0</v>
      </c>
      <c r="FW104" s="3"/>
      <c r="FX104" s="8">
        <v>0</v>
      </c>
      <c r="FY104" s="3"/>
      <c r="FZ104" s="3"/>
      <c r="GA104" s="3"/>
      <c r="GB104" s="3"/>
      <c r="GC104" s="3"/>
      <c r="GD104" s="3"/>
      <c r="GE104" s="3"/>
      <c r="GF104" s="3"/>
      <c r="GG104" s="5">
        <v>0</v>
      </c>
      <c r="GH104" s="5">
        <v>4</v>
      </c>
      <c r="GI104" s="5">
        <v>0</v>
      </c>
      <c r="GJ104" s="3"/>
      <c r="GK104" s="3"/>
      <c r="GL104" s="3"/>
      <c r="GM104" s="3"/>
      <c r="GN104" s="3"/>
      <c r="GO104" s="3"/>
      <c r="GP104" s="3"/>
      <c r="GQ104" s="3"/>
      <c r="GR104" s="7">
        <v>4</v>
      </c>
      <c r="GS104" s="3"/>
      <c r="GT104" s="5">
        <v>4</v>
      </c>
      <c r="GU104" s="5">
        <v>4</v>
      </c>
      <c r="GV104" s="5">
        <v>100</v>
      </c>
      <c r="GW104" s="3"/>
      <c r="GX104" s="3"/>
      <c r="GY104" s="3"/>
      <c r="GZ104" s="3"/>
      <c r="HA104" s="3"/>
      <c r="HB104" s="8">
        <v>0</v>
      </c>
      <c r="HC104" s="3"/>
      <c r="HD104" s="3"/>
      <c r="HE104" s="3"/>
      <c r="HF104" s="3"/>
      <c r="HG104" s="5">
        <v>0</v>
      </c>
      <c r="HH104" s="5">
        <v>4</v>
      </c>
      <c r="HI104" s="5">
        <v>0</v>
      </c>
      <c r="HJ104" s="3"/>
      <c r="HK104" s="3"/>
      <c r="HL104" s="3"/>
      <c r="HM104" s="3"/>
      <c r="HN104" s="3"/>
      <c r="HO104" s="3"/>
      <c r="HP104" s="3"/>
      <c r="HQ104" s="3"/>
      <c r="HR104" s="7">
        <v>6</v>
      </c>
      <c r="HS104" s="3"/>
      <c r="HT104" s="5">
        <v>6</v>
      </c>
      <c r="HU104" s="5">
        <v>6</v>
      </c>
      <c r="HV104" s="5">
        <v>100</v>
      </c>
      <c r="HW104" s="4">
        <v>10</v>
      </c>
      <c r="HX104" s="4">
        <v>20</v>
      </c>
      <c r="HY104" s="4">
        <v>50</v>
      </c>
      <c r="HZ104" s="3"/>
      <c r="IA104" s="3"/>
      <c r="IB104" s="3"/>
      <c r="IC104" s="7">
        <v>2</v>
      </c>
      <c r="ID104" s="3"/>
      <c r="IE104" s="3"/>
      <c r="IF104" s="3"/>
      <c r="IG104" s="3"/>
      <c r="IH104" s="3"/>
      <c r="II104" s="3"/>
      <c r="IJ104" s="5">
        <v>2</v>
      </c>
      <c r="IK104" s="5">
        <v>2</v>
      </c>
      <c r="IL104" s="5">
        <v>100</v>
      </c>
      <c r="IM104" s="8">
        <v>0</v>
      </c>
      <c r="IN104" s="3"/>
      <c r="IO104" s="3"/>
      <c r="IP104" s="3"/>
      <c r="IQ104" s="3"/>
      <c r="IR104" s="3"/>
      <c r="IS104" s="3"/>
      <c r="IT104" s="3"/>
      <c r="IU104" s="3"/>
      <c r="IV104" s="3"/>
      <c r="IW104" s="5">
        <v>0</v>
      </c>
      <c r="IX104" s="5">
        <v>4</v>
      </c>
      <c r="IY104" s="5">
        <v>0</v>
      </c>
      <c r="IZ104" s="3"/>
      <c r="JA104" s="3"/>
      <c r="JB104" s="3"/>
      <c r="JC104" s="3"/>
      <c r="JD104" s="3"/>
      <c r="JE104" s="3"/>
      <c r="JF104" s="10">
        <v>3</v>
      </c>
      <c r="JG104" s="3"/>
      <c r="JH104" s="3"/>
      <c r="JI104" s="3"/>
      <c r="JJ104" s="5">
        <v>3</v>
      </c>
      <c r="JK104" s="5">
        <v>6</v>
      </c>
      <c r="JL104" s="5">
        <v>50</v>
      </c>
      <c r="JM104" s="4">
        <v>5</v>
      </c>
      <c r="JN104" s="4">
        <v>12</v>
      </c>
      <c r="JO104" s="4">
        <v>41.67</v>
      </c>
      <c r="JP104" s="2">
        <v>65</v>
      </c>
      <c r="JQ104" s="2">
        <v>100</v>
      </c>
      <c r="JR104" s="2">
        <v>65</v>
      </c>
    </row>
    <row r="105" spans="1:278" ht="16.350000000000001" customHeight="1" x14ac:dyDescent="0.25">
      <c r="A105" s="2">
        <v>1124</v>
      </c>
      <c r="B105" s="3" t="s">
        <v>593</v>
      </c>
      <c r="C105" s="3" t="s">
        <v>594</v>
      </c>
      <c r="D105" s="3" t="s">
        <v>595</v>
      </c>
      <c r="E105" s="3" t="s">
        <v>1571</v>
      </c>
      <c r="F105" s="3" t="s">
        <v>1444</v>
      </c>
      <c r="G105" s="3"/>
      <c r="H105" s="3"/>
      <c r="I105" s="7">
        <v>2</v>
      </c>
      <c r="J105" s="3"/>
      <c r="K105" s="3"/>
      <c r="L105" s="3"/>
      <c r="M105" s="5">
        <v>2</v>
      </c>
      <c r="N105" s="5">
        <v>2</v>
      </c>
      <c r="O105" s="5">
        <v>100</v>
      </c>
      <c r="P105" s="3"/>
      <c r="Q105" s="3"/>
      <c r="R105" s="3"/>
      <c r="S105" s="8">
        <v>0</v>
      </c>
      <c r="T105" s="3"/>
      <c r="U105" s="3"/>
      <c r="V105" s="5">
        <v>0</v>
      </c>
      <c r="W105" s="5">
        <v>2</v>
      </c>
      <c r="X105" s="5">
        <v>0</v>
      </c>
      <c r="Y105" s="3"/>
      <c r="Z105" s="3"/>
      <c r="AA105" s="3"/>
      <c r="AB105" s="3"/>
      <c r="AC105" s="8">
        <v>0</v>
      </c>
      <c r="AD105" s="3"/>
      <c r="AE105" s="5">
        <v>0</v>
      </c>
      <c r="AF105" s="5">
        <v>2</v>
      </c>
      <c r="AG105" s="5">
        <v>0</v>
      </c>
      <c r="AH105" s="3"/>
      <c r="AI105" s="8">
        <v>0</v>
      </c>
      <c r="AJ105" s="3"/>
      <c r="AK105" s="3"/>
      <c r="AL105" s="3"/>
      <c r="AM105" s="3"/>
      <c r="AN105" s="5">
        <v>0</v>
      </c>
      <c r="AO105" s="5">
        <v>2</v>
      </c>
      <c r="AP105" s="5">
        <v>0</v>
      </c>
      <c r="AQ105" s="3"/>
      <c r="AR105" s="7">
        <v>2</v>
      </c>
      <c r="AS105" s="3"/>
      <c r="AT105" s="3"/>
      <c r="AU105" s="3"/>
      <c r="AV105" s="3"/>
      <c r="AW105" s="5">
        <v>2</v>
      </c>
      <c r="AX105" s="5">
        <v>2</v>
      </c>
      <c r="AY105" s="5">
        <v>100</v>
      </c>
      <c r="AZ105" s="3"/>
      <c r="BA105" s="3"/>
      <c r="BB105" s="3"/>
      <c r="BC105" s="3"/>
      <c r="BD105" s="7">
        <v>4</v>
      </c>
      <c r="BE105" s="3"/>
      <c r="BF105" s="5">
        <v>4</v>
      </c>
      <c r="BG105" s="5">
        <v>4</v>
      </c>
      <c r="BH105" s="5">
        <v>100</v>
      </c>
      <c r="BI105" s="7">
        <v>4</v>
      </c>
      <c r="BJ105" s="3"/>
      <c r="BK105" s="3"/>
      <c r="BL105" s="3"/>
      <c r="BM105" s="3"/>
      <c r="BN105" s="3"/>
      <c r="BO105" s="5">
        <v>4</v>
      </c>
      <c r="BP105" s="5">
        <v>4</v>
      </c>
      <c r="BQ105" s="5">
        <v>100</v>
      </c>
      <c r="BR105" s="3"/>
      <c r="BS105" s="3"/>
      <c r="BT105" s="3"/>
      <c r="BU105" s="3"/>
      <c r="BV105" s="3"/>
      <c r="BW105" s="7">
        <v>4</v>
      </c>
      <c r="BX105" s="5">
        <v>4</v>
      </c>
      <c r="BY105" s="5">
        <v>4</v>
      </c>
      <c r="BZ105" s="5">
        <v>100</v>
      </c>
      <c r="CA105" s="3"/>
      <c r="CB105" s="3"/>
      <c r="CC105" s="3"/>
      <c r="CD105" s="3"/>
      <c r="CE105" s="7">
        <v>4</v>
      </c>
      <c r="CF105" s="3"/>
      <c r="CG105" s="5">
        <v>4</v>
      </c>
      <c r="CH105" s="5">
        <v>4</v>
      </c>
      <c r="CI105" s="5">
        <v>100</v>
      </c>
      <c r="CJ105" s="3"/>
      <c r="CK105" s="3"/>
      <c r="CL105" s="3"/>
      <c r="CM105" s="3"/>
      <c r="CN105" s="3"/>
      <c r="CO105" s="7">
        <v>4</v>
      </c>
      <c r="CP105" s="5">
        <v>4</v>
      </c>
      <c r="CQ105" s="5">
        <v>4</v>
      </c>
      <c r="CR105" s="5">
        <v>100</v>
      </c>
      <c r="CS105" s="4">
        <v>24</v>
      </c>
      <c r="CT105" s="4">
        <v>30</v>
      </c>
      <c r="CU105" s="4">
        <v>80</v>
      </c>
      <c r="CV105" s="3"/>
      <c r="CW105" s="3"/>
      <c r="CX105" s="3"/>
      <c r="CY105" s="7">
        <v>4</v>
      </c>
      <c r="CZ105" s="3"/>
      <c r="DA105" s="3"/>
      <c r="DB105" s="5">
        <v>4</v>
      </c>
      <c r="DC105" s="5">
        <v>4</v>
      </c>
      <c r="DD105" s="5">
        <v>100</v>
      </c>
      <c r="DE105" s="3"/>
      <c r="DF105" s="3"/>
      <c r="DG105" s="3"/>
      <c r="DH105" s="3"/>
      <c r="DI105" s="8">
        <v>0</v>
      </c>
      <c r="DJ105" s="3"/>
      <c r="DK105" s="5">
        <v>0</v>
      </c>
      <c r="DL105" s="5">
        <v>4</v>
      </c>
      <c r="DM105" s="5">
        <v>0</v>
      </c>
      <c r="DN105" s="3"/>
      <c r="DO105" s="7">
        <v>6</v>
      </c>
      <c r="DP105" s="3"/>
      <c r="DQ105" s="3"/>
      <c r="DR105" s="3"/>
      <c r="DS105" s="3"/>
      <c r="DT105" s="5">
        <v>6</v>
      </c>
      <c r="DU105" s="5">
        <v>6</v>
      </c>
      <c r="DV105" s="5">
        <v>100</v>
      </c>
      <c r="DW105" s="3"/>
      <c r="DX105" s="8">
        <v>0</v>
      </c>
      <c r="DY105" s="3"/>
      <c r="DZ105" s="3"/>
      <c r="EA105" s="3"/>
      <c r="EB105" s="3"/>
      <c r="EC105" s="5">
        <v>0</v>
      </c>
      <c r="ED105" s="5">
        <v>6</v>
      </c>
      <c r="EE105" s="5">
        <v>0</v>
      </c>
      <c r="EF105" s="3"/>
      <c r="EG105" s="7">
        <v>6</v>
      </c>
      <c r="EH105" s="3"/>
      <c r="EI105" s="3"/>
      <c r="EJ105" s="3"/>
      <c r="EK105" s="3"/>
      <c r="EL105" s="5">
        <v>6</v>
      </c>
      <c r="EM105" s="5">
        <v>6</v>
      </c>
      <c r="EN105" s="5">
        <v>100</v>
      </c>
      <c r="EO105" s="3"/>
      <c r="EP105" s="7">
        <v>6</v>
      </c>
      <c r="EQ105" s="3"/>
      <c r="ER105" s="3"/>
      <c r="ES105" s="3"/>
      <c r="ET105" s="3"/>
      <c r="EU105" s="5">
        <v>6</v>
      </c>
      <c r="EV105" s="5">
        <v>6</v>
      </c>
      <c r="EW105" s="5">
        <v>100</v>
      </c>
      <c r="EX105" s="7">
        <v>6</v>
      </c>
      <c r="EY105" s="3"/>
      <c r="EZ105" s="3"/>
      <c r="FA105" s="3"/>
      <c r="FB105" s="3"/>
      <c r="FC105" s="3"/>
      <c r="FD105" s="5">
        <v>6</v>
      </c>
      <c r="FE105" s="5">
        <v>6</v>
      </c>
      <c r="FF105" s="5">
        <v>100</v>
      </c>
      <c r="FG105" s="4">
        <v>28</v>
      </c>
      <c r="FH105" s="4">
        <v>38</v>
      </c>
      <c r="FI105" s="4">
        <v>73.680000000000007</v>
      </c>
      <c r="FJ105" s="3"/>
      <c r="FK105" s="3"/>
      <c r="FL105" s="3"/>
      <c r="FM105" s="3"/>
      <c r="FN105" s="3"/>
      <c r="FO105" s="3"/>
      <c r="FP105" s="3"/>
      <c r="FQ105" s="3"/>
      <c r="FR105" s="3"/>
      <c r="FS105" s="7">
        <v>2</v>
      </c>
      <c r="FT105" s="5">
        <v>2</v>
      </c>
      <c r="FU105" s="5">
        <v>2</v>
      </c>
      <c r="FV105" s="5">
        <v>100</v>
      </c>
      <c r="FW105" s="3"/>
      <c r="FX105" s="3"/>
      <c r="FY105" s="3"/>
      <c r="FZ105" s="3"/>
      <c r="GA105" s="3"/>
      <c r="GB105" s="3"/>
      <c r="GC105" s="8">
        <v>0</v>
      </c>
      <c r="GD105" s="3"/>
      <c r="GE105" s="3"/>
      <c r="GF105" s="3"/>
      <c r="GG105" s="5">
        <v>0</v>
      </c>
      <c r="GH105" s="5">
        <v>4</v>
      </c>
      <c r="GI105" s="5">
        <v>0</v>
      </c>
      <c r="GJ105" s="3"/>
      <c r="GK105" s="3"/>
      <c r="GL105" s="3"/>
      <c r="GM105" s="3"/>
      <c r="GN105" s="3"/>
      <c r="GO105" s="3"/>
      <c r="GP105" s="3"/>
      <c r="GQ105" s="3"/>
      <c r="GR105" s="3"/>
      <c r="GS105" s="8">
        <v>0</v>
      </c>
      <c r="GT105" s="5">
        <v>0</v>
      </c>
      <c r="GU105" s="5">
        <v>4</v>
      </c>
      <c r="GV105" s="5">
        <v>0</v>
      </c>
      <c r="GW105" s="8">
        <v>0</v>
      </c>
      <c r="GX105" s="3"/>
      <c r="GY105" s="3"/>
      <c r="GZ105" s="3"/>
      <c r="HA105" s="3"/>
      <c r="HB105" s="3"/>
      <c r="HC105" s="3"/>
      <c r="HD105" s="3"/>
      <c r="HE105" s="3"/>
      <c r="HF105" s="3"/>
      <c r="HG105" s="5">
        <v>0</v>
      </c>
      <c r="HH105" s="5">
        <v>4</v>
      </c>
      <c r="HI105" s="5">
        <v>0</v>
      </c>
      <c r="HJ105" s="3"/>
      <c r="HK105" s="3"/>
      <c r="HL105" s="3"/>
      <c r="HM105" s="3"/>
      <c r="HN105" s="3"/>
      <c r="HO105" s="3"/>
      <c r="HP105" s="3"/>
      <c r="HQ105" s="3"/>
      <c r="HR105" s="7">
        <v>6</v>
      </c>
      <c r="HS105" s="3"/>
      <c r="HT105" s="5">
        <v>6</v>
      </c>
      <c r="HU105" s="5">
        <v>6</v>
      </c>
      <c r="HV105" s="5">
        <v>100</v>
      </c>
      <c r="HW105" s="4">
        <v>8</v>
      </c>
      <c r="HX105" s="4">
        <v>20</v>
      </c>
      <c r="HY105" s="4">
        <v>40</v>
      </c>
      <c r="HZ105" s="3"/>
      <c r="IA105" s="3"/>
      <c r="IB105" s="3"/>
      <c r="IC105" s="3"/>
      <c r="ID105" s="3"/>
      <c r="IE105" s="3"/>
      <c r="IF105" s="7">
        <v>2</v>
      </c>
      <c r="IG105" s="3"/>
      <c r="IH105" s="3"/>
      <c r="II105" s="3"/>
      <c r="IJ105" s="5">
        <v>2</v>
      </c>
      <c r="IK105" s="5">
        <v>2</v>
      </c>
      <c r="IL105" s="5">
        <v>100</v>
      </c>
      <c r="IM105" s="3"/>
      <c r="IN105" s="3"/>
      <c r="IO105" s="3"/>
      <c r="IP105" s="3"/>
      <c r="IQ105" s="3"/>
      <c r="IR105" s="3"/>
      <c r="IS105" s="3"/>
      <c r="IT105" s="3"/>
      <c r="IU105" s="3"/>
      <c r="IV105" s="7">
        <v>4</v>
      </c>
      <c r="IW105" s="5">
        <v>4</v>
      </c>
      <c r="IX105" s="5">
        <v>4</v>
      </c>
      <c r="IY105" s="5">
        <v>100</v>
      </c>
      <c r="IZ105" s="3"/>
      <c r="JA105" s="7">
        <v>6</v>
      </c>
      <c r="JB105" s="3"/>
      <c r="JC105" s="3"/>
      <c r="JD105" s="3"/>
      <c r="JE105" s="3"/>
      <c r="JF105" s="3"/>
      <c r="JG105" s="3"/>
      <c r="JH105" s="3"/>
      <c r="JI105" s="3"/>
      <c r="JJ105" s="5">
        <v>6</v>
      </c>
      <c r="JK105" s="5">
        <v>6</v>
      </c>
      <c r="JL105" s="5">
        <v>100</v>
      </c>
      <c r="JM105" s="4">
        <v>12</v>
      </c>
      <c r="JN105" s="4">
        <v>12</v>
      </c>
      <c r="JO105" s="4">
        <v>100</v>
      </c>
      <c r="JP105" s="2">
        <v>72</v>
      </c>
      <c r="JQ105" s="2">
        <v>100</v>
      </c>
      <c r="JR105" s="2">
        <v>72</v>
      </c>
    </row>
    <row r="106" spans="1:278" ht="16.350000000000001" customHeight="1" x14ac:dyDescent="0.25">
      <c r="A106" s="2">
        <v>4716</v>
      </c>
      <c r="B106" s="3" t="s">
        <v>66</v>
      </c>
      <c r="C106" s="3" t="s">
        <v>67</v>
      </c>
      <c r="D106" s="3" t="s">
        <v>68</v>
      </c>
      <c r="E106" s="3" t="s">
        <v>1572</v>
      </c>
      <c r="F106" s="3" t="s">
        <v>1479</v>
      </c>
      <c r="G106" s="3"/>
      <c r="H106" s="8">
        <v>0</v>
      </c>
      <c r="I106" s="3"/>
      <c r="J106" s="3"/>
      <c r="K106" s="3"/>
      <c r="L106" s="3"/>
      <c r="M106" s="5">
        <v>0</v>
      </c>
      <c r="N106" s="5">
        <v>2</v>
      </c>
      <c r="O106" s="5">
        <v>0</v>
      </c>
      <c r="P106" s="3"/>
      <c r="Q106" s="3"/>
      <c r="R106" s="3"/>
      <c r="S106" s="3"/>
      <c r="T106" s="8">
        <v>0</v>
      </c>
      <c r="U106" s="3"/>
      <c r="V106" s="5">
        <v>0</v>
      </c>
      <c r="W106" s="5">
        <v>2</v>
      </c>
      <c r="X106" s="5">
        <v>0</v>
      </c>
      <c r="Y106" s="3"/>
      <c r="Z106" s="3"/>
      <c r="AA106" s="3"/>
      <c r="AB106" s="3"/>
      <c r="AC106" s="7">
        <v>2</v>
      </c>
      <c r="AD106" s="3"/>
      <c r="AE106" s="5">
        <v>2</v>
      </c>
      <c r="AF106" s="5">
        <v>2</v>
      </c>
      <c r="AG106" s="5">
        <v>100</v>
      </c>
      <c r="AH106" s="3"/>
      <c r="AI106" s="3"/>
      <c r="AJ106" s="3"/>
      <c r="AK106" s="7">
        <v>2</v>
      </c>
      <c r="AL106" s="3"/>
      <c r="AM106" s="3"/>
      <c r="AN106" s="5">
        <v>2</v>
      </c>
      <c r="AO106" s="5">
        <v>2</v>
      </c>
      <c r="AP106" s="5">
        <v>100</v>
      </c>
      <c r="AQ106" s="3"/>
      <c r="AR106" s="3"/>
      <c r="AS106" s="3"/>
      <c r="AT106" s="3"/>
      <c r="AU106" s="8">
        <v>0</v>
      </c>
      <c r="AV106" s="3"/>
      <c r="AW106" s="5">
        <v>0</v>
      </c>
      <c r="AX106" s="5">
        <v>2</v>
      </c>
      <c r="AY106" s="5">
        <v>0</v>
      </c>
      <c r="AZ106" s="3"/>
      <c r="BA106" s="3"/>
      <c r="BB106" s="3"/>
      <c r="BC106" s="3"/>
      <c r="BD106" s="3"/>
      <c r="BE106" s="7">
        <v>4</v>
      </c>
      <c r="BF106" s="5">
        <v>4</v>
      </c>
      <c r="BG106" s="5">
        <v>4</v>
      </c>
      <c r="BH106" s="5">
        <v>100</v>
      </c>
      <c r="BI106" s="7">
        <v>4</v>
      </c>
      <c r="BJ106" s="3"/>
      <c r="BK106" s="3"/>
      <c r="BL106" s="3"/>
      <c r="BM106" s="3"/>
      <c r="BN106" s="3"/>
      <c r="BO106" s="5">
        <v>4</v>
      </c>
      <c r="BP106" s="5">
        <v>4</v>
      </c>
      <c r="BQ106" s="5">
        <v>100</v>
      </c>
      <c r="BR106" s="3"/>
      <c r="BS106" s="3"/>
      <c r="BT106" s="3"/>
      <c r="BU106" s="3"/>
      <c r="BV106" s="8">
        <v>0</v>
      </c>
      <c r="BW106" s="3"/>
      <c r="BX106" s="5">
        <v>0</v>
      </c>
      <c r="BY106" s="5">
        <v>4</v>
      </c>
      <c r="BZ106" s="5">
        <v>0</v>
      </c>
      <c r="CA106" s="3"/>
      <c r="CB106" s="3"/>
      <c r="CC106" s="3"/>
      <c r="CD106" s="3"/>
      <c r="CE106" s="8">
        <v>0</v>
      </c>
      <c r="CF106" s="3"/>
      <c r="CG106" s="5">
        <v>0</v>
      </c>
      <c r="CH106" s="5">
        <v>4</v>
      </c>
      <c r="CI106" s="5">
        <v>0</v>
      </c>
      <c r="CJ106" s="3"/>
      <c r="CK106" s="8">
        <v>0</v>
      </c>
      <c r="CL106" s="3"/>
      <c r="CM106" s="3"/>
      <c r="CN106" s="3"/>
      <c r="CO106" s="3"/>
      <c r="CP106" s="5">
        <v>0</v>
      </c>
      <c r="CQ106" s="5">
        <v>4</v>
      </c>
      <c r="CR106" s="5">
        <v>0</v>
      </c>
      <c r="CS106" s="4">
        <v>12</v>
      </c>
      <c r="CT106" s="4">
        <v>30</v>
      </c>
      <c r="CU106" s="4">
        <v>40</v>
      </c>
      <c r="CV106" s="3"/>
      <c r="CW106" s="3"/>
      <c r="CX106" s="3"/>
      <c r="CY106" s="7">
        <v>4</v>
      </c>
      <c r="CZ106" s="3"/>
      <c r="DA106" s="3"/>
      <c r="DB106" s="5">
        <v>4</v>
      </c>
      <c r="DC106" s="5">
        <v>4</v>
      </c>
      <c r="DD106" s="5">
        <v>100</v>
      </c>
      <c r="DE106" s="3"/>
      <c r="DF106" s="3"/>
      <c r="DG106" s="3"/>
      <c r="DH106" s="3"/>
      <c r="DI106" s="3"/>
      <c r="DJ106" s="10">
        <v>2</v>
      </c>
      <c r="DK106" s="5">
        <v>2</v>
      </c>
      <c r="DL106" s="5">
        <v>4</v>
      </c>
      <c r="DM106" s="5">
        <v>50</v>
      </c>
      <c r="DN106" s="3"/>
      <c r="DO106" s="3"/>
      <c r="DP106" s="10">
        <v>3</v>
      </c>
      <c r="DQ106" s="3"/>
      <c r="DR106" s="3"/>
      <c r="DS106" s="3"/>
      <c r="DT106" s="5">
        <v>3</v>
      </c>
      <c r="DU106" s="5">
        <v>6</v>
      </c>
      <c r="DV106" s="5">
        <v>50</v>
      </c>
      <c r="DW106" s="7">
        <v>6</v>
      </c>
      <c r="DX106" s="3"/>
      <c r="DY106" s="3"/>
      <c r="DZ106" s="3"/>
      <c r="EA106" s="3"/>
      <c r="EB106" s="3"/>
      <c r="EC106" s="5">
        <v>6</v>
      </c>
      <c r="ED106" s="5">
        <v>6</v>
      </c>
      <c r="EE106" s="5">
        <v>100</v>
      </c>
      <c r="EF106" s="7">
        <v>6</v>
      </c>
      <c r="EG106" s="3"/>
      <c r="EH106" s="3"/>
      <c r="EI106" s="3"/>
      <c r="EJ106" s="3"/>
      <c r="EK106" s="3"/>
      <c r="EL106" s="5">
        <v>6</v>
      </c>
      <c r="EM106" s="5">
        <v>6</v>
      </c>
      <c r="EN106" s="5">
        <v>100</v>
      </c>
      <c r="EO106" s="3"/>
      <c r="EP106" s="3"/>
      <c r="EQ106" s="3"/>
      <c r="ER106" s="3"/>
      <c r="ES106" s="3"/>
      <c r="ET106" s="10">
        <v>4</v>
      </c>
      <c r="EU106" s="5">
        <v>4</v>
      </c>
      <c r="EV106" s="5">
        <v>6</v>
      </c>
      <c r="EW106" s="5">
        <v>66.67</v>
      </c>
      <c r="EX106" s="3"/>
      <c r="EY106" s="3"/>
      <c r="EZ106" s="3"/>
      <c r="FA106" s="3"/>
      <c r="FB106" s="7">
        <v>6</v>
      </c>
      <c r="FC106" s="3"/>
      <c r="FD106" s="5">
        <v>6</v>
      </c>
      <c r="FE106" s="5">
        <v>6</v>
      </c>
      <c r="FF106" s="5">
        <v>100</v>
      </c>
      <c r="FG106" s="4">
        <v>31</v>
      </c>
      <c r="FH106" s="4">
        <v>38</v>
      </c>
      <c r="FI106" s="4">
        <v>81.58</v>
      </c>
      <c r="FJ106" s="3"/>
      <c r="FK106" s="3"/>
      <c r="FL106" s="3"/>
      <c r="FM106" s="3"/>
      <c r="FN106" s="3"/>
      <c r="FO106" s="3"/>
      <c r="FP106" s="3"/>
      <c r="FQ106" s="7">
        <v>2</v>
      </c>
      <c r="FR106" s="3"/>
      <c r="FS106" s="3"/>
      <c r="FT106" s="5">
        <v>2</v>
      </c>
      <c r="FU106" s="5">
        <v>2</v>
      </c>
      <c r="FV106" s="5">
        <v>100</v>
      </c>
      <c r="FW106" s="3"/>
      <c r="FX106" s="3"/>
      <c r="FY106" s="3"/>
      <c r="FZ106" s="3"/>
      <c r="GA106" s="8">
        <v>0</v>
      </c>
      <c r="GB106" s="3"/>
      <c r="GC106" s="3"/>
      <c r="GD106" s="3"/>
      <c r="GE106" s="3"/>
      <c r="GF106" s="3"/>
      <c r="GG106" s="5">
        <v>0</v>
      </c>
      <c r="GH106" s="5">
        <v>4</v>
      </c>
      <c r="GI106" s="5">
        <v>0</v>
      </c>
      <c r="GJ106" s="3"/>
      <c r="GK106" s="3"/>
      <c r="GL106" s="8">
        <v>0</v>
      </c>
      <c r="GM106" s="3"/>
      <c r="GN106" s="3"/>
      <c r="GO106" s="3"/>
      <c r="GP106" s="3"/>
      <c r="GQ106" s="3"/>
      <c r="GR106" s="3"/>
      <c r="GS106" s="3"/>
      <c r="GT106" s="5">
        <v>0</v>
      </c>
      <c r="GU106" s="5">
        <v>4</v>
      </c>
      <c r="GV106" s="5">
        <v>0</v>
      </c>
      <c r="GW106" s="3"/>
      <c r="GX106" s="3"/>
      <c r="GY106" s="3"/>
      <c r="GZ106" s="3"/>
      <c r="HA106" s="3"/>
      <c r="HB106" s="8">
        <v>0</v>
      </c>
      <c r="HC106" s="3"/>
      <c r="HD106" s="3"/>
      <c r="HE106" s="3"/>
      <c r="HF106" s="3"/>
      <c r="HG106" s="5">
        <v>0</v>
      </c>
      <c r="HH106" s="5">
        <v>4</v>
      </c>
      <c r="HI106" s="5">
        <v>0</v>
      </c>
      <c r="HJ106" s="3"/>
      <c r="HK106" s="3"/>
      <c r="HL106" s="3"/>
      <c r="HM106" s="3"/>
      <c r="HN106" s="3"/>
      <c r="HO106" s="7">
        <v>6</v>
      </c>
      <c r="HP106" s="3"/>
      <c r="HQ106" s="3"/>
      <c r="HR106" s="3"/>
      <c r="HS106" s="3"/>
      <c r="HT106" s="5">
        <v>6</v>
      </c>
      <c r="HU106" s="5">
        <v>6</v>
      </c>
      <c r="HV106" s="5">
        <v>100</v>
      </c>
      <c r="HW106" s="4">
        <v>8</v>
      </c>
      <c r="HX106" s="4">
        <v>20</v>
      </c>
      <c r="HY106" s="4">
        <v>40</v>
      </c>
      <c r="HZ106" s="3"/>
      <c r="IA106" s="3"/>
      <c r="IB106" s="3"/>
      <c r="IC106" s="3"/>
      <c r="ID106" s="3"/>
      <c r="IE106" s="3"/>
      <c r="IF106" s="7">
        <v>2</v>
      </c>
      <c r="IG106" s="3"/>
      <c r="IH106" s="3"/>
      <c r="II106" s="3"/>
      <c r="IJ106" s="5">
        <v>2</v>
      </c>
      <c r="IK106" s="5">
        <v>2</v>
      </c>
      <c r="IL106" s="5">
        <v>100</v>
      </c>
      <c r="IM106" s="3"/>
      <c r="IN106" s="3"/>
      <c r="IO106" s="3"/>
      <c r="IP106" s="3"/>
      <c r="IQ106" s="3"/>
      <c r="IR106" s="3"/>
      <c r="IS106" s="3"/>
      <c r="IT106" s="3"/>
      <c r="IU106" s="3"/>
      <c r="IV106" s="7">
        <v>4</v>
      </c>
      <c r="IW106" s="5">
        <v>4</v>
      </c>
      <c r="IX106" s="5">
        <v>4</v>
      </c>
      <c r="IY106" s="5">
        <v>100</v>
      </c>
      <c r="IZ106" s="3"/>
      <c r="JA106" s="8">
        <v>0</v>
      </c>
      <c r="JB106" s="3"/>
      <c r="JC106" s="3"/>
      <c r="JD106" s="3"/>
      <c r="JE106" s="3"/>
      <c r="JF106" s="3"/>
      <c r="JG106" s="3"/>
      <c r="JH106" s="3"/>
      <c r="JI106" s="3"/>
      <c r="JJ106" s="5">
        <v>0</v>
      </c>
      <c r="JK106" s="5">
        <v>6</v>
      </c>
      <c r="JL106" s="5">
        <v>0</v>
      </c>
      <c r="JM106" s="4">
        <v>6</v>
      </c>
      <c r="JN106" s="4">
        <v>12</v>
      </c>
      <c r="JO106" s="4">
        <v>50</v>
      </c>
      <c r="JP106" s="2">
        <v>57</v>
      </c>
      <c r="JQ106" s="2">
        <v>100</v>
      </c>
      <c r="JR106" s="2">
        <v>57</v>
      </c>
    </row>
    <row r="107" spans="1:278" ht="16.350000000000001" customHeight="1" x14ac:dyDescent="0.25">
      <c r="A107" s="2">
        <v>1470</v>
      </c>
      <c r="B107" s="3" t="s">
        <v>652</v>
      </c>
      <c r="C107" s="3" t="s">
        <v>55</v>
      </c>
      <c r="D107" s="3" t="s">
        <v>653</v>
      </c>
      <c r="E107" s="3" t="s">
        <v>1516</v>
      </c>
      <c r="F107" s="3" t="s">
        <v>1480</v>
      </c>
      <c r="G107" s="3"/>
      <c r="H107" s="3"/>
      <c r="I107" s="3"/>
      <c r="J107" s="8">
        <v>0</v>
      </c>
      <c r="K107" s="3"/>
      <c r="L107" s="3"/>
      <c r="M107" s="5">
        <v>0</v>
      </c>
      <c r="N107" s="5">
        <v>2</v>
      </c>
      <c r="O107" s="5">
        <v>0</v>
      </c>
      <c r="P107" s="3"/>
      <c r="Q107" s="8">
        <v>0</v>
      </c>
      <c r="R107" s="3"/>
      <c r="S107" s="3"/>
      <c r="T107" s="3"/>
      <c r="U107" s="3"/>
      <c r="V107" s="5">
        <v>0</v>
      </c>
      <c r="W107" s="5">
        <v>2</v>
      </c>
      <c r="X107" s="5">
        <v>0</v>
      </c>
      <c r="Y107" s="3"/>
      <c r="Z107" s="3"/>
      <c r="AA107" s="3"/>
      <c r="AB107" s="3"/>
      <c r="AC107" s="3"/>
      <c r="AD107" s="8">
        <v>0</v>
      </c>
      <c r="AE107" s="5">
        <v>0</v>
      </c>
      <c r="AF107" s="5">
        <v>2</v>
      </c>
      <c r="AG107" s="5">
        <v>0</v>
      </c>
      <c r="AH107" s="3"/>
      <c r="AI107" s="7">
        <v>2</v>
      </c>
      <c r="AJ107" s="3"/>
      <c r="AK107" s="3"/>
      <c r="AL107" s="3"/>
      <c r="AM107" s="3"/>
      <c r="AN107" s="5">
        <v>2</v>
      </c>
      <c r="AO107" s="5">
        <v>2</v>
      </c>
      <c r="AP107" s="5">
        <v>100</v>
      </c>
      <c r="AQ107" s="3"/>
      <c r="AR107" s="7">
        <v>2</v>
      </c>
      <c r="AS107" s="3"/>
      <c r="AT107" s="3"/>
      <c r="AU107" s="3"/>
      <c r="AV107" s="3"/>
      <c r="AW107" s="5">
        <v>2</v>
      </c>
      <c r="AX107" s="5">
        <v>2</v>
      </c>
      <c r="AY107" s="5">
        <v>100</v>
      </c>
      <c r="AZ107" s="3"/>
      <c r="BA107" s="3"/>
      <c r="BB107" s="7">
        <v>4</v>
      </c>
      <c r="BC107" s="3"/>
      <c r="BD107" s="3"/>
      <c r="BE107" s="3"/>
      <c r="BF107" s="5">
        <v>4</v>
      </c>
      <c r="BG107" s="5">
        <v>4</v>
      </c>
      <c r="BH107" s="5">
        <v>100</v>
      </c>
      <c r="BI107" s="3"/>
      <c r="BJ107" s="8">
        <v>0</v>
      </c>
      <c r="BK107" s="3"/>
      <c r="BL107" s="3"/>
      <c r="BM107" s="3"/>
      <c r="BN107" s="3"/>
      <c r="BO107" s="5">
        <v>0</v>
      </c>
      <c r="BP107" s="5">
        <v>4</v>
      </c>
      <c r="BQ107" s="5">
        <v>0</v>
      </c>
      <c r="BR107" s="3"/>
      <c r="BS107" s="7">
        <v>4</v>
      </c>
      <c r="BT107" s="3"/>
      <c r="BU107" s="3"/>
      <c r="BV107" s="3"/>
      <c r="BW107" s="3"/>
      <c r="BX107" s="5">
        <v>4</v>
      </c>
      <c r="BY107" s="5">
        <v>4</v>
      </c>
      <c r="BZ107" s="5">
        <v>100</v>
      </c>
      <c r="CA107" s="3"/>
      <c r="CB107" s="3"/>
      <c r="CC107" s="3"/>
      <c r="CD107" s="3"/>
      <c r="CE107" s="3"/>
      <c r="CF107" s="8">
        <v>0</v>
      </c>
      <c r="CG107" s="5">
        <v>0</v>
      </c>
      <c r="CH107" s="5">
        <v>4</v>
      </c>
      <c r="CI107" s="5">
        <v>0</v>
      </c>
      <c r="CJ107" s="3"/>
      <c r="CK107" s="3"/>
      <c r="CL107" s="8">
        <v>0</v>
      </c>
      <c r="CM107" s="3"/>
      <c r="CN107" s="3"/>
      <c r="CO107" s="3"/>
      <c r="CP107" s="5">
        <v>0</v>
      </c>
      <c r="CQ107" s="5">
        <v>4</v>
      </c>
      <c r="CR107" s="5">
        <v>0</v>
      </c>
      <c r="CS107" s="4">
        <v>12</v>
      </c>
      <c r="CT107" s="4">
        <v>30</v>
      </c>
      <c r="CU107" s="4">
        <v>40</v>
      </c>
      <c r="CV107" s="3"/>
      <c r="CW107" s="3"/>
      <c r="CX107" s="3"/>
      <c r="CY107" s="7">
        <v>4</v>
      </c>
      <c r="CZ107" s="3"/>
      <c r="DA107" s="3"/>
      <c r="DB107" s="5">
        <v>4</v>
      </c>
      <c r="DC107" s="5">
        <v>4</v>
      </c>
      <c r="DD107" s="5">
        <v>100</v>
      </c>
      <c r="DE107" s="3"/>
      <c r="DF107" s="3"/>
      <c r="DG107" s="3"/>
      <c r="DH107" s="3"/>
      <c r="DI107" s="7">
        <v>4</v>
      </c>
      <c r="DJ107" s="3"/>
      <c r="DK107" s="5">
        <v>4</v>
      </c>
      <c r="DL107" s="5">
        <v>4</v>
      </c>
      <c r="DM107" s="5">
        <v>100</v>
      </c>
      <c r="DN107" s="3"/>
      <c r="DO107" s="3"/>
      <c r="DP107" s="3"/>
      <c r="DQ107" s="3"/>
      <c r="DR107" s="7">
        <v>6</v>
      </c>
      <c r="DS107" s="3"/>
      <c r="DT107" s="5">
        <v>6</v>
      </c>
      <c r="DU107" s="5">
        <v>6</v>
      </c>
      <c r="DV107" s="5">
        <v>100</v>
      </c>
      <c r="DW107" s="8">
        <v>0</v>
      </c>
      <c r="DX107" s="3"/>
      <c r="DY107" s="3"/>
      <c r="DZ107" s="3"/>
      <c r="EA107" s="3"/>
      <c r="EB107" s="3"/>
      <c r="EC107" s="5">
        <v>0</v>
      </c>
      <c r="ED107" s="5">
        <v>6</v>
      </c>
      <c r="EE107" s="5">
        <v>0</v>
      </c>
      <c r="EF107" s="3"/>
      <c r="EG107" s="3"/>
      <c r="EH107" s="3"/>
      <c r="EI107" s="3"/>
      <c r="EJ107" s="3"/>
      <c r="EK107" s="7">
        <v>6</v>
      </c>
      <c r="EL107" s="5">
        <v>6</v>
      </c>
      <c r="EM107" s="5">
        <v>6</v>
      </c>
      <c r="EN107" s="5">
        <v>100</v>
      </c>
      <c r="EO107" s="3"/>
      <c r="EP107" s="3"/>
      <c r="EQ107" s="3"/>
      <c r="ER107" s="3"/>
      <c r="ES107" s="10">
        <v>4</v>
      </c>
      <c r="ET107" s="3"/>
      <c r="EU107" s="5">
        <v>4</v>
      </c>
      <c r="EV107" s="5">
        <v>6</v>
      </c>
      <c r="EW107" s="5">
        <v>66.67</v>
      </c>
      <c r="EX107" s="3"/>
      <c r="EY107" s="3"/>
      <c r="EZ107" s="7">
        <v>6</v>
      </c>
      <c r="FA107" s="3"/>
      <c r="FB107" s="3"/>
      <c r="FC107" s="3"/>
      <c r="FD107" s="5">
        <v>6</v>
      </c>
      <c r="FE107" s="5">
        <v>6</v>
      </c>
      <c r="FF107" s="5">
        <v>100</v>
      </c>
      <c r="FG107" s="4">
        <v>30</v>
      </c>
      <c r="FH107" s="4">
        <v>38</v>
      </c>
      <c r="FI107" s="4">
        <v>78.95</v>
      </c>
      <c r="FJ107" s="7">
        <v>2</v>
      </c>
      <c r="FK107" s="3"/>
      <c r="FL107" s="3"/>
      <c r="FM107" s="3"/>
      <c r="FN107" s="3"/>
      <c r="FO107" s="3"/>
      <c r="FP107" s="3"/>
      <c r="FQ107" s="3"/>
      <c r="FR107" s="3"/>
      <c r="FS107" s="3"/>
      <c r="FT107" s="5">
        <v>2</v>
      </c>
      <c r="FU107" s="5">
        <v>2</v>
      </c>
      <c r="FV107" s="5">
        <v>100</v>
      </c>
      <c r="FW107" s="3"/>
      <c r="FX107" s="8">
        <v>0</v>
      </c>
      <c r="FY107" s="3"/>
      <c r="FZ107" s="3"/>
      <c r="GA107" s="3"/>
      <c r="GB107" s="3"/>
      <c r="GC107" s="3"/>
      <c r="GD107" s="3"/>
      <c r="GE107" s="3"/>
      <c r="GF107" s="3"/>
      <c r="GG107" s="5">
        <v>0</v>
      </c>
      <c r="GH107" s="5">
        <v>4</v>
      </c>
      <c r="GI107" s="5">
        <v>0</v>
      </c>
      <c r="GJ107" s="3"/>
      <c r="GK107" s="3"/>
      <c r="GL107" s="8">
        <v>0</v>
      </c>
      <c r="GM107" s="3"/>
      <c r="GN107" s="3"/>
      <c r="GO107" s="3"/>
      <c r="GP107" s="3"/>
      <c r="GQ107" s="3"/>
      <c r="GR107" s="3"/>
      <c r="GS107" s="3"/>
      <c r="GT107" s="5">
        <v>0</v>
      </c>
      <c r="GU107" s="5">
        <v>4</v>
      </c>
      <c r="GV107" s="5">
        <v>0</v>
      </c>
      <c r="GW107" s="3"/>
      <c r="GX107" s="3"/>
      <c r="GY107" s="3"/>
      <c r="GZ107" s="3"/>
      <c r="HA107" s="3"/>
      <c r="HB107" s="8">
        <v>0</v>
      </c>
      <c r="HC107" s="3"/>
      <c r="HD107" s="3"/>
      <c r="HE107" s="3"/>
      <c r="HF107" s="3"/>
      <c r="HG107" s="5">
        <v>0</v>
      </c>
      <c r="HH107" s="5">
        <v>4</v>
      </c>
      <c r="HI107" s="5">
        <v>0</v>
      </c>
      <c r="HJ107" s="3"/>
      <c r="HK107" s="3"/>
      <c r="HL107" s="3"/>
      <c r="HM107" s="3"/>
      <c r="HN107" s="3"/>
      <c r="HO107" s="7">
        <v>6</v>
      </c>
      <c r="HP107" s="3"/>
      <c r="HQ107" s="3"/>
      <c r="HR107" s="3"/>
      <c r="HS107" s="3"/>
      <c r="HT107" s="5">
        <v>6</v>
      </c>
      <c r="HU107" s="5">
        <v>6</v>
      </c>
      <c r="HV107" s="5">
        <v>100</v>
      </c>
      <c r="HW107" s="4">
        <v>8</v>
      </c>
      <c r="HX107" s="4">
        <v>20</v>
      </c>
      <c r="HY107" s="4">
        <v>40</v>
      </c>
      <c r="HZ107" s="3"/>
      <c r="IA107" s="3"/>
      <c r="IB107" s="3"/>
      <c r="IC107" s="3"/>
      <c r="ID107" s="3"/>
      <c r="IE107" s="3"/>
      <c r="IF107" s="7">
        <v>2</v>
      </c>
      <c r="IG107" s="3"/>
      <c r="IH107" s="3"/>
      <c r="II107" s="3"/>
      <c r="IJ107" s="5">
        <v>2</v>
      </c>
      <c r="IK107" s="5">
        <v>2</v>
      </c>
      <c r="IL107" s="5">
        <v>100</v>
      </c>
      <c r="IM107" s="3"/>
      <c r="IN107" s="8">
        <v>0</v>
      </c>
      <c r="IO107" s="3"/>
      <c r="IP107" s="3"/>
      <c r="IQ107" s="3"/>
      <c r="IR107" s="3"/>
      <c r="IS107" s="3"/>
      <c r="IT107" s="3"/>
      <c r="IU107" s="3"/>
      <c r="IV107" s="3"/>
      <c r="IW107" s="5">
        <v>0</v>
      </c>
      <c r="IX107" s="5">
        <v>4</v>
      </c>
      <c r="IY107" s="5">
        <v>0</v>
      </c>
      <c r="IZ107" s="3"/>
      <c r="JA107" s="3"/>
      <c r="JB107" s="3"/>
      <c r="JC107" s="3"/>
      <c r="JD107" s="3"/>
      <c r="JE107" s="3"/>
      <c r="JF107" s="3"/>
      <c r="JG107" s="8">
        <v>0</v>
      </c>
      <c r="JH107" s="3"/>
      <c r="JI107" s="3"/>
      <c r="JJ107" s="5">
        <v>0</v>
      </c>
      <c r="JK107" s="5">
        <v>6</v>
      </c>
      <c r="JL107" s="5">
        <v>0</v>
      </c>
      <c r="JM107" s="4">
        <v>2</v>
      </c>
      <c r="JN107" s="4">
        <v>12</v>
      </c>
      <c r="JO107" s="4">
        <v>16.670000000000002</v>
      </c>
      <c r="JP107" s="2">
        <v>52</v>
      </c>
      <c r="JQ107" s="2">
        <v>100</v>
      </c>
      <c r="JR107" s="2">
        <v>52</v>
      </c>
    </row>
    <row r="108" spans="1:278" ht="16.350000000000001" customHeight="1" x14ac:dyDescent="0.25">
      <c r="A108" s="2">
        <v>1463</v>
      </c>
      <c r="B108" s="3" t="s">
        <v>651</v>
      </c>
      <c r="C108" s="3" t="s">
        <v>569</v>
      </c>
      <c r="D108" s="3" t="s">
        <v>56</v>
      </c>
      <c r="E108" s="3" t="s">
        <v>1573</v>
      </c>
      <c r="F108" s="3" t="s">
        <v>1442</v>
      </c>
      <c r="G108" s="3"/>
      <c r="H108" s="3"/>
      <c r="I108" s="3"/>
      <c r="J108" s="3"/>
      <c r="K108" s="3"/>
      <c r="L108" s="7">
        <v>2</v>
      </c>
      <c r="M108" s="5">
        <v>2</v>
      </c>
      <c r="N108" s="5">
        <v>2</v>
      </c>
      <c r="O108" s="5">
        <v>100</v>
      </c>
      <c r="P108" s="3"/>
      <c r="Q108" s="3"/>
      <c r="R108" s="7">
        <v>2</v>
      </c>
      <c r="S108" s="3"/>
      <c r="T108" s="3"/>
      <c r="U108" s="3"/>
      <c r="V108" s="5">
        <v>2</v>
      </c>
      <c r="W108" s="5">
        <v>2</v>
      </c>
      <c r="X108" s="5">
        <v>100</v>
      </c>
      <c r="Y108" s="3"/>
      <c r="Z108" s="3"/>
      <c r="AA108" s="3"/>
      <c r="AB108" s="3"/>
      <c r="AC108" s="3"/>
      <c r="AD108" s="8">
        <v>0</v>
      </c>
      <c r="AE108" s="5">
        <v>0</v>
      </c>
      <c r="AF108" s="5">
        <v>2</v>
      </c>
      <c r="AG108" s="5">
        <v>0</v>
      </c>
      <c r="AH108" s="3"/>
      <c r="AI108" s="3"/>
      <c r="AJ108" s="3"/>
      <c r="AK108" s="3"/>
      <c r="AL108" s="3"/>
      <c r="AM108" s="7">
        <v>2</v>
      </c>
      <c r="AN108" s="5">
        <v>2</v>
      </c>
      <c r="AO108" s="5">
        <v>2</v>
      </c>
      <c r="AP108" s="5">
        <v>100</v>
      </c>
      <c r="AQ108" s="3"/>
      <c r="AR108" s="3"/>
      <c r="AS108" s="3"/>
      <c r="AT108" s="3"/>
      <c r="AU108" s="3"/>
      <c r="AV108" s="7">
        <v>2</v>
      </c>
      <c r="AW108" s="5">
        <v>2</v>
      </c>
      <c r="AX108" s="5">
        <v>2</v>
      </c>
      <c r="AY108" s="5">
        <v>100</v>
      </c>
      <c r="AZ108" s="3"/>
      <c r="BA108" s="3"/>
      <c r="BB108" s="3"/>
      <c r="BC108" s="7">
        <v>4</v>
      </c>
      <c r="BD108" s="3"/>
      <c r="BE108" s="3"/>
      <c r="BF108" s="5">
        <v>4</v>
      </c>
      <c r="BG108" s="5">
        <v>4</v>
      </c>
      <c r="BH108" s="5">
        <v>100</v>
      </c>
      <c r="BI108" s="3"/>
      <c r="BJ108" s="3"/>
      <c r="BK108" s="3"/>
      <c r="BL108" s="3"/>
      <c r="BM108" s="3"/>
      <c r="BN108" s="8">
        <v>0</v>
      </c>
      <c r="BO108" s="5">
        <v>0</v>
      </c>
      <c r="BP108" s="5">
        <v>4</v>
      </c>
      <c r="BQ108" s="5">
        <v>0</v>
      </c>
      <c r="BR108" s="3"/>
      <c r="BS108" s="8">
        <v>0</v>
      </c>
      <c r="BT108" s="3"/>
      <c r="BU108" s="3"/>
      <c r="BV108" s="3"/>
      <c r="BW108" s="3"/>
      <c r="BX108" s="5">
        <v>0</v>
      </c>
      <c r="BY108" s="5">
        <v>4</v>
      </c>
      <c r="BZ108" s="5">
        <v>0</v>
      </c>
      <c r="CA108" s="3"/>
      <c r="CB108" s="7">
        <v>4</v>
      </c>
      <c r="CC108" s="3"/>
      <c r="CD108" s="3"/>
      <c r="CE108" s="3"/>
      <c r="CF108" s="3"/>
      <c r="CG108" s="5">
        <v>4</v>
      </c>
      <c r="CH108" s="5">
        <v>4</v>
      </c>
      <c r="CI108" s="5">
        <v>100</v>
      </c>
      <c r="CJ108" s="3"/>
      <c r="CK108" s="3"/>
      <c r="CL108" s="3"/>
      <c r="CM108" s="3"/>
      <c r="CN108" s="8">
        <v>0</v>
      </c>
      <c r="CO108" s="3"/>
      <c r="CP108" s="5">
        <v>0</v>
      </c>
      <c r="CQ108" s="5">
        <v>4</v>
      </c>
      <c r="CR108" s="5">
        <v>0</v>
      </c>
      <c r="CS108" s="4">
        <v>16</v>
      </c>
      <c r="CT108" s="4">
        <v>30</v>
      </c>
      <c r="CU108" s="4">
        <v>53.33</v>
      </c>
      <c r="CV108" s="3"/>
      <c r="CW108" s="7">
        <v>4</v>
      </c>
      <c r="CX108" s="3"/>
      <c r="CY108" s="3"/>
      <c r="CZ108" s="3"/>
      <c r="DA108" s="3"/>
      <c r="DB108" s="5">
        <v>4</v>
      </c>
      <c r="DC108" s="5">
        <v>4</v>
      </c>
      <c r="DD108" s="5">
        <v>100</v>
      </c>
      <c r="DE108" s="3"/>
      <c r="DF108" s="8">
        <v>0</v>
      </c>
      <c r="DG108" s="3"/>
      <c r="DH108" s="3"/>
      <c r="DI108" s="3"/>
      <c r="DJ108" s="3"/>
      <c r="DK108" s="5">
        <v>0</v>
      </c>
      <c r="DL108" s="5">
        <v>4</v>
      </c>
      <c r="DM108" s="5">
        <v>0</v>
      </c>
      <c r="DN108" s="3"/>
      <c r="DO108" s="3"/>
      <c r="DP108" s="10">
        <v>3</v>
      </c>
      <c r="DQ108" s="3"/>
      <c r="DR108" s="3"/>
      <c r="DS108" s="3"/>
      <c r="DT108" s="5">
        <v>3</v>
      </c>
      <c r="DU108" s="5">
        <v>6</v>
      </c>
      <c r="DV108" s="5">
        <v>50</v>
      </c>
      <c r="DW108" s="7">
        <v>6</v>
      </c>
      <c r="DX108" s="3"/>
      <c r="DY108" s="3"/>
      <c r="DZ108" s="3"/>
      <c r="EA108" s="3"/>
      <c r="EB108" s="3"/>
      <c r="EC108" s="5">
        <v>6</v>
      </c>
      <c r="ED108" s="5">
        <v>6</v>
      </c>
      <c r="EE108" s="5">
        <v>100</v>
      </c>
      <c r="EF108" s="10">
        <v>3</v>
      </c>
      <c r="EG108" s="3"/>
      <c r="EH108" s="3"/>
      <c r="EI108" s="3"/>
      <c r="EJ108" s="3"/>
      <c r="EK108" s="3"/>
      <c r="EL108" s="5">
        <v>3</v>
      </c>
      <c r="EM108" s="5">
        <v>6</v>
      </c>
      <c r="EN108" s="5">
        <v>50</v>
      </c>
      <c r="EO108" s="3"/>
      <c r="EP108" s="7">
        <v>6</v>
      </c>
      <c r="EQ108" s="3"/>
      <c r="ER108" s="3"/>
      <c r="ES108" s="3"/>
      <c r="ET108" s="3"/>
      <c r="EU108" s="5">
        <v>6</v>
      </c>
      <c r="EV108" s="5">
        <v>6</v>
      </c>
      <c r="EW108" s="5">
        <v>100</v>
      </c>
      <c r="EX108" s="3"/>
      <c r="EY108" s="3"/>
      <c r="EZ108" s="10">
        <v>4</v>
      </c>
      <c r="FA108" s="3"/>
      <c r="FB108" s="3"/>
      <c r="FC108" s="3"/>
      <c r="FD108" s="5">
        <v>4</v>
      </c>
      <c r="FE108" s="5">
        <v>6</v>
      </c>
      <c r="FF108" s="5">
        <v>66.67</v>
      </c>
      <c r="FG108" s="4">
        <v>26</v>
      </c>
      <c r="FH108" s="4">
        <v>38</v>
      </c>
      <c r="FI108" s="4">
        <v>68.42</v>
      </c>
      <c r="FJ108" s="3"/>
      <c r="FK108" s="3"/>
      <c r="FL108" s="3"/>
      <c r="FM108" s="3"/>
      <c r="FN108" s="3"/>
      <c r="FO108" s="3"/>
      <c r="FP108" s="8">
        <v>0</v>
      </c>
      <c r="FQ108" s="3"/>
      <c r="FR108" s="3"/>
      <c r="FS108" s="3"/>
      <c r="FT108" s="5">
        <v>0</v>
      </c>
      <c r="FU108" s="5">
        <v>2</v>
      </c>
      <c r="FV108" s="5">
        <v>0</v>
      </c>
      <c r="FW108" s="8">
        <v>0</v>
      </c>
      <c r="FX108" s="3"/>
      <c r="FY108" s="3"/>
      <c r="FZ108" s="3"/>
      <c r="GA108" s="3"/>
      <c r="GB108" s="3"/>
      <c r="GC108" s="3"/>
      <c r="GD108" s="3"/>
      <c r="GE108" s="3"/>
      <c r="GF108" s="3"/>
      <c r="GG108" s="5">
        <v>0</v>
      </c>
      <c r="GH108" s="5">
        <v>4</v>
      </c>
      <c r="GI108" s="5">
        <v>0</v>
      </c>
      <c r="GJ108" s="3"/>
      <c r="GK108" s="3"/>
      <c r="GL108" s="8">
        <v>0</v>
      </c>
      <c r="GM108" s="3"/>
      <c r="GN108" s="3"/>
      <c r="GO108" s="3"/>
      <c r="GP108" s="3"/>
      <c r="GQ108" s="3"/>
      <c r="GR108" s="3"/>
      <c r="GS108" s="3"/>
      <c r="GT108" s="5">
        <v>0</v>
      </c>
      <c r="GU108" s="5">
        <v>4</v>
      </c>
      <c r="GV108" s="5">
        <v>0</v>
      </c>
      <c r="GW108" s="3"/>
      <c r="GX108" s="3"/>
      <c r="GY108" s="3"/>
      <c r="GZ108" s="3"/>
      <c r="HA108" s="3"/>
      <c r="HB108" s="3"/>
      <c r="HC108" s="3"/>
      <c r="HD108" s="3"/>
      <c r="HE108" s="3"/>
      <c r="HF108" s="8">
        <v>0</v>
      </c>
      <c r="HG108" s="5">
        <v>0</v>
      </c>
      <c r="HH108" s="5">
        <v>4</v>
      </c>
      <c r="HI108" s="5">
        <v>0</v>
      </c>
      <c r="HJ108" s="3"/>
      <c r="HK108" s="3"/>
      <c r="HL108" s="3"/>
      <c r="HM108" s="7">
        <v>6</v>
      </c>
      <c r="HN108" s="3"/>
      <c r="HO108" s="3"/>
      <c r="HP108" s="3"/>
      <c r="HQ108" s="3"/>
      <c r="HR108" s="3"/>
      <c r="HS108" s="3"/>
      <c r="HT108" s="5">
        <v>6</v>
      </c>
      <c r="HU108" s="5">
        <v>6</v>
      </c>
      <c r="HV108" s="5">
        <v>100</v>
      </c>
      <c r="HW108" s="4">
        <v>6</v>
      </c>
      <c r="HX108" s="4">
        <v>20</v>
      </c>
      <c r="HY108" s="4">
        <v>30</v>
      </c>
      <c r="HZ108" s="3"/>
      <c r="IA108" s="3"/>
      <c r="IB108" s="8">
        <v>0</v>
      </c>
      <c r="IC108" s="3"/>
      <c r="ID108" s="3"/>
      <c r="IE108" s="3"/>
      <c r="IF108" s="3"/>
      <c r="IG108" s="3"/>
      <c r="IH108" s="3"/>
      <c r="II108" s="3"/>
      <c r="IJ108" s="5">
        <v>0</v>
      </c>
      <c r="IK108" s="5">
        <v>2</v>
      </c>
      <c r="IL108" s="5">
        <v>0</v>
      </c>
      <c r="IM108" s="3"/>
      <c r="IN108" s="3"/>
      <c r="IO108" s="3"/>
      <c r="IP108" s="3"/>
      <c r="IQ108" s="3"/>
      <c r="IR108" s="3"/>
      <c r="IS108" s="7">
        <v>4</v>
      </c>
      <c r="IT108" s="3"/>
      <c r="IU108" s="3"/>
      <c r="IV108" s="3"/>
      <c r="IW108" s="5">
        <v>4</v>
      </c>
      <c r="IX108" s="5">
        <v>4</v>
      </c>
      <c r="IY108" s="5">
        <v>100</v>
      </c>
      <c r="IZ108" s="3"/>
      <c r="JA108" s="7">
        <v>6</v>
      </c>
      <c r="JB108" s="3"/>
      <c r="JC108" s="3"/>
      <c r="JD108" s="3"/>
      <c r="JE108" s="3"/>
      <c r="JF108" s="3"/>
      <c r="JG108" s="3"/>
      <c r="JH108" s="3"/>
      <c r="JI108" s="3"/>
      <c r="JJ108" s="5">
        <v>6</v>
      </c>
      <c r="JK108" s="5">
        <v>6</v>
      </c>
      <c r="JL108" s="5">
        <v>100</v>
      </c>
      <c r="JM108" s="4">
        <v>10</v>
      </c>
      <c r="JN108" s="4">
        <v>12</v>
      </c>
      <c r="JO108" s="4">
        <v>83.33</v>
      </c>
      <c r="JP108" s="2">
        <v>58</v>
      </c>
      <c r="JQ108" s="2">
        <v>100</v>
      </c>
      <c r="JR108" s="2">
        <v>58</v>
      </c>
    </row>
    <row r="109" spans="1:278" ht="16.350000000000001" customHeight="1" x14ac:dyDescent="0.25">
      <c r="A109" s="2">
        <v>1578</v>
      </c>
      <c r="B109" s="3" t="s">
        <v>674</v>
      </c>
      <c r="C109" s="3" t="s">
        <v>675</v>
      </c>
      <c r="D109" s="3" t="s">
        <v>56</v>
      </c>
      <c r="E109" s="3" t="s">
        <v>1519</v>
      </c>
      <c r="F109" s="3" t="s">
        <v>1481</v>
      </c>
      <c r="G109" s="3"/>
      <c r="H109" s="7">
        <v>2</v>
      </c>
      <c r="I109" s="3"/>
      <c r="J109" s="3"/>
      <c r="K109" s="3"/>
      <c r="L109" s="3"/>
      <c r="M109" s="5">
        <v>2</v>
      </c>
      <c r="N109" s="5">
        <v>2</v>
      </c>
      <c r="O109" s="5">
        <v>100</v>
      </c>
      <c r="P109" s="8">
        <v>0</v>
      </c>
      <c r="Q109" s="3"/>
      <c r="R109" s="3"/>
      <c r="S109" s="3"/>
      <c r="T109" s="3"/>
      <c r="U109" s="3"/>
      <c r="V109" s="5">
        <v>0</v>
      </c>
      <c r="W109" s="5">
        <v>2</v>
      </c>
      <c r="X109" s="5">
        <v>0</v>
      </c>
      <c r="Y109" s="3"/>
      <c r="Z109" s="3"/>
      <c r="AA109" s="7">
        <v>2</v>
      </c>
      <c r="AB109" s="3"/>
      <c r="AC109" s="3"/>
      <c r="AD109" s="3"/>
      <c r="AE109" s="5">
        <v>2</v>
      </c>
      <c r="AF109" s="5">
        <v>2</v>
      </c>
      <c r="AG109" s="5">
        <v>100</v>
      </c>
      <c r="AH109" s="3"/>
      <c r="AI109" s="3"/>
      <c r="AJ109" s="3"/>
      <c r="AK109" s="3"/>
      <c r="AL109" s="7">
        <v>2</v>
      </c>
      <c r="AM109" s="3"/>
      <c r="AN109" s="5">
        <v>2</v>
      </c>
      <c r="AO109" s="5">
        <v>2</v>
      </c>
      <c r="AP109" s="5">
        <v>100</v>
      </c>
      <c r="AQ109" s="7">
        <v>2</v>
      </c>
      <c r="AR109" s="3"/>
      <c r="AS109" s="3"/>
      <c r="AT109" s="3"/>
      <c r="AU109" s="3"/>
      <c r="AV109" s="3"/>
      <c r="AW109" s="5">
        <v>2</v>
      </c>
      <c r="AX109" s="5">
        <v>2</v>
      </c>
      <c r="AY109" s="5">
        <v>100</v>
      </c>
      <c r="AZ109" s="3"/>
      <c r="BA109" s="3"/>
      <c r="BB109" s="3"/>
      <c r="BC109" s="3"/>
      <c r="BD109" s="3"/>
      <c r="BE109" s="7">
        <v>4</v>
      </c>
      <c r="BF109" s="5">
        <v>4</v>
      </c>
      <c r="BG109" s="5">
        <v>4</v>
      </c>
      <c r="BH109" s="5">
        <v>100</v>
      </c>
      <c r="BI109" s="3"/>
      <c r="BJ109" s="3"/>
      <c r="BK109" s="3"/>
      <c r="BL109" s="7">
        <v>4</v>
      </c>
      <c r="BM109" s="3"/>
      <c r="BN109" s="3"/>
      <c r="BO109" s="5">
        <v>4</v>
      </c>
      <c r="BP109" s="5">
        <v>4</v>
      </c>
      <c r="BQ109" s="5">
        <v>100</v>
      </c>
      <c r="BR109" s="3"/>
      <c r="BS109" s="3"/>
      <c r="BT109" s="3"/>
      <c r="BU109" s="8">
        <v>0</v>
      </c>
      <c r="BV109" s="3"/>
      <c r="BW109" s="3"/>
      <c r="BX109" s="5">
        <v>0</v>
      </c>
      <c r="BY109" s="5">
        <v>4</v>
      </c>
      <c r="BZ109" s="5">
        <v>0</v>
      </c>
      <c r="CA109" s="3"/>
      <c r="CB109" s="3"/>
      <c r="CC109" s="3"/>
      <c r="CD109" s="8">
        <v>0</v>
      </c>
      <c r="CE109" s="3"/>
      <c r="CF109" s="3"/>
      <c r="CG109" s="5">
        <v>0</v>
      </c>
      <c r="CH109" s="5">
        <v>4</v>
      </c>
      <c r="CI109" s="5">
        <v>0</v>
      </c>
      <c r="CJ109" s="3"/>
      <c r="CK109" s="3"/>
      <c r="CL109" s="3"/>
      <c r="CM109" s="3"/>
      <c r="CN109" s="7">
        <v>4</v>
      </c>
      <c r="CO109" s="3"/>
      <c r="CP109" s="5">
        <v>4</v>
      </c>
      <c r="CQ109" s="5">
        <v>4</v>
      </c>
      <c r="CR109" s="5">
        <v>100</v>
      </c>
      <c r="CS109" s="4">
        <v>20</v>
      </c>
      <c r="CT109" s="4">
        <v>30</v>
      </c>
      <c r="CU109" s="4">
        <v>66.67</v>
      </c>
      <c r="CV109" s="3"/>
      <c r="CW109" s="3"/>
      <c r="CX109" s="7">
        <v>4</v>
      </c>
      <c r="CY109" s="3"/>
      <c r="CZ109" s="3"/>
      <c r="DA109" s="3"/>
      <c r="DB109" s="5">
        <v>4</v>
      </c>
      <c r="DC109" s="5">
        <v>4</v>
      </c>
      <c r="DD109" s="5">
        <v>100</v>
      </c>
      <c r="DE109" s="3"/>
      <c r="DF109" s="3"/>
      <c r="DG109" s="3"/>
      <c r="DH109" s="3"/>
      <c r="DI109" s="3"/>
      <c r="DJ109" s="7">
        <v>4</v>
      </c>
      <c r="DK109" s="5">
        <v>4</v>
      </c>
      <c r="DL109" s="5">
        <v>4</v>
      </c>
      <c r="DM109" s="5">
        <v>100</v>
      </c>
      <c r="DN109" s="3"/>
      <c r="DO109" s="3"/>
      <c r="DP109" s="3"/>
      <c r="DQ109" s="7">
        <v>6</v>
      </c>
      <c r="DR109" s="3"/>
      <c r="DS109" s="3"/>
      <c r="DT109" s="5">
        <v>6</v>
      </c>
      <c r="DU109" s="5">
        <v>6</v>
      </c>
      <c r="DV109" s="5">
        <v>100</v>
      </c>
      <c r="DW109" s="3"/>
      <c r="DX109" s="7">
        <v>6</v>
      </c>
      <c r="DY109" s="3"/>
      <c r="DZ109" s="3"/>
      <c r="EA109" s="3"/>
      <c r="EB109" s="3"/>
      <c r="EC109" s="5">
        <v>6</v>
      </c>
      <c r="ED109" s="5">
        <v>6</v>
      </c>
      <c r="EE109" s="5">
        <v>100</v>
      </c>
      <c r="EF109" s="3"/>
      <c r="EG109" s="3"/>
      <c r="EH109" s="3"/>
      <c r="EI109" s="10">
        <v>3</v>
      </c>
      <c r="EJ109" s="3"/>
      <c r="EK109" s="3"/>
      <c r="EL109" s="5">
        <v>3</v>
      </c>
      <c r="EM109" s="5">
        <v>6</v>
      </c>
      <c r="EN109" s="5">
        <v>50</v>
      </c>
      <c r="EO109" s="3"/>
      <c r="EP109" s="3"/>
      <c r="EQ109" s="3"/>
      <c r="ER109" s="3"/>
      <c r="ES109" s="3"/>
      <c r="ET109" s="10">
        <v>4</v>
      </c>
      <c r="EU109" s="5">
        <v>4</v>
      </c>
      <c r="EV109" s="5">
        <v>6</v>
      </c>
      <c r="EW109" s="5">
        <v>66.67</v>
      </c>
      <c r="EX109" s="3"/>
      <c r="EY109" s="7">
        <v>6</v>
      </c>
      <c r="EZ109" s="3"/>
      <c r="FA109" s="3"/>
      <c r="FB109" s="3"/>
      <c r="FC109" s="3"/>
      <c r="FD109" s="5">
        <v>6</v>
      </c>
      <c r="FE109" s="5">
        <v>6</v>
      </c>
      <c r="FF109" s="5">
        <v>100</v>
      </c>
      <c r="FG109" s="4">
        <v>33</v>
      </c>
      <c r="FH109" s="4">
        <v>38</v>
      </c>
      <c r="FI109" s="4">
        <v>86.84</v>
      </c>
      <c r="FJ109" s="3"/>
      <c r="FK109" s="3"/>
      <c r="FL109" s="7">
        <v>2</v>
      </c>
      <c r="FM109" s="3"/>
      <c r="FN109" s="3"/>
      <c r="FO109" s="3"/>
      <c r="FP109" s="3"/>
      <c r="FQ109" s="3"/>
      <c r="FR109" s="3"/>
      <c r="FS109" s="3"/>
      <c r="FT109" s="5">
        <v>2</v>
      </c>
      <c r="FU109" s="5">
        <v>2</v>
      </c>
      <c r="FV109" s="5">
        <v>100</v>
      </c>
      <c r="FW109" s="3"/>
      <c r="FX109" s="3"/>
      <c r="FY109" s="3"/>
      <c r="FZ109" s="3"/>
      <c r="GA109" s="3"/>
      <c r="GB109" s="8">
        <v>0</v>
      </c>
      <c r="GC109" s="3"/>
      <c r="GD109" s="3"/>
      <c r="GE109" s="3"/>
      <c r="GF109" s="3"/>
      <c r="GG109" s="5">
        <v>0</v>
      </c>
      <c r="GH109" s="5">
        <v>4</v>
      </c>
      <c r="GI109" s="5">
        <v>0</v>
      </c>
      <c r="GJ109" s="3"/>
      <c r="GK109" s="3"/>
      <c r="GL109" s="3"/>
      <c r="GM109" s="3"/>
      <c r="GN109" s="3"/>
      <c r="GO109" s="3"/>
      <c r="GP109" s="3"/>
      <c r="GQ109" s="3"/>
      <c r="GR109" s="7">
        <v>4</v>
      </c>
      <c r="GS109" s="3"/>
      <c r="GT109" s="5">
        <v>4</v>
      </c>
      <c r="GU109" s="5">
        <v>4</v>
      </c>
      <c r="GV109" s="5">
        <v>100</v>
      </c>
      <c r="GW109" s="3"/>
      <c r="GX109" s="3"/>
      <c r="GY109" s="3"/>
      <c r="GZ109" s="3"/>
      <c r="HA109" s="3"/>
      <c r="HB109" s="3"/>
      <c r="HC109" s="3"/>
      <c r="HD109" s="3"/>
      <c r="HE109" s="8">
        <v>0</v>
      </c>
      <c r="HF109" s="3"/>
      <c r="HG109" s="5">
        <v>0</v>
      </c>
      <c r="HH109" s="5">
        <v>4</v>
      </c>
      <c r="HI109" s="5">
        <v>0</v>
      </c>
      <c r="HJ109" s="3"/>
      <c r="HK109" s="3"/>
      <c r="HL109" s="3"/>
      <c r="HM109" s="3"/>
      <c r="HN109" s="3"/>
      <c r="HO109" s="7">
        <v>6</v>
      </c>
      <c r="HP109" s="3"/>
      <c r="HQ109" s="3"/>
      <c r="HR109" s="3"/>
      <c r="HS109" s="3"/>
      <c r="HT109" s="5">
        <v>6</v>
      </c>
      <c r="HU109" s="5">
        <v>6</v>
      </c>
      <c r="HV109" s="5">
        <v>100</v>
      </c>
      <c r="HW109" s="4">
        <v>12</v>
      </c>
      <c r="HX109" s="4">
        <v>20</v>
      </c>
      <c r="HY109" s="4">
        <v>60</v>
      </c>
      <c r="HZ109" s="3"/>
      <c r="IA109" s="3"/>
      <c r="IB109" s="3"/>
      <c r="IC109" s="3"/>
      <c r="ID109" s="3"/>
      <c r="IE109" s="3"/>
      <c r="IF109" s="3"/>
      <c r="IG109" s="7">
        <v>2</v>
      </c>
      <c r="IH109" s="3"/>
      <c r="II109" s="3"/>
      <c r="IJ109" s="5">
        <v>2</v>
      </c>
      <c r="IK109" s="5">
        <v>2</v>
      </c>
      <c r="IL109" s="5">
        <v>100</v>
      </c>
      <c r="IM109" s="3"/>
      <c r="IN109" s="3"/>
      <c r="IO109" s="3"/>
      <c r="IP109" s="3"/>
      <c r="IQ109" s="3"/>
      <c r="IR109" s="8">
        <v>0</v>
      </c>
      <c r="IS109" s="3"/>
      <c r="IT109" s="3"/>
      <c r="IU109" s="3"/>
      <c r="IV109" s="3"/>
      <c r="IW109" s="5">
        <v>0</v>
      </c>
      <c r="IX109" s="5">
        <v>4</v>
      </c>
      <c r="IY109" s="5">
        <v>0</v>
      </c>
      <c r="IZ109" s="3"/>
      <c r="JA109" s="3"/>
      <c r="JB109" s="3"/>
      <c r="JC109" s="3"/>
      <c r="JD109" s="3"/>
      <c r="JE109" s="8">
        <v>0</v>
      </c>
      <c r="JF109" s="3"/>
      <c r="JG109" s="3"/>
      <c r="JH109" s="3"/>
      <c r="JI109" s="3"/>
      <c r="JJ109" s="5">
        <v>0</v>
      </c>
      <c r="JK109" s="5">
        <v>6</v>
      </c>
      <c r="JL109" s="5">
        <v>0</v>
      </c>
      <c r="JM109" s="4">
        <v>2</v>
      </c>
      <c r="JN109" s="4">
        <v>12</v>
      </c>
      <c r="JO109" s="4">
        <v>16.670000000000002</v>
      </c>
      <c r="JP109" s="2">
        <v>67</v>
      </c>
      <c r="JQ109" s="2">
        <v>100</v>
      </c>
      <c r="JR109" s="2">
        <v>67</v>
      </c>
    </row>
    <row r="110" spans="1:278" ht="16.350000000000001" customHeight="1" x14ac:dyDescent="0.25">
      <c r="A110" s="2">
        <v>968</v>
      </c>
      <c r="B110" s="3" t="s">
        <v>571</v>
      </c>
      <c r="C110" s="3" t="s">
        <v>49</v>
      </c>
      <c r="D110" s="3" t="s">
        <v>572</v>
      </c>
      <c r="E110" s="3" t="s">
        <v>1574</v>
      </c>
      <c r="F110" s="3" t="s">
        <v>1482</v>
      </c>
      <c r="G110" s="8">
        <v>0</v>
      </c>
      <c r="H110" s="3"/>
      <c r="I110" s="3"/>
      <c r="J110" s="3"/>
      <c r="K110" s="3"/>
      <c r="L110" s="3"/>
      <c r="M110" s="5">
        <v>0</v>
      </c>
      <c r="N110" s="5">
        <v>2</v>
      </c>
      <c r="O110" s="5">
        <v>0</v>
      </c>
      <c r="P110" s="3"/>
      <c r="Q110" s="3"/>
      <c r="R110" s="3"/>
      <c r="S110" s="8">
        <v>0</v>
      </c>
      <c r="T110" s="3"/>
      <c r="U110" s="3"/>
      <c r="V110" s="5">
        <v>0</v>
      </c>
      <c r="W110" s="5">
        <v>2</v>
      </c>
      <c r="X110" s="5">
        <v>0</v>
      </c>
      <c r="Y110" s="3"/>
      <c r="Z110" s="3"/>
      <c r="AA110" s="3"/>
      <c r="AB110" s="3"/>
      <c r="AC110" s="7">
        <v>2</v>
      </c>
      <c r="AD110" s="3"/>
      <c r="AE110" s="5">
        <v>2</v>
      </c>
      <c r="AF110" s="5">
        <v>2</v>
      </c>
      <c r="AG110" s="5">
        <v>100</v>
      </c>
      <c r="AH110" s="3"/>
      <c r="AI110" s="3"/>
      <c r="AJ110" s="3"/>
      <c r="AK110" s="7">
        <v>2</v>
      </c>
      <c r="AL110" s="3"/>
      <c r="AM110" s="3"/>
      <c r="AN110" s="5">
        <v>2</v>
      </c>
      <c r="AO110" s="5">
        <v>2</v>
      </c>
      <c r="AP110" s="5">
        <v>100</v>
      </c>
      <c r="AQ110" s="3"/>
      <c r="AR110" s="3"/>
      <c r="AS110" s="8">
        <v>0</v>
      </c>
      <c r="AT110" s="3"/>
      <c r="AU110" s="3"/>
      <c r="AV110" s="3"/>
      <c r="AW110" s="5">
        <v>0</v>
      </c>
      <c r="AX110" s="5">
        <v>2</v>
      </c>
      <c r="AY110" s="5">
        <v>0</v>
      </c>
      <c r="AZ110" s="3"/>
      <c r="BA110" s="3"/>
      <c r="BB110" s="3"/>
      <c r="BC110" s="3"/>
      <c r="BD110" s="7">
        <v>4</v>
      </c>
      <c r="BE110" s="3"/>
      <c r="BF110" s="5">
        <v>4</v>
      </c>
      <c r="BG110" s="5">
        <v>4</v>
      </c>
      <c r="BH110" s="5">
        <v>100</v>
      </c>
      <c r="BI110" s="3"/>
      <c r="BJ110" s="3"/>
      <c r="BK110" s="3"/>
      <c r="BL110" s="3"/>
      <c r="BM110" s="3"/>
      <c r="BN110" s="7">
        <v>4</v>
      </c>
      <c r="BO110" s="5">
        <v>4</v>
      </c>
      <c r="BP110" s="5">
        <v>4</v>
      </c>
      <c r="BQ110" s="5">
        <v>100</v>
      </c>
      <c r="BR110" s="7">
        <v>4</v>
      </c>
      <c r="BS110" s="3"/>
      <c r="BT110" s="3"/>
      <c r="BU110" s="3"/>
      <c r="BV110" s="3"/>
      <c r="BW110" s="3"/>
      <c r="BX110" s="5">
        <v>4</v>
      </c>
      <c r="BY110" s="5">
        <v>4</v>
      </c>
      <c r="BZ110" s="5">
        <v>100</v>
      </c>
      <c r="CA110" s="3"/>
      <c r="CB110" s="3"/>
      <c r="CC110" s="7">
        <v>4</v>
      </c>
      <c r="CD110" s="3"/>
      <c r="CE110" s="3"/>
      <c r="CF110" s="3"/>
      <c r="CG110" s="5">
        <v>4</v>
      </c>
      <c r="CH110" s="5">
        <v>4</v>
      </c>
      <c r="CI110" s="5">
        <v>100</v>
      </c>
      <c r="CJ110" s="3"/>
      <c r="CK110" s="3"/>
      <c r="CL110" s="3"/>
      <c r="CM110" s="3"/>
      <c r="CN110" s="3"/>
      <c r="CO110" s="7">
        <v>4</v>
      </c>
      <c r="CP110" s="5">
        <v>4</v>
      </c>
      <c r="CQ110" s="5">
        <v>4</v>
      </c>
      <c r="CR110" s="5">
        <v>100</v>
      </c>
      <c r="CS110" s="4">
        <v>24</v>
      </c>
      <c r="CT110" s="4">
        <v>30</v>
      </c>
      <c r="CU110" s="4">
        <v>80</v>
      </c>
      <c r="CV110" s="3"/>
      <c r="CW110" s="3"/>
      <c r="CX110" s="8">
        <v>0</v>
      </c>
      <c r="CY110" s="3"/>
      <c r="CZ110" s="3"/>
      <c r="DA110" s="3"/>
      <c r="DB110" s="5">
        <v>0</v>
      </c>
      <c r="DC110" s="5">
        <v>4</v>
      </c>
      <c r="DD110" s="5">
        <v>0</v>
      </c>
      <c r="DE110" s="3"/>
      <c r="DF110" s="3"/>
      <c r="DG110" s="3"/>
      <c r="DH110" s="7">
        <v>4</v>
      </c>
      <c r="DI110" s="3"/>
      <c r="DJ110" s="3"/>
      <c r="DK110" s="5">
        <v>4</v>
      </c>
      <c r="DL110" s="5">
        <v>4</v>
      </c>
      <c r="DM110" s="5">
        <v>100</v>
      </c>
      <c r="DN110" s="3"/>
      <c r="DO110" s="3"/>
      <c r="DP110" s="3"/>
      <c r="DQ110" s="3"/>
      <c r="DR110" s="7">
        <v>6</v>
      </c>
      <c r="DS110" s="3"/>
      <c r="DT110" s="5">
        <v>6</v>
      </c>
      <c r="DU110" s="5">
        <v>6</v>
      </c>
      <c r="DV110" s="5">
        <v>100</v>
      </c>
      <c r="DW110" s="3"/>
      <c r="DX110" s="3"/>
      <c r="DY110" s="3"/>
      <c r="DZ110" s="3"/>
      <c r="EA110" s="3"/>
      <c r="EB110" s="8">
        <v>0</v>
      </c>
      <c r="EC110" s="5">
        <v>0</v>
      </c>
      <c r="ED110" s="5">
        <v>6</v>
      </c>
      <c r="EE110" s="5">
        <v>0</v>
      </c>
      <c r="EF110" s="3"/>
      <c r="EG110" s="3"/>
      <c r="EH110" s="8">
        <v>0</v>
      </c>
      <c r="EI110" s="3"/>
      <c r="EJ110" s="3"/>
      <c r="EK110" s="3"/>
      <c r="EL110" s="5">
        <v>0</v>
      </c>
      <c r="EM110" s="5">
        <v>6</v>
      </c>
      <c r="EN110" s="5">
        <v>0</v>
      </c>
      <c r="EO110" s="3"/>
      <c r="EP110" s="3"/>
      <c r="EQ110" s="3"/>
      <c r="ER110" s="3"/>
      <c r="ES110" s="7">
        <v>6</v>
      </c>
      <c r="ET110" s="3"/>
      <c r="EU110" s="5">
        <v>6</v>
      </c>
      <c r="EV110" s="5">
        <v>6</v>
      </c>
      <c r="EW110" s="5">
        <v>100</v>
      </c>
      <c r="EX110" s="3"/>
      <c r="EY110" s="3"/>
      <c r="EZ110" s="3"/>
      <c r="FA110" s="10">
        <v>3</v>
      </c>
      <c r="FB110" s="3"/>
      <c r="FC110" s="3"/>
      <c r="FD110" s="5">
        <v>3</v>
      </c>
      <c r="FE110" s="5">
        <v>6</v>
      </c>
      <c r="FF110" s="5">
        <v>50</v>
      </c>
      <c r="FG110" s="4">
        <v>19</v>
      </c>
      <c r="FH110" s="4">
        <v>38</v>
      </c>
      <c r="FI110" s="4">
        <v>50</v>
      </c>
      <c r="FJ110" s="3"/>
      <c r="FK110" s="3"/>
      <c r="FL110" s="3"/>
      <c r="FM110" s="3"/>
      <c r="FN110" s="3"/>
      <c r="FO110" s="7">
        <v>2</v>
      </c>
      <c r="FP110" s="3"/>
      <c r="FQ110" s="3"/>
      <c r="FR110" s="3"/>
      <c r="FS110" s="3"/>
      <c r="FT110" s="5">
        <v>2</v>
      </c>
      <c r="FU110" s="5">
        <v>2</v>
      </c>
      <c r="FV110" s="5">
        <v>100</v>
      </c>
      <c r="FW110" s="3"/>
      <c r="FX110" s="8">
        <v>0</v>
      </c>
      <c r="FY110" s="3"/>
      <c r="FZ110" s="3"/>
      <c r="GA110" s="3"/>
      <c r="GB110" s="3"/>
      <c r="GC110" s="3"/>
      <c r="GD110" s="3"/>
      <c r="GE110" s="3"/>
      <c r="GF110" s="3"/>
      <c r="GG110" s="5">
        <v>0</v>
      </c>
      <c r="GH110" s="5">
        <v>4</v>
      </c>
      <c r="GI110" s="5">
        <v>0</v>
      </c>
      <c r="GJ110" s="3"/>
      <c r="GK110" s="3"/>
      <c r="GL110" s="3"/>
      <c r="GM110" s="3"/>
      <c r="GN110" s="8">
        <v>0</v>
      </c>
      <c r="GO110" s="3"/>
      <c r="GP110" s="3"/>
      <c r="GQ110" s="3"/>
      <c r="GR110" s="3"/>
      <c r="GS110" s="3"/>
      <c r="GT110" s="5">
        <v>0</v>
      </c>
      <c r="GU110" s="5">
        <v>4</v>
      </c>
      <c r="GV110" s="5">
        <v>0</v>
      </c>
      <c r="GW110" s="3"/>
      <c r="GX110" s="3"/>
      <c r="GY110" s="3"/>
      <c r="GZ110" s="3"/>
      <c r="HA110" s="3"/>
      <c r="HB110" s="8">
        <v>0</v>
      </c>
      <c r="HC110" s="3"/>
      <c r="HD110" s="3"/>
      <c r="HE110" s="3"/>
      <c r="HF110" s="3"/>
      <c r="HG110" s="5">
        <v>0</v>
      </c>
      <c r="HH110" s="5">
        <v>4</v>
      </c>
      <c r="HI110" s="5">
        <v>0</v>
      </c>
      <c r="HJ110" s="3"/>
      <c r="HK110" s="3"/>
      <c r="HL110" s="3"/>
      <c r="HM110" s="3"/>
      <c r="HN110" s="3"/>
      <c r="HO110" s="3"/>
      <c r="HP110" s="3"/>
      <c r="HQ110" s="10">
        <v>2</v>
      </c>
      <c r="HR110" s="3"/>
      <c r="HS110" s="3"/>
      <c r="HT110" s="5">
        <v>2</v>
      </c>
      <c r="HU110" s="5">
        <v>6</v>
      </c>
      <c r="HV110" s="5">
        <v>33.33</v>
      </c>
      <c r="HW110" s="4">
        <v>4</v>
      </c>
      <c r="HX110" s="4">
        <v>20</v>
      </c>
      <c r="HY110" s="4">
        <v>20</v>
      </c>
      <c r="HZ110" s="3"/>
      <c r="IA110" s="3"/>
      <c r="IB110" s="3"/>
      <c r="IC110" s="3"/>
      <c r="ID110" s="3"/>
      <c r="IE110" s="7">
        <v>2</v>
      </c>
      <c r="IF110" s="3"/>
      <c r="IG110" s="3"/>
      <c r="IH110" s="3"/>
      <c r="II110" s="3"/>
      <c r="IJ110" s="5">
        <v>2</v>
      </c>
      <c r="IK110" s="5">
        <v>2</v>
      </c>
      <c r="IL110" s="5">
        <v>100</v>
      </c>
      <c r="IM110" s="3"/>
      <c r="IN110" s="3"/>
      <c r="IO110" s="3"/>
      <c r="IP110" s="3"/>
      <c r="IQ110" s="3"/>
      <c r="IR110" s="7">
        <v>4</v>
      </c>
      <c r="IS110" s="3"/>
      <c r="IT110" s="3"/>
      <c r="IU110" s="3"/>
      <c r="IV110" s="3"/>
      <c r="IW110" s="5">
        <v>4</v>
      </c>
      <c r="IX110" s="5">
        <v>4</v>
      </c>
      <c r="IY110" s="5">
        <v>100</v>
      </c>
      <c r="IZ110" s="3"/>
      <c r="JA110" s="3"/>
      <c r="JB110" s="3"/>
      <c r="JC110" s="3"/>
      <c r="JD110" s="3"/>
      <c r="JE110" s="3"/>
      <c r="JF110" s="3"/>
      <c r="JG110" s="3"/>
      <c r="JH110" s="7">
        <v>6</v>
      </c>
      <c r="JI110" s="3"/>
      <c r="JJ110" s="5">
        <v>6</v>
      </c>
      <c r="JK110" s="5">
        <v>6</v>
      </c>
      <c r="JL110" s="5">
        <v>100</v>
      </c>
      <c r="JM110" s="4">
        <v>12</v>
      </c>
      <c r="JN110" s="4">
        <v>12</v>
      </c>
      <c r="JO110" s="4">
        <v>100</v>
      </c>
      <c r="JP110" s="2">
        <v>59</v>
      </c>
      <c r="JQ110" s="2">
        <v>100</v>
      </c>
      <c r="JR110" s="2">
        <v>59</v>
      </c>
    </row>
    <row r="111" spans="1:278" ht="16.350000000000001" customHeight="1" x14ac:dyDescent="0.25">
      <c r="A111" s="2">
        <v>1435</v>
      </c>
      <c r="B111" s="3" t="s">
        <v>647</v>
      </c>
      <c r="C111" s="3" t="s">
        <v>55</v>
      </c>
      <c r="D111" s="3" t="s">
        <v>68</v>
      </c>
      <c r="E111" s="3" t="s">
        <v>1575</v>
      </c>
      <c r="F111" s="3" t="s">
        <v>1443</v>
      </c>
      <c r="G111" s="3"/>
      <c r="H111" s="3"/>
      <c r="I111" s="3"/>
      <c r="J111" s="7">
        <v>2</v>
      </c>
      <c r="K111" s="3"/>
      <c r="L111" s="3"/>
      <c r="M111" s="5">
        <v>2</v>
      </c>
      <c r="N111" s="5">
        <v>2</v>
      </c>
      <c r="O111" s="5">
        <v>100</v>
      </c>
      <c r="P111" s="8">
        <v>0</v>
      </c>
      <c r="Q111" s="3"/>
      <c r="R111" s="3"/>
      <c r="S111" s="3"/>
      <c r="T111" s="3"/>
      <c r="U111" s="3"/>
      <c r="V111" s="5">
        <v>0</v>
      </c>
      <c r="W111" s="5">
        <v>2</v>
      </c>
      <c r="X111" s="5">
        <v>0</v>
      </c>
      <c r="Y111" s="3"/>
      <c r="Z111" s="3"/>
      <c r="AA111" s="3"/>
      <c r="AB111" s="3"/>
      <c r="AC111" s="8">
        <v>0</v>
      </c>
      <c r="AD111" s="3"/>
      <c r="AE111" s="5">
        <v>0</v>
      </c>
      <c r="AF111" s="5">
        <v>2</v>
      </c>
      <c r="AG111" s="5">
        <v>0</v>
      </c>
      <c r="AH111" s="3"/>
      <c r="AI111" s="3"/>
      <c r="AJ111" s="3"/>
      <c r="AK111" s="3"/>
      <c r="AL111" s="3"/>
      <c r="AM111" s="8">
        <v>0</v>
      </c>
      <c r="AN111" s="5">
        <v>0</v>
      </c>
      <c r="AO111" s="5">
        <v>2</v>
      </c>
      <c r="AP111" s="5">
        <v>0</v>
      </c>
      <c r="AQ111" s="3"/>
      <c r="AR111" s="3"/>
      <c r="AS111" s="3"/>
      <c r="AT111" s="3"/>
      <c r="AU111" s="3"/>
      <c r="AV111" s="7">
        <v>2</v>
      </c>
      <c r="AW111" s="5">
        <v>2</v>
      </c>
      <c r="AX111" s="5">
        <v>2</v>
      </c>
      <c r="AY111" s="5">
        <v>100</v>
      </c>
      <c r="AZ111" s="3"/>
      <c r="BA111" s="3"/>
      <c r="BB111" s="7">
        <v>4</v>
      </c>
      <c r="BC111" s="3"/>
      <c r="BD111" s="3"/>
      <c r="BE111" s="3"/>
      <c r="BF111" s="5">
        <v>4</v>
      </c>
      <c r="BG111" s="5">
        <v>4</v>
      </c>
      <c r="BH111" s="5">
        <v>100</v>
      </c>
      <c r="BI111" s="3"/>
      <c r="BJ111" s="3"/>
      <c r="BK111" s="3"/>
      <c r="BL111" s="3"/>
      <c r="BM111" s="3"/>
      <c r="BN111" s="7">
        <v>4</v>
      </c>
      <c r="BO111" s="5">
        <v>4</v>
      </c>
      <c r="BP111" s="5">
        <v>4</v>
      </c>
      <c r="BQ111" s="5">
        <v>100</v>
      </c>
      <c r="BR111" s="3"/>
      <c r="BS111" s="3"/>
      <c r="BT111" s="3"/>
      <c r="BU111" s="7">
        <v>4</v>
      </c>
      <c r="BV111" s="3"/>
      <c r="BW111" s="3"/>
      <c r="BX111" s="5">
        <v>4</v>
      </c>
      <c r="BY111" s="5">
        <v>4</v>
      </c>
      <c r="BZ111" s="5">
        <v>100</v>
      </c>
      <c r="CA111" s="3"/>
      <c r="CB111" s="7">
        <v>4</v>
      </c>
      <c r="CC111" s="3"/>
      <c r="CD111" s="3"/>
      <c r="CE111" s="3"/>
      <c r="CF111" s="3"/>
      <c r="CG111" s="5">
        <v>4</v>
      </c>
      <c r="CH111" s="5">
        <v>4</v>
      </c>
      <c r="CI111" s="5">
        <v>100</v>
      </c>
      <c r="CJ111" s="3"/>
      <c r="CK111" s="3"/>
      <c r="CL111" s="3"/>
      <c r="CM111" s="3"/>
      <c r="CN111" s="7">
        <v>4</v>
      </c>
      <c r="CO111" s="3"/>
      <c r="CP111" s="5">
        <v>4</v>
      </c>
      <c r="CQ111" s="5">
        <v>4</v>
      </c>
      <c r="CR111" s="5">
        <v>100</v>
      </c>
      <c r="CS111" s="4">
        <v>24</v>
      </c>
      <c r="CT111" s="4">
        <v>30</v>
      </c>
      <c r="CU111" s="4">
        <v>80</v>
      </c>
      <c r="CV111" s="3"/>
      <c r="CW111" s="3"/>
      <c r="CX111" s="3"/>
      <c r="CY111" s="3"/>
      <c r="CZ111" s="3"/>
      <c r="DA111" s="7">
        <v>4</v>
      </c>
      <c r="DB111" s="5">
        <v>4</v>
      </c>
      <c r="DC111" s="5">
        <v>4</v>
      </c>
      <c r="DD111" s="5">
        <v>100</v>
      </c>
      <c r="DE111" s="3"/>
      <c r="DF111" s="3"/>
      <c r="DG111" s="3"/>
      <c r="DH111" s="3"/>
      <c r="DI111" s="3"/>
      <c r="DJ111" s="7">
        <v>4</v>
      </c>
      <c r="DK111" s="5">
        <v>4</v>
      </c>
      <c r="DL111" s="5">
        <v>4</v>
      </c>
      <c r="DM111" s="5">
        <v>100</v>
      </c>
      <c r="DN111" s="7">
        <v>6</v>
      </c>
      <c r="DO111" s="3"/>
      <c r="DP111" s="3"/>
      <c r="DQ111" s="3"/>
      <c r="DR111" s="3"/>
      <c r="DS111" s="3"/>
      <c r="DT111" s="5">
        <v>6</v>
      </c>
      <c r="DU111" s="5">
        <v>6</v>
      </c>
      <c r="DV111" s="5">
        <v>100</v>
      </c>
      <c r="DW111" s="8">
        <v>0</v>
      </c>
      <c r="DX111" s="3"/>
      <c r="DY111" s="3"/>
      <c r="DZ111" s="3"/>
      <c r="EA111" s="3"/>
      <c r="EB111" s="3"/>
      <c r="EC111" s="5">
        <v>0</v>
      </c>
      <c r="ED111" s="5">
        <v>6</v>
      </c>
      <c r="EE111" s="5">
        <v>0</v>
      </c>
      <c r="EF111" s="3"/>
      <c r="EG111" s="8">
        <v>0</v>
      </c>
      <c r="EH111" s="3"/>
      <c r="EI111" s="3"/>
      <c r="EJ111" s="3"/>
      <c r="EK111" s="3"/>
      <c r="EL111" s="5">
        <v>0</v>
      </c>
      <c r="EM111" s="5">
        <v>6</v>
      </c>
      <c r="EN111" s="5">
        <v>0</v>
      </c>
      <c r="EO111" s="3"/>
      <c r="EP111" s="3"/>
      <c r="EQ111" s="3"/>
      <c r="ER111" s="7">
        <v>6</v>
      </c>
      <c r="ES111" s="3"/>
      <c r="ET111" s="3"/>
      <c r="EU111" s="5">
        <v>6</v>
      </c>
      <c r="EV111" s="5">
        <v>6</v>
      </c>
      <c r="EW111" s="5">
        <v>100</v>
      </c>
      <c r="EX111" s="3"/>
      <c r="EY111" s="3"/>
      <c r="EZ111" s="10">
        <v>2</v>
      </c>
      <c r="FA111" s="3"/>
      <c r="FB111" s="3"/>
      <c r="FC111" s="3"/>
      <c r="FD111" s="5">
        <v>2</v>
      </c>
      <c r="FE111" s="5">
        <v>6</v>
      </c>
      <c r="FF111" s="5">
        <v>33.33</v>
      </c>
      <c r="FG111" s="4">
        <v>22</v>
      </c>
      <c r="FH111" s="4">
        <v>38</v>
      </c>
      <c r="FI111" s="4">
        <v>57.89</v>
      </c>
      <c r="FJ111" s="3"/>
      <c r="FK111" s="3"/>
      <c r="FL111" s="3"/>
      <c r="FM111" s="3"/>
      <c r="FN111" s="3"/>
      <c r="FO111" s="7">
        <v>2</v>
      </c>
      <c r="FP111" s="3"/>
      <c r="FQ111" s="3"/>
      <c r="FR111" s="3"/>
      <c r="FS111" s="3"/>
      <c r="FT111" s="5">
        <v>2</v>
      </c>
      <c r="FU111" s="5">
        <v>2</v>
      </c>
      <c r="FV111" s="5">
        <v>100</v>
      </c>
      <c r="FW111" s="3"/>
      <c r="FX111" s="3"/>
      <c r="FY111" s="3"/>
      <c r="FZ111" s="3"/>
      <c r="GA111" s="3"/>
      <c r="GB111" s="3"/>
      <c r="GC111" s="8">
        <v>0</v>
      </c>
      <c r="GD111" s="3"/>
      <c r="GE111" s="3"/>
      <c r="GF111" s="3"/>
      <c r="GG111" s="5">
        <v>0</v>
      </c>
      <c r="GH111" s="5">
        <v>4</v>
      </c>
      <c r="GI111" s="5">
        <v>0</v>
      </c>
      <c r="GJ111" s="3"/>
      <c r="GK111" s="3"/>
      <c r="GL111" s="8">
        <v>0</v>
      </c>
      <c r="GM111" s="3"/>
      <c r="GN111" s="3"/>
      <c r="GO111" s="3"/>
      <c r="GP111" s="3"/>
      <c r="GQ111" s="3"/>
      <c r="GR111" s="3"/>
      <c r="GS111" s="3"/>
      <c r="GT111" s="5">
        <v>0</v>
      </c>
      <c r="GU111" s="5">
        <v>4</v>
      </c>
      <c r="GV111" s="5">
        <v>0</v>
      </c>
      <c r="GW111" s="3"/>
      <c r="GX111" s="3"/>
      <c r="GY111" s="3"/>
      <c r="GZ111" s="3"/>
      <c r="HA111" s="3"/>
      <c r="HB111" s="3"/>
      <c r="HC111" s="3"/>
      <c r="HD111" s="3"/>
      <c r="HE111" s="3"/>
      <c r="HF111" s="8">
        <v>0</v>
      </c>
      <c r="HG111" s="5">
        <v>0</v>
      </c>
      <c r="HH111" s="5">
        <v>4</v>
      </c>
      <c r="HI111" s="5">
        <v>0</v>
      </c>
      <c r="HJ111" s="3"/>
      <c r="HK111" s="3"/>
      <c r="HL111" s="3"/>
      <c r="HM111" s="3"/>
      <c r="HN111" s="3"/>
      <c r="HO111" s="3"/>
      <c r="HP111" s="3"/>
      <c r="HQ111" s="3"/>
      <c r="HR111" s="3"/>
      <c r="HS111" s="7">
        <v>6</v>
      </c>
      <c r="HT111" s="5">
        <v>6</v>
      </c>
      <c r="HU111" s="5">
        <v>6</v>
      </c>
      <c r="HV111" s="5">
        <v>100</v>
      </c>
      <c r="HW111" s="4">
        <v>8</v>
      </c>
      <c r="HX111" s="4">
        <v>20</v>
      </c>
      <c r="HY111" s="4">
        <v>40</v>
      </c>
      <c r="HZ111" s="3"/>
      <c r="IA111" s="7">
        <v>2</v>
      </c>
      <c r="IB111" s="3"/>
      <c r="IC111" s="3"/>
      <c r="ID111" s="3"/>
      <c r="IE111" s="3"/>
      <c r="IF111" s="3"/>
      <c r="IG111" s="3"/>
      <c r="IH111" s="3"/>
      <c r="II111" s="3"/>
      <c r="IJ111" s="5">
        <v>2</v>
      </c>
      <c r="IK111" s="5">
        <v>2</v>
      </c>
      <c r="IL111" s="5">
        <v>100</v>
      </c>
      <c r="IM111" s="3"/>
      <c r="IN111" s="3"/>
      <c r="IO111" s="7">
        <v>4</v>
      </c>
      <c r="IP111" s="3"/>
      <c r="IQ111" s="3"/>
      <c r="IR111" s="3"/>
      <c r="IS111" s="3"/>
      <c r="IT111" s="3"/>
      <c r="IU111" s="3"/>
      <c r="IV111" s="3"/>
      <c r="IW111" s="5">
        <v>4</v>
      </c>
      <c r="IX111" s="5">
        <v>4</v>
      </c>
      <c r="IY111" s="5">
        <v>100</v>
      </c>
      <c r="IZ111" s="8">
        <v>0</v>
      </c>
      <c r="JA111" s="3"/>
      <c r="JB111" s="3"/>
      <c r="JC111" s="3"/>
      <c r="JD111" s="3"/>
      <c r="JE111" s="3"/>
      <c r="JF111" s="3"/>
      <c r="JG111" s="3"/>
      <c r="JH111" s="3"/>
      <c r="JI111" s="3"/>
      <c r="JJ111" s="5">
        <v>0</v>
      </c>
      <c r="JK111" s="5">
        <v>6</v>
      </c>
      <c r="JL111" s="5">
        <v>0</v>
      </c>
      <c r="JM111" s="4">
        <v>6</v>
      </c>
      <c r="JN111" s="4">
        <v>12</v>
      </c>
      <c r="JO111" s="4">
        <v>50</v>
      </c>
      <c r="JP111" s="2">
        <v>60</v>
      </c>
      <c r="JQ111" s="2">
        <v>100</v>
      </c>
      <c r="JR111" s="2">
        <v>60</v>
      </c>
    </row>
    <row r="112" spans="1:278" ht="16.350000000000001" customHeight="1" x14ac:dyDescent="0.25">
      <c r="A112" s="2">
        <v>1303</v>
      </c>
      <c r="B112" s="3" t="s">
        <v>613</v>
      </c>
      <c r="C112" s="3" t="s">
        <v>55</v>
      </c>
      <c r="D112" s="3" t="s">
        <v>68</v>
      </c>
      <c r="E112" s="3" t="s">
        <v>1576</v>
      </c>
      <c r="F112" s="3" t="s">
        <v>1483</v>
      </c>
      <c r="G112" s="8">
        <v>0</v>
      </c>
      <c r="H112" s="3"/>
      <c r="I112" s="3"/>
      <c r="J112" s="3"/>
      <c r="K112" s="3"/>
      <c r="L112" s="3"/>
      <c r="M112" s="5">
        <v>0</v>
      </c>
      <c r="N112" s="5">
        <v>2</v>
      </c>
      <c r="O112" s="5">
        <v>0</v>
      </c>
      <c r="P112" s="3"/>
      <c r="Q112" s="3"/>
      <c r="R112" s="3"/>
      <c r="S112" s="3"/>
      <c r="T112" s="8">
        <v>0</v>
      </c>
      <c r="U112" s="3"/>
      <c r="V112" s="5">
        <v>0</v>
      </c>
      <c r="W112" s="5">
        <v>2</v>
      </c>
      <c r="X112" s="5">
        <v>0</v>
      </c>
      <c r="Y112" s="8">
        <v>0</v>
      </c>
      <c r="Z112" s="3"/>
      <c r="AA112" s="3"/>
      <c r="AB112" s="3"/>
      <c r="AC112" s="3"/>
      <c r="AD112" s="3"/>
      <c r="AE112" s="5">
        <v>0</v>
      </c>
      <c r="AF112" s="5">
        <v>2</v>
      </c>
      <c r="AG112" s="5">
        <v>0</v>
      </c>
      <c r="AH112" s="3"/>
      <c r="AI112" s="7">
        <v>2</v>
      </c>
      <c r="AJ112" s="3"/>
      <c r="AK112" s="3"/>
      <c r="AL112" s="3"/>
      <c r="AM112" s="3"/>
      <c r="AN112" s="5">
        <v>2</v>
      </c>
      <c r="AO112" s="5">
        <v>2</v>
      </c>
      <c r="AP112" s="5">
        <v>100</v>
      </c>
      <c r="AQ112" s="3"/>
      <c r="AR112" s="7">
        <v>2</v>
      </c>
      <c r="AS112" s="3"/>
      <c r="AT112" s="3"/>
      <c r="AU112" s="3"/>
      <c r="AV112" s="3"/>
      <c r="AW112" s="5">
        <v>2</v>
      </c>
      <c r="AX112" s="5">
        <v>2</v>
      </c>
      <c r="AY112" s="5">
        <v>100</v>
      </c>
      <c r="AZ112" s="3"/>
      <c r="BA112" s="3"/>
      <c r="BB112" s="3"/>
      <c r="BC112" s="3"/>
      <c r="BD112" s="7">
        <v>4</v>
      </c>
      <c r="BE112" s="3"/>
      <c r="BF112" s="5">
        <v>4</v>
      </c>
      <c r="BG112" s="5">
        <v>4</v>
      </c>
      <c r="BH112" s="5">
        <v>100</v>
      </c>
      <c r="BI112" s="3"/>
      <c r="BJ112" s="8">
        <v>0</v>
      </c>
      <c r="BK112" s="3"/>
      <c r="BL112" s="3"/>
      <c r="BM112" s="3"/>
      <c r="BN112" s="3"/>
      <c r="BO112" s="5">
        <v>0</v>
      </c>
      <c r="BP112" s="5">
        <v>4</v>
      </c>
      <c r="BQ112" s="5">
        <v>0</v>
      </c>
      <c r="BR112" s="3"/>
      <c r="BS112" s="3"/>
      <c r="BT112" s="7">
        <v>4</v>
      </c>
      <c r="BU112" s="3"/>
      <c r="BV112" s="3"/>
      <c r="BW112" s="3"/>
      <c r="BX112" s="5">
        <v>4</v>
      </c>
      <c r="BY112" s="5">
        <v>4</v>
      </c>
      <c r="BZ112" s="5">
        <v>100</v>
      </c>
      <c r="CA112" s="3"/>
      <c r="CB112" s="3"/>
      <c r="CC112" s="3"/>
      <c r="CD112" s="7">
        <v>4</v>
      </c>
      <c r="CE112" s="3"/>
      <c r="CF112" s="3"/>
      <c r="CG112" s="5">
        <v>4</v>
      </c>
      <c r="CH112" s="5">
        <v>4</v>
      </c>
      <c r="CI112" s="5">
        <v>100</v>
      </c>
      <c r="CJ112" s="3"/>
      <c r="CK112" s="3"/>
      <c r="CL112" s="3"/>
      <c r="CM112" s="3"/>
      <c r="CN112" s="7">
        <v>4</v>
      </c>
      <c r="CO112" s="3"/>
      <c r="CP112" s="5">
        <v>4</v>
      </c>
      <c r="CQ112" s="5">
        <v>4</v>
      </c>
      <c r="CR112" s="5">
        <v>100</v>
      </c>
      <c r="CS112" s="4">
        <v>20</v>
      </c>
      <c r="CT112" s="4">
        <v>30</v>
      </c>
      <c r="CU112" s="4">
        <v>66.67</v>
      </c>
      <c r="CV112" s="3"/>
      <c r="CW112" s="3"/>
      <c r="CX112" s="3"/>
      <c r="CY112" s="3"/>
      <c r="CZ112" s="3"/>
      <c r="DA112" s="8">
        <v>0</v>
      </c>
      <c r="DB112" s="5">
        <v>0</v>
      </c>
      <c r="DC112" s="5">
        <v>4</v>
      </c>
      <c r="DD112" s="5">
        <v>0</v>
      </c>
      <c r="DE112" s="3"/>
      <c r="DF112" s="3"/>
      <c r="DG112" s="3"/>
      <c r="DH112" s="3"/>
      <c r="DI112" s="3"/>
      <c r="DJ112" s="10">
        <v>2</v>
      </c>
      <c r="DK112" s="5">
        <v>2</v>
      </c>
      <c r="DL112" s="5">
        <v>4</v>
      </c>
      <c r="DM112" s="5">
        <v>50</v>
      </c>
      <c r="DN112" s="3"/>
      <c r="DO112" s="7">
        <v>6</v>
      </c>
      <c r="DP112" s="3"/>
      <c r="DQ112" s="3"/>
      <c r="DR112" s="3"/>
      <c r="DS112" s="3"/>
      <c r="DT112" s="5">
        <v>6</v>
      </c>
      <c r="DU112" s="5">
        <v>6</v>
      </c>
      <c r="DV112" s="5">
        <v>100</v>
      </c>
      <c r="DW112" s="3"/>
      <c r="DX112" s="8">
        <v>0</v>
      </c>
      <c r="DY112" s="3"/>
      <c r="DZ112" s="3"/>
      <c r="EA112" s="3"/>
      <c r="EB112" s="3"/>
      <c r="EC112" s="5">
        <v>0</v>
      </c>
      <c r="ED112" s="5">
        <v>6</v>
      </c>
      <c r="EE112" s="5">
        <v>0</v>
      </c>
      <c r="EF112" s="7">
        <v>6</v>
      </c>
      <c r="EG112" s="3"/>
      <c r="EH112" s="3"/>
      <c r="EI112" s="3"/>
      <c r="EJ112" s="3"/>
      <c r="EK112" s="3"/>
      <c r="EL112" s="5">
        <v>6</v>
      </c>
      <c r="EM112" s="5">
        <v>6</v>
      </c>
      <c r="EN112" s="5">
        <v>100</v>
      </c>
      <c r="EO112" s="3"/>
      <c r="EP112" s="3"/>
      <c r="EQ112" s="3"/>
      <c r="ER112" s="3"/>
      <c r="ES112" s="8">
        <v>0</v>
      </c>
      <c r="ET112" s="3"/>
      <c r="EU112" s="5">
        <v>0</v>
      </c>
      <c r="EV112" s="5">
        <v>6</v>
      </c>
      <c r="EW112" s="5">
        <v>0</v>
      </c>
      <c r="EX112" s="3"/>
      <c r="EY112" s="3"/>
      <c r="EZ112" s="3"/>
      <c r="FA112" s="7">
        <v>6</v>
      </c>
      <c r="FB112" s="3"/>
      <c r="FC112" s="3"/>
      <c r="FD112" s="5">
        <v>6</v>
      </c>
      <c r="FE112" s="5">
        <v>6</v>
      </c>
      <c r="FF112" s="5">
        <v>100</v>
      </c>
      <c r="FG112" s="4">
        <v>20</v>
      </c>
      <c r="FH112" s="4">
        <v>38</v>
      </c>
      <c r="FI112" s="4">
        <v>52.63</v>
      </c>
      <c r="FJ112" s="3"/>
      <c r="FK112" s="3"/>
      <c r="FL112" s="3"/>
      <c r="FM112" s="3"/>
      <c r="FN112" s="8">
        <v>0</v>
      </c>
      <c r="FO112" s="3"/>
      <c r="FP112" s="3"/>
      <c r="FQ112" s="3"/>
      <c r="FR112" s="3"/>
      <c r="FS112" s="3"/>
      <c r="FT112" s="5">
        <v>0</v>
      </c>
      <c r="FU112" s="5">
        <v>2</v>
      </c>
      <c r="FV112" s="5">
        <v>0</v>
      </c>
      <c r="FW112" s="3"/>
      <c r="FX112" s="8">
        <v>0</v>
      </c>
      <c r="FY112" s="3"/>
      <c r="FZ112" s="3"/>
      <c r="GA112" s="3"/>
      <c r="GB112" s="3"/>
      <c r="GC112" s="3"/>
      <c r="GD112" s="3"/>
      <c r="GE112" s="3"/>
      <c r="GF112" s="3"/>
      <c r="GG112" s="5">
        <v>0</v>
      </c>
      <c r="GH112" s="5">
        <v>4</v>
      </c>
      <c r="GI112" s="5">
        <v>0</v>
      </c>
      <c r="GJ112" s="8">
        <v>0</v>
      </c>
      <c r="GK112" s="3"/>
      <c r="GL112" s="3"/>
      <c r="GM112" s="3"/>
      <c r="GN112" s="3"/>
      <c r="GO112" s="3"/>
      <c r="GP112" s="3"/>
      <c r="GQ112" s="3"/>
      <c r="GR112" s="3"/>
      <c r="GS112" s="3"/>
      <c r="GT112" s="5">
        <v>0</v>
      </c>
      <c r="GU112" s="5">
        <v>4</v>
      </c>
      <c r="GV112" s="5">
        <v>0</v>
      </c>
      <c r="GW112" s="8">
        <v>0</v>
      </c>
      <c r="GX112" s="3"/>
      <c r="GY112" s="3"/>
      <c r="GZ112" s="3"/>
      <c r="HA112" s="3"/>
      <c r="HB112" s="3"/>
      <c r="HC112" s="3"/>
      <c r="HD112" s="3"/>
      <c r="HE112" s="3"/>
      <c r="HF112" s="3"/>
      <c r="HG112" s="5">
        <v>0</v>
      </c>
      <c r="HH112" s="5">
        <v>4</v>
      </c>
      <c r="HI112" s="5">
        <v>0</v>
      </c>
      <c r="HJ112" s="3"/>
      <c r="HK112" s="3"/>
      <c r="HL112" s="3"/>
      <c r="HM112" s="3"/>
      <c r="HN112" s="3"/>
      <c r="HO112" s="7">
        <v>6</v>
      </c>
      <c r="HP112" s="3"/>
      <c r="HQ112" s="3"/>
      <c r="HR112" s="3"/>
      <c r="HS112" s="3"/>
      <c r="HT112" s="5">
        <v>6</v>
      </c>
      <c r="HU112" s="5">
        <v>6</v>
      </c>
      <c r="HV112" s="5">
        <v>100</v>
      </c>
      <c r="HW112" s="4">
        <v>6</v>
      </c>
      <c r="HX112" s="4">
        <v>20</v>
      </c>
      <c r="HY112" s="4">
        <v>30</v>
      </c>
      <c r="HZ112" s="3"/>
      <c r="IA112" s="3"/>
      <c r="IB112" s="3"/>
      <c r="IC112" s="3"/>
      <c r="ID112" s="3"/>
      <c r="IE112" s="8">
        <v>0</v>
      </c>
      <c r="IF112" s="3"/>
      <c r="IG112" s="3"/>
      <c r="IH112" s="3"/>
      <c r="II112" s="3"/>
      <c r="IJ112" s="5">
        <v>0</v>
      </c>
      <c r="IK112" s="5">
        <v>2</v>
      </c>
      <c r="IL112" s="5">
        <v>0</v>
      </c>
      <c r="IM112" s="3"/>
      <c r="IN112" s="3"/>
      <c r="IO112" s="3"/>
      <c r="IP112" s="3"/>
      <c r="IQ112" s="3"/>
      <c r="IR112" s="8">
        <v>0</v>
      </c>
      <c r="IS112" s="3"/>
      <c r="IT112" s="3"/>
      <c r="IU112" s="3"/>
      <c r="IV112" s="3"/>
      <c r="IW112" s="5">
        <v>0</v>
      </c>
      <c r="IX112" s="5">
        <v>4</v>
      </c>
      <c r="IY112" s="5">
        <v>0</v>
      </c>
      <c r="IZ112" s="3"/>
      <c r="JA112" s="7">
        <v>6</v>
      </c>
      <c r="JB112" s="3"/>
      <c r="JC112" s="3"/>
      <c r="JD112" s="3"/>
      <c r="JE112" s="3"/>
      <c r="JF112" s="3"/>
      <c r="JG112" s="3"/>
      <c r="JH112" s="3"/>
      <c r="JI112" s="3"/>
      <c r="JJ112" s="5">
        <v>6</v>
      </c>
      <c r="JK112" s="5">
        <v>6</v>
      </c>
      <c r="JL112" s="5">
        <v>100</v>
      </c>
      <c r="JM112" s="4">
        <v>6</v>
      </c>
      <c r="JN112" s="4">
        <v>12</v>
      </c>
      <c r="JO112" s="4">
        <v>50</v>
      </c>
      <c r="JP112" s="2">
        <v>52</v>
      </c>
      <c r="JQ112" s="2">
        <v>100</v>
      </c>
      <c r="JR112" s="2">
        <v>52</v>
      </c>
    </row>
    <row r="113" spans="1:278" ht="16.350000000000001" customHeight="1" x14ac:dyDescent="0.25">
      <c r="A113" s="2">
        <v>1588</v>
      </c>
      <c r="B113" s="3" t="s">
        <v>677</v>
      </c>
      <c r="C113" s="3" t="s">
        <v>58</v>
      </c>
      <c r="D113" s="3" t="s">
        <v>68</v>
      </c>
      <c r="E113" s="3" t="s">
        <v>1577</v>
      </c>
      <c r="F113" s="3" t="s">
        <v>1464</v>
      </c>
      <c r="G113" s="3"/>
      <c r="H113" s="8">
        <v>0</v>
      </c>
      <c r="I113" s="3"/>
      <c r="J113" s="3"/>
      <c r="K113" s="3"/>
      <c r="L113" s="3"/>
      <c r="M113" s="5">
        <v>0</v>
      </c>
      <c r="N113" s="5">
        <v>2</v>
      </c>
      <c r="O113" s="5">
        <v>0</v>
      </c>
      <c r="P113" s="3"/>
      <c r="Q113" s="7">
        <v>2</v>
      </c>
      <c r="R113" s="3"/>
      <c r="S113" s="3"/>
      <c r="T113" s="3"/>
      <c r="U113" s="3"/>
      <c r="V113" s="5">
        <v>2</v>
      </c>
      <c r="W113" s="5">
        <v>2</v>
      </c>
      <c r="X113" s="5">
        <v>100</v>
      </c>
      <c r="Y113" s="3"/>
      <c r="Z113" s="7">
        <v>2</v>
      </c>
      <c r="AA113" s="3"/>
      <c r="AB113" s="3"/>
      <c r="AC113" s="3"/>
      <c r="AD113" s="3"/>
      <c r="AE113" s="5">
        <v>2</v>
      </c>
      <c r="AF113" s="5">
        <v>2</v>
      </c>
      <c r="AG113" s="5">
        <v>100</v>
      </c>
      <c r="AH113" s="3"/>
      <c r="AI113" s="3"/>
      <c r="AJ113" s="3"/>
      <c r="AK113" s="3"/>
      <c r="AL113" s="3"/>
      <c r="AM113" s="7">
        <v>2</v>
      </c>
      <c r="AN113" s="5">
        <v>2</v>
      </c>
      <c r="AO113" s="5">
        <v>2</v>
      </c>
      <c r="AP113" s="5">
        <v>100</v>
      </c>
      <c r="AQ113" s="7">
        <v>2</v>
      </c>
      <c r="AR113" s="3"/>
      <c r="AS113" s="3"/>
      <c r="AT113" s="3"/>
      <c r="AU113" s="3"/>
      <c r="AV113" s="3"/>
      <c r="AW113" s="5">
        <v>2</v>
      </c>
      <c r="AX113" s="5">
        <v>2</v>
      </c>
      <c r="AY113" s="5">
        <v>100</v>
      </c>
      <c r="AZ113" s="3"/>
      <c r="BA113" s="3"/>
      <c r="BB113" s="3"/>
      <c r="BC113" s="3"/>
      <c r="BD113" s="3"/>
      <c r="BE113" s="7">
        <v>4</v>
      </c>
      <c r="BF113" s="5">
        <v>4</v>
      </c>
      <c r="BG113" s="5">
        <v>4</v>
      </c>
      <c r="BH113" s="5">
        <v>100</v>
      </c>
      <c r="BI113" s="3"/>
      <c r="BJ113" s="3"/>
      <c r="BK113" s="3"/>
      <c r="BL113" s="3"/>
      <c r="BM113" s="3"/>
      <c r="BN113" s="8">
        <v>0</v>
      </c>
      <c r="BO113" s="5">
        <v>0</v>
      </c>
      <c r="BP113" s="5">
        <v>4</v>
      </c>
      <c r="BQ113" s="5">
        <v>0</v>
      </c>
      <c r="BR113" s="7">
        <v>4</v>
      </c>
      <c r="BS113" s="3"/>
      <c r="BT113" s="3"/>
      <c r="BU113" s="3"/>
      <c r="BV113" s="3"/>
      <c r="BW113" s="3"/>
      <c r="BX113" s="5">
        <v>4</v>
      </c>
      <c r="BY113" s="5">
        <v>4</v>
      </c>
      <c r="BZ113" s="5">
        <v>100</v>
      </c>
      <c r="CA113" s="7">
        <v>4</v>
      </c>
      <c r="CB113" s="3"/>
      <c r="CC113" s="3"/>
      <c r="CD113" s="3"/>
      <c r="CE113" s="3"/>
      <c r="CF113" s="3"/>
      <c r="CG113" s="5">
        <v>4</v>
      </c>
      <c r="CH113" s="5">
        <v>4</v>
      </c>
      <c r="CI113" s="5">
        <v>100</v>
      </c>
      <c r="CJ113" s="3"/>
      <c r="CK113" s="3"/>
      <c r="CL113" s="3"/>
      <c r="CM113" s="3"/>
      <c r="CN113" s="8">
        <v>0</v>
      </c>
      <c r="CO113" s="3"/>
      <c r="CP113" s="5">
        <v>0</v>
      </c>
      <c r="CQ113" s="5">
        <v>4</v>
      </c>
      <c r="CR113" s="5">
        <v>0</v>
      </c>
      <c r="CS113" s="4">
        <v>20</v>
      </c>
      <c r="CT113" s="4">
        <v>30</v>
      </c>
      <c r="CU113" s="4">
        <v>66.67</v>
      </c>
      <c r="CV113" s="3"/>
      <c r="CW113" s="3"/>
      <c r="CX113" s="3"/>
      <c r="CY113" s="3"/>
      <c r="CZ113" s="3"/>
      <c r="DA113" s="7">
        <v>4</v>
      </c>
      <c r="DB113" s="5">
        <v>4</v>
      </c>
      <c r="DC113" s="5">
        <v>4</v>
      </c>
      <c r="DD113" s="5">
        <v>100</v>
      </c>
      <c r="DE113" s="3"/>
      <c r="DF113" s="7">
        <v>4</v>
      </c>
      <c r="DG113" s="3"/>
      <c r="DH113" s="3"/>
      <c r="DI113" s="3"/>
      <c r="DJ113" s="3"/>
      <c r="DK113" s="5">
        <v>4</v>
      </c>
      <c r="DL113" s="5">
        <v>4</v>
      </c>
      <c r="DM113" s="5">
        <v>100</v>
      </c>
      <c r="DN113" s="3"/>
      <c r="DO113" s="3"/>
      <c r="DP113" s="7">
        <v>6</v>
      </c>
      <c r="DQ113" s="3"/>
      <c r="DR113" s="3"/>
      <c r="DS113" s="3"/>
      <c r="DT113" s="5">
        <v>6</v>
      </c>
      <c r="DU113" s="5">
        <v>6</v>
      </c>
      <c r="DV113" s="5">
        <v>100</v>
      </c>
      <c r="DW113" s="3"/>
      <c r="DX113" s="3"/>
      <c r="DY113" s="3"/>
      <c r="DZ113" s="8">
        <v>0</v>
      </c>
      <c r="EA113" s="3"/>
      <c r="EB113" s="3"/>
      <c r="EC113" s="5">
        <v>0</v>
      </c>
      <c r="ED113" s="5">
        <v>6</v>
      </c>
      <c r="EE113" s="5">
        <v>0</v>
      </c>
      <c r="EF113" s="3"/>
      <c r="EG113" s="10">
        <v>3</v>
      </c>
      <c r="EH113" s="3"/>
      <c r="EI113" s="3"/>
      <c r="EJ113" s="3"/>
      <c r="EK113" s="3"/>
      <c r="EL113" s="5">
        <v>3</v>
      </c>
      <c r="EM113" s="5">
        <v>6</v>
      </c>
      <c r="EN113" s="5">
        <v>50</v>
      </c>
      <c r="EO113" s="3"/>
      <c r="EP113" s="3"/>
      <c r="EQ113" s="3"/>
      <c r="ER113" s="10">
        <v>4</v>
      </c>
      <c r="ES113" s="3"/>
      <c r="ET113" s="3"/>
      <c r="EU113" s="5">
        <v>4</v>
      </c>
      <c r="EV113" s="5">
        <v>6</v>
      </c>
      <c r="EW113" s="5">
        <v>66.67</v>
      </c>
      <c r="EX113" s="3"/>
      <c r="EY113" s="3"/>
      <c r="EZ113" s="10">
        <v>4</v>
      </c>
      <c r="FA113" s="3"/>
      <c r="FB113" s="3"/>
      <c r="FC113" s="3"/>
      <c r="FD113" s="5">
        <v>4</v>
      </c>
      <c r="FE113" s="5">
        <v>6</v>
      </c>
      <c r="FF113" s="5">
        <v>66.67</v>
      </c>
      <c r="FG113" s="4">
        <v>25</v>
      </c>
      <c r="FH113" s="4">
        <v>38</v>
      </c>
      <c r="FI113" s="4">
        <v>65.790000000000006</v>
      </c>
      <c r="FJ113" s="3"/>
      <c r="FK113" s="8">
        <v>0</v>
      </c>
      <c r="FL113" s="3"/>
      <c r="FM113" s="3"/>
      <c r="FN113" s="3"/>
      <c r="FO113" s="3"/>
      <c r="FP113" s="3"/>
      <c r="FQ113" s="3"/>
      <c r="FR113" s="3"/>
      <c r="FS113" s="3"/>
      <c r="FT113" s="5">
        <v>0</v>
      </c>
      <c r="FU113" s="5">
        <v>2</v>
      </c>
      <c r="FV113" s="5">
        <v>0</v>
      </c>
      <c r="FW113" s="3"/>
      <c r="FX113" s="3"/>
      <c r="FY113" s="3"/>
      <c r="FZ113" s="3"/>
      <c r="GA113" s="3"/>
      <c r="GB113" s="8">
        <v>0</v>
      </c>
      <c r="GC113" s="3"/>
      <c r="GD113" s="3"/>
      <c r="GE113" s="3"/>
      <c r="GF113" s="3"/>
      <c r="GG113" s="5">
        <v>0</v>
      </c>
      <c r="GH113" s="5">
        <v>4</v>
      </c>
      <c r="GI113" s="5">
        <v>0</v>
      </c>
      <c r="GJ113" s="3"/>
      <c r="GK113" s="3"/>
      <c r="GL113" s="3"/>
      <c r="GM113" s="3"/>
      <c r="GN113" s="3"/>
      <c r="GO113" s="3"/>
      <c r="GP113" s="3"/>
      <c r="GQ113" s="7">
        <v>4</v>
      </c>
      <c r="GR113" s="3"/>
      <c r="GS113" s="3"/>
      <c r="GT113" s="5">
        <v>4</v>
      </c>
      <c r="GU113" s="5">
        <v>4</v>
      </c>
      <c r="GV113" s="5">
        <v>100</v>
      </c>
      <c r="GW113" s="3"/>
      <c r="GX113" s="3"/>
      <c r="GY113" s="3"/>
      <c r="GZ113" s="3"/>
      <c r="HA113" s="8">
        <v>0</v>
      </c>
      <c r="HB113" s="3"/>
      <c r="HC113" s="3"/>
      <c r="HD113" s="3"/>
      <c r="HE113" s="3"/>
      <c r="HF113" s="3"/>
      <c r="HG113" s="5">
        <v>0</v>
      </c>
      <c r="HH113" s="5">
        <v>4</v>
      </c>
      <c r="HI113" s="5">
        <v>0</v>
      </c>
      <c r="HJ113" s="10">
        <v>2</v>
      </c>
      <c r="HK113" s="3"/>
      <c r="HL113" s="3"/>
      <c r="HM113" s="3"/>
      <c r="HN113" s="3"/>
      <c r="HO113" s="3"/>
      <c r="HP113" s="3"/>
      <c r="HQ113" s="3"/>
      <c r="HR113" s="3"/>
      <c r="HS113" s="3"/>
      <c r="HT113" s="5">
        <v>2</v>
      </c>
      <c r="HU113" s="5">
        <v>6</v>
      </c>
      <c r="HV113" s="5">
        <v>33.33</v>
      </c>
      <c r="HW113" s="4">
        <v>6</v>
      </c>
      <c r="HX113" s="4">
        <v>20</v>
      </c>
      <c r="HY113" s="4">
        <v>30</v>
      </c>
      <c r="HZ113" s="3"/>
      <c r="IA113" s="3"/>
      <c r="IB113" s="3"/>
      <c r="IC113" s="3"/>
      <c r="ID113" s="3"/>
      <c r="IE113" s="3"/>
      <c r="IF113" s="3"/>
      <c r="IG113" s="3"/>
      <c r="IH113" s="3"/>
      <c r="II113" s="8">
        <v>0</v>
      </c>
      <c r="IJ113" s="5">
        <v>0</v>
      </c>
      <c r="IK113" s="5">
        <v>2</v>
      </c>
      <c r="IL113" s="5">
        <v>0</v>
      </c>
      <c r="IM113" s="3"/>
      <c r="IN113" s="3"/>
      <c r="IO113" s="3"/>
      <c r="IP113" s="3"/>
      <c r="IQ113" s="3"/>
      <c r="IR113" s="3"/>
      <c r="IS113" s="3"/>
      <c r="IT113" s="8">
        <v>0</v>
      </c>
      <c r="IU113" s="3"/>
      <c r="IV113" s="3"/>
      <c r="IW113" s="5">
        <v>0</v>
      </c>
      <c r="IX113" s="5">
        <v>4</v>
      </c>
      <c r="IY113" s="5">
        <v>0</v>
      </c>
      <c r="IZ113" s="3"/>
      <c r="JA113" s="3"/>
      <c r="JB113" s="3"/>
      <c r="JC113" s="3"/>
      <c r="JD113" s="10">
        <v>3</v>
      </c>
      <c r="JE113" s="3"/>
      <c r="JF113" s="3"/>
      <c r="JG113" s="3"/>
      <c r="JH113" s="3"/>
      <c r="JI113" s="3"/>
      <c r="JJ113" s="5">
        <v>3</v>
      </c>
      <c r="JK113" s="5">
        <v>6</v>
      </c>
      <c r="JL113" s="5">
        <v>50</v>
      </c>
      <c r="JM113" s="4">
        <v>3</v>
      </c>
      <c r="JN113" s="4">
        <v>12</v>
      </c>
      <c r="JO113" s="4">
        <v>25</v>
      </c>
      <c r="JP113" s="2">
        <v>54</v>
      </c>
      <c r="JQ113" s="2">
        <v>100</v>
      </c>
      <c r="JR113" s="2">
        <v>54</v>
      </c>
    </row>
    <row r="114" spans="1:278" ht="16.350000000000001" customHeight="1" x14ac:dyDescent="0.25">
      <c r="A114" s="2">
        <v>1375</v>
      </c>
      <c r="B114" s="3" t="s">
        <v>633</v>
      </c>
      <c r="C114" s="3" t="s">
        <v>634</v>
      </c>
      <c r="D114" s="3" t="s">
        <v>62</v>
      </c>
      <c r="E114" s="3" t="s">
        <v>1578</v>
      </c>
      <c r="F114" s="3" t="s">
        <v>1446</v>
      </c>
      <c r="G114" s="3"/>
      <c r="H114" s="3"/>
      <c r="I114" s="7">
        <v>2</v>
      </c>
      <c r="J114" s="3"/>
      <c r="K114" s="3"/>
      <c r="L114" s="3"/>
      <c r="M114" s="5">
        <v>2</v>
      </c>
      <c r="N114" s="5">
        <v>2</v>
      </c>
      <c r="O114" s="5">
        <v>100</v>
      </c>
      <c r="P114" s="3"/>
      <c r="Q114" s="8">
        <v>0</v>
      </c>
      <c r="R114" s="3"/>
      <c r="S114" s="3"/>
      <c r="T114" s="3"/>
      <c r="U114" s="3"/>
      <c r="V114" s="5">
        <v>0</v>
      </c>
      <c r="W114" s="5">
        <v>2</v>
      </c>
      <c r="X114" s="5">
        <v>0</v>
      </c>
      <c r="Y114" s="3"/>
      <c r="Z114" s="3"/>
      <c r="AA114" s="8">
        <v>0</v>
      </c>
      <c r="AB114" s="3"/>
      <c r="AC114" s="3"/>
      <c r="AD114" s="3"/>
      <c r="AE114" s="5">
        <v>0</v>
      </c>
      <c r="AF114" s="5">
        <v>2</v>
      </c>
      <c r="AG114" s="5">
        <v>0</v>
      </c>
      <c r="AH114" s="3"/>
      <c r="AI114" s="3"/>
      <c r="AJ114" s="3"/>
      <c r="AK114" s="3"/>
      <c r="AL114" s="8">
        <v>0</v>
      </c>
      <c r="AM114" s="3"/>
      <c r="AN114" s="5">
        <v>0</v>
      </c>
      <c r="AO114" s="5">
        <v>2</v>
      </c>
      <c r="AP114" s="5">
        <v>0</v>
      </c>
      <c r="AQ114" s="7">
        <v>2</v>
      </c>
      <c r="AR114" s="3"/>
      <c r="AS114" s="3"/>
      <c r="AT114" s="3"/>
      <c r="AU114" s="3"/>
      <c r="AV114" s="3"/>
      <c r="AW114" s="5">
        <v>2</v>
      </c>
      <c r="AX114" s="5">
        <v>2</v>
      </c>
      <c r="AY114" s="5">
        <v>100</v>
      </c>
      <c r="AZ114" s="3"/>
      <c r="BA114" s="3"/>
      <c r="BB114" s="3"/>
      <c r="BC114" s="3"/>
      <c r="BD114" s="8">
        <v>0</v>
      </c>
      <c r="BE114" s="3"/>
      <c r="BF114" s="5">
        <v>0</v>
      </c>
      <c r="BG114" s="5">
        <v>4</v>
      </c>
      <c r="BH114" s="5">
        <v>0</v>
      </c>
      <c r="BI114" s="3"/>
      <c r="BJ114" s="3"/>
      <c r="BK114" s="3"/>
      <c r="BL114" s="7">
        <v>4</v>
      </c>
      <c r="BM114" s="3"/>
      <c r="BN114" s="3"/>
      <c r="BO114" s="5">
        <v>4</v>
      </c>
      <c r="BP114" s="5">
        <v>4</v>
      </c>
      <c r="BQ114" s="5">
        <v>100</v>
      </c>
      <c r="BR114" s="3"/>
      <c r="BS114" s="7">
        <v>4</v>
      </c>
      <c r="BT114" s="3"/>
      <c r="BU114" s="3"/>
      <c r="BV114" s="3"/>
      <c r="BW114" s="3"/>
      <c r="BX114" s="5">
        <v>4</v>
      </c>
      <c r="BY114" s="5">
        <v>4</v>
      </c>
      <c r="BZ114" s="5">
        <v>100</v>
      </c>
      <c r="CA114" s="3"/>
      <c r="CB114" s="3"/>
      <c r="CC114" s="3"/>
      <c r="CD114" s="3"/>
      <c r="CE114" s="7">
        <v>4</v>
      </c>
      <c r="CF114" s="3"/>
      <c r="CG114" s="5">
        <v>4</v>
      </c>
      <c r="CH114" s="5">
        <v>4</v>
      </c>
      <c r="CI114" s="5">
        <v>100</v>
      </c>
      <c r="CJ114" s="8">
        <v>0</v>
      </c>
      <c r="CK114" s="3"/>
      <c r="CL114" s="3"/>
      <c r="CM114" s="3"/>
      <c r="CN114" s="3"/>
      <c r="CO114" s="3"/>
      <c r="CP114" s="5">
        <v>0</v>
      </c>
      <c r="CQ114" s="5">
        <v>4</v>
      </c>
      <c r="CR114" s="5">
        <v>0</v>
      </c>
      <c r="CS114" s="4">
        <v>16</v>
      </c>
      <c r="CT114" s="4">
        <v>30</v>
      </c>
      <c r="CU114" s="4">
        <v>53.33</v>
      </c>
      <c r="CV114" s="3"/>
      <c r="CW114" s="3"/>
      <c r="CX114" s="8">
        <v>0</v>
      </c>
      <c r="CY114" s="3"/>
      <c r="CZ114" s="3"/>
      <c r="DA114" s="3"/>
      <c r="DB114" s="5">
        <v>0</v>
      </c>
      <c r="DC114" s="5">
        <v>4</v>
      </c>
      <c r="DD114" s="5">
        <v>0</v>
      </c>
      <c r="DE114" s="3"/>
      <c r="DF114" s="3"/>
      <c r="DG114" s="8">
        <v>0</v>
      </c>
      <c r="DH114" s="3"/>
      <c r="DI114" s="3"/>
      <c r="DJ114" s="3"/>
      <c r="DK114" s="5">
        <v>0</v>
      </c>
      <c r="DL114" s="5">
        <v>4</v>
      </c>
      <c r="DM114" s="5">
        <v>0</v>
      </c>
      <c r="DN114" s="7">
        <v>6</v>
      </c>
      <c r="DO114" s="3"/>
      <c r="DP114" s="3"/>
      <c r="DQ114" s="3"/>
      <c r="DR114" s="3"/>
      <c r="DS114" s="3"/>
      <c r="DT114" s="5">
        <v>6</v>
      </c>
      <c r="DU114" s="5">
        <v>6</v>
      </c>
      <c r="DV114" s="5">
        <v>100</v>
      </c>
      <c r="DW114" s="3"/>
      <c r="DX114" s="3"/>
      <c r="DY114" s="3"/>
      <c r="DZ114" s="3"/>
      <c r="EA114" s="3"/>
      <c r="EB114" s="8">
        <v>0</v>
      </c>
      <c r="EC114" s="5">
        <v>0</v>
      </c>
      <c r="ED114" s="5">
        <v>6</v>
      </c>
      <c r="EE114" s="5">
        <v>0</v>
      </c>
      <c r="EF114" s="3"/>
      <c r="EG114" s="10">
        <v>3</v>
      </c>
      <c r="EH114" s="3"/>
      <c r="EI114" s="3"/>
      <c r="EJ114" s="3"/>
      <c r="EK114" s="3"/>
      <c r="EL114" s="5">
        <v>3</v>
      </c>
      <c r="EM114" s="5">
        <v>6</v>
      </c>
      <c r="EN114" s="5">
        <v>50</v>
      </c>
      <c r="EO114" s="3"/>
      <c r="EP114" s="7">
        <v>6</v>
      </c>
      <c r="EQ114" s="3"/>
      <c r="ER114" s="3"/>
      <c r="ES114" s="3"/>
      <c r="ET114" s="3"/>
      <c r="EU114" s="5">
        <v>6</v>
      </c>
      <c r="EV114" s="5">
        <v>6</v>
      </c>
      <c r="EW114" s="5">
        <v>100</v>
      </c>
      <c r="EX114" s="3"/>
      <c r="EY114" s="3"/>
      <c r="EZ114" s="3"/>
      <c r="FA114" s="7">
        <v>6</v>
      </c>
      <c r="FB114" s="3"/>
      <c r="FC114" s="3"/>
      <c r="FD114" s="5">
        <v>6</v>
      </c>
      <c r="FE114" s="5">
        <v>6</v>
      </c>
      <c r="FF114" s="5">
        <v>100</v>
      </c>
      <c r="FG114" s="4">
        <v>21</v>
      </c>
      <c r="FH114" s="4">
        <v>38</v>
      </c>
      <c r="FI114" s="4">
        <v>55.26</v>
      </c>
      <c r="FJ114" s="3"/>
      <c r="FK114" s="3"/>
      <c r="FL114" s="3"/>
      <c r="FM114" s="3"/>
      <c r="FN114" s="3"/>
      <c r="FO114" s="3"/>
      <c r="FP114" s="3"/>
      <c r="FQ114" s="3"/>
      <c r="FR114" s="3"/>
      <c r="FS114" s="7">
        <v>2</v>
      </c>
      <c r="FT114" s="5">
        <v>2</v>
      </c>
      <c r="FU114" s="5">
        <v>2</v>
      </c>
      <c r="FV114" s="5">
        <v>100</v>
      </c>
      <c r="FW114" s="3"/>
      <c r="FX114" s="3"/>
      <c r="FY114" s="3"/>
      <c r="FZ114" s="8">
        <v>0</v>
      </c>
      <c r="GA114" s="3"/>
      <c r="GB114" s="3"/>
      <c r="GC114" s="3"/>
      <c r="GD114" s="3"/>
      <c r="GE114" s="3"/>
      <c r="GF114" s="3"/>
      <c r="GG114" s="5">
        <v>0</v>
      </c>
      <c r="GH114" s="5">
        <v>4</v>
      </c>
      <c r="GI114" s="5">
        <v>0</v>
      </c>
      <c r="GJ114" s="3"/>
      <c r="GK114" s="3"/>
      <c r="GL114" s="3"/>
      <c r="GM114" s="3"/>
      <c r="GN114" s="3"/>
      <c r="GO114" s="3"/>
      <c r="GP114" s="7">
        <v>4</v>
      </c>
      <c r="GQ114" s="3"/>
      <c r="GR114" s="3"/>
      <c r="GS114" s="3"/>
      <c r="GT114" s="5">
        <v>4</v>
      </c>
      <c r="GU114" s="5">
        <v>4</v>
      </c>
      <c r="GV114" s="5">
        <v>100</v>
      </c>
      <c r="GW114" s="3"/>
      <c r="GX114" s="7">
        <v>4</v>
      </c>
      <c r="GY114" s="3"/>
      <c r="GZ114" s="3"/>
      <c r="HA114" s="3"/>
      <c r="HB114" s="3"/>
      <c r="HC114" s="3"/>
      <c r="HD114" s="3"/>
      <c r="HE114" s="3"/>
      <c r="HF114" s="3"/>
      <c r="HG114" s="5">
        <v>4</v>
      </c>
      <c r="HH114" s="5">
        <v>4</v>
      </c>
      <c r="HI114" s="5">
        <v>100</v>
      </c>
      <c r="HJ114" s="3"/>
      <c r="HK114" s="3"/>
      <c r="HL114" s="3"/>
      <c r="HM114" s="3"/>
      <c r="HN114" s="3"/>
      <c r="HO114" s="7">
        <v>6</v>
      </c>
      <c r="HP114" s="3"/>
      <c r="HQ114" s="3"/>
      <c r="HR114" s="3"/>
      <c r="HS114" s="3"/>
      <c r="HT114" s="5">
        <v>6</v>
      </c>
      <c r="HU114" s="5">
        <v>6</v>
      </c>
      <c r="HV114" s="5">
        <v>100</v>
      </c>
      <c r="HW114" s="4">
        <v>16</v>
      </c>
      <c r="HX114" s="4">
        <v>20</v>
      </c>
      <c r="HY114" s="4">
        <v>80</v>
      </c>
      <c r="HZ114" s="3"/>
      <c r="IA114" s="3"/>
      <c r="IB114" s="3"/>
      <c r="IC114" s="3"/>
      <c r="ID114" s="3"/>
      <c r="IE114" s="3"/>
      <c r="IF114" s="3"/>
      <c r="IG114" s="3"/>
      <c r="IH114" s="7">
        <v>2</v>
      </c>
      <c r="II114" s="3"/>
      <c r="IJ114" s="5">
        <v>2</v>
      </c>
      <c r="IK114" s="5">
        <v>2</v>
      </c>
      <c r="IL114" s="5">
        <v>100</v>
      </c>
      <c r="IM114" s="3"/>
      <c r="IN114" s="3"/>
      <c r="IO114" s="3"/>
      <c r="IP114" s="3"/>
      <c r="IQ114" s="3"/>
      <c r="IR114" s="3"/>
      <c r="IS114" s="3"/>
      <c r="IT114" s="3"/>
      <c r="IU114" s="8">
        <v>0</v>
      </c>
      <c r="IV114" s="3"/>
      <c r="IW114" s="5">
        <v>0</v>
      </c>
      <c r="IX114" s="5">
        <v>4</v>
      </c>
      <c r="IY114" s="5">
        <v>0</v>
      </c>
      <c r="IZ114" s="3"/>
      <c r="JA114" s="7">
        <v>6</v>
      </c>
      <c r="JB114" s="3"/>
      <c r="JC114" s="3"/>
      <c r="JD114" s="3"/>
      <c r="JE114" s="3"/>
      <c r="JF114" s="3"/>
      <c r="JG114" s="3"/>
      <c r="JH114" s="3"/>
      <c r="JI114" s="3"/>
      <c r="JJ114" s="5">
        <v>6</v>
      </c>
      <c r="JK114" s="5">
        <v>6</v>
      </c>
      <c r="JL114" s="5">
        <v>100</v>
      </c>
      <c r="JM114" s="4">
        <v>8</v>
      </c>
      <c r="JN114" s="4">
        <v>12</v>
      </c>
      <c r="JO114" s="4">
        <v>66.67</v>
      </c>
      <c r="JP114" s="2">
        <v>61</v>
      </c>
      <c r="JQ114" s="2">
        <v>100</v>
      </c>
      <c r="JR114" s="2">
        <v>61</v>
      </c>
    </row>
    <row r="115" spans="1:278" ht="16.350000000000001" customHeight="1" x14ac:dyDescent="0.25">
      <c r="A115" s="2">
        <v>827</v>
      </c>
      <c r="B115" s="3" t="s">
        <v>562</v>
      </c>
      <c r="C115" s="3" t="s">
        <v>563</v>
      </c>
      <c r="D115" s="3" t="s">
        <v>564</v>
      </c>
      <c r="E115" s="3" t="s">
        <v>1579</v>
      </c>
      <c r="F115" s="3" t="s">
        <v>1441</v>
      </c>
      <c r="G115" s="3"/>
      <c r="H115" s="3"/>
      <c r="I115" s="3"/>
      <c r="J115" s="7">
        <v>2</v>
      </c>
      <c r="K115" s="3"/>
      <c r="L115" s="3"/>
      <c r="M115" s="5">
        <v>2</v>
      </c>
      <c r="N115" s="5">
        <v>2</v>
      </c>
      <c r="O115" s="5">
        <v>100</v>
      </c>
      <c r="P115" s="3"/>
      <c r="Q115" s="3"/>
      <c r="R115" s="3"/>
      <c r="S115" s="8">
        <v>0</v>
      </c>
      <c r="T115" s="3"/>
      <c r="U115" s="3"/>
      <c r="V115" s="5">
        <v>0</v>
      </c>
      <c r="W115" s="5">
        <v>2</v>
      </c>
      <c r="X115" s="5">
        <v>0</v>
      </c>
      <c r="Y115" s="8">
        <v>0</v>
      </c>
      <c r="Z115" s="3"/>
      <c r="AA115" s="3"/>
      <c r="AB115" s="3"/>
      <c r="AC115" s="3"/>
      <c r="AD115" s="3"/>
      <c r="AE115" s="5">
        <v>0</v>
      </c>
      <c r="AF115" s="5">
        <v>2</v>
      </c>
      <c r="AG115" s="5">
        <v>0</v>
      </c>
      <c r="AH115" s="3"/>
      <c r="AI115" s="3"/>
      <c r="AJ115" s="3"/>
      <c r="AK115" s="7">
        <v>2</v>
      </c>
      <c r="AL115" s="3"/>
      <c r="AM115" s="3"/>
      <c r="AN115" s="5">
        <v>2</v>
      </c>
      <c r="AO115" s="5">
        <v>2</v>
      </c>
      <c r="AP115" s="5">
        <v>100</v>
      </c>
      <c r="AQ115" s="3"/>
      <c r="AR115" s="8">
        <v>0</v>
      </c>
      <c r="AS115" s="3"/>
      <c r="AT115" s="3"/>
      <c r="AU115" s="3"/>
      <c r="AV115" s="3"/>
      <c r="AW115" s="5">
        <v>0</v>
      </c>
      <c r="AX115" s="5">
        <v>2</v>
      </c>
      <c r="AY115" s="5">
        <v>0</v>
      </c>
      <c r="AZ115" s="3"/>
      <c r="BA115" s="8">
        <v>0</v>
      </c>
      <c r="BB115" s="3"/>
      <c r="BC115" s="3"/>
      <c r="BD115" s="3"/>
      <c r="BE115" s="3"/>
      <c r="BF115" s="5">
        <v>0</v>
      </c>
      <c r="BG115" s="5">
        <v>4</v>
      </c>
      <c r="BH115" s="5">
        <v>0</v>
      </c>
      <c r="BI115" s="3"/>
      <c r="BJ115" s="3"/>
      <c r="BK115" s="3"/>
      <c r="BL115" s="3"/>
      <c r="BM115" s="3"/>
      <c r="BN115" s="7">
        <v>4</v>
      </c>
      <c r="BO115" s="5">
        <v>4</v>
      </c>
      <c r="BP115" s="5">
        <v>4</v>
      </c>
      <c r="BQ115" s="5">
        <v>100</v>
      </c>
      <c r="BR115" s="3"/>
      <c r="BS115" s="3"/>
      <c r="BT115" s="3"/>
      <c r="BU115" s="3"/>
      <c r="BV115" s="3"/>
      <c r="BW115" s="7">
        <v>4</v>
      </c>
      <c r="BX115" s="5">
        <v>4</v>
      </c>
      <c r="BY115" s="5">
        <v>4</v>
      </c>
      <c r="BZ115" s="5">
        <v>100</v>
      </c>
      <c r="CA115" s="7">
        <v>4</v>
      </c>
      <c r="CB115" s="3"/>
      <c r="CC115" s="3"/>
      <c r="CD115" s="3"/>
      <c r="CE115" s="3"/>
      <c r="CF115" s="3"/>
      <c r="CG115" s="5">
        <v>4</v>
      </c>
      <c r="CH115" s="5">
        <v>4</v>
      </c>
      <c r="CI115" s="5">
        <v>100</v>
      </c>
      <c r="CJ115" s="3"/>
      <c r="CK115" s="3"/>
      <c r="CL115" s="3"/>
      <c r="CM115" s="3"/>
      <c r="CN115" s="3"/>
      <c r="CO115" s="7">
        <v>4</v>
      </c>
      <c r="CP115" s="5">
        <v>4</v>
      </c>
      <c r="CQ115" s="5">
        <v>4</v>
      </c>
      <c r="CR115" s="5">
        <v>100</v>
      </c>
      <c r="CS115" s="4">
        <v>20</v>
      </c>
      <c r="CT115" s="4">
        <v>30</v>
      </c>
      <c r="CU115" s="4">
        <v>66.67</v>
      </c>
      <c r="CV115" s="7">
        <v>4</v>
      </c>
      <c r="CW115" s="3"/>
      <c r="CX115" s="3"/>
      <c r="CY115" s="3"/>
      <c r="CZ115" s="3"/>
      <c r="DA115" s="3"/>
      <c r="DB115" s="5">
        <v>4</v>
      </c>
      <c r="DC115" s="5">
        <v>4</v>
      </c>
      <c r="DD115" s="5">
        <v>100</v>
      </c>
      <c r="DE115" s="7">
        <v>4</v>
      </c>
      <c r="DF115" s="3"/>
      <c r="DG115" s="3"/>
      <c r="DH115" s="3"/>
      <c r="DI115" s="3"/>
      <c r="DJ115" s="3"/>
      <c r="DK115" s="5">
        <v>4</v>
      </c>
      <c r="DL115" s="5">
        <v>4</v>
      </c>
      <c r="DM115" s="5">
        <v>100</v>
      </c>
      <c r="DN115" s="3"/>
      <c r="DO115" s="7">
        <v>6</v>
      </c>
      <c r="DP115" s="3"/>
      <c r="DQ115" s="3"/>
      <c r="DR115" s="3"/>
      <c r="DS115" s="3"/>
      <c r="DT115" s="5">
        <v>6</v>
      </c>
      <c r="DU115" s="5">
        <v>6</v>
      </c>
      <c r="DV115" s="5">
        <v>100</v>
      </c>
      <c r="DW115" s="3"/>
      <c r="DX115" s="3"/>
      <c r="DY115" s="3"/>
      <c r="DZ115" s="8">
        <v>0</v>
      </c>
      <c r="EA115" s="3"/>
      <c r="EB115" s="3"/>
      <c r="EC115" s="5">
        <v>0</v>
      </c>
      <c r="ED115" s="5">
        <v>6</v>
      </c>
      <c r="EE115" s="5">
        <v>0</v>
      </c>
      <c r="EF115" s="3"/>
      <c r="EG115" s="8">
        <v>0</v>
      </c>
      <c r="EH115" s="3"/>
      <c r="EI115" s="3"/>
      <c r="EJ115" s="3"/>
      <c r="EK115" s="3"/>
      <c r="EL115" s="5">
        <v>0</v>
      </c>
      <c r="EM115" s="5">
        <v>6</v>
      </c>
      <c r="EN115" s="5">
        <v>0</v>
      </c>
      <c r="EO115" s="3"/>
      <c r="EP115" s="10">
        <v>4</v>
      </c>
      <c r="EQ115" s="3"/>
      <c r="ER115" s="3"/>
      <c r="ES115" s="3"/>
      <c r="ET115" s="3"/>
      <c r="EU115" s="5">
        <v>4</v>
      </c>
      <c r="EV115" s="5">
        <v>6</v>
      </c>
      <c r="EW115" s="5">
        <v>66.67</v>
      </c>
      <c r="EX115" s="3"/>
      <c r="EY115" s="3"/>
      <c r="EZ115" s="3"/>
      <c r="FA115" s="3"/>
      <c r="FB115" s="3"/>
      <c r="FC115" s="7">
        <v>6</v>
      </c>
      <c r="FD115" s="5">
        <v>6</v>
      </c>
      <c r="FE115" s="5">
        <v>6</v>
      </c>
      <c r="FF115" s="5">
        <v>100</v>
      </c>
      <c r="FG115" s="4">
        <v>24</v>
      </c>
      <c r="FH115" s="4">
        <v>38</v>
      </c>
      <c r="FI115" s="4">
        <v>63.16</v>
      </c>
      <c r="FJ115" s="3"/>
      <c r="FK115" s="3"/>
      <c r="FL115" s="3"/>
      <c r="FM115" s="3"/>
      <c r="FN115" s="3"/>
      <c r="FO115" s="3"/>
      <c r="FP115" s="3"/>
      <c r="FQ115" s="3"/>
      <c r="FR115" s="3"/>
      <c r="FS115" s="7">
        <v>2</v>
      </c>
      <c r="FT115" s="5">
        <v>2</v>
      </c>
      <c r="FU115" s="5">
        <v>2</v>
      </c>
      <c r="FV115" s="5">
        <v>100</v>
      </c>
      <c r="FW115" s="3"/>
      <c r="FX115" s="3"/>
      <c r="FY115" s="3"/>
      <c r="FZ115" s="3"/>
      <c r="GA115" s="3"/>
      <c r="GB115" s="8">
        <v>0</v>
      </c>
      <c r="GC115" s="3"/>
      <c r="GD115" s="3"/>
      <c r="GE115" s="3"/>
      <c r="GF115" s="3"/>
      <c r="GG115" s="5">
        <v>0</v>
      </c>
      <c r="GH115" s="5">
        <v>4</v>
      </c>
      <c r="GI115" s="5">
        <v>0</v>
      </c>
      <c r="GJ115" s="3"/>
      <c r="GK115" s="8">
        <v>0</v>
      </c>
      <c r="GL115" s="3"/>
      <c r="GM115" s="3"/>
      <c r="GN115" s="3"/>
      <c r="GO115" s="3"/>
      <c r="GP115" s="3"/>
      <c r="GQ115" s="3"/>
      <c r="GR115" s="3"/>
      <c r="GS115" s="3"/>
      <c r="GT115" s="5">
        <v>0</v>
      </c>
      <c r="GU115" s="5">
        <v>4</v>
      </c>
      <c r="GV115" s="5">
        <v>0</v>
      </c>
      <c r="GW115" s="3"/>
      <c r="GX115" s="3"/>
      <c r="GY115" s="3"/>
      <c r="GZ115" s="3"/>
      <c r="HA115" s="3"/>
      <c r="HB115" s="8">
        <v>0</v>
      </c>
      <c r="HC115" s="3"/>
      <c r="HD115" s="3"/>
      <c r="HE115" s="3"/>
      <c r="HF115" s="3"/>
      <c r="HG115" s="5">
        <v>0</v>
      </c>
      <c r="HH115" s="5">
        <v>4</v>
      </c>
      <c r="HI115" s="5">
        <v>0</v>
      </c>
      <c r="HJ115" s="3"/>
      <c r="HK115" s="3"/>
      <c r="HL115" s="3"/>
      <c r="HM115" s="3"/>
      <c r="HN115" s="3"/>
      <c r="HO115" s="3"/>
      <c r="HP115" s="7">
        <v>6</v>
      </c>
      <c r="HQ115" s="3"/>
      <c r="HR115" s="3"/>
      <c r="HS115" s="3"/>
      <c r="HT115" s="5">
        <v>6</v>
      </c>
      <c r="HU115" s="5">
        <v>6</v>
      </c>
      <c r="HV115" s="5">
        <v>100</v>
      </c>
      <c r="HW115" s="4">
        <v>8</v>
      </c>
      <c r="HX115" s="4">
        <v>20</v>
      </c>
      <c r="HY115" s="4">
        <v>40</v>
      </c>
      <c r="HZ115" s="7">
        <v>2</v>
      </c>
      <c r="IA115" s="3"/>
      <c r="IB115" s="3"/>
      <c r="IC115" s="3"/>
      <c r="ID115" s="3"/>
      <c r="IE115" s="3"/>
      <c r="IF115" s="3"/>
      <c r="IG115" s="3"/>
      <c r="IH115" s="3"/>
      <c r="II115" s="3"/>
      <c r="IJ115" s="5">
        <v>2</v>
      </c>
      <c r="IK115" s="5">
        <v>2</v>
      </c>
      <c r="IL115" s="5">
        <v>100</v>
      </c>
      <c r="IM115" s="3"/>
      <c r="IN115" s="3"/>
      <c r="IO115" s="3"/>
      <c r="IP115" s="3"/>
      <c r="IQ115" s="3"/>
      <c r="IR115" s="8">
        <v>0</v>
      </c>
      <c r="IS115" s="3"/>
      <c r="IT115" s="3"/>
      <c r="IU115" s="3"/>
      <c r="IV115" s="3"/>
      <c r="IW115" s="5">
        <v>0</v>
      </c>
      <c r="IX115" s="5">
        <v>4</v>
      </c>
      <c r="IY115" s="5">
        <v>0</v>
      </c>
      <c r="IZ115" s="3"/>
      <c r="JA115" s="3"/>
      <c r="JB115" s="3"/>
      <c r="JC115" s="3"/>
      <c r="JD115" s="3"/>
      <c r="JE115" s="3"/>
      <c r="JF115" s="3"/>
      <c r="JG115" s="3"/>
      <c r="JH115" s="3"/>
      <c r="JI115" s="8">
        <v>0</v>
      </c>
      <c r="JJ115" s="5">
        <v>0</v>
      </c>
      <c r="JK115" s="5">
        <v>6</v>
      </c>
      <c r="JL115" s="5">
        <v>0</v>
      </c>
      <c r="JM115" s="4">
        <v>2</v>
      </c>
      <c r="JN115" s="4">
        <v>12</v>
      </c>
      <c r="JO115" s="4">
        <v>16.670000000000002</v>
      </c>
      <c r="JP115" s="2">
        <v>54</v>
      </c>
      <c r="JQ115" s="2">
        <v>100</v>
      </c>
      <c r="JR115" s="2">
        <v>54</v>
      </c>
    </row>
    <row r="116" spans="1:278" ht="16.350000000000001" customHeight="1" x14ac:dyDescent="0.25">
      <c r="A116" s="2">
        <v>1071</v>
      </c>
      <c r="B116" s="3" t="s">
        <v>584</v>
      </c>
      <c r="C116" s="3" t="s">
        <v>49</v>
      </c>
      <c r="D116" s="3" t="s">
        <v>585</v>
      </c>
      <c r="E116" s="3" t="s">
        <v>1580</v>
      </c>
      <c r="F116" s="3" t="s">
        <v>1444</v>
      </c>
      <c r="G116" s="3"/>
      <c r="H116" s="3"/>
      <c r="I116" s="3"/>
      <c r="J116" s="8">
        <v>0</v>
      </c>
      <c r="K116" s="3"/>
      <c r="L116" s="3"/>
      <c r="M116" s="5">
        <v>0</v>
      </c>
      <c r="N116" s="5">
        <v>2</v>
      </c>
      <c r="O116" s="5">
        <v>0</v>
      </c>
      <c r="P116" s="3"/>
      <c r="Q116" s="3"/>
      <c r="R116" s="3"/>
      <c r="S116" s="8">
        <v>0</v>
      </c>
      <c r="T116" s="3"/>
      <c r="U116" s="3"/>
      <c r="V116" s="5">
        <v>0</v>
      </c>
      <c r="W116" s="5">
        <v>2</v>
      </c>
      <c r="X116" s="5">
        <v>0</v>
      </c>
      <c r="Y116" s="3"/>
      <c r="Z116" s="3"/>
      <c r="AA116" s="3"/>
      <c r="AB116" s="3"/>
      <c r="AC116" s="3"/>
      <c r="AD116" s="7">
        <v>2</v>
      </c>
      <c r="AE116" s="5">
        <v>2</v>
      </c>
      <c r="AF116" s="5">
        <v>2</v>
      </c>
      <c r="AG116" s="5">
        <v>100</v>
      </c>
      <c r="AH116" s="3"/>
      <c r="AI116" s="7">
        <v>2</v>
      </c>
      <c r="AJ116" s="3"/>
      <c r="AK116" s="3"/>
      <c r="AL116" s="3"/>
      <c r="AM116" s="3"/>
      <c r="AN116" s="5">
        <v>2</v>
      </c>
      <c r="AO116" s="5">
        <v>2</v>
      </c>
      <c r="AP116" s="5">
        <v>100</v>
      </c>
      <c r="AQ116" s="3"/>
      <c r="AR116" s="7">
        <v>2</v>
      </c>
      <c r="AS116" s="3"/>
      <c r="AT116" s="3"/>
      <c r="AU116" s="3"/>
      <c r="AV116" s="3"/>
      <c r="AW116" s="5">
        <v>2</v>
      </c>
      <c r="AX116" s="5">
        <v>2</v>
      </c>
      <c r="AY116" s="5">
        <v>100</v>
      </c>
      <c r="AZ116" s="3"/>
      <c r="BA116" s="7">
        <v>4</v>
      </c>
      <c r="BB116" s="3"/>
      <c r="BC116" s="3"/>
      <c r="BD116" s="3"/>
      <c r="BE116" s="3"/>
      <c r="BF116" s="5">
        <v>4</v>
      </c>
      <c r="BG116" s="5">
        <v>4</v>
      </c>
      <c r="BH116" s="5">
        <v>100</v>
      </c>
      <c r="BI116" s="3"/>
      <c r="BJ116" s="3"/>
      <c r="BK116" s="3"/>
      <c r="BL116" s="3"/>
      <c r="BM116" s="3"/>
      <c r="BN116" s="7">
        <v>4</v>
      </c>
      <c r="BO116" s="5">
        <v>4</v>
      </c>
      <c r="BP116" s="5">
        <v>4</v>
      </c>
      <c r="BQ116" s="5">
        <v>100</v>
      </c>
      <c r="BR116" s="3"/>
      <c r="BS116" s="3"/>
      <c r="BT116" s="3"/>
      <c r="BU116" s="7">
        <v>4</v>
      </c>
      <c r="BV116" s="3"/>
      <c r="BW116" s="3"/>
      <c r="BX116" s="5">
        <v>4</v>
      </c>
      <c r="BY116" s="5">
        <v>4</v>
      </c>
      <c r="BZ116" s="5">
        <v>100</v>
      </c>
      <c r="CA116" s="3"/>
      <c r="CB116" s="7">
        <v>4</v>
      </c>
      <c r="CC116" s="3"/>
      <c r="CD116" s="3"/>
      <c r="CE116" s="3"/>
      <c r="CF116" s="3"/>
      <c r="CG116" s="5">
        <v>4</v>
      </c>
      <c r="CH116" s="5">
        <v>4</v>
      </c>
      <c r="CI116" s="5">
        <v>100</v>
      </c>
      <c r="CJ116" s="3"/>
      <c r="CK116" s="3"/>
      <c r="CL116" s="3"/>
      <c r="CM116" s="3"/>
      <c r="CN116" s="3"/>
      <c r="CO116" s="7">
        <v>4</v>
      </c>
      <c r="CP116" s="5">
        <v>4</v>
      </c>
      <c r="CQ116" s="5">
        <v>4</v>
      </c>
      <c r="CR116" s="5">
        <v>100</v>
      </c>
      <c r="CS116" s="4">
        <v>26</v>
      </c>
      <c r="CT116" s="4">
        <v>30</v>
      </c>
      <c r="CU116" s="4">
        <v>86.67</v>
      </c>
      <c r="CV116" s="7">
        <v>4</v>
      </c>
      <c r="CW116" s="3"/>
      <c r="CX116" s="3"/>
      <c r="CY116" s="3"/>
      <c r="CZ116" s="3"/>
      <c r="DA116" s="3"/>
      <c r="DB116" s="5">
        <v>4</v>
      </c>
      <c r="DC116" s="5">
        <v>4</v>
      </c>
      <c r="DD116" s="5">
        <v>100</v>
      </c>
      <c r="DE116" s="3"/>
      <c r="DF116" s="3"/>
      <c r="DG116" s="3"/>
      <c r="DH116" s="7">
        <v>4</v>
      </c>
      <c r="DI116" s="3"/>
      <c r="DJ116" s="3"/>
      <c r="DK116" s="5">
        <v>4</v>
      </c>
      <c r="DL116" s="5">
        <v>4</v>
      </c>
      <c r="DM116" s="5">
        <v>100</v>
      </c>
      <c r="DN116" s="3"/>
      <c r="DO116" s="3"/>
      <c r="DP116" s="3"/>
      <c r="DQ116" s="3"/>
      <c r="DR116" s="3"/>
      <c r="DS116" s="7">
        <v>6</v>
      </c>
      <c r="DT116" s="5">
        <v>6</v>
      </c>
      <c r="DU116" s="5">
        <v>6</v>
      </c>
      <c r="DV116" s="5">
        <v>100</v>
      </c>
      <c r="DW116" s="3"/>
      <c r="DX116" s="3"/>
      <c r="DY116" s="7">
        <v>6</v>
      </c>
      <c r="DZ116" s="3"/>
      <c r="EA116" s="3"/>
      <c r="EB116" s="3"/>
      <c r="EC116" s="5">
        <v>6</v>
      </c>
      <c r="ED116" s="5">
        <v>6</v>
      </c>
      <c r="EE116" s="5">
        <v>100</v>
      </c>
      <c r="EF116" s="7">
        <v>6</v>
      </c>
      <c r="EG116" s="3"/>
      <c r="EH116" s="3"/>
      <c r="EI116" s="3"/>
      <c r="EJ116" s="3"/>
      <c r="EK116" s="3"/>
      <c r="EL116" s="5">
        <v>6</v>
      </c>
      <c r="EM116" s="5">
        <v>6</v>
      </c>
      <c r="EN116" s="5">
        <v>100</v>
      </c>
      <c r="EO116" s="3"/>
      <c r="EP116" s="3"/>
      <c r="EQ116" s="7">
        <v>6</v>
      </c>
      <c r="ER116" s="3"/>
      <c r="ES116" s="3"/>
      <c r="ET116" s="3"/>
      <c r="EU116" s="5">
        <v>6</v>
      </c>
      <c r="EV116" s="5">
        <v>6</v>
      </c>
      <c r="EW116" s="5">
        <v>100</v>
      </c>
      <c r="EX116" s="3"/>
      <c r="EY116" s="10">
        <v>3</v>
      </c>
      <c r="EZ116" s="3"/>
      <c r="FA116" s="3"/>
      <c r="FB116" s="3"/>
      <c r="FC116" s="3"/>
      <c r="FD116" s="5">
        <v>3</v>
      </c>
      <c r="FE116" s="5">
        <v>6</v>
      </c>
      <c r="FF116" s="5">
        <v>50</v>
      </c>
      <c r="FG116" s="4">
        <v>35</v>
      </c>
      <c r="FH116" s="4">
        <v>38</v>
      </c>
      <c r="FI116" s="4">
        <v>92.11</v>
      </c>
      <c r="FJ116" s="3"/>
      <c r="FK116" s="3"/>
      <c r="FL116" s="3"/>
      <c r="FM116" s="3"/>
      <c r="FN116" s="3"/>
      <c r="FO116" s="3"/>
      <c r="FP116" s="3"/>
      <c r="FQ116" s="3"/>
      <c r="FR116" s="3"/>
      <c r="FS116" s="7">
        <v>2</v>
      </c>
      <c r="FT116" s="5">
        <v>2</v>
      </c>
      <c r="FU116" s="5">
        <v>2</v>
      </c>
      <c r="FV116" s="5">
        <v>100</v>
      </c>
      <c r="FW116" s="3"/>
      <c r="FX116" s="8">
        <v>0</v>
      </c>
      <c r="FY116" s="3"/>
      <c r="FZ116" s="3"/>
      <c r="GA116" s="3"/>
      <c r="GB116" s="3"/>
      <c r="GC116" s="3"/>
      <c r="GD116" s="3"/>
      <c r="GE116" s="3"/>
      <c r="GF116" s="3"/>
      <c r="GG116" s="5">
        <v>0</v>
      </c>
      <c r="GH116" s="5">
        <v>4</v>
      </c>
      <c r="GI116" s="5">
        <v>0</v>
      </c>
      <c r="GJ116" s="3"/>
      <c r="GK116" s="8">
        <v>0</v>
      </c>
      <c r="GL116" s="3"/>
      <c r="GM116" s="3"/>
      <c r="GN116" s="3"/>
      <c r="GO116" s="3"/>
      <c r="GP116" s="3"/>
      <c r="GQ116" s="3"/>
      <c r="GR116" s="3"/>
      <c r="GS116" s="3"/>
      <c r="GT116" s="5">
        <v>0</v>
      </c>
      <c r="GU116" s="5">
        <v>4</v>
      </c>
      <c r="GV116" s="5">
        <v>0</v>
      </c>
      <c r="GW116" s="3"/>
      <c r="GX116" s="3"/>
      <c r="GY116" s="8">
        <v>0</v>
      </c>
      <c r="GZ116" s="3"/>
      <c r="HA116" s="3"/>
      <c r="HB116" s="3"/>
      <c r="HC116" s="3"/>
      <c r="HD116" s="3"/>
      <c r="HE116" s="3"/>
      <c r="HF116" s="3"/>
      <c r="HG116" s="5">
        <v>0</v>
      </c>
      <c r="HH116" s="5">
        <v>4</v>
      </c>
      <c r="HI116" s="5">
        <v>0</v>
      </c>
      <c r="HJ116" s="3"/>
      <c r="HK116" s="3"/>
      <c r="HL116" s="3"/>
      <c r="HM116" s="3"/>
      <c r="HN116" s="3"/>
      <c r="HO116" s="3"/>
      <c r="HP116" s="3"/>
      <c r="HQ116" s="10">
        <v>2</v>
      </c>
      <c r="HR116" s="3"/>
      <c r="HS116" s="3"/>
      <c r="HT116" s="5">
        <v>2</v>
      </c>
      <c r="HU116" s="5">
        <v>6</v>
      </c>
      <c r="HV116" s="5">
        <v>33.33</v>
      </c>
      <c r="HW116" s="4">
        <v>4</v>
      </c>
      <c r="HX116" s="4">
        <v>20</v>
      </c>
      <c r="HY116" s="4">
        <v>20</v>
      </c>
      <c r="HZ116" s="7">
        <v>2</v>
      </c>
      <c r="IA116" s="3"/>
      <c r="IB116" s="3"/>
      <c r="IC116" s="3"/>
      <c r="ID116" s="3"/>
      <c r="IE116" s="3"/>
      <c r="IF116" s="3"/>
      <c r="IG116" s="3"/>
      <c r="IH116" s="3"/>
      <c r="II116" s="3"/>
      <c r="IJ116" s="5">
        <v>2</v>
      </c>
      <c r="IK116" s="5">
        <v>2</v>
      </c>
      <c r="IL116" s="5">
        <v>100</v>
      </c>
      <c r="IM116" s="3"/>
      <c r="IN116" s="3"/>
      <c r="IO116" s="3"/>
      <c r="IP116" s="3"/>
      <c r="IQ116" s="3"/>
      <c r="IR116" s="3"/>
      <c r="IS116" s="3"/>
      <c r="IT116" s="3"/>
      <c r="IU116" s="8">
        <v>0</v>
      </c>
      <c r="IV116" s="3"/>
      <c r="IW116" s="5">
        <v>0</v>
      </c>
      <c r="IX116" s="5">
        <v>4</v>
      </c>
      <c r="IY116" s="5">
        <v>0</v>
      </c>
      <c r="IZ116" s="3"/>
      <c r="JA116" s="3"/>
      <c r="JB116" s="3"/>
      <c r="JC116" s="3"/>
      <c r="JD116" s="3"/>
      <c r="JE116" s="3"/>
      <c r="JF116" s="3"/>
      <c r="JG116" s="3"/>
      <c r="JH116" s="3"/>
      <c r="JI116" s="10">
        <v>3</v>
      </c>
      <c r="JJ116" s="5">
        <v>3</v>
      </c>
      <c r="JK116" s="5">
        <v>6</v>
      </c>
      <c r="JL116" s="5">
        <v>50</v>
      </c>
      <c r="JM116" s="4">
        <v>5</v>
      </c>
      <c r="JN116" s="4">
        <v>12</v>
      </c>
      <c r="JO116" s="4">
        <v>41.67</v>
      </c>
      <c r="JP116" s="2">
        <v>70</v>
      </c>
      <c r="JQ116" s="2">
        <v>100</v>
      </c>
      <c r="JR116" s="2">
        <v>70</v>
      </c>
    </row>
    <row r="117" spans="1:278" ht="16.350000000000001" customHeight="1" x14ac:dyDescent="0.25">
      <c r="A117" s="2">
        <v>2180</v>
      </c>
      <c r="B117" s="3" t="s">
        <v>700</v>
      </c>
      <c r="C117" s="3" t="s">
        <v>701</v>
      </c>
      <c r="D117" s="3" t="s">
        <v>561</v>
      </c>
      <c r="E117" s="3" t="s">
        <v>1581</v>
      </c>
      <c r="F117" s="3" t="s">
        <v>1444</v>
      </c>
      <c r="G117" s="7">
        <v>2</v>
      </c>
      <c r="H117" s="3"/>
      <c r="I117" s="3"/>
      <c r="J117" s="3"/>
      <c r="K117" s="3"/>
      <c r="L117" s="3"/>
      <c r="M117" s="5">
        <v>2</v>
      </c>
      <c r="N117" s="5">
        <v>2</v>
      </c>
      <c r="O117" s="5">
        <v>100</v>
      </c>
      <c r="P117" s="3"/>
      <c r="Q117" s="3"/>
      <c r="R117" s="3"/>
      <c r="S117" s="3"/>
      <c r="T117" s="3"/>
      <c r="U117" s="7">
        <v>2</v>
      </c>
      <c r="V117" s="5">
        <v>2</v>
      </c>
      <c r="W117" s="5">
        <v>2</v>
      </c>
      <c r="X117" s="5">
        <v>100</v>
      </c>
      <c r="Y117" s="8">
        <v>0</v>
      </c>
      <c r="Z117" s="3"/>
      <c r="AA117" s="3"/>
      <c r="AB117" s="3"/>
      <c r="AC117" s="3"/>
      <c r="AD117" s="3"/>
      <c r="AE117" s="5">
        <v>0</v>
      </c>
      <c r="AF117" s="5">
        <v>2</v>
      </c>
      <c r="AG117" s="5">
        <v>0</v>
      </c>
      <c r="AH117" s="3"/>
      <c r="AI117" s="3"/>
      <c r="AJ117" s="3"/>
      <c r="AK117" s="3"/>
      <c r="AL117" s="3"/>
      <c r="AM117" s="7">
        <v>2</v>
      </c>
      <c r="AN117" s="5">
        <v>2</v>
      </c>
      <c r="AO117" s="5">
        <v>2</v>
      </c>
      <c r="AP117" s="5">
        <v>100</v>
      </c>
      <c r="AQ117" s="3"/>
      <c r="AR117" s="3"/>
      <c r="AS117" s="3"/>
      <c r="AT117" s="3"/>
      <c r="AU117" s="8">
        <v>0</v>
      </c>
      <c r="AV117" s="3"/>
      <c r="AW117" s="5">
        <v>0</v>
      </c>
      <c r="AX117" s="5">
        <v>2</v>
      </c>
      <c r="AY117" s="5">
        <v>0</v>
      </c>
      <c r="AZ117" s="3"/>
      <c r="BA117" s="8">
        <v>0</v>
      </c>
      <c r="BB117" s="3"/>
      <c r="BC117" s="3"/>
      <c r="BD117" s="3"/>
      <c r="BE117" s="3"/>
      <c r="BF117" s="5">
        <v>0</v>
      </c>
      <c r="BG117" s="5">
        <v>4</v>
      </c>
      <c r="BH117" s="5">
        <v>0</v>
      </c>
      <c r="BI117" s="3"/>
      <c r="BJ117" s="3"/>
      <c r="BK117" s="8">
        <v>0</v>
      </c>
      <c r="BL117" s="3"/>
      <c r="BM117" s="3"/>
      <c r="BN117" s="3"/>
      <c r="BO117" s="5">
        <v>0</v>
      </c>
      <c r="BP117" s="5">
        <v>4</v>
      </c>
      <c r="BQ117" s="5">
        <v>0</v>
      </c>
      <c r="BR117" s="3"/>
      <c r="BS117" s="3"/>
      <c r="BT117" s="3"/>
      <c r="BU117" s="3"/>
      <c r="BV117" s="7">
        <v>4</v>
      </c>
      <c r="BW117" s="3"/>
      <c r="BX117" s="5">
        <v>4</v>
      </c>
      <c r="BY117" s="5">
        <v>4</v>
      </c>
      <c r="BZ117" s="5">
        <v>100</v>
      </c>
      <c r="CA117" s="7">
        <v>4</v>
      </c>
      <c r="CB117" s="3"/>
      <c r="CC117" s="3"/>
      <c r="CD117" s="3"/>
      <c r="CE117" s="3"/>
      <c r="CF117" s="3"/>
      <c r="CG117" s="5">
        <v>4</v>
      </c>
      <c r="CH117" s="5">
        <v>4</v>
      </c>
      <c r="CI117" s="5">
        <v>100</v>
      </c>
      <c r="CJ117" s="7">
        <v>4</v>
      </c>
      <c r="CK117" s="3"/>
      <c r="CL117" s="3"/>
      <c r="CM117" s="3"/>
      <c r="CN117" s="3"/>
      <c r="CO117" s="3"/>
      <c r="CP117" s="5">
        <v>4</v>
      </c>
      <c r="CQ117" s="5">
        <v>4</v>
      </c>
      <c r="CR117" s="5">
        <v>100</v>
      </c>
      <c r="CS117" s="4">
        <v>18</v>
      </c>
      <c r="CT117" s="4">
        <v>30</v>
      </c>
      <c r="CU117" s="4">
        <v>60</v>
      </c>
      <c r="CV117" s="3"/>
      <c r="CW117" s="7">
        <v>4</v>
      </c>
      <c r="CX117" s="3"/>
      <c r="CY117" s="3"/>
      <c r="CZ117" s="3"/>
      <c r="DA117" s="3"/>
      <c r="DB117" s="5">
        <v>4</v>
      </c>
      <c r="DC117" s="5">
        <v>4</v>
      </c>
      <c r="DD117" s="5">
        <v>100</v>
      </c>
      <c r="DE117" s="3"/>
      <c r="DF117" s="8">
        <v>0</v>
      </c>
      <c r="DG117" s="3"/>
      <c r="DH117" s="3"/>
      <c r="DI117" s="3"/>
      <c r="DJ117" s="3"/>
      <c r="DK117" s="5">
        <v>0</v>
      </c>
      <c r="DL117" s="5">
        <v>4</v>
      </c>
      <c r="DM117" s="5">
        <v>0</v>
      </c>
      <c r="DN117" s="3"/>
      <c r="DO117" s="3"/>
      <c r="DP117" s="7">
        <v>6</v>
      </c>
      <c r="DQ117" s="3"/>
      <c r="DR117" s="3"/>
      <c r="DS117" s="3"/>
      <c r="DT117" s="5">
        <v>6</v>
      </c>
      <c r="DU117" s="5">
        <v>6</v>
      </c>
      <c r="DV117" s="5">
        <v>100</v>
      </c>
      <c r="DW117" s="3"/>
      <c r="DX117" s="8">
        <v>0</v>
      </c>
      <c r="DY117" s="3"/>
      <c r="DZ117" s="3"/>
      <c r="EA117" s="3"/>
      <c r="EB117" s="3"/>
      <c r="EC117" s="5">
        <v>0</v>
      </c>
      <c r="ED117" s="5">
        <v>6</v>
      </c>
      <c r="EE117" s="5">
        <v>0</v>
      </c>
      <c r="EF117" s="3"/>
      <c r="EG117" s="3"/>
      <c r="EH117" s="3"/>
      <c r="EI117" s="8">
        <v>0</v>
      </c>
      <c r="EJ117" s="3"/>
      <c r="EK117" s="3"/>
      <c r="EL117" s="5">
        <v>0</v>
      </c>
      <c r="EM117" s="5">
        <v>6</v>
      </c>
      <c r="EN117" s="5">
        <v>0</v>
      </c>
      <c r="EO117" s="3"/>
      <c r="EP117" s="3"/>
      <c r="EQ117" s="10">
        <v>2</v>
      </c>
      <c r="ER117" s="3"/>
      <c r="ES117" s="3"/>
      <c r="ET117" s="3"/>
      <c r="EU117" s="5">
        <v>2</v>
      </c>
      <c r="EV117" s="5">
        <v>6</v>
      </c>
      <c r="EW117" s="5">
        <v>33.33</v>
      </c>
      <c r="EX117" s="3"/>
      <c r="EY117" s="7">
        <v>6</v>
      </c>
      <c r="EZ117" s="3"/>
      <c r="FA117" s="3"/>
      <c r="FB117" s="3"/>
      <c r="FC117" s="3"/>
      <c r="FD117" s="5">
        <v>6</v>
      </c>
      <c r="FE117" s="5">
        <v>6</v>
      </c>
      <c r="FF117" s="5">
        <v>100</v>
      </c>
      <c r="FG117" s="4">
        <v>18</v>
      </c>
      <c r="FH117" s="4">
        <v>38</v>
      </c>
      <c r="FI117" s="4">
        <v>47.37</v>
      </c>
      <c r="FJ117" s="3"/>
      <c r="FK117" s="8">
        <v>0</v>
      </c>
      <c r="FL117" s="3"/>
      <c r="FM117" s="3"/>
      <c r="FN117" s="3"/>
      <c r="FO117" s="3"/>
      <c r="FP117" s="3"/>
      <c r="FQ117" s="3"/>
      <c r="FR117" s="3"/>
      <c r="FS117" s="3"/>
      <c r="FT117" s="5">
        <v>0</v>
      </c>
      <c r="FU117" s="5">
        <v>2</v>
      </c>
      <c r="FV117" s="5">
        <v>0</v>
      </c>
      <c r="FW117" s="3"/>
      <c r="FX117" s="3"/>
      <c r="FY117" s="3"/>
      <c r="FZ117" s="3"/>
      <c r="GA117" s="3"/>
      <c r="GB117" s="3"/>
      <c r="GC117" s="8">
        <v>0</v>
      </c>
      <c r="GD117" s="3"/>
      <c r="GE117" s="3"/>
      <c r="GF117" s="3"/>
      <c r="GG117" s="5">
        <v>0</v>
      </c>
      <c r="GH117" s="5">
        <v>4</v>
      </c>
      <c r="GI117" s="5">
        <v>0</v>
      </c>
      <c r="GJ117" s="3"/>
      <c r="GK117" s="3"/>
      <c r="GL117" s="3"/>
      <c r="GM117" s="3"/>
      <c r="GN117" s="3"/>
      <c r="GO117" s="3"/>
      <c r="GP117" s="7">
        <v>4</v>
      </c>
      <c r="GQ117" s="3"/>
      <c r="GR117" s="3"/>
      <c r="GS117" s="3"/>
      <c r="GT117" s="5">
        <v>4</v>
      </c>
      <c r="GU117" s="5">
        <v>4</v>
      </c>
      <c r="GV117" s="5">
        <v>100</v>
      </c>
      <c r="GW117" s="3"/>
      <c r="GX117" s="3"/>
      <c r="GY117" s="3"/>
      <c r="GZ117" s="3"/>
      <c r="HA117" s="3"/>
      <c r="HB117" s="3"/>
      <c r="HC117" s="3"/>
      <c r="HD117" s="3"/>
      <c r="HE117" s="8">
        <v>0</v>
      </c>
      <c r="HF117" s="3"/>
      <c r="HG117" s="5">
        <v>0</v>
      </c>
      <c r="HH117" s="5">
        <v>4</v>
      </c>
      <c r="HI117" s="5">
        <v>0</v>
      </c>
      <c r="HJ117" s="3"/>
      <c r="HK117" s="3"/>
      <c r="HL117" s="3"/>
      <c r="HM117" s="7">
        <v>6</v>
      </c>
      <c r="HN117" s="3"/>
      <c r="HO117" s="3"/>
      <c r="HP117" s="3"/>
      <c r="HQ117" s="3"/>
      <c r="HR117" s="3"/>
      <c r="HS117" s="3"/>
      <c r="HT117" s="5">
        <v>6</v>
      </c>
      <c r="HU117" s="5">
        <v>6</v>
      </c>
      <c r="HV117" s="5">
        <v>100</v>
      </c>
      <c r="HW117" s="4">
        <v>10</v>
      </c>
      <c r="HX117" s="4">
        <v>20</v>
      </c>
      <c r="HY117" s="4">
        <v>50</v>
      </c>
      <c r="HZ117" s="3"/>
      <c r="IA117" s="3"/>
      <c r="IB117" s="3"/>
      <c r="IC117" s="3"/>
      <c r="ID117" s="3"/>
      <c r="IE117" s="3"/>
      <c r="IF117" s="7">
        <v>2</v>
      </c>
      <c r="IG117" s="3"/>
      <c r="IH117" s="3"/>
      <c r="II117" s="3"/>
      <c r="IJ117" s="5">
        <v>2</v>
      </c>
      <c r="IK117" s="5">
        <v>2</v>
      </c>
      <c r="IL117" s="5">
        <v>100</v>
      </c>
      <c r="IM117" s="3"/>
      <c r="IN117" s="3"/>
      <c r="IO117" s="3"/>
      <c r="IP117" s="8">
        <v>0</v>
      </c>
      <c r="IQ117" s="3"/>
      <c r="IR117" s="3"/>
      <c r="IS117" s="3"/>
      <c r="IT117" s="3"/>
      <c r="IU117" s="3"/>
      <c r="IV117" s="3"/>
      <c r="IW117" s="5">
        <v>0</v>
      </c>
      <c r="IX117" s="5">
        <v>4</v>
      </c>
      <c r="IY117" s="5">
        <v>0</v>
      </c>
      <c r="IZ117" s="7">
        <v>6</v>
      </c>
      <c r="JA117" s="3"/>
      <c r="JB117" s="3"/>
      <c r="JC117" s="3"/>
      <c r="JD117" s="3"/>
      <c r="JE117" s="3"/>
      <c r="JF117" s="3"/>
      <c r="JG117" s="3"/>
      <c r="JH117" s="3"/>
      <c r="JI117" s="3"/>
      <c r="JJ117" s="5">
        <v>6</v>
      </c>
      <c r="JK117" s="5">
        <v>6</v>
      </c>
      <c r="JL117" s="5">
        <v>100</v>
      </c>
      <c r="JM117" s="4">
        <v>8</v>
      </c>
      <c r="JN117" s="4">
        <v>12</v>
      </c>
      <c r="JO117" s="4">
        <v>66.67</v>
      </c>
      <c r="JP117" s="2">
        <v>54</v>
      </c>
      <c r="JQ117" s="2">
        <v>100</v>
      </c>
      <c r="JR117" s="2">
        <v>54</v>
      </c>
    </row>
    <row r="118" spans="1:278" ht="16.350000000000001" customHeight="1" x14ac:dyDescent="0.25">
      <c r="A118" s="2">
        <v>1467</v>
      </c>
      <c r="B118" s="3" t="s">
        <v>654</v>
      </c>
      <c r="C118" s="3" t="s">
        <v>655</v>
      </c>
      <c r="D118" s="3" t="s">
        <v>595</v>
      </c>
      <c r="E118" s="3" t="s">
        <v>1582</v>
      </c>
      <c r="F118" s="3" t="s">
        <v>1448</v>
      </c>
      <c r="G118" s="3"/>
      <c r="H118" s="3"/>
      <c r="I118" s="3"/>
      <c r="J118" s="3"/>
      <c r="K118" s="8">
        <v>0</v>
      </c>
      <c r="L118" s="3"/>
      <c r="M118" s="5">
        <v>0</v>
      </c>
      <c r="N118" s="5">
        <v>2</v>
      </c>
      <c r="O118" s="5">
        <v>0</v>
      </c>
      <c r="P118" s="3"/>
      <c r="Q118" s="8">
        <v>0</v>
      </c>
      <c r="R118" s="3"/>
      <c r="S118" s="3"/>
      <c r="T118" s="3"/>
      <c r="U118" s="3"/>
      <c r="V118" s="5">
        <v>0</v>
      </c>
      <c r="W118" s="5">
        <v>2</v>
      </c>
      <c r="X118" s="5">
        <v>0</v>
      </c>
      <c r="Y118" s="3"/>
      <c r="Z118" s="3"/>
      <c r="AA118" s="8">
        <v>0</v>
      </c>
      <c r="AB118" s="3"/>
      <c r="AC118" s="3"/>
      <c r="AD118" s="3"/>
      <c r="AE118" s="5">
        <v>0</v>
      </c>
      <c r="AF118" s="5">
        <v>2</v>
      </c>
      <c r="AG118" s="5">
        <v>0</v>
      </c>
      <c r="AH118" s="8">
        <v>0</v>
      </c>
      <c r="AI118" s="3"/>
      <c r="AJ118" s="3"/>
      <c r="AK118" s="3"/>
      <c r="AL118" s="3"/>
      <c r="AM118" s="3"/>
      <c r="AN118" s="5">
        <v>0</v>
      </c>
      <c r="AO118" s="5">
        <v>2</v>
      </c>
      <c r="AP118" s="5">
        <v>0</v>
      </c>
      <c r="AQ118" s="3"/>
      <c r="AR118" s="3"/>
      <c r="AS118" s="3"/>
      <c r="AT118" s="7">
        <v>2</v>
      </c>
      <c r="AU118" s="3"/>
      <c r="AV118" s="3"/>
      <c r="AW118" s="5">
        <v>2</v>
      </c>
      <c r="AX118" s="5">
        <v>2</v>
      </c>
      <c r="AY118" s="5">
        <v>100</v>
      </c>
      <c r="AZ118" s="7">
        <v>4</v>
      </c>
      <c r="BA118" s="3"/>
      <c r="BB118" s="3"/>
      <c r="BC118" s="3"/>
      <c r="BD118" s="3"/>
      <c r="BE118" s="3"/>
      <c r="BF118" s="5">
        <v>4</v>
      </c>
      <c r="BG118" s="5">
        <v>4</v>
      </c>
      <c r="BH118" s="5">
        <v>100</v>
      </c>
      <c r="BI118" s="3"/>
      <c r="BJ118" s="3"/>
      <c r="BK118" s="8">
        <v>0</v>
      </c>
      <c r="BL118" s="3"/>
      <c r="BM118" s="3"/>
      <c r="BN118" s="3"/>
      <c r="BO118" s="5">
        <v>0</v>
      </c>
      <c r="BP118" s="5">
        <v>4</v>
      </c>
      <c r="BQ118" s="5">
        <v>0</v>
      </c>
      <c r="BR118" s="7">
        <v>4</v>
      </c>
      <c r="BS118" s="3"/>
      <c r="BT118" s="3"/>
      <c r="BU118" s="3"/>
      <c r="BV118" s="3"/>
      <c r="BW118" s="3"/>
      <c r="BX118" s="5">
        <v>4</v>
      </c>
      <c r="BY118" s="5">
        <v>4</v>
      </c>
      <c r="BZ118" s="5">
        <v>100</v>
      </c>
      <c r="CA118" s="3"/>
      <c r="CB118" s="3"/>
      <c r="CC118" s="3"/>
      <c r="CD118" s="3"/>
      <c r="CE118" s="3"/>
      <c r="CF118" s="7">
        <v>4</v>
      </c>
      <c r="CG118" s="5">
        <v>4</v>
      </c>
      <c r="CH118" s="5">
        <v>4</v>
      </c>
      <c r="CI118" s="5">
        <v>100</v>
      </c>
      <c r="CJ118" s="8">
        <v>0</v>
      </c>
      <c r="CK118" s="3"/>
      <c r="CL118" s="3"/>
      <c r="CM118" s="3"/>
      <c r="CN118" s="3"/>
      <c r="CO118" s="3"/>
      <c r="CP118" s="5">
        <v>0</v>
      </c>
      <c r="CQ118" s="5">
        <v>4</v>
      </c>
      <c r="CR118" s="5">
        <v>0</v>
      </c>
      <c r="CS118" s="4">
        <v>14</v>
      </c>
      <c r="CT118" s="4">
        <v>30</v>
      </c>
      <c r="CU118" s="4">
        <v>46.67</v>
      </c>
      <c r="CV118" s="3"/>
      <c r="CW118" s="3"/>
      <c r="CX118" s="3"/>
      <c r="CY118" s="3"/>
      <c r="CZ118" s="7">
        <v>4</v>
      </c>
      <c r="DA118" s="3"/>
      <c r="DB118" s="5">
        <v>4</v>
      </c>
      <c r="DC118" s="5">
        <v>4</v>
      </c>
      <c r="DD118" s="5">
        <v>100</v>
      </c>
      <c r="DE118" s="3"/>
      <c r="DF118" s="3"/>
      <c r="DG118" s="3"/>
      <c r="DH118" s="3"/>
      <c r="DI118" s="7">
        <v>4</v>
      </c>
      <c r="DJ118" s="3"/>
      <c r="DK118" s="5">
        <v>4</v>
      </c>
      <c r="DL118" s="5">
        <v>4</v>
      </c>
      <c r="DM118" s="5">
        <v>100</v>
      </c>
      <c r="DN118" s="3"/>
      <c r="DO118" s="3"/>
      <c r="DP118" s="3"/>
      <c r="DQ118" s="7">
        <v>6</v>
      </c>
      <c r="DR118" s="3"/>
      <c r="DS118" s="3"/>
      <c r="DT118" s="5">
        <v>6</v>
      </c>
      <c r="DU118" s="5">
        <v>6</v>
      </c>
      <c r="DV118" s="5">
        <v>100</v>
      </c>
      <c r="DW118" s="3"/>
      <c r="DX118" s="8">
        <v>0</v>
      </c>
      <c r="DY118" s="3"/>
      <c r="DZ118" s="3"/>
      <c r="EA118" s="3"/>
      <c r="EB118" s="3"/>
      <c r="EC118" s="5">
        <v>0</v>
      </c>
      <c r="ED118" s="5">
        <v>6</v>
      </c>
      <c r="EE118" s="5">
        <v>0</v>
      </c>
      <c r="EF118" s="3"/>
      <c r="EG118" s="3"/>
      <c r="EH118" s="3"/>
      <c r="EI118" s="10">
        <v>3</v>
      </c>
      <c r="EJ118" s="3"/>
      <c r="EK118" s="3"/>
      <c r="EL118" s="5">
        <v>3</v>
      </c>
      <c r="EM118" s="5">
        <v>6</v>
      </c>
      <c r="EN118" s="5">
        <v>50</v>
      </c>
      <c r="EO118" s="10">
        <v>4</v>
      </c>
      <c r="EP118" s="3"/>
      <c r="EQ118" s="3"/>
      <c r="ER118" s="3"/>
      <c r="ES118" s="3"/>
      <c r="ET118" s="3"/>
      <c r="EU118" s="5">
        <v>4</v>
      </c>
      <c r="EV118" s="5">
        <v>6</v>
      </c>
      <c r="EW118" s="5">
        <v>66.67</v>
      </c>
      <c r="EX118" s="3"/>
      <c r="EY118" s="3"/>
      <c r="EZ118" s="7">
        <v>6</v>
      </c>
      <c r="FA118" s="3"/>
      <c r="FB118" s="3"/>
      <c r="FC118" s="3"/>
      <c r="FD118" s="5">
        <v>6</v>
      </c>
      <c r="FE118" s="5">
        <v>6</v>
      </c>
      <c r="FF118" s="5">
        <v>100</v>
      </c>
      <c r="FG118" s="4">
        <v>27</v>
      </c>
      <c r="FH118" s="4">
        <v>38</v>
      </c>
      <c r="FI118" s="4">
        <v>71.05</v>
      </c>
      <c r="FJ118" s="3"/>
      <c r="FK118" s="7">
        <v>2</v>
      </c>
      <c r="FL118" s="3"/>
      <c r="FM118" s="3"/>
      <c r="FN118" s="3"/>
      <c r="FO118" s="3"/>
      <c r="FP118" s="3"/>
      <c r="FQ118" s="3"/>
      <c r="FR118" s="3"/>
      <c r="FS118" s="3"/>
      <c r="FT118" s="5">
        <v>2</v>
      </c>
      <c r="FU118" s="5">
        <v>2</v>
      </c>
      <c r="FV118" s="5">
        <v>100</v>
      </c>
      <c r="FW118" s="3"/>
      <c r="FX118" s="8">
        <v>0</v>
      </c>
      <c r="FY118" s="3"/>
      <c r="FZ118" s="3"/>
      <c r="GA118" s="3"/>
      <c r="GB118" s="3"/>
      <c r="GC118" s="3"/>
      <c r="GD118" s="3"/>
      <c r="GE118" s="3"/>
      <c r="GF118" s="3"/>
      <c r="GG118" s="5">
        <v>0</v>
      </c>
      <c r="GH118" s="5">
        <v>4</v>
      </c>
      <c r="GI118" s="5">
        <v>0</v>
      </c>
      <c r="GJ118" s="3"/>
      <c r="GK118" s="3"/>
      <c r="GL118" s="3"/>
      <c r="GM118" s="3"/>
      <c r="GN118" s="3"/>
      <c r="GO118" s="3"/>
      <c r="GP118" s="7">
        <v>4</v>
      </c>
      <c r="GQ118" s="3"/>
      <c r="GR118" s="3"/>
      <c r="GS118" s="3"/>
      <c r="GT118" s="5">
        <v>4</v>
      </c>
      <c r="GU118" s="5">
        <v>4</v>
      </c>
      <c r="GV118" s="5">
        <v>100</v>
      </c>
      <c r="GW118" s="3"/>
      <c r="GX118" s="8">
        <v>0</v>
      </c>
      <c r="GY118" s="3"/>
      <c r="GZ118" s="3"/>
      <c r="HA118" s="3"/>
      <c r="HB118" s="3"/>
      <c r="HC118" s="3"/>
      <c r="HD118" s="3"/>
      <c r="HE118" s="3"/>
      <c r="HF118" s="3"/>
      <c r="HG118" s="5">
        <v>0</v>
      </c>
      <c r="HH118" s="5">
        <v>4</v>
      </c>
      <c r="HI118" s="5">
        <v>0</v>
      </c>
      <c r="HJ118" s="3"/>
      <c r="HK118" s="3"/>
      <c r="HL118" s="3"/>
      <c r="HM118" s="3"/>
      <c r="HN118" s="10">
        <v>2</v>
      </c>
      <c r="HO118" s="3"/>
      <c r="HP118" s="3"/>
      <c r="HQ118" s="3"/>
      <c r="HR118" s="3"/>
      <c r="HS118" s="3"/>
      <c r="HT118" s="5">
        <v>2</v>
      </c>
      <c r="HU118" s="5">
        <v>6</v>
      </c>
      <c r="HV118" s="5">
        <v>33.33</v>
      </c>
      <c r="HW118" s="4">
        <v>8</v>
      </c>
      <c r="HX118" s="4">
        <v>20</v>
      </c>
      <c r="HY118" s="4">
        <v>40</v>
      </c>
      <c r="HZ118" s="3"/>
      <c r="IA118" s="3"/>
      <c r="IB118" s="3"/>
      <c r="IC118" s="3"/>
      <c r="ID118" s="3"/>
      <c r="IE118" s="8">
        <v>0</v>
      </c>
      <c r="IF118" s="3"/>
      <c r="IG118" s="3"/>
      <c r="IH118" s="3"/>
      <c r="II118" s="3"/>
      <c r="IJ118" s="5">
        <v>0</v>
      </c>
      <c r="IK118" s="5">
        <v>2</v>
      </c>
      <c r="IL118" s="5">
        <v>0</v>
      </c>
      <c r="IM118" s="3"/>
      <c r="IN118" s="3"/>
      <c r="IO118" s="3"/>
      <c r="IP118" s="7">
        <v>4</v>
      </c>
      <c r="IQ118" s="3"/>
      <c r="IR118" s="3"/>
      <c r="IS118" s="3"/>
      <c r="IT118" s="3"/>
      <c r="IU118" s="3"/>
      <c r="IV118" s="3"/>
      <c r="IW118" s="5">
        <v>4</v>
      </c>
      <c r="IX118" s="5">
        <v>4</v>
      </c>
      <c r="IY118" s="5">
        <v>100</v>
      </c>
      <c r="IZ118" s="3"/>
      <c r="JA118" s="3"/>
      <c r="JB118" s="3"/>
      <c r="JC118" s="3"/>
      <c r="JD118" s="3"/>
      <c r="JE118" s="8">
        <v>0</v>
      </c>
      <c r="JF118" s="3"/>
      <c r="JG118" s="3"/>
      <c r="JH118" s="3"/>
      <c r="JI118" s="3"/>
      <c r="JJ118" s="5">
        <v>0</v>
      </c>
      <c r="JK118" s="5">
        <v>6</v>
      </c>
      <c r="JL118" s="5">
        <v>0</v>
      </c>
      <c r="JM118" s="4">
        <v>4</v>
      </c>
      <c r="JN118" s="4">
        <v>12</v>
      </c>
      <c r="JO118" s="4">
        <v>33.33</v>
      </c>
      <c r="JP118" s="2">
        <v>53</v>
      </c>
      <c r="JQ118" s="2">
        <v>100</v>
      </c>
      <c r="JR118" s="2">
        <v>53</v>
      </c>
    </row>
    <row r="119" spans="1:278" ht="16.350000000000001" customHeight="1" x14ac:dyDescent="0.25">
      <c r="A119" s="2">
        <v>1598</v>
      </c>
      <c r="B119" s="3" t="s">
        <v>683</v>
      </c>
      <c r="C119" s="3" t="s">
        <v>627</v>
      </c>
      <c r="D119" s="3" t="s">
        <v>59</v>
      </c>
      <c r="E119" s="3" t="s">
        <v>1583</v>
      </c>
      <c r="F119" s="3" t="s">
        <v>1444</v>
      </c>
      <c r="G119" s="3"/>
      <c r="H119" s="3"/>
      <c r="I119" s="3"/>
      <c r="J119" s="8">
        <v>0</v>
      </c>
      <c r="K119" s="3"/>
      <c r="L119" s="3"/>
      <c r="M119" s="5">
        <v>0</v>
      </c>
      <c r="N119" s="5">
        <v>2</v>
      </c>
      <c r="O119" s="5">
        <v>0</v>
      </c>
      <c r="P119" s="3"/>
      <c r="Q119" s="3"/>
      <c r="R119" s="3"/>
      <c r="S119" s="3"/>
      <c r="T119" s="8">
        <v>0</v>
      </c>
      <c r="U119" s="3"/>
      <c r="V119" s="5">
        <v>0</v>
      </c>
      <c r="W119" s="5">
        <v>2</v>
      </c>
      <c r="X119" s="5">
        <v>0</v>
      </c>
      <c r="Y119" s="3"/>
      <c r="Z119" s="3"/>
      <c r="AA119" s="3"/>
      <c r="AB119" s="3"/>
      <c r="AC119" s="8">
        <v>0</v>
      </c>
      <c r="AD119" s="3"/>
      <c r="AE119" s="5">
        <v>0</v>
      </c>
      <c r="AF119" s="5">
        <v>2</v>
      </c>
      <c r="AG119" s="5">
        <v>0</v>
      </c>
      <c r="AH119" s="3"/>
      <c r="AI119" s="3"/>
      <c r="AJ119" s="7">
        <v>2</v>
      </c>
      <c r="AK119" s="3"/>
      <c r="AL119" s="3"/>
      <c r="AM119" s="3"/>
      <c r="AN119" s="5">
        <v>2</v>
      </c>
      <c r="AO119" s="5">
        <v>2</v>
      </c>
      <c r="AP119" s="5">
        <v>100</v>
      </c>
      <c r="AQ119" s="3"/>
      <c r="AR119" s="3"/>
      <c r="AS119" s="3"/>
      <c r="AT119" s="7">
        <v>2</v>
      </c>
      <c r="AU119" s="3"/>
      <c r="AV119" s="3"/>
      <c r="AW119" s="5">
        <v>2</v>
      </c>
      <c r="AX119" s="5">
        <v>2</v>
      </c>
      <c r="AY119" s="5">
        <v>100</v>
      </c>
      <c r="AZ119" s="3"/>
      <c r="BA119" s="3"/>
      <c r="BB119" s="7">
        <v>4</v>
      </c>
      <c r="BC119" s="3"/>
      <c r="BD119" s="3"/>
      <c r="BE119" s="3"/>
      <c r="BF119" s="5">
        <v>4</v>
      </c>
      <c r="BG119" s="5">
        <v>4</v>
      </c>
      <c r="BH119" s="5">
        <v>100</v>
      </c>
      <c r="BI119" s="3"/>
      <c r="BJ119" s="3"/>
      <c r="BK119" s="3"/>
      <c r="BL119" s="8">
        <v>0</v>
      </c>
      <c r="BM119" s="3"/>
      <c r="BN119" s="3"/>
      <c r="BO119" s="5">
        <v>0</v>
      </c>
      <c r="BP119" s="5">
        <v>4</v>
      </c>
      <c r="BQ119" s="5">
        <v>0</v>
      </c>
      <c r="BR119" s="7">
        <v>4</v>
      </c>
      <c r="BS119" s="3"/>
      <c r="BT119" s="3"/>
      <c r="BU119" s="3"/>
      <c r="BV119" s="3"/>
      <c r="BW119" s="3"/>
      <c r="BX119" s="5">
        <v>4</v>
      </c>
      <c r="BY119" s="5">
        <v>4</v>
      </c>
      <c r="BZ119" s="5">
        <v>100</v>
      </c>
      <c r="CA119" s="3"/>
      <c r="CB119" s="3"/>
      <c r="CC119" s="7">
        <v>4</v>
      </c>
      <c r="CD119" s="3"/>
      <c r="CE119" s="3"/>
      <c r="CF119" s="3"/>
      <c r="CG119" s="5">
        <v>4</v>
      </c>
      <c r="CH119" s="5">
        <v>4</v>
      </c>
      <c r="CI119" s="5">
        <v>100</v>
      </c>
      <c r="CJ119" s="3"/>
      <c r="CK119" s="3"/>
      <c r="CL119" s="3"/>
      <c r="CM119" s="8">
        <v>0</v>
      </c>
      <c r="CN119" s="3"/>
      <c r="CO119" s="3"/>
      <c r="CP119" s="5">
        <v>0</v>
      </c>
      <c r="CQ119" s="5">
        <v>4</v>
      </c>
      <c r="CR119" s="5">
        <v>0</v>
      </c>
      <c r="CS119" s="4">
        <v>16</v>
      </c>
      <c r="CT119" s="4">
        <v>30</v>
      </c>
      <c r="CU119" s="4">
        <v>53.33</v>
      </c>
      <c r="CV119" s="3"/>
      <c r="CW119" s="8">
        <v>0</v>
      </c>
      <c r="CX119" s="3"/>
      <c r="CY119" s="3"/>
      <c r="CZ119" s="3"/>
      <c r="DA119" s="3"/>
      <c r="DB119" s="5">
        <v>0</v>
      </c>
      <c r="DC119" s="5">
        <v>4</v>
      </c>
      <c r="DD119" s="5">
        <v>0</v>
      </c>
      <c r="DE119" s="3"/>
      <c r="DF119" s="3"/>
      <c r="DG119" s="3"/>
      <c r="DH119" s="7">
        <v>4</v>
      </c>
      <c r="DI119" s="3"/>
      <c r="DJ119" s="3"/>
      <c r="DK119" s="5">
        <v>4</v>
      </c>
      <c r="DL119" s="5">
        <v>4</v>
      </c>
      <c r="DM119" s="5">
        <v>100</v>
      </c>
      <c r="DN119" s="8">
        <v>0</v>
      </c>
      <c r="DO119" s="3"/>
      <c r="DP119" s="3"/>
      <c r="DQ119" s="3"/>
      <c r="DR119" s="3"/>
      <c r="DS119" s="3"/>
      <c r="DT119" s="5">
        <v>0</v>
      </c>
      <c r="DU119" s="5">
        <v>6</v>
      </c>
      <c r="DV119" s="5">
        <v>0</v>
      </c>
      <c r="DW119" s="3"/>
      <c r="DX119" s="3"/>
      <c r="DY119" s="3"/>
      <c r="DZ119" s="7">
        <v>6</v>
      </c>
      <c r="EA119" s="3"/>
      <c r="EB119" s="3"/>
      <c r="EC119" s="5">
        <v>6</v>
      </c>
      <c r="ED119" s="5">
        <v>6</v>
      </c>
      <c r="EE119" s="5">
        <v>100</v>
      </c>
      <c r="EF119" s="3"/>
      <c r="EG119" s="3"/>
      <c r="EH119" s="3"/>
      <c r="EI119" s="3"/>
      <c r="EJ119" s="10">
        <v>3</v>
      </c>
      <c r="EK119" s="3"/>
      <c r="EL119" s="5">
        <v>3</v>
      </c>
      <c r="EM119" s="5">
        <v>6</v>
      </c>
      <c r="EN119" s="5">
        <v>50</v>
      </c>
      <c r="EO119" s="3"/>
      <c r="EP119" s="3"/>
      <c r="EQ119" s="3"/>
      <c r="ER119" s="3"/>
      <c r="ES119" s="3"/>
      <c r="ET119" s="10">
        <v>4</v>
      </c>
      <c r="EU119" s="5">
        <v>4</v>
      </c>
      <c r="EV119" s="5">
        <v>6</v>
      </c>
      <c r="EW119" s="5">
        <v>66.67</v>
      </c>
      <c r="EX119" s="3"/>
      <c r="EY119" s="3"/>
      <c r="EZ119" s="3"/>
      <c r="FA119" s="10">
        <v>3</v>
      </c>
      <c r="FB119" s="3"/>
      <c r="FC119" s="3"/>
      <c r="FD119" s="5">
        <v>3</v>
      </c>
      <c r="FE119" s="5">
        <v>6</v>
      </c>
      <c r="FF119" s="5">
        <v>50</v>
      </c>
      <c r="FG119" s="4">
        <v>20</v>
      </c>
      <c r="FH119" s="4">
        <v>38</v>
      </c>
      <c r="FI119" s="4">
        <v>52.63</v>
      </c>
      <c r="FJ119" s="3"/>
      <c r="FK119" s="3"/>
      <c r="FL119" s="3"/>
      <c r="FM119" s="3"/>
      <c r="FN119" s="7">
        <v>2</v>
      </c>
      <c r="FO119" s="3"/>
      <c r="FP119" s="3"/>
      <c r="FQ119" s="3"/>
      <c r="FR119" s="3"/>
      <c r="FS119" s="3"/>
      <c r="FT119" s="5">
        <v>2</v>
      </c>
      <c r="FU119" s="5">
        <v>2</v>
      </c>
      <c r="FV119" s="5">
        <v>100</v>
      </c>
      <c r="FW119" s="8">
        <v>0</v>
      </c>
      <c r="FX119" s="3"/>
      <c r="FY119" s="3"/>
      <c r="FZ119" s="3"/>
      <c r="GA119" s="3"/>
      <c r="GB119" s="3"/>
      <c r="GC119" s="3"/>
      <c r="GD119" s="3"/>
      <c r="GE119" s="3"/>
      <c r="GF119" s="3"/>
      <c r="GG119" s="5">
        <v>0</v>
      </c>
      <c r="GH119" s="5">
        <v>4</v>
      </c>
      <c r="GI119" s="5">
        <v>0</v>
      </c>
      <c r="GJ119" s="3"/>
      <c r="GK119" s="3"/>
      <c r="GL119" s="8">
        <v>0</v>
      </c>
      <c r="GM119" s="3"/>
      <c r="GN119" s="3"/>
      <c r="GO119" s="3"/>
      <c r="GP119" s="3"/>
      <c r="GQ119" s="3"/>
      <c r="GR119" s="3"/>
      <c r="GS119" s="3"/>
      <c r="GT119" s="5">
        <v>0</v>
      </c>
      <c r="GU119" s="5">
        <v>4</v>
      </c>
      <c r="GV119" s="5">
        <v>0</v>
      </c>
      <c r="GW119" s="3"/>
      <c r="GX119" s="3"/>
      <c r="GY119" s="3"/>
      <c r="GZ119" s="3"/>
      <c r="HA119" s="8">
        <v>0</v>
      </c>
      <c r="HB119" s="3"/>
      <c r="HC119" s="3"/>
      <c r="HD119" s="3"/>
      <c r="HE119" s="3"/>
      <c r="HF119" s="3"/>
      <c r="HG119" s="5">
        <v>0</v>
      </c>
      <c r="HH119" s="5">
        <v>4</v>
      </c>
      <c r="HI119" s="5">
        <v>0</v>
      </c>
      <c r="HJ119" s="3"/>
      <c r="HK119" s="3"/>
      <c r="HL119" s="3"/>
      <c r="HM119" s="3"/>
      <c r="HN119" s="3"/>
      <c r="HO119" s="3"/>
      <c r="HP119" s="7">
        <v>6</v>
      </c>
      <c r="HQ119" s="3"/>
      <c r="HR119" s="3"/>
      <c r="HS119" s="3"/>
      <c r="HT119" s="5">
        <v>6</v>
      </c>
      <c r="HU119" s="5">
        <v>6</v>
      </c>
      <c r="HV119" s="5">
        <v>100</v>
      </c>
      <c r="HW119" s="4">
        <v>8</v>
      </c>
      <c r="HX119" s="4">
        <v>20</v>
      </c>
      <c r="HY119" s="4">
        <v>40</v>
      </c>
      <c r="HZ119" s="3"/>
      <c r="IA119" s="3"/>
      <c r="IB119" s="3"/>
      <c r="IC119" s="3"/>
      <c r="ID119" s="3"/>
      <c r="IE119" s="3"/>
      <c r="IF119" s="7">
        <v>2</v>
      </c>
      <c r="IG119" s="3"/>
      <c r="IH119" s="3"/>
      <c r="II119" s="3"/>
      <c r="IJ119" s="5">
        <v>2</v>
      </c>
      <c r="IK119" s="5">
        <v>2</v>
      </c>
      <c r="IL119" s="5">
        <v>100</v>
      </c>
      <c r="IM119" s="3"/>
      <c r="IN119" s="3"/>
      <c r="IO119" s="3"/>
      <c r="IP119" s="3"/>
      <c r="IQ119" s="3"/>
      <c r="IR119" s="3"/>
      <c r="IS119" s="3"/>
      <c r="IT119" s="8">
        <v>0</v>
      </c>
      <c r="IU119" s="3"/>
      <c r="IV119" s="3"/>
      <c r="IW119" s="5">
        <v>0</v>
      </c>
      <c r="IX119" s="5">
        <v>4</v>
      </c>
      <c r="IY119" s="5">
        <v>0</v>
      </c>
      <c r="IZ119" s="3"/>
      <c r="JA119" s="3"/>
      <c r="JB119" s="3"/>
      <c r="JC119" s="3"/>
      <c r="JD119" s="3"/>
      <c r="JE119" s="3"/>
      <c r="JF119" s="3"/>
      <c r="JG119" s="3"/>
      <c r="JH119" s="7">
        <v>6</v>
      </c>
      <c r="JI119" s="3"/>
      <c r="JJ119" s="5">
        <v>6</v>
      </c>
      <c r="JK119" s="5">
        <v>6</v>
      </c>
      <c r="JL119" s="5">
        <v>100</v>
      </c>
      <c r="JM119" s="4">
        <v>8</v>
      </c>
      <c r="JN119" s="4">
        <v>12</v>
      </c>
      <c r="JO119" s="4">
        <v>66.67</v>
      </c>
      <c r="JP119" s="2">
        <v>52</v>
      </c>
      <c r="JQ119" s="2">
        <v>100</v>
      </c>
      <c r="JR119" s="2">
        <v>52</v>
      </c>
    </row>
    <row r="120" spans="1:278" ht="16.350000000000001" customHeight="1" x14ac:dyDescent="0.25">
      <c r="A120" s="2">
        <v>2341</v>
      </c>
      <c r="B120" s="3" t="s">
        <v>711</v>
      </c>
      <c r="C120" s="3" t="s">
        <v>712</v>
      </c>
      <c r="D120" s="3" t="s">
        <v>640</v>
      </c>
      <c r="E120" s="3" t="s">
        <v>1584</v>
      </c>
      <c r="F120" s="3" t="s">
        <v>1464</v>
      </c>
      <c r="G120" s="3"/>
      <c r="H120" s="3"/>
      <c r="I120" s="7">
        <v>2</v>
      </c>
      <c r="J120" s="3"/>
      <c r="K120" s="3"/>
      <c r="L120" s="3"/>
      <c r="M120" s="5">
        <v>2</v>
      </c>
      <c r="N120" s="5">
        <v>2</v>
      </c>
      <c r="O120" s="5">
        <v>100</v>
      </c>
      <c r="P120" s="8">
        <v>0</v>
      </c>
      <c r="Q120" s="3"/>
      <c r="R120" s="3"/>
      <c r="S120" s="3"/>
      <c r="T120" s="3"/>
      <c r="U120" s="3"/>
      <c r="V120" s="5">
        <v>0</v>
      </c>
      <c r="W120" s="5">
        <v>2</v>
      </c>
      <c r="X120" s="5">
        <v>0</v>
      </c>
      <c r="Y120" s="3"/>
      <c r="Z120" s="7">
        <v>2</v>
      </c>
      <c r="AA120" s="3"/>
      <c r="AB120" s="3"/>
      <c r="AC120" s="3"/>
      <c r="AD120" s="3"/>
      <c r="AE120" s="5">
        <v>2</v>
      </c>
      <c r="AF120" s="5">
        <v>2</v>
      </c>
      <c r="AG120" s="5">
        <v>100</v>
      </c>
      <c r="AH120" s="3"/>
      <c r="AI120" s="3"/>
      <c r="AJ120" s="3"/>
      <c r="AK120" s="3"/>
      <c r="AL120" s="7">
        <v>2</v>
      </c>
      <c r="AM120" s="3"/>
      <c r="AN120" s="5">
        <v>2</v>
      </c>
      <c r="AO120" s="5">
        <v>2</v>
      </c>
      <c r="AP120" s="5">
        <v>100</v>
      </c>
      <c r="AQ120" s="3"/>
      <c r="AR120" s="3"/>
      <c r="AS120" s="3"/>
      <c r="AT120" s="3"/>
      <c r="AU120" s="8">
        <v>0</v>
      </c>
      <c r="AV120" s="3"/>
      <c r="AW120" s="5">
        <v>0</v>
      </c>
      <c r="AX120" s="5">
        <v>2</v>
      </c>
      <c r="AY120" s="5">
        <v>0</v>
      </c>
      <c r="AZ120" s="3"/>
      <c r="BA120" s="3"/>
      <c r="BB120" s="7">
        <v>4</v>
      </c>
      <c r="BC120" s="3"/>
      <c r="BD120" s="3"/>
      <c r="BE120" s="3"/>
      <c r="BF120" s="5">
        <v>4</v>
      </c>
      <c r="BG120" s="5">
        <v>4</v>
      </c>
      <c r="BH120" s="5">
        <v>100</v>
      </c>
      <c r="BI120" s="3"/>
      <c r="BJ120" s="3"/>
      <c r="BK120" s="3"/>
      <c r="BL120" s="3"/>
      <c r="BM120" s="7">
        <v>4</v>
      </c>
      <c r="BN120" s="3"/>
      <c r="BO120" s="5">
        <v>4</v>
      </c>
      <c r="BP120" s="5">
        <v>4</v>
      </c>
      <c r="BQ120" s="5">
        <v>100</v>
      </c>
      <c r="BR120" s="3"/>
      <c r="BS120" s="3"/>
      <c r="BT120" s="3"/>
      <c r="BU120" s="8">
        <v>0</v>
      </c>
      <c r="BV120" s="3"/>
      <c r="BW120" s="3"/>
      <c r="BX120" s="5">
        <v>0</v>
      </c>
      <c r="BY120" s="5">
        <v>4</v>
      </c>
      <c r="BZ120" s="5">
        <v>0</v>
      </c>
      <c r="CA120" s="8">
        <v>0</v>
      </c>
      <c r="CB120" s="3"/>
      <c r="CC120" s="3"/>
      <c r="CD120" s="3"/>
      <c r="CE120" s="3"/>
      <c r="CF120" s="3"/>
      <c r="CG120" s="5">
        <v>0</v>
      </c>
      <c r="CH120" s="5">
        <v>4</v>
      </c>
      <c r="CI120" s="5">
        <v>0</v>
      </c>
      <c r="CJ120" s="3"/>
      <c r="CK120" s="3"/>
      <c r="CL120" s="3"/>
      <c r="CM120" s="3"/>
      <c r="CN120" s="8">
        <v>0</v>
      </c>
      <c r="CO120" s="3"/>
      <c r="CP120" s="5">
        <v>0</v>
      </c>
      <c r="CQ120" s="5">
        <v>4</v>
      </c>
      <c r="CR120" s="5">
        <v>0</v>
      </c>
      <c r="CS120" s="4">
        <v>14</v>
      </c>
      <c r="CT120" s="4">
        <v>30</v>
      </c>
      <c r="CU120" s="4">
        <v>46.67</v>
      </c>
      <c r="CV120" s="8">
        <v>0</v>
      </c>
      <c r="CW120" s="3"/>
      <c r="CX120" s="3"/>
      <c r="CY120" s="3"/>
      <c r="CZ120" s="3"/>
      <c r="DA120" s="3"/>
      <c r="DB120" s="5">
        <v>0</v>
      </c>
      <c r="DC120" s="5">
        <v>4</v>
      </c>
      <c r="DD120" s="5">
        <v>0</v>
      </c>
      <c r="DE120" s="7">
        <v>4</v>
      </c>
      <c r="DF120" s="3"/>
      <c r="DG120" s="3"/>
      <c r="DH120" s="3"/>
      <c r="DI120" s="3"/>
      <c r="DJ120" s="3"/>
      <c r="DK120" s="5">
        <v>4</v>
      </c>
      <c r="DL120" s="5">
        <v>4</v>
      </c>
      <c r="DM120" s="5">
        <v>100</v>
      </c>
      <c r="DN120" s="3"/>
      <c r="DO120" s="3"/>
      <c r="DP120" s="3"/>
      <c r="DQ120" s="7">
        <v>6</v>
      </c>
      <c r="DR120" s="3"/>
      <c r="DS120" s="3"/>
      <c r="DT120" s="5">
        <v>6</v>
      </c>
      <c r="DU120" s="5">
        <v>6</v>
      </c>
      <c r="DV120" s="5">
        <v>100</v>
      </c>
      <c r="DW120" s="3"/>
      <c r="DX120" s="3"/>
      <c r="DY120" s="3"/>
      <c r="DZ120" s="3"/>
      <c r="EA120" s="8">
        <v>0</v>
      </c>
      <c r="EB120" s="3"/>
      <c r="EC120" s="5">
        <v>0</v>
      </c>
      <c r="ED120" s="5">
        <v>6</v>
      </c>
      <c r="EE120" s="5">
        <v>0</v>
      </c>
      <c r="EF120" s="3"/>
      <c r="EG120" s="3"/>
      <c r="EH120" s="10">
        <v>3</v>
      </c>
      <c r="EI120" s="3"/>
      <c r="EJ120" s="3"/>
      <c r="EK120" s="3"/>
      <c r="EL120" s="5">
        <v>3</v>
      </c>
      <c r="EM120" s="5">
        <v>6</v>
      </c>
      <c r="EN120" s="5">
        <v>50</v>
      </c>
      <c r="EO120" s="3"/>
      <c r="EP120" s="3"/>
      <c r="EQ120" s="3"/>
      <c r="ER120" s="7">
        <v>6</v>
      </c>
      <c r="ES120" s="3"/>
      <c r="ET120" s="3"/>
      <c r="EU120" s="5">
        <v>6</v>
      </c>
      <c r="EV120" s="5">
        <v>6</v>
      </c>
      <c r="EW120" s="5">
        <v>100</v>
      </c>
      <c r="EX120" s="3"/>
      <c r="EY120" s="7">
        <v>6</v>
      </c>
      <c r="EZ120" s="3"/>
      <c r="FA120" s="3"/>
      <c r="FB120" s="3"/>
      <c r="FC120" s="3"/>
      <c r="FD120" s="5">
        <v>6</v>
      </c>
      <c r="FE120" s="5">
        <v>6</v>
      </c>
      <c r="FF120" s="5">
        <v>100</v>
      </c>
      <c r="FG120" s="4">
        <v>25</v>
      </c>
      <c r="FH120" s="4">
        <v>38</v>
      </c>
      <c r="FI120" s="4">
        <v>65.790000000000006</v>
      </c>
      <c r="FJ120" s="3"/>
      <c r="FK120" s="3"/>
      <c r="FL120" s="3"/>
      <c r="FM120" s="3"/>
      <c r="FN120" s="7">
        <v>2</v>
      </c>
      <c r="FO120" s="3"/>
      <c r="FP120" s="3"/>
      <c r="FQ120" s="3"/>
      <c r="FR120" s="3"/>
      <c r="FS120" s="3"/>
      <c r="FT120" s="5">
        <v>2</v>
      </c>
      <c r="FU120" s="5">
        <v>2</v>
      </c>
      <c r="FV120" s="5">
        <v>100</v>
      </c>
      <c r="FW120" s="3"/>
      <c r="FX120" s="3"/>
      <c r="FY120" s="3"/>
      <c r="FZ120" s="3"/>
      <c r="GA120" s="8">
        <v>0</v>
      </c>
      <c r="GB120" s="3"/>
      <c r="GC120" s="3"/>
      <c r="GD120" s="3"/>
      <c r="GE120" s="3"/>
      <c r="GF120" s="3"/>
      <c r="GG120" s="5">
        <v>0</v>
      </c>
      <c r="GH120" s="5">
        <v>4</v>
      </c>
      <c r="GI120" s="5">
        <v>0</v>
      </c>
      <c r="GJ120" s="3"/>
      <c r="GK120" s="3"/>
      <c r="GL120" s="3"/>
      <c r="GM120" s="3"/>
      <c r="GN120" s="3"/>
      <c r="GO120" s="7">
        <v>4</v>
      </c>
      <c r="GP120" s="3"/>
      <c r="GQ120" s="3"/>
      <c r="GR120" s="3"/>
      <c r="GS120" s="3"/>
      <c r="GT120" s="5">
        <v>4</v>
      </c>
      <c r="GU120" s="5">
        <v>4</v>
      </c>
      <c r="GV120" s="5">
        <v>100</v>
      </c>
      <c r="GW120" s="3"/>
      <c r="GX120" s="3"/>
      <c r="GY120" s="3"/>
      <c r="GZ120" s="7">
        <v>4</v>
      </c>
      <c r="HA120" s="3"/>
      <c r="HB120" s="3"/>
      <c r="HC120" s="3"/>
      <c r="HD120" s="3"/>
      <c r="HE120" s="3"/>
      <c r="HF120" s="3"/>
      <c r="HG120" s="5">
        <v>4</v>
      </c>
      <c r="HH120" s="5">
        <v>4</v>
      </c>
      <c r="HI120" s="5">
        <v>100</v>
      </c>
      <c r="HJ120" s="3"/>
      <c r="HK120" s="7">
        <v>6</v>
      </c>
      <c r="HL120" s="3"/>
      <c r="HM120" s="3"/>
      <c r="HN120" s="3"/>
      <c r="HO120" s="3"/>
      <c r="HP120" s="3"/>
      <c r="HQ120" s="3"/>
      <c r="HR120" s="3"/>
      <c r="HS120" s="3"/>
      <c r="HT120" s="5">
        <v>6</v>
      </c>
      <c r="HU120" s="5">
        <v>6</v>
      </c>
      <c r="HV120" s="5">
        <v>100</v>
      </c>
      <c r="HW120" s="4">
        <v>16</v>
      </c>
      <c r="HX120" s="4">
        <v>20</v>
      </c>
      <c r="HY120" s="4">
        <v>80</v>
      </c>
      <c r="HZ120" s="3"/>
      <c r="IA120" s="7">
        <v>2</v>
      </c>
      <c r="IB120" s="3"/>
      <c r="IC120" s="3"/>
      <c r="ID120" s="3"/>
      <c r="IE120" s="3"/>
      <c r="IF120" s="3"/>
      <c r="IG120" s="3"/>
      <c r="IH120" s="3"/>
      <c r="II120" s="3"/>
      <c r="IJ120" s="5">
        <v>2</v>
      </c>
      <c r="IK120" s="5">
        <v>2</v>
      </c>
      <c r="IL120" s="5">
        <v>100</v>
      </c>
      <c r="IM120" s="3"/>
      <c r="IN120" s="3"/>
      <c r="IO120" s="3"/>
      <c r="IP120" s="3"/>
      <c r="IQ120" s="3"/>
      <c r="IR120" s="8">
        <v>0</v>
      </c>
      <c r="IS120" s="3"/>
      <c r="IT120" s="3"/>
      <c r="IU120" s="3"/>
      <c r="IV120" s="3"/>
      <c r="IW120" s="5">
        <v>0</v>
      </c>
      <c r="IX120" s="5">
        <v>4</v>
      </c>
      <c r="IY120" s="5">
        <v>0</v>
      </c>
      <c r="IZ120" s="3"/>
      <c r="JA120" s="3"/>
      <c r="JB120" s="3"/>
      <c r="JC120" s="3"/>
      <c r="JD120" s="3"/>
      <c r="JE120" s="10">
        <v>3</v>
      </c>
      <c r="JF120" s="3"/>
      <c r="JG120" s="3"/>
      <c r="JH120" s="3"/>
      <c r="JI120" s="3"/>
      <c r="JJ120" s="5">
        <v>3</v>
      </c>
      <c r="JK120" s="5">
        <v>6</v>
      </c>
      <c r="JL120" s="5">
        <v>50</v>
      </c>
      <c r="JM120" s="4">
        <v>5</v>
      </c>
      <c r="JN120" s="4">
        <v>12</v>
      </c>
      <c r="JO120" s="4">
        <v>41.67</v>
      </c>
      <c r="JP120" s="2">
        <v>60</v>
      </c>
      <c r="JQ120" s="2">
        <v>100</v>
      </c>
      <c r="JR120" s="2">
        <v>60</v>
      </c>
    </row>
    <row r="121" spans="1:278" ht="16.350000000000001" customHeight="1" x14ac:dyDescent="0.25">
      <c r="A121" s="2">
        <v>1262</v>
      </c>
      <c r="B121" s="3" t="s">
        <v>606</v>
      </c>
      <c r="C121" s="3" t="s">
        <v>607</v>
      </c>
      <c r="D121" s="3" t="s">
        <v>50</v>
      </c>
      <c r="E121" s="3" t="s">
        <v>1568</v>
      </c>
      <c r="F121" s="3" t="s">
        <v>1457</v>
      </c>
      <c r="G121" s="3"/>
      <c r="H121" s="3"/>
      <c r="I121" s="8">
        <v>0</v>
      </c>
      <c r="J121" s="3"/>
      <c r="K121" s="3"/>
      <c r="L121" s="3"/>
      <c r="M121" s="5">
        <v>0</v>
      </c>
      <c r="N121" s="5">
        <v>2</v>
      </c>
      <c r="O121" s="5">
        <v>0</v>
      </c>
      <c r="P121" s="3"/>
      <c r="Q121" s="7">
        <v>2</v>
      </c>
      <c r="R121" s="3"/>
      <c r="S121" s="3"/>
      <c r="T121" s="3"/>
      <c r="U121" s="3"/>
      <c r="V121" s="5">
        <v>2</v>
      </c>
      <c r="W121" s="5">
        <v>2</v>
      </c>
      <c r="X121" s="5">
        <v>100</v>
      </c>
      <c r="Y121" s="3"/>
      <c r="Z121" s="8">
        <v>0</v>
      </c>
      <c r="AA121" s="3"/>
      <c r="AB121" s="3"/>
      <c r="AC121" s="3"/>
      <c r="AD121" s="3"/>
      <c r="AE121" s="5">
        <v>0</v>
      </c>
      <c r="AF121" s="5">
        <v>2</v>
      </c>
      <c r="AG121" s="5">
        <v>0</v>
      </c>
      <c r="AH121" s="3"/>
      <c r="AI121" s="3"/>
      <c r="AJ121" s="7">
        <v>2</v>
      </c>
      <c r="AK121" s="3"/>
      <c r="AL121" s="3"/>
      <c r="AM121" s="3"/>
      <c r="AN121" s="5">
        <v>2</v>
      </c>
      <c r="AO121" s="5">
        <v>2</v>
      </c>
      <c r="AP121" s="5">
        <v>100</v>
      </c>
      <c r="AQ121" s="7">
        <v>2</v>
      </c>
      <c r="AR121" s="3"/>
      <c r="AS121" s="3"/>
      <c r="AT121" s="3"/>
      <c r="AU121" s="3"/>
      <c r="AV121" s="3"/>
      <c r="AW121" s="5">
        <v>2</v>
      </c>
      <c r="AX121" s="5">
        <v>2</v>
      </c>
      <c r="AY121" s="5">
        <v>100</v>
      </c>
      <c r="AZ121" s="3"/>
      <c r="BA121" s="3"/>
      <c r="BB121" s="3"/>
      <c r="BC121" s="3"/>
      <c r="BD121" s="3"/>
      <c r="BE121" s="7">
        <v>4</v>
      </c>
      <c r="BF121" s="5">
        <v>4</v>
      </c>
      <c r="BG121" s="5">
        <v>4</v>
      </c>
      <c r="BH121" s="5">
        <v>100</v>
      </c>
      <c r="BI121" s="7">
        <v>4</v>
      </c>
      <c r="BJ121" s="3"/>
      <c r="BK121" s="3"/>
      <c r="BL121" s="3"/>
      <c r="BM121" s="3"/>
      <c r="BN121" s="3"/>
      <c r="BO121" s="5">
        <v>4</v>
      </c>
      <c r="BP121" s="5">
        <v>4</v>
      </c>
      <c r="BQ121" s="5">
        <v>100</v>
      </c>
      <c r="BR121" s="8">
        <v>0</v>
      </c>
      <c r="BS121" s="3"/>
      <c r="BT121" s="3"/>
      <c r="BU121" s="3"/>
      <c r="BV121" s="3"/>
      <c r="BW121" s="3"/>
      <c r="BX121" s="5">
        <v>0</v>
      </c>
      <c r="BY121" s="5">
        <v>4</v>
      </c>
      <c r="BZ121" s="5">
        <v>0</v>
      </c>
      <c r="CA121" s="3"/>
      <c r="CB121" s="3"/>
      <c r="CC121" s="8">
        <v>0</v>
      </c>
      <c r="CD121" s="3"/>
      <c r="CE121" s="3"/>
      <c r="CF121" s="3"/>
      <c r="CG121" s="5">
        <v>0</v>
      </c>
      <c r="CH121" s="5">
        <v>4</v>
      </c>
      <c r="CI121" s="5">
        <v>0</v>
      </c>
      <c r="CJ121" s="7">
        <v>4</v>
      </c>
      <c r="CK121" s="3"/>
      <c r="CL121" s="3"/>
      <c r="CM121" s="3"/>
      <c r="CN121" s="3"/>
      <c r="CO121" s="3"/>
      <c r="CP121" s="5">
        <v>4</v>
      </c>
      <c r="CQ121" s="5">
        <v>4</v>
      </c>
      <c r="CR121" s="5">
        <v>100</v>
      </c>
      <c r="CS121" s="4">
        <v>18</v>
      </c>
      <c r="CT121" s="4">
        <v>30</v>
      </c>
      <c r="CU121" s="4">
        <v>60</v>
      </c>
      <c r="CV121" s="7">
        <v>4</v>
      </c>
      <c r="CW121" s="3"/>
      <c r="CX121" s="3"/>
      <c r="CY121" s="3"/>
      <c r="CZ121" s="3"/>
      <c r="DA121" s="3"/>
      <c r="DB121" s="5">
        <v>4</v>
      </c>
      <c r="DC121" s="5">
        <v>4</v>
      </c>
      <c r="DD121" s="5">
        <v>100</v>
      </c>
      <c r="DE121" s="3"/>
      <c r="DF121" s="3"/>
      <c r="DG121" s="3"/>
      <c r="DH121" s="7">
        <v>4</v>
      </c>
      <c r="DI121" s="3"/>
      <c r="DJ121" s="3"/>
      <c r="DK121" s="5">
        <v>4</v>
      </c>
      <c r="DL121" s="5">
        <v>4</v>
      </c>
      <c r="DM121" s="5">
        <v>100</v>
      </c>
      <c r="DN121" s="3"/>
      <c r="DO121" s="3"/>
      <c r="DP121" s="3"/>
      <c r="DQ121" s="7">
        <v>6</v>
      </c>
      <c r="DR121" s="3"/>
      <c r="DS121" s="3"/>
      <c r="DT121" s="5">
        <v>6</v>
      </c>
      <c r="DU121" s="5">
        <v>6</v>
      </c>
      <c r="DV121" s="5">
        <v>100</v>
      </c>
      <c r="DW121" s="3"/>
      <c r="DX121" s="3"/>
      <c r="DY121" s="3"/>
      <c r="DZ121" s="8">
        <v>0</v>
      </c>
      <c r="EA121" s="3"/>
      <c r="EB121" s="3"/>
      <c r="EC121" s="5">
        <v>0</v>
      </c>
      <c r="ED121" s="5">
        <v>6</v>
      </c>
      <c r="EE121" s="5">
        <v>0</v>
      </c>
      <c r="EF121" s="3"/>
      <c r="EG121" s="3"/>
      <c r="EH121" s="3"/>
      <c r="EI121" s="10">
        <v>3</v>
      </c>
      <c r="EJ121" s="3"/>
      <c r="EK121" s="3"/>
      <c r="EL121" s="5">
        <v>3</v>
      </c>
      <c r="EM121" s="5">
        <v>6</v>
      </c>
      <c r="EN121" s="5">
        <v>50</v>
      </c>
      <c r="EO121" s="3"/>
      <c r="EP121" s="7">
        <v>6</v>
      </c>
      <c r="EQ121" s="3"/>
      <c r="ER121" s="3"/>
      <c r="ES121" s="3"/>
      <c r="ET121" s="3"/>
      <c r="EU121" s="5">
        <v>6</v>
      </c>
      <c r="EV121" s="5">
        <v>6</v>
      </c>
      <c r="EW121" s="5">
        <v>100</v>
      </c>
      <c r="EX121" s="3"/>
      <c r="EY121" s="3"/>
      <c r="EZ121" s="3"/>
      <c r="FA121" s="3"/>
      <c r="FB121" s="3"/>
      <c r="FC121" s="10">
        <v>3</v>
      </c>
      <c r="FD121" s="5">
        <v>3</v>
      </c>
      <c r="FE121" s="5">
        <v>6</v>
      </c>
      <c r="FF121" s="5">
        <v>50</v>
      </c>
      <c r="FG121" s="4">
        <v>26</v>
      </c>
      <c r="FH121" s="4">
        <v>38</v>
      </c>
      <c r="FI121" s="4">
        <v>68.42</v>
      </c>
      <c r="FJ121" s="3"/>
      <c r="FK121" s="3"/>
      <c r="FL121" s="3"/>
      <c r="FM121" s="3"/>
      <c r="FN121" s="3"/>
      <c r="FO121" s="3"/>
      <c r="FP121" s="3"/>
      <c r="FQ121" s="8">
        <v>0</v>
      </c>
      <c r="FR121" s="3"/>
      <c r="FS121" s="3"/>
      <c r="FT121" s="5">
        <v>0</v>
      </c>
      <c r="FU121" s="5">
        <v>2</v>
      </c>
      <c r="FV121" s="5">
        <v>0</v>
      </c>
      <c r="FW121" s="3"/>
      <c r="FX121" s="3"/>
      <c r="FY121" s="3"/>
      <c r="FZ121" s="3"/>
      <c r="GA121" s="3"/>
      <c r="GB121" s="3"/>
      <c r="GC121" s="3"/>
      <c r="GD121" s="3"/>
      <c r="GE121" s="3"/>
      <c r="GF121" s="8">
        <v>0</v>
      </c>
      <c r="GG121" s="5">
        <v>0</v>
      </c>
      <c r="GH121" s="5">
        <v>4</v>
      </c>
      <c r="GI121" s="5">
        <v>0</v>
      </c>
      <c r="GJ121" s="3"/>
      <c r="GK121" s="3"/>
      <c r="GL121" s="3"/>
      <c r="GM121" s="3"/>
      <c r="GN121" s="3"/>
      <c r="GO121" s="3"/>
      <c r="GP121" s="3"/>
      <c r="GQ121" s="3"/>
      <c r="GR121" s="3"/>
      <c r="GS121" s="8">
        <v>0</v>
      </c>
      <c r="GT121" s="5">
        <v>0</v>
      </c>
      <c r="GU121" s="5">
        <v>4</v>
      </c>
      <c r="GV121" s="5">
        <v>0</v>
      </c>
      <c r="GW121" s="3"/>
      <c r="GX121" s="3"/>
      <c r="GY121" s="3"/>
      <c r="GZ121" s="3"/>
      <c r="HA121" s="3"/>
      <c r="HB121" s="3"/>
      <c r="HC121" s="3"/>
      <c r="HD121" s="3"/>
      <c r="HE121" s="8">
        <v>0</v>
      </c>
      <c r="HF121" s="3"/>
      <c r="HG121" s="5">
        <v>0</v>
      </c>
      <c r="HH121" s="5">
        <v>4</v>
      </c>
      <c r="HI121" s="5">
        <v>0</v>
      </c>
      <c r="HJ121" s="3"/>
      <c r="HK121" s="3"/>
      <c r="HL121" s="3"/>
      <c r="HM121" s="3"/>
      <c r="HN121" s="3"/>
      <c r="HO121" s="3"/>
      <c r="HP121" s="3"/>
      <c r="HQ121" s="3"/>
      <c r="HR121" s="7">
        <v>6</v>
      </c>
      <c r="HS121" s="3"/>
      <c r="HT121" s="5">
        <v>6</v>
      </c>
      <c r="HU121" s="5">
        <v>6</v>
      </c>
      <c r="HV121" s="5">
        <v>100</v>
      </c>
      <c r="HW121" s="4">
        <v>6</v>
      </c>
      <c r="HX121" s="4">
        <v>20</v>
      </c>
      <c r="HY121" s="4">
        <v>30</v>
      </c>
      <c r="HZ121" s="3"/>
      <c r="IA121" s="3"/>
      <c r="IB121" s="3"/>
      <c r="IC121" s="3"/>
      <c r="ID121" s="3"/>
      <c r="IE121" s="7">
        <v>2</v>
      </c>
      <c r="IF121" s="3"/>
      <c r="IG121" s="3"/>
      <c r="IH121" s="3"/>
      <c r="II121" s="3"/>
      <c r="IJ121" s="5">
        <v>2</v>
      </c>
      <c r="IK121" s="5">
        <v>2</v>
      </c>
      <c r="IL121" s="5">
        <v>100</v>
      </c>
      <c r="IM121" s="3"/>
      <c r="IN121" s="3"/>
      <c r="IO121" s="3"/>
      <c r="IP121" s="3"/>
      <c r="IQ121" s="3"/>
      <c r="IR121" s="3"/>
      <c r="IS121" s="3"/>
      <c r="IT121" s="8">
        <v>0</v>
      </c>
      <c r="IU121" s="3"/>
      <c r="IV121" s="3"/>
      <c r="IW121" s="5">
        <v>0</v>
      </c>
      <c r="IX121" s="5">
        <v>4</v>
      </c>
      <c r="IY121" s="5">
        <v>0</v>
      </c>
      <c r="IZ121" s="3"/>
      <c r="JA121" s="3"/>
      <c r="JB121" s="10">
        <v>3</v>
      </c>
      <c r="JC121" s="3"/>
      <c r="JD121" s="3"/>
      <c r="JE121" s="3"/>
      <c r="JF121" s="3"/>
      <c r="JG121" s="3"/>
      <c r="JH121" s="3"/>
      <c r="JI121" s="3"/>
      <c r="JJ121" s="5">
        <v>3</v>
      </c>
      <c r="JK121" s="5">
        <v>6</v>
      </c>
      <c r="JL121" s="5">
        <v>50</v>
      </c>
      <c r="JM121" s="4">
        <v>5</v>
      </c>
      <c r="JN121" s="4">
        <v>12</v>
      </c>
      <c r="JO121" s="4">
        <v>41.67</v>
      </c>
      <c r="JP121" s="2">
        <v>55</v>
      </c>
      <c r="JQ121" s="2">
        <v>100</v>
      </c>
      <c r="JR121" s="2">
        <v>55</v>
      </c>
    </row>
    <row r="122" spans="1:278" ht="16.350000000000001" customHeight="1" x14ac:dyDescent="0.25">
      <c r="A122" s="2">
        <v>1536</v>
      </c>
      <c r="B122" s="3" t="s">
        <v>667</v>
      </c>
      <c r="C122" s="3" t="s">
        <v>49</v>
      </c>
      <c r="D122" s="3" t="s">
        <v>56</v>
      </c>
      <c r="E122" s="3" t="s">
        <v>1585</v>
      </c>
      <c r="F122" s="3" t="s">
        <v>1484</v>
      </c>
      <c r="G122" s="7">
        <v>2</v>
      </c>
      <c r="H122" s="3"/>
      <c r="I122" s="3"/>
      <c r="J122" s="3"/>
      <c r="K122" s="3"/>
      <c r="L122" s="3"/>
      <c r="M122" s="5">
        <v>2</v>
      </c>
      <c r="N122" s="5">
        <v>2</v>
      </c>
      <c r="O122" s="5">
        <v>100</v>
      </c>
      <c r="P122" s="3"/>
      <c r="Q122" s="3"/>
      <c r="R122" s="3"/>
      <c r="S122" s="3"/>
      <c r="T122" s="3"/>
      <c r="U122" s="7">
        <v>2</v>
      </c>
      <c r="V122" s="5">
        <v>2</v>
      </c>
      <c r="W122" s="5">
        <v>2</v>
      </c>
      <c r="X122" s="5">
        <v>100</v>
      </c>
      <c r="Y122" s="3"/>
      <c r="Z122" s="3"/>
      <c r="AA122" s="8">
        <v>0</v>
      </c>
      <c r="AB122" s="3"/>
      <c r="AC122" s="3"/>
      <c r="AD122" s="3"/>
      <c r="AE122" s="5">
        <v>0</v>
      </c>
      <c r="AF122" s="5">
        <v>2</v>
      </c>
      <c r="AG122" s="5">
        <v>0</v>
      </c>
      <c r="AH122" s="3"/>
      <c r="AI122" s="3"/>
      <c r="AJ122" s="3"/>
      <c r="AK122" s="3"/>
      <c r="AL122" s="3"/>
      <c r="AM122" s="7">
        <v>2</v>
      </c>
      <c r="AN122" s="5">
        <v>2</v>
      </c>
      <c r="AO122" s="5">
        <v>2</v>
      </c>
      <c r="AP122" s="5">
        <v>100</v>
      </c>
      <c r="AQ122" s="3"/>
      <c r="AR122" s="3"/>
      <c r="AS122" s="3"/>
      <c r="AT122" s="3"/>
      <c r="AU122" s="3"/>
      <c r="AV122" s="7">
        <v>2</v>
      </c>
      <c r="AW122" s="5">
        <v>2</v>
      </c>
      <c r="AX122" s="5">
        <v>2</v>
      </c>
      <c r="AY122" s="5">
        <v>100</v>
      </c>
      <c r="AZ122" s="3"/>
      <c r="BA122" s="3"/>
      <c r="BB122" s="3"/>
      <c r="BC122" s="3"/>
      <c r="BD122" s="3"/>
      <c r="BE122" s="7">
        <v>4</v>
      </c>
      <c r="BF122" s="5">
        <v>4</v>
      </c>
      <c r="BG122" s="5">
        <v>4</v>
      </c>
      <c r="BH122" s="5">
        <v>100</v>
      </c>
      <c r="BI122" s="3"/>
      <c r="BJ122" s="3"/>
      <c r="BK122" s="3"/>
      <c r="BL122" s="3"/>
      <c r="BM122" s="3"/>
      <c r="BN122" s="7">
        <v>4</v>
      </c>
      <c r="BO122" s="5">
        <v>4</v>
      </c>
      <c r="BP122" s="5">
        <v>4</v>
      </c>
      <c r="BQ122" s="5">
        <v>100</v>
      </c>
      <c r="BR122" s="3"/>
      <c r="BS122" s="3"/>
      <c r="BT122" s="3"/>
      <c r="BU122" s="7">
        <v>4</v>
      </c>
      <c r="BV122" s="3"/>
      <c r="BW122" s="3"/>
      <c r="BX122" s="5">
        <v>4</v>
      </c>
      <c r="BY122" s="5">
        <v>4</v>
      </c>
      <c r="BZ122" s="5">
        <v>100</v>
      </c>
      <c r="CA122" s="3"/>
      <c r="CB122" s="3"/>
      <c r="CC122" s="3"/>
      <c r="CD122" s="3"/>
      <c r="CE122" s="3"/>
      <c r="CF122" s="8">
        <v>0</v>
      </c>
      <c r="CG122" s="5">
        <v>0</v>
      </c>
      <c r="CH122" s="5">
        <v>4</v>
      </c>
      <c r="CI122" s="5">
        <v>0</v>
      </c>
      <c r="CJ122" s="3"/>
      <c r="CK122" s="3"/>
      <c r="CL122" s="7">
        <v>4</v>
      </c>
      <c r="CM122" s="3"/>
      <c r="CN122" s="3"/>
      <c r="CO122" s="3"/>
      <c r="CP122" s="5">
        <v>4</v>
      </c>
      <c r="CQ122" s="5">
        <v>4</v>
      </c>
      <c r="CR122" s="5">
        <v>100</v>
      </c>
      <c r="CS122" s="4">
        <v>24</v>
      </c>
      <c r="CT122" s="4">
        <v>30</v>
      </c>
      <c r="CU122" s="4">
        <v>80</v>
      </c>
      <c r="CV122" s="3"/>
      <c r="CW122" s="8">
        <v>0</v>
      </c>
      <c r="CX122" s="3"/>
      <c r="CY122" s="3"/>
      <c r="CZ122" s="3"/>
      <c r="DA122" s="3"/>
      <c r="DB122" s="5">
        <v>0</v>
      </c>
      <c r="DC122" s="5">
        <v>4</v>
      </c>
      <c r="DD122" s="5">
        <v>0</v>
      </c>
      <c r="DE122" s="3"/>
      <c r="DF122" s="3"/>
      <c r="DG122" s="3"/>
      <c r="DH122" s="7">
        <v>4</v>
      </c>
      <c r="DI122" s="3"/>
      <c r="DJ122" s="3"/>
      <c r="DK122" s="5">
        <v>4</v>
      </c>
      <c r="DL122" s="5">
        <v>4</v>
      </c>
      <c r="DM122" s="5">
        <v>100</v>
      </c>
      <c r="DN122" s="10">
        <v>3</v>
      </c>
      <c r="DO122" s="3"/>
      <c r="DP122" s="3"/>
      <c r="DQ122" s="3"/>
      <c r="DR122" s="3"/>
      <c r="DS122" s="3"/>
      <c r="DT122" s="5">
        <v>3</v>
      </c>
      <c r="DU122" s="5">
        <v>6</v>
      </c>
      <c r="DV122" s="5">
        <v>50</v>
      </c>
      <c r="DW122" s="3"/>
      <c r="DX122" s="8">
        <v>0</v>
      </c>
      <c r="DY122" s="3"/>
      <c r="DZ122" s="3"/>
      <c r="EA122" s="3"/>
      <c r="EB122" s="3"/>
      <c r="EC122" s="5">
        <v>0</v>
      </c>
      <c r="ED122" s="5">
        <v>6</v>
      </c>
      <c r="EE122" s="5">
        <v>0</v>
      </c>
      <c r="EF122" s="7">
        <v>6</v>
      </c>
      <c r="EG122" s="3"/>
      <c r="EH122" s="3"/>
      <c r="EI122" s="3"/>
      <c r="EJ122" s="3"/>
      <c r="EK122" s="3"/>
      <c r="EL122" s="5">
        <v>6</v>
      </c>
      <c r="EM122" s="5">
        <v>6</v>
      </c>
      <c r="EN122" s="5">
        <v>100</v>
      </c>
      <c r="EO122" s="3"/>
      <c r="EP122" s="3"/>
      <c r="EQ122" s="3"/>
      <c r="ER122" s="3"/>
      <c r="ES122" s="10">
        <v>4</v>
      </c>
      <c r="ET122" s="3"/>
      <c r="EU122" s="5">
        <v>4</v>
      </c>
      <c r="EV122" s="5">
        <v>6</v>
      </c>
      <c r="EW122" s="5">
        <v>66.67</v>
      </c>
      <c r="EX122" s="3"/>
      <c r="EY122" s="3"/>
      <c r="EZ122" s="3"/>
      <c r="FA122" s="3"/>
      <c r="FB122" s="3"/>
      <c r="FC122" s="7">
        <v>6</v>
      </c>
      <c r="FD122" s="5">
        <v>6</v>
      </c>
      <c r="FE122" s="5">
        <v>6</v>
      </c>
      <c r="FF122" s="5">
        <v>100</v>
      </c>
      <c r="FG122" s="4">
        <v>23</v>
      </c>
      <c r="FH122" s="4">
        <v>38</v>
      </c>
      <c r="FI122" s="4">
        <v>60.53</v>
      </c>
      <c r="FJ122" s="3"/>
      <c r="FK122" s="3"/>
      <c r="FL122" s="3"/>
      <c r="FM122" s="3"/>
      <c r="FN122" s="3"/>
      <c r="FO122" s="3"/>
      <c r="FP122" s="8">
        <v>0</v>
      </c>
      <c r="FQ122" s="3"/>
      <c r="FR122" s="3"/>
      <c r="FS122" s="3"/>
      <c r="FT122" s="5">
        <v>0</v>
      </c>
      <c r="FU122" s="5">
        <v>2</v>
      </c>
      <c r="FV122" s="5">
        <v>0</v>
      </c>
      <c r="FW122" s="3"/>
      <c r="FX122" s="3"/>
      <c r="FY122" s="3"/>
      <c r="FZ122" s="3"/>
      <c r="GA122" s="3"/>
      <c r="GB122" s="3"/>
      <c r="GC122" s="3"/>
      <c r="GD122" s="3"/>
      <c r="GE122" s="8">
        <v>0</v>
      </c>
      <c r="GF122" s="3"/>
      <c r="GG122" s="5">
        <v>0</v>
      </c>
      <c r="GH122" s="5">
        <v>4</v>
      </c>
      <c r="GI122" s="5">
        <v>0</v>
      </c>
      <c r="GJ122" s="3"/>
      <c r="GK122" s="3"/>
      <c r="GL122" s="3"/>
      <c r="GM122" s="3"/>
      <c r="GN122" s="3"/>
      <c r="GO122" s="3"/>
      <c r="GP122" s="3"/>
      <c r="GQ122" s="8">
        <v>0</v>
      </c>
      <c r="GR122" s="3"/>
      <c r="GS122" s="3"/>
      <c r="GT122" s="5">
        <v>0</v>
      </c>
      <c r="GU122" s="5">
        <v>4</v>
      </c>
      <c r="GV122" s="5">
        <v>0</v>
      </c>
      <c r="GW122" s="3"/>
      <c r="GX122" s="3"/>
      <c r="GY122" s="3"/>
      <c r="GZ122" s="3"/>
      <c r="HA122" s="3"/>
      <c r="HB122" s="3"/>
      <c r="HC122" s="8">
        <v>0</v>
      </c>
      <c r="HD122" s="3"/>
      <c r="HE122" s="3"/>
      <c r="HF122" s="3"/>
      <c r="HG122" s="5">
        <v>0</v>
      </c>
      <c r="HH122" s="5">
        <v>4</v>
      </c>
      <c r="HI122" s="5">
        <v>0</v>
      </c>
      <c r="HJ122" s="3"/>
      <c r="HK122" s="3"/>
      <c r="HL122" s="3"/>
      <c r="HM122" s="3"/>
      <c r="HN122" s="3"/>
      <c r="HO122" s="3"/>
      <c r="HP122" s="7">
        <v>6</v>
      </c>
      <c r="HQ122" s="3"/>
      <c r="HR122" s="3"/>
      <c r="HS122" s="3"/>
      <c r="HT122" s="5">
        <v>6</v>
      </c>
      <c r="HU122" s="5">
        <v>6</v>
      </c>
      <c r="HV122" s="5">
        <v>100</v>
      </c>
      <c r="HW122" s="4">
        <v>6</v>
      </c>
      <c r="HX122" s="4">
        <v>20</v>
      </c>
      <c r="HY122" s="4">
        <v>30</v>
      </c>
      <c r="HZ122" s="3"/>
      <c r="IA122" s="3"/>
      <c r="IB122" s="7">
        <v>2</v>
      </c>
      <c r="IC122" s="3"/>
      <c r="ID122" s="3"/>
      <c r="IE122" s="3"/>
      <c r="IF122" s="3"/>
      <c r="IG122" s="3"/>
      <c r="IH122" s="3"/>
      <c r="II122" s="3"/>
      <c r="IJ122" s="5">
        <v>2</v>
      </c>
      <c r="IK122" s="5">
        <v>2</v>
      </c>
      <c r="IL122" s="5">
        <v>100</v>
      </c>
      <c r="IM122" s="3"/>
      <c r="IN122" s="3"/>
      <c r="IO122" s="3"/>
      <c r="IP122" s="3"/>
      <c r="IQ122" s="3"/>
      <c r="IR122" s="3"/>
      <c r="IS122" s="3"/>
      <c r="IT122" s="8">
        <v>0</v>
      </c>
      <c r="IU122" s="3"/>
      <c r="IV122" s="3"/>
      <c r="IW122" s="5">
        <v>0</v>
      </c>
      <c r="IX122" s="5">
        <v>4</v>
      </c>
      <c r="IY122" s="5">
        <v>0</v>
      </c>
      <c r="IZ122" s="3"/>
      <c r="JA122" s="3"/>
      <c r="JB122" s="7">
        <v>6</v>
      </c>
      <c r="JC122" s="3"/>
      <c r="JD122" s="3"/>
      <c r="JE122" s="3"/>
      <c r="JF122" s="3"/>
      <c r="JG122" s="3"/>
      <c r="JH122" s="3"/>
      <c r="JI122" s="3"/>
      <c r="JJ122" s="5">
        <v>6</v>
      </c>
      <c r="JK122" s="5">
        <v>6</v>
      </c>
      <c r="JL122" s="5">
        <v>100</v>
      </c>
      <c r="JM122" s="4">
        <v>8</v>
      </c>
      <c r="JN122" s="4">
        <v>12</v>
      </c>
      <c r="JO122" s="4">
        <v>66.67</v>
      </c>
      <c r="JP122" s="2">
        <v>61</v>
      </c>
      <c r="JQ122" s="2">
        <v>100</v>
      </c>
      <c r="JR122" s="2">
        <v>61</v>
      </c>
    </row>
    <row r="123" spans="1:278" ht="16.350000000000001" customHeight="1" x14ac:dyDescent="0.25"/>
    <row r="124" spans="1:278" ht="16.350000000000001" customHeight="1" x14ac:dyDescent="0.25"/>
  </sheetData>
  <mergeCells count="272">
    <mergeCell ref="FG12:FI12"/>
    <mergeCell ref="FT12:FV12"/>
    <mergeCell ref="GG12:GI12"/>
    <mergeCell ref="GT12:GV12"/>
    <mergeCell ref="HG12:HI12"/>
    <mergeCell ref="JM11:JO11"/>
    <mergeCell ref="JP11:JR11"/>
    <mergeCell ref="JP12:JR12"/>
    <mergeCell ref="M12:O12"/>
    <mergeCell ref="V12:X12"/>
    <mergeCell ref="AE12:AG12"/>
    <mergeCell ref="AN12:AP12"/>
    <mergeCell ref="AW12:AY12"/>
    <mergeCell ref="BF12:BH12"/>
    <mergeCell ref="BO12:BQ12"/>
    <mergeCell ref="BX12:BZ12"/>
    <mergeCell ref="CG12:CI12"/>
    <mergeCell ref="CP12:CR12"/>
    <mergeCell ref="CS12:CU12"/>
    <mergeCell ref="DB12:DD12"/>
    <mergeCell ref="DK12:DM12"/>
    <mergeCell ref="HT11:HV11"/>
    <mergeCell ref="HW11:HY11"/>
    <mergeCell ref="IJ11:IL11"/>
    <mergeCell ref="IW11:IY11"/>
    <mergeCell ref="JM12:JO12"/>
    <mergeCell ref="HT12:HV12"/>
    <mergeCell ref="HW12:HY12"/>
    <mergeCell ref="IJ12:IL12"/>
    <mergeCell ref="DT11:DV11"/>
    <mergeCell ref="EC11:EE11"/>
    <mergeCell ref="EL11:EN11"/>
    <mergeCell ref="EU11:EW11"/>
    <mergeCell ref="FD11:FF11"/>
    <mergeCell ref="DT12:DV12"/>
    <mergeCell ref="EC12:EE12"/>
    <mergeCell ref="EL12:EN12"/>
    <mergeCell ref="EU12:EW12"/>
    <mergeCell ref="FD12:FF12"/>
    <mergeCell ref="IW12:IY12"/>
    <mergeCell ref="JJ12:JL12"/>
    <mergeCell ref="JM10:JO10"/>
    <mergeCell ref="JP10:JR10"/>
    <mergeCell ref="M11:O11"/>
    <mergeCell ref="V11:X11"/>
    <mergeCell ref="AE11:AG11"/>
    <mergeCell ref="AN11:AP11"/>
    <mergeCell ref="AW11:AY11"/>
    <mergeCell ref="BF11:BH11"/>
    <mergeCell ref="BO11:BQ11"/>
    <mergeCell ref="BX11:BZ11"/>
    <mergeCell ref="CG11:CI11"/>
    <mergeCell ref="CP11:CR11"/>
    <mergeCell ref="CS11:CU11"/>
    <mergeCell ref="DB11:DD11"/>
    <mergeCell ref="DK11:DM11"/>
    <mergeCell ref="HT10:HV10"/>
    <mergeCell ref="HW10:HY10"/>
    <mergeCell ref="IJ10:IL10"/>
    <mergeCell ref="JJ11:JL11"/>
    <mergeCell ref="FG11:FI11"/>
    <mergeCell ref="FT11:FV11"/>
    <mergeCell ref="GG11:GI11"/>
    <mergeCell ref="GT11:GV11"/>
    <mergeCell ref="HG11:HI11"/>
    <mergeCell ref="IW10:IY10"/>
    <mergeCell ref="JJ10:JL10"/>
    <mergeCell ref="FG10:FI10"/>
    <mergeCell ref="FT10:FV10"/>
    <mergeCell ref="GG10:GI10"/>
    <mergeCell ref="GT10:GV10"/>
    <mergeCell ref="HG10:HI10"/>
    <mergeCell ref="DT10:DV10"/>
    <mergeCell ref="EC10:EE10"/>
    <mergeCell ref="EL10:EN10"/>
    <mergeCell ref="EU10:EW10"/>
    <mergeCell ref="FD10:FF10"/>
    <mergeCell ref="JM9:JO9"/>
    <mergeCell ref="JP9:JR9"/>
    <mergeCell ref="HT9:HV9"/>
    <mergeCell ref="HW9:HY9"/>
    <mergeCell ref="IJ9:IL9"/>
    <mergeCell ref="IW9:IY9"/>
    <mergeCell ref="JJ9:JL9"/>
    <mergeCell ref="FG9:FI9"/>
    <mergeCell ref="FT9:FV9"/>
    <mergeCell ref="GG9:GI9"/>
    <mergeCell ref="GT9:GV9"/>
    <mergeCell ref="HG9:HI9"/>
    <mergeCell ref="DT9:DV9"/>
    <mergeCell ref="EC9:EE9"/>
    <mergeCell ref="EL9:EN9"/>
    <mergeCell ref="EU9:EW9"/>
    <mergeCell ref="FD9:FF9"/>
    <mergeCell ref="JM8:JO8"/>
    <mergeCell ref="JP8:JR8"/>
    <mergeCell ref="M9:O9"/>
    <mergeCell ref="V9:X9"/>
    <mergeCell ref="AE9:AG9"/>
    <mergeCell ref="AN9:AP9"/>
    <mergeCell ref="AW9:AY9"/>
    <mergeCell ref="BF9:BH9"/>
    <mergeCell ref="BO9:BQ9"/>
    <mergeCell ref="BX9:BZ9"/>
    <mergeCell ref="CG9:CI9"/>
    <mergeCell ref="CP9:CR9"/>
    <mergeCell ref="CS9:CU9"/>
    <mergeCell ref="DB9:DD9"/>
    <mergeCell ref="DK9:DM9"/>
    <mergeCell ref="HT8:HV8"/>
    <mergeCell ref="HW8:HY8"/>
    <mergeCell ref="IJ8:IL8"/>
    <mergeCell ref="IW8:IY8"/>
    <mergeCell ref="JJ8:JL8"/>
    <mergeCell ref="FG8:FI8"/>
    <mergeCell ref="FT8:FV8"/>
    <mergeCell ref="GG8:GI8"/>
    <mergeCell ref="GT8:GV8"/>
    <mergeCell ref="HG8:HI8"/>
    <mergeCell ref="DT8:DV8"/>
    <mergeCell ref="EC8:EE8"/>
    <mergeCell ref="EL8:EN8"/>
    <mergeCell ref="EU8:EW8"/>
    <mergeCell ref="FD8:FF8"/>
    <mergeCell ref="JM7:JO7"/>
    <mergeCell ref="JP7:JR7"/>
    <mergeCell ref="M8:O8"/>
    <mergeCell ref="V8:X8"/>
    <mergeCell ref="AE8:AG8"/>
    <mergeCell ref="AN8:AP8"/>
    <mergeCell ref="AW8:AY8"/>
    <mergeCell ref="BF8:BH8"/>
    <mergeCell ref="BO8:BQ8"/>
    <mergeCell ref="BX8:BZ8"/>
    <mergeCell ref="CG8:CI8"/>
    <mergeCell ref="CP8:CR8"/>
    <mergeCell ref="CS8:CU8"/>
    <mergeCell ref="DB8:DD8"/>
    <mergeCell ref="DK8:DM8"/>
    <mergeCell ref="HT7:HV7"/>
    <mergeCell ref="HW7:HY7"/>
    <mergeCell ref="IJ7:IL7"/>
    <mergeCell ref="IW7:IY7"/>
    <mergeCell ref="JJ7:JL7"/>
    <mergeCell ref="FG7:FI7"/>
    <mergeCell ref="FT7:FV7"/>
    <mergeCell ref="GG7:GI7"/>
    <mergeCell ref="GT7:GV7"/>
    <mergeCell ref="HG7:HI7"/>
    <mergeCell ref="DT7:DV7"/>
    <mergeCell ref="EC7:EE7"/>
    <mergeCell ref="EL7:EN7"/>
    <mergeCell ref="EU7:EW7"/>
    <mergeCell ref="FD7:FF7"/>
    <mergeCell ref="JM6:JO6"/>
    <mergeCell ref="JP6:JR6"/>
    <mergeCell ref="M7:O7"/>
    <mergeCell ref="V7:X7"/>
    <mergeCell ref="AE7:AG7"/>
    <mergeCell ref="AN7:AP7"/>
    <mergeCell ref="AW7:AY7"/>
    <mergeCell ref="BF7:BH7"/>
    <mergeCell ref="BO7:BQ7"/>
    <mergeCell ref="BX7:BZ7"/>
    <mergeCell ref="CG7:CI7"/>
    <mergeCell ref="CP7:CR7"/>
    <mergeCell ref="CS7:CU7"/>
    <mergeCell ref="DB7:DD7"/>
    <mergeCell ref="DK7:DM7"/>
    <mergeCell ref="HT6:HV6"/>
    <mergeCell ref="HW6:HY6"/>
    <mergeCell ref="IJ6:IL6"/>
    <mergeCell ref="IW6:IY6"/>
    <mergeCell ref="JJ6:JL6"/>
    <mergeCell ref="FG6:FI6"/>
    <mergeCell ref="FT6:FV6"/>
    <mergeCell ref="GG6:GI6"/>
    <mergeCell ref="GT6:GV6"/>
    <mergeCell ref="HG6:HI6"/>
    <mergeCell ref="DT6:DV6"/>
    <mergeCell ref="EC6:EE6"/>
    <mergeCell ref="EL6:EN6"/>
    <mergeCell ref="EU6:EW6"/>
    <mergeCell ref="FD6:FF6"/>
    <mergeCell ref="JM3:JO5"/>
    <mergeCell ref="M4:O5"/>
    <mergeCell ref="V4:X5"/>
    <mergeCell ref="AE4:AG5"/>
    <mergeCell ref="AN4:AP5"/>
    <mergeCell ref="AW4:AY5"/>
    <mergeCell ref="BF4:BH5"/>
    <mergeCell ref="BO4:BQ5"/>
    <mergeCell ref="BX4:BZ5"/>
    <mergeCell ref="CG4:CI5"/>
    <mergeCell ref="CP4:CR5"/>
    <mergeCell ref="DB4:DD5"/>
    <mergeCell ref="DK4:DM5"/>
    <mergeCell ref="DT4:DV5"/>
    <mergeCell ref="EC4:EE5"/>
    <mergeCell ref="HJ3:HV3"/>
    <mergeCell ref="FJ3:FV3"/>
    <mergeCell ref="FW3:GI3"/>
    <mergeCell ref="GJ3:GV3"/>
    <mergeCell ref="GW3:HI3"/>
    <mergeCell ref="GT4:GV5"/>
    <mergeCell ref="HG4:HI5"/>
    <mergeCell ref="M6:O6"/>
    <mergeCell ref="V6:X6"/>
    <mergeCell ref="AE6:AG6"/>
    <mergeCell ref="EL4:EN5"/>
    <mergeCell ref="EU4:EW5"/>
    <mergeCell ref="FD4:FF5"/>
    <mergeCell ref="FT4:FV5"/>
    <mergeCell ref="GG4:GI5"/>
    <mergeCell ref="CG6:CI6"/>
    <mergeCell ref="CP6:CR6"/>
    <mergeCell ref="CS6:CU6"/>
    <mergeCell ref="DB6:DD6"/>
    <mergeCell ref="DK6:DM6"/>
    <mergeCell ref="AN6:AP6"/>
    <mergeCell ref="AW6:AY6"/>
    <mergeCell ref="BF6:BH6"/>
    <mergeCell ref="BO6:BQ6"/>
    <mergeCell ref="BX6:BZ6"/>
    <mergeCell ref="A1:E12"/>
    <mergeCell ref="DN3:DV3"/>
    <mergeCell ref="DW3:EE3"/>
    <mergeCell ref="EF3:EN3"/>
    <mergeCell ref="EO3:EW3"/>
    <mergeCell ref="EX3:FF3"/>
    <mergeCell ref="CA3:CI3"/>
    <mergeCell ref="CJ3:CR3"/>
    <mergeCell ref="CS3:CU5"/>
    <mergeCell ref="CV3:DD3"/>
    <mergeCell ref="DE3:DM3"/>
    <mergeCell ref="M10:O10"/>
    <mergeCell ref="V10:X10"/>
    <mergeCell ref="AE10:AG10"/>
    <mergeCell ref="AN10:AP10"/>
    <mergeCell ref="AW10:AY10"/>
    <mergeCell ref="BF10:BH10"/>
    <mergeCell ref="BO10:BQ10"/>
    <mergeCell ref="BX10:BZ10"/>
    <mergeCell ref="CG10:CI10"/>
    <mergeCell ref="CP10:CR10"/>
    <mergeCell ref="CS10:CU10"/>
    <mergeCell ref="DB10:DD10"/>
    <mergeCell ref="DK10:DM10"/>
    <mergeCell ref="F1:F3"/>
    <mergeCell ref="G1:JR1"/>
    <mergeCell ref="G2:CU2"/>
    <mergeCell ref="CV2:FI2"/>
    <mergeCell ref="FJ2:HY2"/>
    <mergeCell ref="HZ2:JO2"/>
    <mergeCell ref="JP2:JR5"/>
    <mergeCell ref="G3:O3"/>
    <mergeCell ref="P3:X3"/>
    <mergeCell ref="Y3:AG3"/>
    <mergeCell ref="AH3:AP3"/>
    <mergeCell ref="AQ3:AY3"/>
    <mergeCell ref="AZ3:BH3"/>
    <mergeCell ref="BI3:BQ3"/>
    <mergeCell ref="BR3:BZ3"/>
    <mergeCell ref="HW3:HY5"/>
    <mergeCell ref="HZ3:IL3"/>
    <mergeCell ref="IM3:IY3"/>
    <mergeCell ref="IZ3:JL3"/>
    <mergeCell ref="HT4:HV5"/>
    <mergeCell ref="IJ4:IL5"/>
    <mergeCell ref="IW4:IY5"/>
    <mergeCell ref="JJ4:JL5"/>
    <mergeCell ref="FG3:FI5"/>
  </mergeCells>
  <pageMargins left="0.7" right="0.7" top="0.75" bottom="0.75" header="0.3" footer="0.3"/>
  <drawing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Y116"/>
  <sheetViews>
    <sheetView workbookViewId="0">
      <selection sqref="A1:E4"/>
    </sheetView>
  </sheetViews>
  <sheetFormatPr defaultColWidth="9.140625" defaultRowHeight="15" x14ac:dyDescent="0.25"/>
  <cols>
    <col min="1" max="1" width="5.7109375" customWidth="1"/>
    <col min="2" max="6" width="21.7109375" customWidth="1"/>
    <col min="7" max="25" width="21" customWidth="1"/>
  </cols>
  <sheetData>
    <row r="1" spans="1:25" ht="16.350000000000001" customHeight="1" x14ac:dyDescent="0.25">
      <c r="A1" s="22" t="s">
        <v>0</v>
      </c>
      <c r="B1" s="23"/>
      <c r="C1" s="23"/>
      <c r="D1" s="23"/>
      <c r="E1" s="24"/>
      <c r="F1" s="2" t="s">
        <v>75</v>
      </c>
      <c r="G1" s="16" t="s">
        <v>76</v>
      </c>
      <c r="H1" s="18"/>
      <c r="I1" s="2" t="s">
        <v>39</v>
      </c>
      <c r="J1" s="16" t="s">
        <v>77</v>
      </c>
      <c r="K1" s="16"/>
      <c r="L1" s="18"/>
      <c r="M1" s="16" t="s">
        <v>78</v>
      </c>
      <c r="N1" s="16"/>
      <c r="O1" s="18"/>
      <c r="P1" s="16" t="s">
        <v>79</v>
      </c>
      <c r="Q1" s="16"/>
      <c r="R1" s="18"/>
      <c r="S1" s="16" t="s">
        <v>80</v>
      </c>
      <c r="T1" s="16"/>
      <c r="U1" s="18"/>
      <c r="V1" s="2" t="s">
        <v>81</v>
      </c>
      <c r="W1" s="2" t="s">
        <v>82</v>
      </c>
      <c r="X1" s="2" t="s">
        <v>83</v>
      </c>
      <c r="Y1" s="2" t="s">
        <v>84</v>
      </c>
    </row>
    <row r="2" spans="1:25" ht="16.350000000000001" customHeight="1" x14ac:dyDescent="0.25">
      <c r="A2" s="25"/>
      <c r="B2" s="26"/>
      <c r="C2" s="26"/>
      <c r="D2" s="26"/>
      <c r="E2" s="27"/>
      <c r="F2" s="2" t="s">
        <v>1589</v>
      </c>
      <c r="G2" s="34">
        <v>56.73</v>
      </c>
      <c r="H2" s="18"/>
      <c r="I2" s="6">
        <v>100</v>
      </c>
      <c r="J2" s="32">
        <f>AVERAGE(K6:K157)</f>
        <v>57.797981651376141</v>
      </c>
      <c r="K2" s="32"/>
      <c r="L2" s="42"/>
      <c r="M2" s="32">
        <f t="shared" ref="M2" si="0">AVERAGE(N6:N157)</f>
        <v>63.254954128440367</v>
      </c>
      <c r="N2" s="32"/>
      <c r="O2" s="42"/>
      <c r="P2" s="32">
        <f t="shared" ref="P2" si="1">AVERAGE(Q6:Q157)</f>
        <v>44.311926605504588</v>
      </c>
      <c r="Q2" s="32"/>
      <c r="R2" s="42"/>
      <c r="S2" s="32">
        <f t="shared" ref="S2" si="2">AVERAGE(T6:T157)</f>
        <v>53.212385321100939</v>
      </c>
      <c r="T2" s="32"/>
      <c r="U2" s="42"/>
      <c r="V2" s="6">
        <v>30</v>
      </c>
      <c r="W2" s="6">
        <v>38</v>
      </c>
      <c r="X2" s="6">
        <v>20</v>
      </c>
      <c r="Y2" s="6">
        <v>12</v>
      </c>
    </row>
    <row r="3" spans="1:25" ht="16.350000000000001" customHeight="1" x14ac:dyDescent="0.25">
      <c r="A3" s="25"/>
      <c r="B3" s="26"/>
      <c r="C3" s="26"/>
      <c r="D3" s="26"/>
      <c r="E3" s="27"/>
      <c r="F3" s="2" t="s">
        <v>1590</v>
      </c>
      <c r="G3" s="34">
        <v>75</v>
      </c>
      <c r="H3" s="18"/>
      <c r="I3" s="6">
        <v>100</v>
      </c>
      <c r="J3" s="39">
        <f>MAX(K6:K157)</f>
        <v>100</v>
      </c>
      <c r="K3" s="40"/>
      <c r="L3" s="41"/>
      <c r="M3" s="39">
        <f t="shared" ref="M3" si="3">MAX(N6:N157)</f>
        <v>94.74</v>
      </c>
      <c r="N3" s="40"/>
      <c r="O3" s="41"/>
      <c r="P3" s="39">
        <f t="shared" ref="P3" si="4">MAX(Q6:Q157)</f>
        <v>80</v>
      </c>
      <c r="Q3" s="40"/>
      <c r="R3" s="41"/>
      <c r="S3" s="39">
        <f t="shared" ref="S3" si="5">MAX(T6:T157)</f>
        <v>100</v>
      </c>
      <c r="T3" s="40"/>
      <c r="U3" s="41"/>
      <c r="V3" s="6">
        <v>30</v>
      </c>
      <c r="W3" s="6">
        <v>38</v>
      </c>
      <c r="X3" s="6">
        <v>20</v>
      </c>
      <c r="Y3" s="6">
        <v>12</v>
      </c>
    </row>
    <row r="4" spans="1:25" ht="16.350000000000001" customHeight="1" x14ac:dyDescent="0.25">
      <c r="A4" s="28"/>
      <c r="B4" s="29"/>
      <c r="C4" s="29"/>
      <c r="D4" s="29"/>
      <c r="E4" s="30"/>
      <c r="F4" s="2" t="s">
        <v>1591</v>
      </c>
      <c r="G4" s="34">
        <v>48</v>
      </c>
      <c r="H4" s="18"/>
      <c r="I4" s="6">
        <v>100</v>
      </c>
      <c r="J4" s="39">
        <f>MIN(K6:K157)</f>
        <v>0</v>
      </c>
      <c r="K4" s="40"/>
      <c r="L4" s="41"/>
      <c r="M4" s="39">
        <f t="shared" ref="M4" si="6">MIN(N6:N157)</f>
        <v>26.32</v>
      </c>
      <c r="N4" s="40"/>
      <c r="O4" s="41"/>
      <c r="P4" s="39">
        <f t="shared" ref="P4" si="7">MIN(Q6:Q157)</f>
        <v>0</v>
      </c>
      <c r="Q4" s="40"/>
      <c r="R4" s="41"/>
      <c r="S4" s="39">
        <f t="shared" ref="S4" si="8">MIN(T6:T157)</f>
        <v>0</v>
      </c>
      <c r="T4" s="40"/>
      <c r="U4" s="41"/>
      <c r="V4" s="6">
        <v>30</v>
      </c>
      <c r="W4" s="6">
        <v>38</v>
      </c>
      <c r="X4" s="6">
        <v>20</v>
      </c>
      <c r="Y4" s="6">
        <v>12</v>
      </c>
    </row>
    <row r="5" spans="1:25" ht="16.350000000000001" customHeight="1" x14ac:dyDescent="0.25">
      <c r="A5" s="2" t="s">
        <v>41</v>
      </c>
      <c r="B5" s="2" t="s">
        <v>42</v>
      </c>
      <c r="C5" s="2" t="s">
        <v>43</v>
      </c>
      <c r="D5" s="2" t="s">
        <v>44</v>
      </c>
      <c r="E5" s="2" t="s">
        <v>1486</v>
      </c>
      <c r="F5" s="2" t="s">
        <v>1485</v>
      </c>
      <c r="G5" s="2" t="s">
        <v>85</v>
      </c>
      <c r="H5" s="2" t="s">
        <v>86</v>
      </c>
      <c r="I5" s="2" t="s">
        <v>85</v>
      </c>
      <c r="J5" s="2" t="s">
        <v>85</v>
      </c>
      <c r="K5" s="2" t="s">
        <v>40</v>
      </c>
      <c r="L5" s="2" t="s">
        <v>86</v>
      </c>
      <c r="M5" s="2" t="s">
        <v>85</v>
      </c>
      <c r="N5" s="2" t="s">
        <v>40</v>
      </c>
      <c r="O5" s="2" t="s">
        <v>86</v>
      </c>
      <c r="P5" s="2" t="s">
        <v>85</v>
      </c>
      <c r="Q5" s="2" t="s">
        <v>40</v>
      </c>
      <c r="R5" s="2" t="s">
        <v>86</v>
      </c>
      <c r="S5" s="2" t="s">
        <v>85</v>
      </c>
      <c r="T5" s="2" t="s">
        <v>40</v>
      </c>
      <c r="U5" s="2" t="s">
        <v>86</v>
      </c>
      <c r="V5" s="2" t="s">
        <v>85</v>
      </c>
      <c r="W5" s="2" t="s">
        <v>85</v>
      </c>
      <c r="X5" s="2" t="s">
        <v>85</v>
      </c>
      <c r="Y5" s="2" t="s">
        <v>85</v>
      </c>
    </row>
    <row r="6" spans="1:25" ht="16.350000000000001" customHeight="1" x14ac:dyDescent="0.25">
      <c r="A6" s="2">
        <v>2326</v>
      </c>
      <c r="B6" s="3" t="s">
        <v>710</v>
      </c>
      <c r="C6" s="3" t="s">
        <v>709</v>
      </c>
      <c r="D6" s="3" t="s">
        <v>696</v>
      </c>
      <c r="E6" s="3" t="s">
        <v>1487</v>
      </c>
      <c r="F6" s="3" t="s">
        <v>1435</v>
      </c>
      <c r="G6" s="6">
        <v>65</v>
      </c>
      <c r="H6" s="6" t="s">
        <v>87</v>
      </c>
      <c r="I6" s="6">
        <v>100</v>
      </c>
      <c r="J6" s="6">
        <v>22</v>
      </c>
      <c r="K6" s="6">
        <v>73.33</v>
      </c>
      <c r="L6" s="6" t="s">
        <v>88</v>
      </c>
      <c r="M6" s="6">
        <v>23</v>
      </c>
      <c r="N6" s="6">
        <v>60.53</v>
      </c>
      <c r="O6" s="6" t="s">
        <v>88</v>
      </c>
      <c r="P6" s="6">
        <v>12</v>
      </c>
      <c r="Q6" s="6">
        <v>60</v>
      </c>
      <c r="R6" s="6" t="s">
        <v>88</v>
      </c>
      <c r="S6" s="6">
        <v>8</v>
      </c>
      <c r="T6" s="6">
        <v>66.67</v>
      </c>
      <c r="U6" s="6" t="s">
        <v>88</v>
      </c>
      <c r="V6" s="6">
        <v>30</v>
      </c>
      <c r="W6" s="6">
        <v>38</v>
      </c>
      <c r="X6" s="6">
        <v>20</v>
      </c>
      <c r="Y6" s="6">
        <v>12</v>
      </c>
    </row>
    <row r="7" spans="1:25" ht="16.350000000000001" customHeight="1" x14ac:dyDescent="0.25">
      <c r="A7" s="2">
        <v>1457</v>
      </c>
      <c r="B7" s="3" t="s">
        <v>648</v>
      </c>
      <c r="C7" s="3" t="s">
        <v>649</v>
      </c>
      <c r="D7" s="3" t="s">
        <v>650</v>
      </c>
      <c r="E7" s="3" t="s">
        <v>1488</v>
      </c>
      <c r="F7" s="3" t="s">
        <v>1436</v>
      </c>
      <c r="G7" s="6">
        <v>53</v>
      </c>
      <c r="H7" s="6" t="s">
        <v>87</v>
      </c>
      <c r="I7" s="6">
        <v>100</v>
      </c>
      <c r="J7" s="6">
        <v>14</v>
      </c>
      <c r="K7" s="6">
        <v>46.67</v>
      </c>
      <c r="L7" s="6" t="s">
        <v>89</v>
      </c>
      <c r="M7" s="6">
        <v>15</v>
      </c>
      <c r="N7" s="6">
        <v>39.47</v>
      </c>
      <c r="O7" s="6" t="s">
        <v>89</v>
      </c>
      <c r="P7" s="6">
        <v>12</v>
      </c>
      <c r="Q7" s="6">
        <v>60</v>
      </c>
      <c r="R7" s="6" t="s">
        <v>88</v>
      </c>
      <c r="S7" s="6">
        <v>12</v>
      </c>
      <c r="T7" s="6">
        <v>100</v>
      </c>
      <c r="U7" s="6" t="s">
        <v>92</v>
      </c>
      <c r="V7" s="6">
        <v>30</v>
      </c>
      <c r="W7" s="6">
        <v>38</v>
      </c>
      <c r="X7" s="6">
        <v>20</v>
      </c>
      <c r="Y7" s="6">
        <v>12</v>
      </c>
    </row>
    <row r="8" spans="1:25" ht="16.350000000000001" customHeight="1" x14ac:dyDescent="0.25">
      <c r="A8" s="2">
        <v>1003</v>
      </c>
      <c r="B8" s="3" t="s">
        <v>573</v>
      </c>
      <c r="C8" s="3" t="s">
        <v>574</v>
      </c>
      <c r="D8" s="3" t="s">
        <v>575</v>
      </c>
      <c r="E8" s="3" t="s">
        <v>1489</v>
      </c>
      <c r="F8" s="3" t="s">
        <v>1435</v>
      </c>
      <c r="G8" s="6">
        <v>46</v>
      </c>
      <c r="H8" s="6" t="s">
        <v>90</v>
      </c>
      <c r="I8" s="6">
        <v>100</v>
      </c>
      <c r="J8" s="6">
        <v>16</v>
      </c>
      <c r="K8" s="6">
        <v>53.33</v>
      </c>
      <c r="L8" s="6" t="s">
        <v>88</v>
      </c>
      <c r="M8" s="6">
        <v>18</v>
      </c>
      <c r="N8" s="6">
        <v>47.37</v>
      </c>
      <c r="O8" s="6" t="s">
        <v>89</v>
      </c>
      <c r="P8" s="6">
        <v>10</v>
      </c>
      <c r="Q8" s="6">
        <v>50</v>
      </c>
      <c r="R8" s="6" t="s">
        <v>88</v>
      </c>
      <c r="S8" s="6">
        <v>2</v>
      </c>
      <c r="T8" s="6">
        <v>16.670000000000002</v>
      </c>
      <c r="U8" s="6" t="s">
        <v>89</v>
      </c>
      <c r="V8" s="6">
        <v>30</v>
      </c>
      <c r="W8" s="6">
        <v>38</v>
      </c>
      <c r="X8" s="6">
        <v>20</v>
      </c>
      <c r="Y8" s="6">
        <v>12</v>
      </c>
    </row>
    <row r="9" spans="1:25" ht="16.350000000000001" customHeight="1" x14ac:dyDescent="0.25">
      <c r="A9" s="2">
        <v>1540</v>
      </c>
      <c r="B9" s="3" t="s">
        <v>668</v>
      </c>
      <c r="C9" s="3" t="s">
        <v>669</v>
      </c>
      <c r="D9" s="3" t="s">
        <v>670</v>
      </c>
      <c r="E9" s="3" t="s">
        <v>1490</v>
      </c>
      <c r="F9" s="3" t="s">
        <v>1437</v>
      </c>
      <c r="G9" s="6">
        <v>55</v>
      </c>
      <c r="H9" s="6" t="s">
        <v>87</v>
      </c>
      <c r="I9" s="6">
        <v>100</v>
      </c>
      <c r="J9" s="6">
        <v>16</v>
      </c>
      <c r="K9" s="6">
        <v>53.33</v>
      </c>
      <c r="L9" s="6" t="s">
        <v>88</v>
      </c>
      <c r="M9" s="6">
        <v>25</v>
      </c>
      <c r="N9" s="6">
        <v>65.790000000000006</v>
      </c>
      <c r="O9" s="6" t="s">
        <v>88</v>
      </c>
      <c r="P9" s="6">
        <v>8</v>
      </c>
      <c r="Q9" s="6">
        <v>40</v>
      </c>
      <c r="R9" s="6" t="s">
        <v>89</v>
      </c>
      <c r="S9" s="6">
        <v>6</v>
      </c>
      <c r="T9" s="6">
        <v>50</v>
      </c>
      <c r="U9" s="6" t="s">
        <v>88</v>
      </c>
      <c r="V9" s="6">
        <v>30</v>
      </c>
      <c r="W9" s="6">
        <v>38</v>
      </c>
      <c r="X9" s="6">
        <v>20</v>
      </c>
      <c r="Y9" s="6">
        <v>12</v>
      </c>
    </row>
    <row r="10" spans="1:25" ht="16.350000000000001" customHeight="1" x14ac:dyDescent="0.25">
      <c r="A10" s="2">
        <v>2046</v>
      </c>
      <c r="B10" s="3" t="s">
        <v>695</v>
      </c>
      <c r="C10" s="3" t="s">
        <v>554</v>
      </c>
      <c r="D10" s="3" t="s">
        <v>696</v>
      </c>
      <c r="E10" s="3" t="s">
        <v>1491</v>
      </c>
      <c r="F10" s="3" t="s">
        <v>1438</v>
      </c>
      <c r="G10" s="6">
        <v>70</v>
      </c>
      <c r="H10" s="6" t="s">
        <v>87</v>
      </c>
      <c r="I10" s="6">
        <v>100</v>
      </c>
      <c r="J10" s="6">
        <v>24</v>
      </c>
      <c r="K10" s="6">
        <v>80</v>
      </c>
      <c r="L10" s="6" t="s">
        <v>88</v>
      </c>
      <c r="M10" s="6">
        <v>29</v>
      </c>
      <c r="N10" s="6">
        <v>76.319999999999993</v>
      </c>
      <c r="O10" s="6" t="s">
        <v>88</v>
      </c>
      <c r="P10" s="6">
        <v>8</v>
      </c>
      <c r="Q10" s="6">
        <v>40</v>
      </c>
      <c r="R10" s="6" t="s">
        <v>89</v>
      </c>
      <c r="S10" s="6">
        <v>9</v>
      </c>
      <c r="T10" s="6">
        <v>75</v>
      </c>
      <c r="U10" s="6" t="s">
        <v>88</v>
      </c>
      <c r="V10" s="6">
        <v>30</v>
      </c>
      <c r="W10" s="6">
        <v>38</v>
      </c>
      <c r="X10" s="6">
        <v>20</v>
      </c>
      <c r="Y10" s="6">
        <v>12</v>
      </c>
    </row>
    <row r="11" spans="1:25" ht="16.350000000000001" customHeight="1" x14ac:dyDescent="0.25">
      <c r="A11" s="2">
        <v>2167</v>
      </c>
      <c r="B11" s="3" t="s">
        <v>698</v>
      </c>
      <c r="C11" s="3" t="s">
        <v>597</v>
      </c>
      <c r="D11" s="3" t="s">
        <v>59</v>
      </c>
      <c r="E11" s="3" t="s">
        <v>1492</v>
      </c>
      <c r="F11" s="3" t="s">
        <v>1439</v>
      </c>
      <c r="G11" s="6">
        <v>59</v>
      </c>
      <c r="H11" s="6" t="s">
        <v>87</v>
      </c>
      <c r="I11" s="6">
        <v>100</v>
      </c>
      <c r="J11" s="6">
        <v>16</v>
      </c>
      <c r="K11" s="6">
        <v>53.33</v>
      </c>
      <c r="L11" s="6" t="s">
        <v>88</v>
      </c>
      <c r="M11" s="6">
        <v>30</v>
      </c>
      <c r="N11" s="6">
        <v>78.95</v>
      </c>
      <c r="O11" s="6" t="s">
        <v>88</v>
      </c>
      <c r="P11" s="6">
        <v>8</v>
      </c>
      <c r="Q11" s="6">
        <v>40</v>
      </c>
      <c r="R11" s="6" t="s">
        <v>89</v>
      </c>
      <c r="S11" s="6">
        <v>5</v>
      </c>
      <c r="T11" s="6">
        <v>41.67</v>
      </c>
      <c r="U11" s="6" t="s">
        <v>89</v>
      </c>
      <c r="V11" s="6">
        <v>30</v>
      </c>
      <c r="W11" s="6">
        <v>38</v>
      </c>
      <c r="X11" s="6">
        <v>20</v>
      </c>
      <c r="Y11" s="6">
        <v>12</v>
      </c>
    </row>
    <row r="12" spans="1:25" ht="16.350000000000001" customHeight="1" x14ac:dyDescent="0.25">
      <c r="A12" s="2">
        <v>2482</v>
      </c>
      <c r="B12" s="3" t="s">
        <v>718</v>
      </c>
      <c r="C12" s="3" t="s">
        <v>719</v>
      </c>
      <c r="D12" s="3" t="s">
        <v>561</v>
      </c>
      <c r="E12" s="3" t="s">
        <v>1493</v>
      </c>
      <c r="F12" s="3" t="s">
        <v>1440</v>
      </c>
      <c r="G12" s="6">
        <v>65</v>
      </c>
      <c r="H12" s="6" t="s">
        <v>87</v>
      </c>
      <c r="I12" s="6">
        <v>100</v>
      </c>
      <c r="J12" s="6">
        <v>24</v>
      </c>
      <c r="K12" s="6">
        <v>80</v>
      </c>
      <c r="L12" s="6" t="s">
        <v>88</v>
      </c>
      <c r="M12" s="6">
        <v>27</v>
      </c>
      <c r="N12" s="6">
        <v>71.05</v>
      </c>
      <c r="O12" s="6" t="s">
        <v>88</v>
      </c>
      <c r="P12" s="6">
        <v>12</v>
      </c>
      <c r="Q12" s="6">
        <v>60</v>
      </c>
      <c r="R12" s="6" t="s">
        <v>88</v>
      </c>
      <c r="S12" s="6">
        <v>2</v>
      </c>
      <c r="T12" s="6">
        <v>16.670000000000002</v>
      </c>
      <c r="U12" s="6" t="s">
        <v>89</v>
      </c>
      <c r="V12" s="6">
        <v>30</v>
      </c>
      <c r="W12" s="6">
        <v>38</v>
      </c>
      <c r="X12" s="6">
        <v>20</v>
      </c>
      <c r="Y12" s="6">
        <v>12</v>
      </c>
    </row>
    <row r="13" spans="1:25" ht="16.350000000000001" customHeight="1" x14ac:dyDescent="0.25">
      <c r="A13" s="2">
        <v>1097</v>
      </c>
      <c r="B13" s="3" t="s">
        <v>590</v>
      </c>
      <c r="C13" s="3" t="s">
        <v>58</v>
      </c>
      <c r="D13" s="3" t="s">
        <v>56</v>
      </c>
      <c r="E13" s="3" t="s">
        <v>1494</v>
      </c>
      <c r="F13" s="3" t="s">
        <v>1441</v>
      </c>
      <c r="G13" s="6">
        <v>45</v>
      </c>
      <c r="H13" s="6" t="s">
        <v>90</v>
      </c>
      <c r="I13" s="6">
        <v>100</v>
      </c>
      <c r="J13" s="6">
        <v>10</v>
      </c>
      <c r="K13" s="6">
        <v>33.33</v>
      </c>
      <c r="L13" s="6" t="s">
        <v>89</v>
      </c>
      <c r="M13" s="6">
        <v>24</v>
      </c>
      <c r="N13" s="6">
        <v>63.16</v>
      </c>
      <c r="O13" s="6" t="s">
        <v>88</v>
      </c>
      <c r="P13" s="6">
        <v>6</v>
      </c>
      <c r="Q13" s="6">
        <v>30</v>
      </c>
      <c r="R13" s="6" t="s">
        <v>89</v>
      </c>
      <c r="S13" s="6">
        <v>5</v>
      </c>
      <c r="T13" s="6">
        <v>41.67</v>
      </c>
      <c r="U13" s="6" t="s">
        <v>89</v>
      </c>
      <c r="V13" s="6">
        <v>30</v>
      </c>
      <c r="W13" s="6">
        <v>38</v>
      </c>
      <c r="X13" s="6">
        <v>20</v>
      </c>
      <c r="Y13" s="6">
        <v>12</v>
      </c>
    </row>
    <row r="14" spans="1:25" ht="16.350000000000001" customHeight="1" x14ac:dyDescent="0.25">
      <c r="A14" s="2">
        <v>1513</v>
      </c>
      <c r="B14" s="3" t="s">
        <v>662</v>
      </c>
      <c r="C14" s="3" t="s">
        <v>663</v>
      </c>
      <c r="D14" s="3" t="s">
        <v>561</v>
      </c>
      <c r="E14" s="3" t="s">
        <v>1495</v>
      </c>
      <c r="F14" s="3" t="s">
        <v>1442</v>
      </c>
      <c r="G14" s="6">
        <v>38</v>
      </c>
      <c r="H14" s="6" t="s">
        <v>90</v>
      </c>
      <c r="I14" s="6">
        <v>100</v>
      </c>
      <c r="J14" s="6">
        <v>10</v>
      </c>
      <c r="K14" s="6">
        <v>33.33</v>
      </c>
      <c r="L14" s="6" t="s">
        <v>89</v>
      </c>
      <c r="M14" s="6">
        <v>17</v>
      </c>
      <c r="N14" s="6">
        <v>44.74</v>
      </c>
      <c r="O14" s="6" t="s">
        <v>89</v>
      </c>
      <c r="P14" s="6">
        <v>6</v>
      </c>
      <c r="Q14" s="6">
        <v>30</v>
      </c>
      <c r="R14" s="6" t="s">
        <v>89</v>
      </c>
      <c r="S14" s="6">
        <v>5</v>
      </c>
      <c r="T14" s="6">
        <v>41.67</v>
      </c>
      <c r="U14" s="6" t="s">
        <v>89</v>
      </c>
      <c r="V14" s="6">
        <v>30</v>
      </c>
      <c r="W14" s="6">
        <v>38</v>
      </c>
      <c r="X14" s="6">
        <v>20</v>
      </c>
      <c r="Y14" s="6">
        <v>12</v>
      </c>
    </row>
    <row r="15" spans="1:25" ht="16.350000000000001" customHeight="1" x14ac:dyDescent="0.25">
      <c r="A15" s="2">
        <v>5634</v>
      </c>
      <c r="B15" s="3" t="s">
        <v>72</v>
      </c>
      <c r="C15" s="3" t="s">
        <v>73</v>
      </c>
      <c r="D15" s="3" t="s">
        <v>74</v>
      </c>
      <c r="E15" s="3" t="s">
        <v>1496</v>
      </c>
      <c r="F15" s="3" t="s">
        <v>1443</v>
      </c>
      <c r="G15" s="6">
        <v>52</v>
      </c>
      <c r="H15" s="6" t="s">
        <v>87</v>
      </c>
      <c r="I15" s="6">
        <v>100</v>
      </c>
      <c r="J15" s="6">
        <v>18</v>
      </c>
      <c r="K15" s="6">
        <v>60</v>
      </c>
      <c r="L15" s="6" t="s">
        <v>88</v>
      </c>
      <c r="M15" s="6">
        <v>20</v>
      </c>
      <c r="N15" s="6">
        <v>52.63</v>
      </c>
      <c r="O15" s="6" t="s">
        <v>88</v>
      </c>
      <c r="P15" s="6">
        <v>6</v>
      </c>
      <c r="Q15" s="6">
        <v>30</v>
      </c>
      <c r="R15" s="6" t="s">
        <v>89</v>
      </c>
      <c r="S15" s="6">
        <v>8</v>
      </c>
      <c r="T15" s="6">
        <v>66.67</v>
      </c>
      <c r="U15" s="6" t="s">
        <v>88</v>
      </c>
      <c r="V15" s="6">
        <v>30</v>
      </c>
      <c r="W15" s="6">
        <v>38</v>
      </c>
      <c r="X15" s="6">
        <v>20</v>
      </c>
      <c r="Y15" s="6">
        <v>12</v>
      </c>
    </row>
    <row r="16" spans="1:25" ht="16.350000000000001" customHeight="1" x14ac:dyDescent="0.25">
      <c r="A16" s="2">
        <v>1138</v>
      </c>
      <c r="B16" s="3" t="s">
        <v>596</v>
      </c>
      <c r="C16" s="3" t="s">
        <v>597</v>
      </c>
      <c r="D16" s="3" t="s">
        <v>56</v>
      </c>
      <c r="E16" s="3" t="s">
        <v>1497</v>
      </c>
      <c r="F16" s="3" t="s">
        <v>1444</v>
      </c>
      <c r="G16" s="6">
        <v>22</v>
      </c>
      <c r="H16" s="6" t="s">
        <v>90</v>
      </c>
      <c r="I16" s="6">
        <v>100</v>
      </c>
      <c r="J16" s="6">
        <v>0</v>
      </c>
      <c r="K16" s="6">
        <v>0</v>
      </c>
      <c r="L16" s="6" t="s">
        <v>89</v>
      </c>
      <c r="M16" s="6">
        <v>10</v>
      </c>
      <c r="N16" s="6">
        <v>26.32</v>
      </c>
      <c r="O16" s="6" t="s">
        <v>89</v>
      </c>
      <c r="P16" s="6">
        <v>12</v>
      </c>
      <c r="Q16" s="6">
        <v>60</v>
      </c>
      <c r="R16" s="6" t="s">
        <v>88</v>
      </c>
      <c r="S16" s="6">
        <v>0</v>
      </c>
      <c r="T16" s="6">
        <v>0</v>
      </c>
      <c r="U16" s="6" t="s">
        <v>89</v>
      </c>
      <c r="V16" s="6">
        <v>30</v>
      </c>
      <c r="W16" s="6">
        <v>38</v>
      </c>
      <c r="X16" s="6">
        <v>20</v>
      </c>
      <c r="Y16" s="6">
        <v>12</v>
      </c>
    </row>
    <row r="17" spans="1:25" ht="16.350000000000001" customHeight="1" x14ac:dyDescent="0.25">
      <c r="A17" s="2">
        <v>2288</v>
      </c>
      <c r="B17" s="3" t="s">
        <v>707</v>
      </c>
      <c r="C17" s="3" t="s">
        <v>70</v>
      </c>
      <c r="D17" s="3" t="s">
        <v>564</v>
      </c>
      <c r="E17" s="3" t="s">
        <v>1498</v>
      </c>
      <c r="F17" s="3" t="s">
        <v>1445</v>
      </c>
      <c r="G17" s="6">
        <v>48</v>
      </c>
      <c r="H17" s="6" t="s">
        <v>90</v>
      </c>
      <c r="I17" s="6">
        <v>100</v>
      </c>
      <c r="J17" s="6">
        <v>20</v>
      </c>
      <c r="K17" s="6">
        <v>66.67</v>
      </c>
      <c r="L17" s="6" t="s">
        <v>88</v>
      </c>
      <c r="M17" s="6">
        <v>26</v>
      </c>
      <c r="N17" s="6">
        <v>68.42</v>
      </c>
      <c r="O17" s="6" t="s">
        <v>88</v>
      </c>
      <c r="P17" s="6">
        <v>0</v>
      </c>
      <c r="Q17" s="6">
        <v>0</v>
      </c>
      <c r="R17" s="6" t="s">
        <v>89</v>
      </c>
      <c r="S17" s="6">
        <v>2</v>
      </c>
      <c r="T17" s="6">
        <v>16.670000000000002</v>
      </c>
      <c r="U17" s="6" t="s">
        <v>89</v>
      </c>
      <c r="V17" s="6">
        <v>30</v>
      </c>
      <c r="W17" s="6">
        <v>38</v>
      </c>
      <c r="X17" s="6">
        <v>20</v>
      </c>
      <c r="Y17" s="6">
        <v>12</v>
      </c>
    </row>
    <row r="18" spans="1:25" ht="16.350000000000001" customHeight="1" x14ac:dyDescent="0.25">
      <c r="A18" s="2">
        <v>1407</v>
      </c>
      <c r="B18" s="3" t="s">
        <v>641</v>
      </c>
      <c r="C18" s="3" t="s">
        <v>607</v>
      </c>
      <c r="D18" s="3" t="s">
        <v>642</v>
      </c>
      <c r="E18" s="3" t="s">
        <v>1499</v>
      </c>
      <c r="F18" s="3" t="s">
        <v>1443</v>
      </c>
      <c r="G18" s="6">
        <v>63</v>
      </c>
      <c r="H18" s="6" t="s">
        <v>87</v>
      </c>
      <c r="I18" s="6">
        <v>100</v>
      </c>
      <c r="J18" s="6">
        <v>26</v>
      </c>
      <c r="K18" s="6">
        <v>86.67</v>
      </c>
      <c r="L18" s="6" t="s">
        <v>92</v>
      </c>
      <c r="M18" s="6">
        <v>17</v>
      </c>
      <c r="N18" s="6">
        <v>44.74</v>
      </c>
      <c r="O18" s="6" t="s">
        <v>89</v>
      </c>
      <c r="P18" s="6">
        <v>8</v>
      </c>
      <c r="Q18" s="6">
        <v>40</v>
      </c>
      <c r="R18" s="6" t="s">
        <v>89</v>
      </c>
      <c r="S18" s="6">
        <v>12</v>
      </c>
      <c r="T18" s="6">
        <v>100</v>
      </c>
      <c r="U18" s="6" t="s">
        <v>92</v>
      </c>
      <c r="V18" s="6">
        <v>30</v>
      </c>
      <c r="W18" s="6">
        <v>38</v>
      </c>
      <c r="X18" s="6">
        <v>20</v>
      </c>
      <c r="Y18" s="6">
        <v>12</v>
      </c>
    </row>
    <row r="19" spans="1:25" ht="16.350000000000001" customHeight="1" x14ac:dyDescent="0.25">
      <c r="A19" s="2">
        <v>1062</v>
      </c>
      <c r="B19" s="3" t="s">
        <v>581</v>
      </c>
      <c r="C19" s="3" t="s">
        <v>582</v>
      </c>
      <c r="D19" s="3" t="s">
        <v>583</v>
      </c>
      <c r="E19" s="3" t="s">
        <v>1500</v>
      </c>
      <c r="F19" s="3" t="s">
        <v>1446</v>
      </c>
      <c r="G19" s="6">
        <v>58</v>
      </c>
      <c r="H19" s="6" t="s">
        <v>87</v>
      </c>
      <c r="I19" s="6">
        <v>100</v>
      </c>
      <c r="J19" s="6">
        <v>24</v>
      </c>
      <c r="K19" s="6">
        <v>80</v>
      </c>
      <c r="L19" s="6" t="s">
        <v>88</v>
      </c>
      <c r="M19" s="6">
        <v>24</v>
      </c>
      <c r="N19" s="6">
        <v>63.16</v>
      </c>
      <c r="O19" s="6" t="s">
        <v>88</v>
      </c>
      <c r="P19" s="6">
        <v>8</v>
      </c>
      <c r="Q19" s="6">
        <v>40</v>
      </c>
      <c r="R19" s="6" t="s">
        <v>89</v>
      </c>
      <c r="S19" s="6">
        <v>2</v>
      </c>
      <c r="T19" s="6">
        <v>16.670000000000002</v>
      </c>
      <c r="U19" s="6" t="s">
        <v>89</v>
      </c>
      <c r="V19" s="6">
        <v>30</v>
      </c>
      <c r="W19" s="6">
        <v>38</v>
      </c>
      <c r="X19" s="6">
        <v>20</v>
      </c>
      <c r="Y19" s="6">
        <v>12</v>
      </c>
    </row>
    <row r="20" spans="1:25" ht="16.350000000000001" customHeight="1" x14ac:dyDescent="0.25">
      <c r="A20" s="2">
        <v>1505</v>
      </c>
      <c r="B20" s="3" t="s">
        <v>659</v>
      </c>
      <c r="C20" s="3" t="s">
        <v>70</v>
      </c>
      <c r="D20" s="3" t="s">
        <v>660</v>
      </c>
      <c r="E20" s="3" t="s">
        <v>1501</v>
      </c>
      <c r="F20" s="3" t="s">
        <v>1446</v>
      </c>
      <c r="G20" s="6">
        <v>59</v>
      </c>
      <c r="H20" s="6" t="s">
        <v>87</v>
      </c>
      <c r="I20" s="6">
        <v>100</v>
      </c>
      <c r="J20" s="6">
        <v>22</v>
      </c>
      <c r="K20" s="6">
        <v>73.33</v>
      </c>
      <c r="L20" s="6" t="s">
        <v>88</v>
      </c>
      <c r="M20" s="6">
        <v>27</v>
      </c>
      <c r="N20" s="6">
        <v>71.05</v>
      </c>
      <c r="O20" s="6" t="s">
        <v>88</v>
      </c>
      <c r="P20" s="6">
        <v>8</v>
      </c>
      <c r="Q20" s="6">
        <v>40</v>
      </c>
      <c r="R20" s="6" t="s">
        <v>89</v>
      </c>
      <c r="S20" s="6">
        <v>2</v>
      </c>
      <c r="T20" s="6">
        <v>16.670000000000002</v>
      </c>
      <c r="U20" s="6" t="s">
        <v>89</v>
      </c>
      <c r="V20" s="6">
        <v>30</v>
      </c>
      <c r="W20" s="6">
        <v>38</v>
      </c>
      <c r="X20" s="6">
        <v>20</v>
      </c>
      <c r="Y20" s="6">
        <v>12</v>
      </c>
    </row>
    <row r="21" spans="1:25" ht="16.350000000000001" customHeight="1" x14ac:dyDescent="0.25">
      <c r="A21" s="2">
        <v>2287</v>
      </c>
      <c r="B21" s="3" t="s">
        <v>706</v>
      </c>
      <c r="C21" s="3" t="s">
        <v>603</v>
      </c>
      <c r="D21" s="3" t="s">
        <v>68</v>
      </c>
      <c r="E21" s="3" t="s">
        <v>1502</v>
      </c>
      <c r="F21" s="3" t="s">
        <v>1440</v>
      </c>
      <c r="G21" s="6">
        <v>61</v>
      </c>
      <c r="H21" s="6" t="s">
        <v>87</v>
      </c>
      <c r="I21" s="6">
        <v>100</v>
      </c>
      <c r="J21" s="6">
        <v>22</v>
      </c>
      <c r="K21" s="6">
        <v>73.33</v>
      </c>
      <c r="L21" s="6" t="s">
        <v>88</v>
      </c>
      <c r="M21" s="6">
        <v>21</v>
      </c>
      <c r="N21" s="6">
        <v>55.26</v>
      </c>
      <c r="O21" s="6" t="s">
        <v>88</v>
      </c>
      <c r="P21" s="6">
        <v>12</v>
      </c>
      <c r="Q21" s="6">
        <v>60</v>
      </c>
      <c r="R21" s="6" t="s">
        <v>88</v>
      </c>
      <c r="S21" s="6">
        <v>6</v>
      </c>
      <c r="T21" s="6">
        <v>50</v>
      </c>
      <c r="U21" s="6" t="s">
        <v>88</v>
      </c>
      <c r="V21" s="6">
        <v>30</v>
      </c>
      <c r="W21" s="6">
        <v>38</v>
      </c>
      <c r="X21" s="6">
        <v>20</v>
      </c>
      <c r="Y21" s="6">
        <v>12</v>
      </c>
    </row>
    <row r="22" spans="1:25" ht="16.350000000000001" customHeight="1" x14ac:dyDescent="0.25">
      <c r="A22" s="2">
        <v>1318</v>
      </c>
      <c r="B22" s="3" t="s">
        <v>617</v>
      </c>
      <c r="C22" s="3" t="s">
        <v>618</v>
      </c>
      <c r="D22" s="3" t="s">
        <v>56</v>
      </c>
      <c r="E22" s="3" t="s">
        <v>1503</v>
      </c>
      <c r="F22" s="3" t="s">
        <v>1447</v>
      </c>
      <c r="G22" s="6">
        <v>37</v>
      </c>
      <c r="H22" s="6" t="s">
        <v>90</v>
      </c>
      <c r="I22" s="6">
        <v>100</v>
      </c>
      <c r="J22" s="6">
        <v>8</v>
      </c>
      <c r="K22" s="6">
        <v>26.67</v>
      </c>
      <c r="L22" s="6" t="s">
        <v>89</v>
      </c>
      <c r="M22" s="6">
        <v>21</v>
      </c>
      <c r="N22" s="6">
        <v>55.26</v>
      </c>
      <c r="O22" s="6" t="s">
        <v>88</v>
      </c>
      <c r="P22" s="6">
        <v>6</v>
      </c>
      <c r="Q22" s="6">
        <v>30</v>
      </c>
      <c r="R22" s="6" t="s">
        <v>89</v>
      </c>
      <c r="S22" s="6">
        <v>2</v>
      </c>
      <c r="T22" s="6">
        <v>16.670000000000002</v>
      </c>
      <c r="U22" s="6" t="s">
        <v>89</v>
      </c>
      <c r="V22" s="6">
        <v>30</v>
      </c>
      <c r="W22" s="6">
        <v>38</v>
      </c>
      <c r="X22" s="6">
        <v>20</v>
      </c>
      <c r="Y22" s="6">
        <v>12</v>
      </c>
    </row>
    <row r="23" spans="1:25" ht="16.350000000000001" customHeight="1" x14ac:dyDescent="0.25">
      <c r="A23" s="2">
        <v>615</v>
      </c>
      <c r="B23" s="3" t="s">
        <v>553</v>
      </c>
      <c r="C23" s="3" t="s">
        <v>554</v>
      </c>
      <c r="D23" s="3" t="s">
        <v>59</v>
      </c>
      <c r="E23" s="3" t="s">
        <v>1504</v>
      </c>
      <c r="F23" s="3" t="s">
        <v>1448</v>
      </c>
      <c r="G23" s="6">
        <v>40</v>
      </c>
      <c r="H23" s="6" t="s">
        <v>90</v>
      </c>
      <c r="I23" s="6">
        <v>100</v>
      </c>
      <c r="J23" s="6">
        <v>10</v>
      </c>
      <c r="K23" s="6">
        <v>33.33</v>
      </c>
      <c r="L23" s="6" t="s">
        <v>89</v>
      </c>
      <c r="M23" s="6">
        <v>12</v>
      </c>
      <c r="N23" s="6">
        <v>31.58</v>
      </c>
      <c r="O23" s="6" t="s">
        <v>89</v>
      </c>
      <c r="P23" s="6">
        <v>14</v>
      </c>
      <c r="Q23" s="6">
        <v>70</v>
      </c>
      <c r="R23" s="6" t="s">
        <v>88</v>
      </c>
      <c r="S23" s="6">
        <v>4</v>
      </c>
      <c r="T23" s="6">
        <v>33.33</v>
      </c>
      <c r="U23" s="6" t="s">
        <v>89</v>
      </c>
      <c r="V23" s="6">
        <v>30</v>
      </c>
      <c r="W23" s="6">
        <v>38</v>
      </c>
      <c r="X23" s="6">
        <v>20</v>
      </c>
      <c r="Y23" s="6">
        <v>12</v>
      </c>
    </row>
    <row r="24" spans="1:25" ht="16.350000000000001" customHeight="1" x14ac:dyDescent="0.25">
      <c r="A24" s="2">
        <v>3701</v>
      </c>
      <c r="B24" s="3" t="s">
        <v>57</v>
      </c>
      <c r="C24" s="3" t="s">
        <v>58</v>
      </c>
      <c r="D24" s="3" t="s">
        <v>59</v>
      </c>
      <c r="E24" s="3" t="s">
        <v>1505</v>
      </c>
      <c r="F24" s="3" t="s">
        <v>1449</v>
      </c>
      <c r="G24" s="6">
        <v>54</v>
      </c>
      <c r="H24" s="6" t="s">
        <v>87</v>
      </c>
      <c r="I24" s="6">
        <v>100</v>
      </c>
      <c r="J24" s="6">
        <v>16</v>
      </c>
      <c r="K24" s="6">
        <v>53.33</v>
      </c>
      <c r="L24" s="6" t="s">
        <v>88</v>
      </c>
      <c r="M24" s="6">
        <v>25</v>
      </c>
      <c r="N24" s="6">
        <v>65.790000000000006</v>
      </c>
      <c r="O24" s="6" t="s">
        <v>88</v>
      </c>
      <c r="P24" s="6">
        <v>8</v>
      </c>
      <c r="Q24" s="6">
        <v>40</v>
      </c>
      <c r="R24" s="6" t="s">
        <v>89</v>
      </c>
      <c r="S24" s="6">
        <v>5</v>
      </c>
      <c r="T24" s="6">
        <v>41.67</v>
      </c>
      <c r="U24" s="6" t="s">
        <v>89</v>
      </c>
      <c r="V24" s="6">
        <v>30</v>
      </c>
      <c r="W24" s="6">
        <v>38</v>
      </c>
      <c r="X24" s="6">
        <v>20</v>
      </c>
      <c r="Y24" s="6">
        <v>12</v>
      </c>
    </row>
    <row r="25" spans="1:25" ht="16.350000000000001" customHeight="1" x14ac:dyDescent="0.25">
      <c r="A25" s="2">
        <v>910</v>
      </c>
      <c r="B25" s="3" t="s">
        <v>566</v>
      </c>
      <c r="C25" s="3" t="s">
        <v>49</v>
      </c>
      <c r="D25" s="3" t="s">
        <v>567</v>
      </c>
      <c r="E25" s="3" t="s">
        <v>1506</v>
      </c>
      <c r="F25" s="3" t="s">
        <v>1447</v>
      </c>
      <c r="G25" s="6">
        <v>74</v>
      </c>
      <c r="H25" s="6" t="s">
        <v>91</v>
      </c>
      <c r="I25" s="6">
        <v>100</v>
      </c>
      <c r="J25" s="6">
        <v>30</v>
      </c>
      <c r="K25" s="6">
        <v>100</v>
      </c>
      <c r="L25" s="6" t="s">
        <v>92</v>
      </c>
      <c r="M25" s="6">
        <v>24</v>
      </c>
      <c r="N25" s="6">
        <v>63.16</v>
      </c>
      <c r="O25" s="6" t="s">
        <v>88</v>
      </c>
      <c r="P25" s="6">
        <v>12</v>
      </c>
      <c r="Q25" s="6">
        <v>60</v>
      </c>
      <c r="R25" s="6" t="s">
        <v>88</v>
      </c>
      <c r="S25" s="6">
        <v>8</v>
      </c>
      <c r="T25" s="6">
        <v>66.67</v>
      </c>
      <c r="U25" s="6" t="s">
        <v>88</v>
      </c>
      <c r="V25" s="6">
        <v>30</v>
      </c>
      <c r="W25" s="6">
        <v>38</v>
      </c>
      <c r="X25" s="6">
        <v>20</v>
      </c>
      <c r="Y25" s="6">
        <v>12</v>
      </c>
    </row>
    <row r="26" spans="1:25" ht="16.350000000000001" customHeight="1" x14ac:dyDescent="0.25">
      <c r="A26" s="2">
        <v>2028</v>
      </c>
      <c r="B26" s="3" t="s">
        <v>692</v>
      </c>
      <c r="C26" s="3" t="s">
        <v>693</v>
      </c>
      <c r="D26" s="3" t="s">
        <v>694</v>
      </c>
      <c r="E26" s="3" t="s">
        <v>1507</v>
      </c>
      <c r="F26" s="3" t="s">
        <v>1450</v>
      </c>
      <c r="G26" s="6">
        <v>57</v>
      </c>
      <c r="H26" s="6" t="s">
        <v>87</v>
      </c>
      <c r="I26" s="6">
        <v>100</v>
      </c>
      <c r="J26" s="6">
        <v>18</v>
      </c>
      <c r="K26" s="6">
        <v>60</v>
      </c>
      <c r="L26" s="6" t="s">
        <v>88</v>
      </c>
      <c r="M26" s="6">
        <v>23</v>
      </c>
      <c r="N26" s="6">
        <v>60.53</v>
      </c>
      <c r="O26" s="6" t="s">
        <v>88</v>
      </c>
      <c r="P26" s="6">
        <v>10</v>
      </c>
      <c r="Q26" s="6">
        <v>50</v>
      </c>
      <c r="R26" s="6" t="s">
        <v>88</v>
      </c>
      <c r="S26" s="6">
        <v>6</v>
      </c>
      <c r="T26" s="6">
        <v>50</v>
      </c>
      <c r="U26" s="6" t="s">
        <v>88</v>
      </c>
      <c r="V26" s="6">
        <v>30</v>
      </c>
      <c r="W26" s="6">
        <v>38</v>
      </c>
      <c r="X26" s="6">
        <v>20</v>
      </c>
      <c r="Y26" s="6">
        <v>12</v>
      </c>
    </row>
    <row r="27" spans="1:25" ht="16.350000000000001" customHeight="1" x14ac:dyDescent="0.25">
      <c r="A27" s="2">
        <v>1479</v>
      </c>
      <c r="B27" s="3" t="s">
        <v>656</v>
      </c>
      <c r="C27" s="3" t="s">
        <v>64</v>
      </c>
      <c r="D27" s="3" t="s">
        <v>577</v>
      </c>
      <c r="E27" s="3" t="s">
        <v>1508</v>
      </c>
      <c r="F27" s="3" t="s">
        <v>1444</v>
      </c>
      <c r="G27" s="6">
        <v>65</v>
      </c>
      <c r="H27" s="6" t="s">
        <v>87</v>
      </c>
      <c r="I27" s="6">
        <v>100</v>
      </c>
      <c r="J27" s="6">
        <v>20</v>
      </c>
      <c r="K27" s="6">
        <v>66.67</v>
      </c>
      <c r="L27" s="6" t="s">
        <v>88</v>
      </c>
      <c r="M27" s="6">
        <v>23</v>
      </c>
      <c r="N27" s="6">
        <v>60.53</v>
      </c>
      <c r="O27" s="6" t="s">
        <v>88</v>
      </c>
      <c r="P27" s="6">
        <v>16</v>
      </c>
      <c r="Q27" s="6">
        <v>80</v>
      </c>
      <c r="R27" s="6" t="s">
        <v>88</v>
      </c>
      <c r="S27" s="6">
        <v>6</v>
      </c>
      <c r="T27" s="6">
        <v>50</v>
      </c>
      <c r="U27" s="6" t="s">
        <v>88</v>
      </c>
      <c r="V27" s="6">
        <v>30</v>
      </c>
      <c r="W27" s="6">
        <v>38</v>
      </c>
      <c r="X27" s="6">
        <v>20</v>
      </c>
      <c r="Y27" s="6">
        <v>12</v>
      </c>
    </row>
    <row r="28" spans="1:25" ht="16.350000000000001" customHeight="1" x14ac:dyDescent="0.25">
      <c r="A28" s="2">
        <v>1051</v>
      </c>
      <c r="B28" s="3" t="s">
        <v>578</v>
      </c>
      <c r="C28" s="3" t="s">
        <v>579</v>
      </c>
      <c r="D28" s="3" t="s">
        <v>580</v>
      </c>
      <c r="E28" s="3" t="s">
        <v>1509</v>
      </c>
      <c r="F28" s="3" t="s">
        <v>1451</v>
      </c>
      <c r="G28" s="6">
        <v>79</v>
      </c>
      <c r="H28" s="6" t="s">
        <v>91</v>
      </c>
      <c r="I28" s="6">
        <v>100</v>
      </c>
      <c r="J28" s="6">
        <v>26</v>
      </c>
      <c r="K28" s="6">
        <v>86.67</v>
      </c>
      <c r="L28" s="6" t="s">
        <v>92</v>
      </c>
      <c r="M28" s="6">
        <v>35</v>
      </c>
      <c r="N28" s="6">
        <v>92.11</v>
      </c>
      <c r="O28" s="6" t="s">
        <v>92</v>
      </c>
      <c r="P28" s="6">
        <v>12</v>
      </c>
      <c r="Q28" s="6">
        <v>60</v>
      </c>
      <c r="R28" s="6" t="s">
        <v>88</v>
      </c>
      <c r="S28" s="6">
        <v>6</v>
      </c>
      <c r="T28" s="6">
        <v>50</v>
      </c>
      <c r="U28" s="6" t="s">
        <v>88</v>
      </c>
      <c r="V28" s="6">
        <v>30</v>
      </c>
      <c r="W28" s="6">
        <v>38</v>
      </c>
      <c r="X28" s="6">
        <v>20</v>
      </c>
      <c r="Y28" s="6">
        <v>12</v>
      </c>
    </row>
    <row r="29" spans="1:25" ht="16.350000000000001" customHeight="1" x14ac:dyDescent="0.25">
      <c r="A29" s="2">
        <v>2308</v>
      </c>
      <c r="B29" s="3" t="s">
        <v>708</v>
      </c>
      <c r="C29" s="3" t="s">
        <v>709</v>
      </c>
      <c r="D29" s="3" t="s">
        <v>56</v>
      </c>
      <c r="E29" s="3" t="s">
        <v>1510</v>
      </c>
      <c r="F29" s="3" t="s">
        <v>1446</v>
      </c>
      <c r="G29" s="6">
        <v>53</v>
      </c>
      <c r="H29" s="6" t="s">
        <v>87</v>
      </c>
      <c r="I29" s="6">
        <v>100</v>
      </c>
      <c r="J29" s="6">
        <v>18</v>
      </c>
      <c r="K29" s="6">
        <v>60</v>
      </c>
      <c r="L29" s="6" t="s">
        <v>88</v>
      </c>
      <c r="M29" s="6">
        <v>20</v>
      </c>
      <c r="N29" s="6">
        <v>52.63</v>
      </c>
      <c r="O29" s="6" t="s">
        <v>88</v>
      </c>
      <c r="P29" s="6">
        <v>8</v>
      </c>
      <c r="Q29" s="6">
        <v>40</v>
      </c>
      <c r="R29" s="6" t="s">
        <v>89</v>
      </c>
      <c r="S29" s="6">
        <v>7</v>
      </c>
      <c r="T29" s="6">
        <v>58.33</v>
      </c>
      <c r="U29" s="6" t="s">
        <v>88</v>
      </c>
      <c r="V29" s="6">
        <v>30</v>
      </c>
      <c r="W29" s="6">
        <v>38</v>
      </c>
      <c r="X29" s="6">
        <v>20</v>
      </c>
      <c r="Y29" s="6">
        <v>12</v>
      </c>
    </row>
    <row r="30" spans="1:25" ht="16.350000000000001" customHeight="1" x14ac:dyDescent="0.25">
      <c r="A30" s="2">
        <v>2136</v>
      </c>
      <c r="B30" s="3" t="s">
        <v>697</v>
      </c>
      <c r="C30" s="3" t="s">
        <v>64</v>
      </c>
      <c r="D30" s="3" t="s">
        <v>672</v>
      </c>
      <c r="E30" s="3" t="s">
        <v>1511</v>
      </c>
      <c r="F30" s="3" t="s">
        <v>1452</v>
      </c>
      <c r="G30" s="6">
        <v>52</v>
      </c>
      <c r="H30" s="6" t="s">
        <v>87</v>
      </c>
      <c r="I30" s="6">
        <v>100</v>
      </c>
      <c r="J30" s="6">
        <v>10</v>
      </c>
      <c r="K30" s="6">
        <v>33.33</v>
      </c>
      <c r="L30" s="6" t="s">
        <v>89</v>
      </c>
      <c r="M30" s="6">
        <v>27</v>
      </c>
      <c r="N30" s="6">
        <v>71.05</v>
      </c>
      <c r="O30" s="6" t="s">
        <v>88</v>
      </c>
      <c r="P30" s="6">
        <v>6</v>
      </c>
      <c r="Q30" s="6">
        <v>30</v>
      </c>
      <c r="R30" s="6" t="s">
        <v>89</v>
      </c>
      <c r="S30" s="6">
        <v>9</v>
      </c>
      <c r="T30" s="6">
        <v>75</v>
      </c>
      <c r="U30" s="6" t="s">
        <v>88</v>
      </c>
      <c r="V30" s="6">
        <v>30</v>
      </c>
      <c r="W30" s="6">
        <v>38</v>
      </c>
      <c r="X30" s="6">
        <v>20</v>
      </c>
      <c r="Y30" s="6">
        <v>12</v>
      </c>
    </row>
    <row r="31" spans="1:25" ht="16.350000000000001" customHeight="1" x14ac:dyDescent="0.25">
      <c r="A31" s="2">
        <v>4155</v>
      </c>
      <c r="B31" s="3" t="s">
        <v>63</v>
      </c>
      <c r="C31" s="3" t="s">
        <v>64</v>
      </c>
      <c r="D31" s="3" t="s">
        <v>65</v>
      </c>
      <c r="E31" s="3" t="s">
        <v>1512</v>
      </c>
      <c r="F31" s="3" t="s">
        <v>1453</v>
      </c>
      <c r="G31" s="6">
        <v>55</v>
      </c>
      <c r="H31" s="6" t="s">
        <v>87</v>
      </c>
      <c r="I31" s="6">
        <v>100</v>
      </c>
      <c r="J31" s="6">
        <v>16</v>
      </c>
      <c r="K31" s="6">
        <v>53.33</v>
      </c>
      <c r="L31" s="6" t="s">
        <v>88</v>
      </c>
      <c r="M31" s="6">
        <v>23</v>
      </c>
      <c r="N31" s="6">
        <v>60.53</v>
      </c>
      <c r="O31" s="6" t="s">
        <v>88</v>
      </c>
      <c r="P31" s="6">
        <v>6</v>
      </c>
      <c r="Q31" s="6">
        <v>30</v>
      </c>
      <c r="R31" s="6" t="s">
        <v>89</v>
      </c>
      <c r="S31" s="6">
        <v>10</v>
      </c>
      <c r="T31" s="6">
        <v>83.33</v>
      </c>
      <c r="U31" s="6" t="s">
        <v>88</v>
      </c>
      <c r="V31" s="6">
        <v>30</v>
      </c>
      <c r="W31" s="6">
        <v>38</v>
      </c>
      <c r="X31" s="6">
        <v>20</v>
      </c>
      <c r="Y31" s="6">
        <v>12</v>
      </c>
    </row>
    <row r="32" spans="1:25" ht="16.350000000000001" customHeight="1" x14ac:dyDescent="0.25">
      <c r="A32" s="2">
        <v>1593</v>
      </c>
      <c r="B32" s="3" t="s">
        <v>681</v>
      </c>
      <c r="C32" s="3" t="s">
        <v>682</v>
      </c>
      <c r="D32" s="3" t="s">
        <v>572</v>
      </c>
      <c r="E32" s="3" t="s">
        <v>1513</v>
      </c>
      <c r="F32" s="3" t="s">
        <v>1454</v>
      </c>
      <c r="G32" s="6">
        <v>66</v>
      </c>
      <c r="H32" s="6" t="s">
        <v>87</v>
      </c>
      <c r="I32" s="6">
        <v>100</v>
      </c>
      <c r="J32" s="6">
        <v>24</v>
      </c>
      <c r="K32" s="6">
        <v>80</v>
      </c>
      <c r="L32" s="6" t="s">
        <v>88</v>
      </c>
      <c r="M32" s="6">
        <v>27</v>
      </c>
      <c r="N32" s="6">
        <v>71.05</v>
      </c>
      <c r="O32" s="6" t="s">
        <v>88</v>
      </c>
      <c r="P32" s="6">
        <v>10</v>
      </c>
      <c r="Q32" s="6">
        <v>50</v>
      </c>
      <c r="R32" s="6" t="s">
        <v>88</v>
      </c>
      <c r="S32" s="6">
        <v>5</v>
      </c>
      <c r="T32" s="6">
        <v>41.67</v>
      </c>
      <c r="U32" s="6" t="s">
        <v>89</v>
      </c>
      <c r="V32" s="6">
        <v>30</v>
      </c>
      <c r="W32" s="6">
        <v>38</v>
      </c>
      <c r="X32" s="6">
        <v>20</v>
      </c>
      <c r="Y32" s="6">
        <v>12</v>
      </c>
    </row>
    <row r="33" spans="1:25" ht="16.350000000000001" customHeight="1" x14ac:dyDescent="0.25">
      <c r="A33" s="2">
        <v>1776</v>
      </c>
      <c r="B33" s="3" t="s">
        <v>688</v>
      </c>
      <c r="C33" s="3" t="s">
        <v>563</v>
      </c>
      <c r="D33" s="3" t="s">
        <v>62</v>
      </c>
      <c r="E33" s="3" t="s">
        <v>1514</v>
      </c>
      <c r="F33" s="3" t="s">
        <v>1444</v>
      </c>
      <c r="G33" s="6">
        <v>74</v>
      </c>
      <c r="H33" s="6" t="s">
        <v>91</v>
      </c>
      <c r="I33" s="6">
        <v>100</v>
      </c>
      <c r="J33" s="6">
        <v>26</v>
      </c>
      <c r="K33" s="6">
        <v>86.67</v>
      </c>
      <c r="L33" s="6" t="s">
        <v>92</v>
      </c>
      <c r="M33" s="6">
        <v>31</v>
      </c>
      <c r="N33" s="6">
        <v>81.58</v>
      </c>
      <c r="O33" s="6" t="s">
        <v>88</v>
      </c>
      <c r="P33" s="6">
        <v>8</v>
      </c>
      <c r="Q33" s="6">
        <v>40</v>
      </c>
      <c r="R33" s="6" t="s">
        <v>89</v>
      </c>
      <c r="S33" s="6">
        <v>9</v>
      </c>
      <c r="T33" s="6">
        <v>75</v>
      </c>
      <c r="U33" s="6" t="s">
        <v>88</v>
      </c>
      <c r="V33" s="6">
        <v>30</v>
      </c>
      <c r="W33" s="6">
        <v>38</v>
      </c>
      <c r="X33" s="6">
        <v>20</v>
      </c>
      <c r="Y33" s="6">
        <v>12</v>
      </c>
    </row>
    <row r="34" spans="1:25" ht="16.350000000000001" customHeight="1" x14ac:dyDescent="0.25">
      <c r="A34" s="2">
        <v>1115</v>
      </c>
      <c r="B34" s="3" t="s">
        <v>591</v>
      </c>
      <c r="C34" s="3" t="s">
        <v>592</v>
      </c>
      <c r="D34" s="3" t="s">
        <v>59</v>
      </c>
      <c r="E34" s="3" t="s">
        <v>1515</v>
      </c>
      <c r="F34" s="3" t="s">
        <v>1442</v>
      </c>
      <c r="G34" s="6">
        <v>57</v>
      </c>
      <c r="H34" s="6" t="s">
        <v>87</v>
      </c>
      <c r="I34" s="6">
        <v>100</v>
      </c>
      <c r="J34" s="6">
        <v>22</v>
      </c>
      <c r="K34" s="6">
        <v>73.33</v>
      </c>
      <c r="L34" s="6" t="s">
        <v>88</v>
      </c>
      <c r="M34" s="6">
        <v>21</v>
      </c>
      <c r="N34" s="6">
        <v>55.26</v>
      </c>
      <c r="O34" s="6" t="s">
        <v>88</v>
      </c>
      <c r="P34" s="6">
        <v>12</v>
      </c>
      <c r="Q34" s="6">
        <v>60</v>
      </c>
      <c r="R34" s="6" t="s">
        <v>88</v>
      </c>
      <c r="S34" s="6">
        <v>2</v>
      </c>
      <c r="T34" s="6">
        <v>16.670000000000002</v>
      </c>
      <c r="U34" s="6" t="s">
        <v>89</v>
      </c>
      <c r="V34" s="6">
        <v>30</v>
      </c>
      <c r="W34" s="6">
        <v>38</v>
      </c>
      <c r="X34" s="6">
        <v>20</v>
      </c>
      <c r="Y34" s="6">
        <v>12</v>
      </c>
    </row>
    <row r="35" spans="1:25" ht="16.350000000000001" customHeight="1" x14ac:dyDescent="0.25">
      <c r="A35" s="2">
        <v>1571</v>
      </c>
      <c r="B35" s="3" t="s">
        <v>673</v>
      </c>
      <c r="C35" s="3" t="s">
        <v>556</v>
      </c>
      <c r="D35" s="3" t="s">
        <v>577</v>
      </c>
      <c r="E35" s="3" t="s">
        <v>1516</v>
      </c>
      <c r="F35" s="3" t="s">
        <v>1455</v>
      </c>
      <c r="G35" s="6">
        <v>43</v>
      </c>
      <c r="H35" s="6" t="s">
        <v>90</v>
      </c>
      <c r="I35" s="6">
        <v>100</v>
      </c>
      <c r="J35" s="6">
        <v>8</v>
      </c>
      <c r="K35" s="6">
        <v>26.67</v>
      </c>
      <c r="L35" s="6" t="s">
        <v>89</v>
      </c>
      <c r="M35" s="6">
        <v>20</v>
      </c>
      <c r="N35" s="6">
        <v>52.63</v>
      </c>
      <c r="O35" s="6" t="s">
        <v>88</v>
      </c>
      <c r="P35" s="6">
        <v>10</v>
      </c>
      <c r="Q35" s="6">
        <v>50</v>
      </c>
      <c r="R35" s="6" t="s">
        <v>88</v>
      </c>
      <c r="S35" s="6">
        <v>5</v>
      </c>
      <c r="T35" s="6">
        <v>41.67</v>
      </c>
      <c r="U35" s="6" t="s">
        <v>89</v>
      </c>
      <c r="V35" s="6">
        <v>30</v>
      </c>
      <c r="W35" s="6">
        <v>38</v>
      </c>
      <c r="X35" s="6">
        <v>20</v>
      </c>
      <c r="Y35" s="6">
        <v>12</v>
      </c>
    </row>
    <row r="36" spans="1:25" ht="16.350000000000001" customHeight="1" x14ac:dyDescent="0.25">
      <c r="A36" s="2">
        <v>1533</v>
      </c>
      <c r="B36" s="3" t="s">
        <v>666</v>
      </c>
      <c r="C36" s="3" t="s">
        <v>556</v>
      </c>
      <c r="D36" s="3" t="s">
        <v>62</v>
      </c>
      <c r="E36" s="3" t="s">
        <v>1517</v>
      </c>
      <c r="F36" s="3" t="s">
        <v>1443</v>
      </c>
      <c r="G36" s="6">
        <v>45</v>
      </c>
      <c r="H36" s="6" t="s">
        <v>90</v>
      </c>
      <c r="I36" s="6">
        <v>100</v>
      </c>
      <c r="J36" s="6">
        <v>14</v>
      </c>
      <c r="K36" s="6">
        <v>46.67</v>
      </c>
      <c r="L36" s="6" t="s">
        <v>89</v>
      </c>
      <c r="M36" s="6">
        <v>14</v>
      </c>
      <c r="N36" s="6">
        <v>36.840000000000003</v>
      </c>
      <c r="O36" s="6" t="s">
        <v>89</v>
      </c>
      <c r="P36" s="6">
        <v>12</v>
      </c>
      <c r="Q36" s="6">
        <v>60</v>
      </c>
      <c r="R36" s="6" t="s">
        <v>88</v>
      </c>
      <c r="S36" s="6">
        <v>5</v>
      </c>
      <c r="T36" s="6">
        <v>41.67</v>
      </c>
      <c r="U36" s="6" t="s">
        <v>89</v>
      </c>
      <c r="V36" s="6">
        <v>30</v>
      </c>
      <c r="W36" s="6">
        <v>38</v>
      </c>
      <c r="X36" s="6">
        <v>20</v>
      </c>
      <c r="Y36" s="6">
        <v>12</v>
      </c>
    </row>
    <row r="37" spans="1:25" ht="16.350000000000001" customHeight="1" x14ac:dyDescent="0.25">
      <c r="A37" s="2">
        <v>746</v>
      </c>
      <c r="B37" s="3" t="s">
        <v>555</v>
      </c>
      <c r="C37" s="3" t="s">
        <v>556</v>
      </c>
      <c r="D37" s="3" t="s">
        <v>557</v>
      </c>
      <c r="E37" s="3" t="s">
        <v>1518</v>
      </c>
      <c r="F37" s="3" t="s">
        <v>1456</v>
      </c>
      <c r="G37" s="6">
        <v>57</v>
      </c>
      <c r="H37" s="6" t="s">
        <v>87</v>
      </c>
      <c r="I37" s="6">
        <v>100</v>
      </c>
      <c r="J37" s="6">
        <v>20</v>
      </c>
      <c r="K37" s="6">
        <v>66.67</v>
      </c>
      <c r="L37" s="6" t="s">
        <v>88</v>
      </c>
      <c r="M37" s="6">
        <v>16</v>
      </c>
      <c r="N37" s="6">
        <v>42.11</v>
      </c>
      <c r="O37" s="6" t="s">
        <v>89</v>
      </c>
      <c r="P37" s="6">
        <v>12</v>
      </c>
      <c r="Q37" s="6">
        <v>60</v>
      </c>
      <c r="R37" s="6" t="s">
        <v>88</v>
      </c>
      <c r="S37" s="6">
        <v>9</v>
      </c>
      <c r="T37" s="6">
        <v>75</v>
      </c>
      <c r="U37" s="6" t="s">
        <v>88</v>
      </c>
      <c r="V37" s="6">
        <v>30</v>
      </c>
      <c r="W37" s="6">
        <v>38</v>
      </c>
      <c r="X37" s="6">
        <v>20</v>
      </c>
      <c r="Y37" s="6">
        <v>12</v>
      </c>
    </row>
    <row r="38" spans="1:25" ht="16.350000000000001" customHeight="1" x14ac:dyDescent="0.25">
      <c r="A38" s="2">
        <v>2559</v>
      </c>
      <c r="B38" s="3" t="s">
        <v>726</v>
      </c>
      <c r="C38" s="3" t="s">
        <v>64</v>
      </c>
      <c r="D38" s="3" t="s">
        <v>642</v>
      </c>
      <c r="E38" s="3" t="s">
        <v>1487</v>
      </c>
      <c r="F38" s="3" t="s">
        <v>1436</v>
      </c>
      <c r="G38" s="6">
        <v>52</v>
      </c>
      <c r="H38" s="6" t="s">
        <v>87</v>
      </c>
      <c r="I38" s="6">
        <v>100</v>
      </c>
      <c r="J38" s="6">
        <v>16</v>
      </c>
      <c r="K38" s="6">
        <v>53.33</v>
      </c>
      <c r="L38" s="6" t="s">
        <v>88</v>
      </c>
      <c r="M38" s="6">
        <v>18</v>
      </c>
      <c r="N38" s="6">
        <v>47.37</v>
      </c>
      <c r="O38" s="6" t="s">
        <v>89</v>
      </c>
      <c r="P38" s="6">
        <v>6</v>
      </c>
      <c r="Q38" s="6">
        <v>30</v>
      </c>
      <c r="R38" s="6" t="s">
        <v>89</v>
      </c>
      <c r="S38" s="6">
        <v>12</v>
      </c>
      <c r="T38" s="6">
        <v>100</v>
      </c>
      <c r="U38" s="6" t="s">
        <v>92</v>
      </c>
      <c r="V38" s="6">
        <v>30</v>
      </c>
      <c r="W38" s="6">
        <v>38</v>
      </c>
      <c r="X38" s="6">
        <v>20</v>
      </c>
      <c r="Y38" s="6">
        <v>12</v>
      </c>
    </row>
    <row r="39" spans="1:25" ht="16.350000000000001" customHeight="1" x14ac:dyDescent="0.25">
      <c r="A39" s="2">
        <v>1369</v>
      </c>
      <c r="B39" s="3" t="s">
        <v>632</v>
      </c>
      <c r="C39" s="3" t="s">
        <v>554</v>
      </c>
      <c r="D39" s="3" t="s">
        <v>59</v>
      </c>
      <c r="E39" s="3" t="s">
        <v>1519</v>
      </c>
      <c r="F39" s="3" t="s">
        <v>1457</v>
      </c>
      <c r="G39" s="6">
        <v>52</v>
      </c>
      <c r="H39" s="6" t="s">
        <v>87</v>
      </c>
      <c r="I39" s="6">
        <v>100</v>
      </c>
      <c r="J39" s="6">
        <v>16</v>
      </c>
      <c r="K39" s="6">
        <v>53.33</v>
      </c>
      <c r="L39" s="6" t="s">
        <v>88</v>
      </c>
      <c r="M39" s="6">
        <v>22</v>
      </c>
      <c r="N39" s="6">
        <v>57.89</v>
      </c>
      <c r="O39" s="6" t="s">
        <v>88</v>
      </c>
      <c r="P39" s="6">
        <v>12</v>
      </c>
      <c r="Q39" s="6">
        <v>60</v>
      </c>
      <c r="R39" s="6" t="s">
        <v>88</v>
      </c>
      <c r="S39" s="6">
        <v>2</v>
      </c>
      <c r="T39" s="6">
        <v>16.670000000000002</v>
      </c>
      <c r="U39" s="6" t="s">
        <v>89</v>
      </c>
      <c r="V39" s="6">
        <v>30</v>
      </c>
      <c r="W39" s="6">
        <v>38</v>
      </c>
      <c r="X39" s="6">
        <v>20</v>
      </c>
      <c r="Y39" s="6">
        <v>12</v>
      </c>
    </row>
    <row r="40" spans="1:25" ht="16.350000000000001" customHeight="1" x14ac:dyDescent="0.25">
      <c r="A40" s="2">
        <v>2497</v>
      </c>
      <c r="B40" s="3" t="s">
        <v>632</v>
      </c>
      <c r="C40" s="3" t="s">
        <v>554</v>
      </c>
      <c r="D40" s="3" t="s">
        <v>56</v>
      </c>
      <c r="E40" s="3" t="s">
        <v>1520</v>
      </c>
      <c r="F40" s="3" t="s">
        <v>1446</v>
      </c>
      <c r="G40" s="6">
        <v>51</v>
      </c>
      <c r="H40" s="6" t="s">
        <v>87</v>
      </c>
      <c r="I40" s="6">
        <v>100</v>
      </c>
      <c r="J40" s="6">
        <v>8</v>
      </c>
      <c r="K40" s="6">
        <v>26.67</v>
      </c>
      <c r="L40" s="6" t="s">
        <v>89</v>
      </c>
      <c r="M40" s="6">
        <v>29</v>
      </c>
      <c r="N40" s="6">
        <v>76.319999999999993</v>
      </c>
      <c r="O40" s="6" t="s">
        <v>88</v>
      </c>
      <c r="P40" s="6">
        <v>12</v>
      </c>
      <c r="Q40" s="6">
        <v>60</v>
      </c>
      <c r="R40" s="6" t="s">
        <v>88</v>
      </c>
      <c r="S40" s="6">
        <v>2</v>
      </c>
      <c r="T40" s="6">
        <v>16.670000000000002</v>
      </c>
      <c r="U40" s="6" t="s">
        <v>89</v>
      </c>
      <c r="V40" s="6">
        <v>30</v>
      </c>
      <c r="W40" s="6">
        <v>38</v>
      </c>
      <c r="X40" s="6">
        <v>20</v>
      </c>
      <c r="Y40" s="6">
        <v>12</v>
      </c>
    </row>
    <row r="41" spans="1:25" ht="16.350000000000001" customHeight="1" x14ac:dyDescent="0.25">
      <c r="A41" s="2">
        <v>3333</v>
      </c>
      <c r="B41" s="3" t="s">
        <v>51</v>
      </c>
      <c r="C41" s="3" t="s">
        <v>52</v>
      </c>
      <c r="D41" s="3" t="s">
        <v>53</v>
      </c>
      <c r="E41" s="3" t="s">
        <v>1519</v>
      </c>
      <c r="F41" s="3" t="s">
        <v>1451</v>
      </c>
      <c r="G41" s="6">
        <v>48</v>
      </c>
      <c r="H41" s="6" t="s">
        <v>90</v>
      </c>
      <c r="I41" s="6">
        <v>100</v>
      </c>
      <c r="J41" s="6">
        <v>10</v>
      </c>
      <c r="K41" s="6">
        <v>33.33</v>
      </c>
      <c r="L41" s="6" t="s">
        <v>89</v>
      </c>
      <c r="M41" s="6">
        <v>21</v>
      </c>
      <c r="N41" s="6">
        <v>55.26</v>
      </c>
      <c r="O41" s="6" t="s">
        <v>88</v>
      </c>
      <c r="P41" s="6">
        <v>8</v>
      </c>
      <c r="Q41" s="6">
        <v>40</v>
      </c>
      <c r="R41" s="6" t="s">
        <v>89</v>
      </c>
      <c r="S41" s="6">
        <v>9</v>
      </c>
      <c r="T41" s="6">
        <v>75</v>
      </c>
      <c r="U41" s="6" t="s">
        <v>88</v>
      </c>
      <c r="V41" s="6">
        <v>30</v>
      </c>
      <c r="W41" s="6">
        <v>38</v>
      </c>
      <c r="X41" s="6">
        <v>20</v>
      </c>
      <c r="Y41" s="6">
        <v>12</v>
      </c>
    </row>
    <row r="42" spans="1:25" ht="16.350000000000001" customHeight="1" x14ac:dyDescent="0.25">
      <c r="A42" s="2">
        <v>1295</v>
      </c>
      <c r="B42" s="3" t="s">
        <v>610</v>
      </c>
      <c r="C42" s="3" t="s">
        <v>611</v>
      </c>
      <c r="D42" s="3" t="s">
        <v>612</v>
      </c>
      <c r="E42" s="3" t="s">
        <v>1521</v>
      </c>
      <c r="F42" s="3" t="s">
        <v>1458</v>
      </c>
      <c r="G42" s="6">
        <v>70</v>
      </c>
      <c r="H42" s="6" t="s">
        <v>87</v>
      </c>
      <c r="I42" s="6">
        <v>100</v>
      </c>
      <c r="J42" s="6">
        <v>18</v>
      </c>
      <c r="K42" s="6">
        <v>60</v>
      </c>
      <c r="L42" s="6" t="s">
        <v>88</v>
      </c>
      <c r="M42" s="6">
        <v>32</v>
      </c>
      <c r="N42" s="6">
        <v>84.21</v>
      </c>
      <c r="O42" s="6" t="s">
        <v>92</v>
      </c>
      <c r="P42" s="6">
        <v>12</v>
      </c>
      <c r="Q42" s="6">
        <v>60</v>
      </c>
      <c r="R42" s="6" t="s">
        <v>88</v>
      </c>
      <c r="S42" s="6">
        <v>8</v>
      </c>
      <c r="T42" s="6">
        <v>66.67</v>
      </c>
      <c r="U42" s="6" t="s">
        <v>88</v>
      </c>
      <c r="V42" s="6">
        <v>30</v>
      </c>
      <c r="W42" s="6">
        <v>38</v>
      </c>
      <c r="X42" s="6">
        <v>20</v>
      </c>
      <c r="Y42" s="6">
        <v>12</v>
      </c>
    </row>
    <row r="43" spans="1:25" ht="16.350000000000001" customHeight="1" x14ac:dyDescent="0.25">
      <c r="A43" s="2">
        <v>2412</v>
      </c>
      <c r="B43" s="3" t="s">
        <v>713</v>
      </c>
      <c r="C43" s="3" t="s">
        <v>55</v>
      </c>
      <c r="D43" s="3" t="s">
        <v>50</v>
      </c>
      <c r="E43" s="3" t="s">
        <v>1522</v>
      </c>
      <c r="F43" s="3" t="s">
        <v>1459</v>
      </c>
      <c r="G43" s="6">
        <v>64</v>
      </c>
      <c r="H43" s="6" t="s">
        <v>87</v>
      </c>
      <c r="I43" s="6">
        <v>100</v>
      </c>
      <c r="J43" s="6">
        <v>16</v>
      </c>
      <c r="K43" s="6">
        <v>53.33</v>
      </c>
      <c r="L43" s="6" t="s">
        <v>88</v>
      </c>
      <c r="M43" s="6">
        <v>30</v>
      </c>
      <c r="N43" s="6">
        <v>78.95</v>
      </c>
      <c r="O43" s="6" t="s">
        <v>88</v>
      </c>
      <c r="P43" s="6">
        <v>12</v>
      </c>
      <c r="Q43" s="6">
        <v>60</v>
      </c>
      <c r="R43" s="6" t="s">
        <v>88</v>
      </c>
      <c r="S43" s="6">
        <v>6</v>
      </c>
      <c r="T43" s="6">
        <v>50</v>
      </c>
      <c r="U43" s="6" t="s">
        <v>88</v>
      </c>
      <c r="V43" s="6">
        <v>30</v>
      </c>
      <c r="W43" s="6">
        <v>38</v>
      </c>
      <c r="X43" s="6">
        <v>20</v>
      </c>
      <c r="Y43" s="6">
        <v>12</v>
      </c>
    </row>
    <row r="44" spans="1:25" ht="16.350000000000001" customHeight="1" x14ac:dyDescent="0.25">
      <c r="A44" s="2">
        <v>2455</v>
      </c>
      <c r="B44" s="3" t="s">
        <v>716</v>
      </c>
      <c r="C44" s="3" t="s">
        <v>717</v>
      </c>
      <c r="D44" s="3" t="s">
        <v>623</v>
      </c>
      <c r="E44" s="3" t="s">
        <v>1523</v>
      </c>
      <c r="F44" s="3" t="s">
        <v>1460</v>
      </c>
      <c r="G44" s="6">
        <v>54</v>
      </c>
      <c r="H44" s="6" t="s">
        <v>87</v>
      </c>
      <c r="I44" s="6">
        <v>100</v>
      </c>
      <c r="J44" s="6">
        <v>8</v>
      </c>
      <c r="K44" s="6">
        <v>26.67</v>
      </c>
      <c r="L44" s="6" t="s">
        <v>89</v>
      </c>
      <c r="M44" s="6">
        <v>29</v>
      </c>
      <c r="N44" s="6">
        <v>76.319999999999993</v>
      </c>
      <c r="O44" s="6" t="s">
        <v>88</v>
      </c>
      <c r="P44" s="6">
        <v>8</v>
      </c>
      <c r="Q44" s="6">
        <v>40</v>
      </c>
      <c r="R44" s="6" t="s">
        <v>89</v>
      </c>
      <c r="S44" s="6">
        <v>9</v>
      </c>
      <c r="T44" s="6">
        <v>75</v>
      </c>
      <c r="U44" s="6" t="s">
        <v>88</v>
      </c>
      <c r="V44" s="6">
        <v>30</v>
      </c>
      <c r="W44" s="6">
        <v>38</v>
      </c>
      <c r="X44" s="6">
        <v>20</v>
      </c>
      <c r="Y44" s="6">
        <v>12</v>
      </c>
    </row>
    <row r="45" spans="1:25" ht="16.350000000000001" customHeight="1" x14ac:dyDescent="0.25">
      <c r="A45" s="2">
        <v>1265</v>
      </c>
      <c r="B45" s="3" t="s">
        <v>608</v>
      </c>
      <c r="C45" s="3" t="s">
        <v>597</v>
      </c>
      <c r="D45" s="3" t="s">
        <v>561</v>
      </c>
      <c r="E45" s="3" t="s">
        <v>1524</v>
      </c>
      <c r="F45" s="3" t="s">
        <v>1461</v>
      </c>
      <c r="G45" s="6">
        <v>61</v>
      </c>
      <c r="H45" s="6" t="s">
        <v>87</v>
      </c>
      <c r="I45" s="6">
        <v>100</v>
      </c>
      <c r="J45" s="6">
        <v>20</v>
      </c>
      <c r="K45" s="6">
        <v>66.67</v>
      </c>
      <c r="L45" s="6" t="s">
        <v>88</v>
      </c>
      <c r="M45" s="6">
        <v>21</v>
      </c>
      <c r="N45" s="6">
        <v>55.26</v>
      </c>
      <c r="O45" s="6" t="s">
        <v>88</v>
      </c>
      <c r="P45" s="6">
        <v>8</v>
      </c>
      <c r="Q45" s="6">
        <v>40</v>
      </c>
      <c r="R45" s="6" t="s">
        <v>89</v>
      </c>
      <c r="S45" s="6">
        <v>12</v>
      </c>
      <c r="T45" s="6">
        <v>100</v>
      </c>
      <c r="U45" s="6" t="s">
        <v>92</v>
      </c>
      <c r="V45" s="6">
        <v>30</v>
      </c>
      <c r="W45" s="6">
        <v>38</v>
      </c>
      <c r="X45" s="6">
        <v>20</v>
      </c>
      <c r="Y45" s="6">
        <v>12</v>
      </c>
    </row>
    <row r="46" spans="1:25" ht="16.350000000000001" customHeight="1" x14ac:dyDescent="0.25">
      <c r="A46" s="2">
        <v>1231</v>
      </c>
      <c r="B46" s="3" t="s">
        <v>605</v>
      </c>
      <c r="C46" s="3" t="s">
        <v>49</v>
      </c>
      <c r="D46" s="3" t="s">
        <v>62</v>
      </c>
      <c r="E46" s="3" t="s">
        <v>1525</v>
      </c>
      <c r="F46" s="3" t="s">
        <v>1462</v>
      </c>
      <c r="G46" s="6">
        <v>60</v>
      </c>
      <c r="H46" s="6" t="s">
        <v>87</v>
      </c>
      <c r="I46" s="6">
        <v>100</v>
      </c>
      <c r="J46" s="6">
        <v>14</v>
      </c>
      <c r="K46" s="6">
        <v>46.67</v>
      </c>
      <c r="L46" s="6" t="s">
        <v>89</v>
      </c>
      <c r="M46" s="6">
        <v>29</v>
      </c>
      <c r="N46" s="6">
        <v>76.319999999999993</v>
      </c>
      <c r="O46" s="6" t="s">
        <v>88</v>
      </c>
      <c r="P46" s="6">
        <v>8</v>
      </c>
      <c r="Q46" s="6">
        <v>40</v>
      </c>
      <c r="R46" s="6" t="s">
        <v>89</v>
      </c>
      <c r="S46" s="6">
        <v>9</v>
      </c>
      <c r="T46" s="6">
        <v>75</v>
      </c>
      <c r="U46" s="6" t="s">
        <v>88</v>
      </c>
      <c r="V46" s="6">
        <v>30</v>
      </c>
      <c r="W46" s="6">
        <v>38</v>
      </c>
      <c r="X46" s="6">
        <v>20</v>
      </c>
      <c r="Y46" s="6">
        <v>12</v>
      </c>
    </row>
    <row r="47" spans="1:25" ht="16.350000000000001" customHeight="1" x14ac:dyDescent="0.25">
      <c r="A47" s="2">
        <v>1016</v>
      </c>
      <c r="B47" s="3" t="s">
        <v>576</v>
      </c>
      <c r="C47" s="3" t="s">
        <v>58</v>
      </c>
      <c r="D47" s="3" t="s">
        <v>577</v>
      </c>
      <c r="E47" s="3" t="s">
        <v>1526</v>
      </c>
      <c r="F47" s="3" t="s">
        <v>1463</v>
      </c>
      <c r="G47" s="6">
        <v>49</v>
      </c>
      <c r="H47" s="6" t="s">
        <v>90</v>
      </c>
      <c r="I47" s="6">
        <v>100</v>
      </c>
      <c r="J47" s="6">
        <v>10</v>
      </c>
      <c r="K47" s="6">
        <v>33.33</v>
      </c>
      <c r="L47" s="6" t="s">
        <v>89</v>
      </c>
      <c r="M47" s="6">
        <v>29</v>
      </c>
      <c r="N47" s="6">
        <v>76.319999999999993</v>
      </c>
      <c r="O47" s="6" t="s">
        <v>88</v>
      </c>
      <c r="P47" s="6">
        <v>6</v>
      </c>
      <c r="Q47" s="6">
        <v>30</v>
      </c>
      <c r="R47" s="6" t="s">
        <v>89</v>
      </c>
      <c r="S47" s="6">
        <v>4</v>
      </c>
      <c r="T47" s="6">
        <v>33.33</v>
      </c>
      <c r="U47" s="6" t="s">
        <v>89</v>
      </c>
      <c r="V47" s="6">
        <v>30</v>
      </c>
      <c r="W47" s="6">
        <v>38</v>
      </c>
      <c r="X47" s="6">
        <v>20</v>
      </c>
      <c r="Y47" s="6">
        <v>12</v>
      </c>
    </row>
    <row r="48" spans="1:25" ht="16.350000000000001" customHeight="1" x14ac:dyDescent="0.25">
      <c r="A48" s="2">
        <v>1740</v>
      </c>
      <c r="B48" s="3" t="s">
        <v>685</v>
      </c>
      <c r="C48" s="3" t="s">
        <v>686</v>
      </c>
      <c r="D48" s="3" t="s">
        <v>687</v>
      </c>
      <c r="E48" s="3" t="s">
        <v>1527</v>
      </c>
      <c r="F48" s="3" t="s">
        <v>1444</v>
      </c>
      <c r="G48" s="6">
        <v>56</v>
      </c>
      <c r="H48" s="6" t="s">
        <v>87</v>
      </c>
      <c r="I48" s="6">
        <v>100</v>
      </c>
      <c r="J48" s="6">
        <v>16</v>
      </c>
      <c r="K48" s="6">
        <v>53.33</v>
      </c>
      <c r="L48" s="6" t="s">
        <v>88</v>
      </c>
      <c r="M48" s="6">
        <v>31</v>
      </c>
      <c r="N48" s="6">
        <v>81.58</v>
      </c>
      <c r="O48" s="6" t="s">
        <v>88</v>
      </c>
      <c r="P48" s="6">
        <v>6</v>
      </c>
      <c r="Q48" s="6">
        <v>30</v>
      </c>
      <c r="R48" s="6" t="s">
        <v>89</v>
      </c>
      <c r="S48" s="6">
        <v>3</v>
      </c>
      <c r="T48" s="6">
        <v>25</v>
      </c>
      <c r="U48" s="6" t="s">
        <v>89</v>
      </c>
      <c r="V48" s="6">
        <v>30</v>
      </c>
      <c r="W48" s="6">
        <v>38</v>
      </c>
      <c r="X48" s="6">
        <v>20</v>
      </c>
      <c r="Y48" s="6">
        <v>12</v>
      </c>
    </row>
    <row r="49" spans="1:25" ht="16.350000000000001" customHeight="1" x14ac:dyDescent="0.25">
      <c r="A49" s="2">
        <v>819</v>
      </c>
      <c r="B49" s="3" t="s">
        <v>558</v>
      </c>
      <c r="C49" s="3" t="s">
        <v>73</v>
      </c>
      <c r="D49" s="3" t="s">
        <v>559</v>
      </c>
      <c r="E49" s="3" t="s">
        <v>1528</v>
      </c>
      <c r="F49" s="3" t="s">
        <v>1464</v>
      </c>
      <c r="G49" s="6">
        <v>49</v>
      </c>
      <c r="H49" s="6" t="s">
        <v>90</v>
      </c>
      <c r="I49" s="6">
        <v>100</v>
      </c>
      <c r="J49" s="6">
        <v>20</v>
      </c>
      <c r="K49" s="6">
        <v>66.67</v>
      </c>
      <c r="L49" s="6" t="s">
        <v>88</v>
      </c>
      <c r="M49" s="6">
        <v>16</v>
      </c>
      <c r="N49" s="6">
        <v>42.11</v>
      </c>
      <c r="O49" s="6" t="s">
        <v>89</v>
      </c>
      <c r="P49" s="6">
        <v>8</v>
      </c>
      <c r="Q49" s="6">
        <v>40</v>
      </c>
      <c r="R49" s="6" t="s">
        <v>89</v>
      </c>
      <c r="S49" s="6">
        <v>5</v>
      </c>
      <c r="T49" s="6">
        <v>41.67</v>
      </c>
      <c r="U49" s="6" t="s">
        <v>89</v>
      </c>
      <c r="V49" s="6">
        <v>30</v>
      </c>
      <c r="W49" s="6">
        <v>38</v>
      </c>
      <c r="X49" s="6">
        <v>20</v>
      </c>
      <c r="Y49" s="6">
        <v>12</v>
      </c>
    </row>
    <row r="50" spans="1:25" ht="16.350000000000001" customHeight="1" x14ac:dyDescent="0.25">
      <c r="A50" s="2">
        <v>2523</v>
      </c>
      <c r="B50" s="3" t="s">
        <v>720</v>
      </c>
      <c r="C50" s="3" t="s">
        <v>55</v>
      </c>
      <c r="D50" s="3" t="s">
        <v>59</v>
      </c>
      <c r="E50" s="3" t="s">
        <v>1529</v>
      </c>
      <c r="F50" s="3" t="s">
        <v>1465</v>
      </c>
      <c r="G50" s="6">
        <v>47</v>
      </c>
      <c r="H50" s="6" t="s">
        <v>90</v>
      </c>
      <c r="I50" s="6">
        <v>100</v>
      </c>
      <c r="J50" s="6">
        <v>14</v>
      </c>
      <c r="K50" s="6">
        <v>46.67</v>
      </c>
      <c r="L50" s="6" t="s">
        <v>89</v>
      </c>
      <c r="M50" s="6">
        <v>22</v>
      </c>
      <c r="N50" s="6">
        <v>57.89</v>
      </c>
      <c r="O50" s="6" t="s">
        <v>88</v>
      </c>
      <c r="P50" s="6">
        <v>6</v>
      </c>
      <c r="Q50" s="6">
        <v>30</v>
      </c>
      <c r="R50" s="6" t="s">
        <v>89</v>
      </c>
      <c r="S50" s="6">
        <v>5</v>
      </c>
      <c r="T50" s="6">
        <v>41.67</v>
      </c>
      <c r="U50" s="6" t="s">
        <v>89</v>
      </c>
      <c r="V50" s="6">
        <v>30</v>
      </c>
      <c r="W50" s="6">
        <v>38</v>
      </c>
      <c r="X50" s="6">
        <v>20</v>
      </c>
      <c r="Y50" s="6">
        <v>12</v>
      </c>
    </row>
    <row r="51" spans="1:25" ht="16.350000000000001" customHeight="1" x14ac:dyDescent="0.25">
      <c r="A51" s="2">
        <v>1510</v>
      </c>
      <c r="B51" s="3" t="s">
        <v>661</v>
      </c>
      <c r="C51" s="3" t="s">
        <v>563</v>
      </c>
      <c r="D51" s="3" t="s">
        <v>572</v>
      </c>
      <c r="E51" s="3" t="s">
        <v>1530</v>
      </c>
      <c r="F51" s="3" t="s">
        <v>1447</v>
      </c>
      <c r="G51" s="6">
        <v>53</v>
      </c>
      <c r="H51" s="6" t="s">
        <v>87</v>
      </c>
      <c r="I51" s="6">
        <v>100</v>
      </c>
      <c r="J51" s="6">
        <v>20</v>
      </c>
      <c r="K51" s="6">
        <v>66.67</v>
      </c>
      <c r="L51" s="6" t="s">
        <v>88</v>
      </c>
      <c r="M51" s="6">
        <v>23</v>
      </c>
      <c r="N51" s="6">
        <v>60.53</v>
      </c>
      <c r="O51" s="6" t="s">
        <v>88</v>
      </c>
      <c r="P51" s="6">
        <v>4</v>
      </c>
      <c r="Q51" s="6">
        <v>20</v>
      </c>
      <c r="R51" s="6" t="s">
        <v>89</v>
      </c>
      <c r="S51" s="6">
        <v>6</v>
      </c>
      <c r="T51" s="6">
        <v>50</v>
      </c>
      <c r="U51" s="6" t="s">
        <v>88</v>
      </c>
      <c r="V51" s="6">
        <v>30</v>
      </c>
      <c r="W51" s="6">
        <v>38</v>
      </c>
      <c r="X51" s="6">
        <v>20</v>
      </c>
      <c r="Y51" s="6">
        <v>12</v>
      </c>
    </row>
    <row r="52" spans="1:25" ht="16.350000000000001" customHeight="1" x14ac:dyDescent="0.25">
      <c r="A52" s="2">
        <v>938</v>
      </c>
      <c r="B52" s="3" t="s">
        <v>568</v>
      </c>
      <c r="C52" s="3" t="s">
        <v>569</v>
      </c>
      <c r="D52" s="3" t="s">
        <v>56</v>
      </c>
      <c r="E52" s="3" t="s">
        <v>1531</v>
      </c>
      <c r="F52" s="3" t="s">
        <v>1444</v>
      </c>
      <c r="G52" s="6">
        <v>59</v>
      </c>
      <c r="H52" s="6" t="s">
        <v>87</v>
      </c>
      <c r="I52" s="6">
        <v>100</v>
      </c>
      <c r="J52" s="6">
        <v>22</v>
      </c>
      <c r="K52" s="6">
        <v>73.33</v>
      </c>
      <c r="L52" s="6" t="s">
        <v>88</v>
      </c>
      <c r="M52" s="6">
        <v>23</v>
      </c>
      <c r="N52" s="6">
        <v>60.53</v>
      </c>
      <c r="O52" s="6" t="s">
        <v>88</v>
      </c>
      <c r="P52" s="6">
        <v>12</v>
      </c>
      <c r="Q52" s="6">
        <v>60</v>
      </c>
      <c r="R52" s="6" t="s">
        <v>88</v>
      </c>
      <c r="S52" s="6">
        <v>2</v>
      </c>
      <c r="T52" s="6">
        <v>16.670000000000002</v>
      </c>
      <c r="U52" s="6" t="s">
        <v>89</v>
      </c>
      <c r="V52" s="6">
        <v>30</v>
      </c>
      <c r="W52" s="6">
        <v>38</v>
      </c>
      <c r="X52" s="6">
        <v>20</v>
      </c>
      <c r="Y52" s="6">
        <v>12</v>
      </c>
    </row>
    <row r="53" spans="1:25" ht="16.350000000000001" customHeight="1" x14ac:dyDescent="0.25">
      <c r="A53" s="2">
        <v>1091</v>
      </c>
      <c r="B53" s="3" t="s">
        <v>587</v>
      </c>
      <c r="C53" s="3" t="s">
        <v>588</v>
      </c>
      <c r="D53" s="3" t="s">
        <v>589</v>
      </c>
      <c r="E53" s="3" t="s">
        <v>1532</v>
      </c>
      <c r="F53" s="3" t="s">
        <v>1455</v>
      </c>
      <c r="G53" s="6">
        <v>50</v>
      </c>
      <c r="H53" s="6" t="s">
        <v>90</v>
      </c>
      <c r="I53" s="6">
        <v>100</v>
      </c>
      <c r="J53" s="6">
        <v>22</v>
      </c>
      <c r="K53" s="6">
        <v>73.33</v>
      </c>
      <c r="L53" s="6" t="s">
        <v>88</v>
      </c>
      <c r="M53" s="6">
        <v>16</v>
      </c>
      <c r="N53" s="6">
        <v>42.11</v>
      </c>
      <c r="O53" s="6" t="s">
        <v>89</v>
      </c>
      <c r="P53" s="6">
        <v>10</v>
      </c>
      <c r="Q53" s="6">
        <v>50</v>
      </c>
      <c r="R53" s="6" t="s">
        <v>88</v>
      </c>
      <c r="S53" s="6">
        <v>2</v>
      </c>
      <c r="T53" s="6">
        <v>16.670000000000002</v>
      </c>
      <c r="U53" s="6" t="s">
        <v>89</v>
      </c>
      <c r="V53" s="6">
        <v>30</v>
      </c>
      <c r="W53" s="6">
        <v>38</v>
      </c>
      <c r="X53" s="6">
        <v>20</v>
      </c>
      <c r="Y53" s="6">
        <v>12</v>
      </c>
    </row>
    <row r="54" spans="1:25" ht="16.350000000000001" customHeight="1" x14ac:dyDescent="0.25">
      <c r="A54" s="2">
        <v>1199</v>
      </c>
      <c r="B54" s="3" t="s">
        <v>601</v>
      </c>
      <c r="C54" s="3" t="s">
        <v>49</v>
      </c>
      <c r="D54" s="3" t="s">
        <v>564</v>
      </c>
      <c r="E54" s="3" t="s">
        <v>1533</v>
      </c>
      <c r="F54" s="3" t="s">
        <v>1441</v>
      </c>
      <c r="G54" s="6">
        <v>78</v>
      </c>
      <c r="H54" s="6" t="s">
        <v>91</v>
      </c>
      <c r="I54" s="6">
        <v>100</v>
      </c>
      <c r="J54" s="6">
        <v>26</v>
      </c>
      <c r="K54" s="6">
        <v>86.67</v>
      </c>
      <c r="L54" s="6" t="s">
        <v>92</v>
      </c>
      <c r="M54" s="6">
        <v>36</v>
      </c>
      <c r="N54" s="6">
        <v>94.74</v>
      </c>
      <c r="O54" s="6" t="s">
        <v>92</v>
      </c>
      <c r="P54" s="6">
        <v>8</v>
      </c>
      <c r="Q54" s="6">
        <v>40</v>
      </c>
      <c r="R54" s="6" t="s">
        <v>89</v>
      </c>
      <c r="S54" s="6">
        <v>8</v>
      </c>
      <c r="T54" s="6">
        <v>66.67</v>
      </c>
      <c r="U54" s="6" t="s">
        <v>88</v>
      </c>
      <c r="V54" s="6">
        <v>30</v>
      </c>
      <c r="W54" s="6">
        <v>38</v>
      </c>
      <c r="X54" s="6">
        <v>20</v>
      </c>
      <c r="Y54" s="6">
        <v>12</v>
      </c>
    </row>
    <row r="55" spans="1:25" ht="16.350000000000001" customHeight="1" x14ac:dyDescent="0.25">
      <c r="A55" s="2">
        <v>1312</v>
      </c>
      <c r="B55" s="3" t="s">
        <v>615</v>
      </c>
      <c r="C55" s="3" t="s">
        <v>569</v>
      </c>
      <c r="D55" s="3" t="s">
        <v>616</v>
      </c>
      <c r="E55" s="3" t="s">
        <v>1534</v>
      </c>
      <c r="F55" s="3" t="s">
        <v>1466</v>
      </c>
      <c r="G55" s="6">
        <v>55</v>
      </c>
      <c r="H55" s="6" t="s">
        <v>87</v>
      </c>
      <c r="I55" s="6">
        <v>100</v>
      </c>
      <c r="J55" s="6">
        <v>12</v>
      </c>
      <c r="K55" s="6">
        <v>40</v>
      </c>
      <c r="L55" s="6" t="s">
        <v>89</v>
      </c>
      <c r="M55" s="6">
        <v>23</v>
      </c>
      <c r="N55" s="6">
        <v>60.53</v>
      </c>
      <c r="O55" s="6" t="s">
        <v>88</v>
      </c>
      <c r="P55" s="6">
        <v>12</v>
      </c>
      <c r="Q55" s="6">
        <v>60</v>
      </c>
      <c r="R55" s="6" t="s">
        <v>88</v>
      </c>
      <c r="S55" s="6">
        <v>8</v>
      </c>
      <c r="T55" s="6">
        <v>66.67</v>
      </c>
      <c r="U55" s="6" t="s">
        <v>88</v>
      </c>
      <c r="V55" s="6">
        <v>30</v>
      </c>
      <c r="W55" s="6">
        <v>38</v>
      </c>
      <c r="X55" s="6">
        <v>20</v>
      </c>
      <c r="Y55" s="6">
        <v>12</v>
      </c>
    </row>
    <row r="56" spans="1:25" ht="16.350000000000001" customHeight="1" x14ac:dyDescent="0.25">
      <c r="A56" s="2">
        <v>1368</v>
      </c>
      <c r="B56" s="3" t="s">
        <v>631</v>
      </c>
      <c r="C56" s="3" t="s">
        <v>64</v>
      </c>
      <c r="D56" s="3" t="s">
        <v>59</v>
      </c>
      <c r="E56" s="3" t="s">
        <v>1535</v>
      </c>
      <c r="F56" s="3" t="s">
        <v>1467</v>
      </c>
      <c r="G56" s="6">
        <v>58</v>
      </c>
      <c r="H56" s="6" t="s">
        <v>87</v>
      </c>
      <c r="I56" s="6">
        <v>100</v>
      </c>
      <c r="J56" s="6">
        <v>18</v>
      </c>
      <c r="K56" s="6">
        <v>60</v>
      </c>
      <c r="L56" s="6" t="s">
        <v>88</v>
      </c>
      <c r="M56" s="6">
        <v>24</v>
      </c>
      <c r="N56" s="6">
        <v>63.16</v>
      </c>
      <c r="O56" s="6" t="s">
        <v>88</v>
      </c>
      <c r="P56" s="6">
        <v>10</v>
      </c>
      <c r="Q56" s="6">
        <v>50</v>
      </c>
      <c r="R56" s="6" t="s">
        <v>88</v>
      </c>
      <c r="S56" s="6">
        <v>6</v>
      </c>
      <c r="T56" s="6">
        <v>50</v>
      </c>
      <c r="U56" s="6" t="s">
        <v>88</v>
      </c>
      <c r="V56" s="6">
        <v>30</v>
      </c>
      <c r="W56" s="6">
        <v>38</v>
      </c>
      <c r="X56" s="6">
        <v>20</v>
      </c>
      <c r="Y56" s="6">
        <v>12</v>
      </c>
    </row>
    <row r="57" spans="1:25" ht="16.350000000000001" customHeight="1" x14ac:dyDescent="0.25">
      <c r="A57" s="2">
        <v>3297</v>
      </c>
      <c r="B57" s="3" t="s">
        <v>48</v>
      </c>
      <c r="C57" s="3" t="s">
        <v>49</v>
      </c>
      <c r="D57" s="3" t="s">
        <v>50</v>
      </c>
      <c r="E57" s="3" t="s">
        <v>1536</v>
      </c>
      <c r="F57" s="3" t="s">
        <v>1468</v>
      </c>
      <c r="G57" s="6">
        <v>52</v>
      </c>
      <c r="H57" s="6" t="s">
        <v>87</v>
      </c>
      <c r="I57" s="6">
        <v>100</v>
      </c>
      <c r="J57" s="6">
        <v>16</v>
      </c>
      <c r="K57" s="6">
        <v>53.33</v>
      </c>
      <c r="L57" s="6" t="s">
        <v>88</v>
      </c>
      <c r="M57" s="6">
        <v>21</v>
      </c>
      <c r="N57" s="6">
        <v>55.26</v>
      </c>
      <c r="O57" s="6" t="s">
        <v>88</v>
      </c>
      <c r="P57" s="6">
        <v>10</v>
      </c>
      <c r="Q57" s="6">
        <v>50</v>
      </c>
      <c r="R57" s="6" t="s">
        <v>88</v>
      </c>
      <c r="S57" s="6">
        <v>5</v>
      </c>
      <c r="T57" s="6">
        <v>41.67</v>
      </c>
      <c r="U57" s="6" t="s">
        <v>89</v>
      </c>
      <c r="V57" s="6">
        <v>30</v>
      </c>
      <c r="W57" s="6">
        <v>38</v>
      </c>
      <c r="X57" s="6">
        <v>20</v>
      </c>
      <c r="Y57" s="6">
        <v>12</v>
      </c>
    </row>
    <row r="58" spans="1:25" ht="16.350000000000001" customHeight="1" x14ac:dyDescent="0.25">
      <c r="A58" s="2">
        <v>1404</v>
      </c>
      <c r="B58" s="3" t="s">
        <v>639</v>
      </c>
      <c r="C58" s="3" t="s">
        <v>594</v>
      </c>
      <c r="D58" s="3" t="s">
        <v>640</v>
      </c>
      <c r="E58" s="3" t="s">
        <v>1537</v>
      </c>
      <c r="F58" s="3" t="s">
        <v>1444</v>
      </c>
      <c r="G58" s="6">
        <v>65</v>
      </c>
      <c r="H58" s="6" t="s">
        <v>87</v>
      </c>
      <c r="I58" s="6">
        <v>100</v>
      </c>
      <c r="J58" s="6">
        <v>18</v>
      </c>
      <c r="K58" s="6">
        <v>60</v>
      </c>
      <c r="L58" s="6" t="s">
        <v>88</v>
      </c>
      <c r="M58" s="6">
        <v>26</v>
      </c>
      <c r="N58" s="6">
        <v>68.42</v>
      </c>
      <c r="O58" s="6" t="s">
        <v>88</v>
      </c>
      <c r="P58" s="6">
        <v>12</v>
      </c>
      <c r="Q58" s="6">
        <v>60</v>
      </c>
      <c r="R58" s="6" t="s">
        <v>88</v>
      </c>
      <c r="S58" s="6">
        <v>9</v>
      </c>
      <c r="T58" s="6">
        <v>75</v>
      </c>
      <c r="U58" s="6" t="s">
        <v>88</v>
      </c>
      <c r="V58" s="6">
        <v>30</v>
      </c>
      <c r="W58" s="6">
        <v>38</v>
      </c>
      <c r="X58" s="6">
        <v>20</v>
      </c>
      <c r="Y58" s="6">
        <v>12</v>
      </c>
    </row>
    <row r="59" spans="1:25" ht="16.350000000000001" customHeight="1" x14ac:dyDescent="0.25">
      <c r="A59" s="2">
        <v>2553</v>
      </c>
      <c r="B59" s="3" t="s">
        <v>723</v>
      </c>
      <c r="C59" s="3" t="s">
        <v>724</v>
      </c>
      <c r="D59" s="3" t="s">
        <v>725</v>
      </c>
      <c r="E59" s="3" t="s">
        <v>1538</v>
      </c>
      <c r="F59" s="3" t="s">
        <v>1436</v>
      </c>
      <c r="G59" s="6">
        <v>64</v>
      </c>
      <c r="H59" s="6" t="s">
        <v>87</v>
      </c>
      <c r="I59" s="6">
        <v>100</v>
      </c>
      <c r="J59" s="6">
        <v>20</v>
      </c>
      <c r="K59" s="6">
        <v>66.67</v>
      </c>
      <c r="L59" s="6" t="s">
        <v>88</v>
      </c>
      <c r="M59" s="6">
        <v>20</v>
      </c>
      <c r="N59" s="6">
        <v>52.63</v>
      </c>
      <c r="O59" s="6" t="s">
        <v>88</v>
      </c>
      <c r="P59" s="6">
        <v>12</v>
      </c>
      <c r="Q59" s="6">
        <v>60</v>
      </c>
      <c r="R59" s="6" t="s">
        <v>88</v>
      </c>
      <c r="S59" s="6">
        <v>12</v>
      </c>
      <c r="T59" s="6">
        <v>100</v>
      </c>
      <c r="U59" s="6" t="s">
        <v>92</v>
      </c>
      <c r="V59" s="6">
        <v>30</v>
      </c>
      <c r="W59" s="6">
        <v>38</v>
      </c>
      <c r="X59" s="6">
        <v>20</v>
      </c>
      <c r="Y59" s="6">
        <v>12</v>
      </c>
    </row>
    <row r="60" spans="1:25" ht="16.350000000000001" customHeight="1" x14ac:dyDescent="0.25">
      <c r="A60" s="2">
        <v>1515</v>
      </c>
      <c r="B60" s="3" t="s">
        <v>664</v>
      </c>
      <c r="C60" s="3" t="s">
        <v>594</v>
      </c>
      <c r="D60" s="3" t="s">
        <v>665</v>
      </c>
      <c r="E60" s="3" t="s">
        <v>1539</v>
      </c>
      <c r="F60" s="3" t="s">
        <v>1452</v>
      </c>
      <c r="G60" s="6">
        <v>48</v>
      </c>
      <c r="H60" s="6" t="s">
        <v>90</v>
      </c>
      <c r="I60" s="6">
        <v>100</v>
      </c>
      <c r="J60" s="6">
        <v>4</v>
      </c>
      <c r="K60" s="6">
        <v>13.33</v>
      </c>
      <c r="L60" s="6" t="s">
        <v>89</v>
      </c>
      <c r="M60" s="6">
        <v>32</v>
      </c>
      <c r="N60" s="6">
        <v>84.21</v>
      </c>
      <c r="O60" s="6" t="s">
        <v>92</v>
      </c>
      <c r="P60" s="6">
        <v>0</v>
      </c>
      <c r="Q60" s="6">
        <v>0</v>
      </c>
      <c r="R60" s="6" t="s">
        <v>89</v>
      </c>
      <c r="S60" s="6">
        <v>12</v>
      </c>
      <c r="T60" s="6">
        <v>100</v>
      </c>
      <c r="U60" s="6" t="s">
        <v>92</v>
      </c>
      <c r="V60" s="6">
        <v>30</v>
      </c>
      <c r="W60" s="6">
        <v>38</v>
      </c>
      <c r="X60" s="6">
        <v>20</v>
      </c>
      <c r="Y60" s="6">
        <v>12</v>
      </c>
    </row>
    <row r="61" spans="1:25" ht="16.350000000000001" customHeight="1" x14ac:dyDescent="0.25">
      <c r="A61" s="2">
        <v>1142</v>
      </c>
      <c r="B61" s="3" t="s">
        <v>598</v>
      </c>
      <c r="C61" s="3" t="s">
        <v>70</v>
      </c>
      <c r="D61" s="3" t="s">
        <v>577</v>
      </c>
      <c r="E61" s="3" t="s">
        <v>1518</v>
      </c>
      <c r="F61" s="3" t="s">
        <v>1456</v>
      </c>
      <c r="G61" s="6">
        <v>61</v>
      </c>
      <c r="H61" s="6" t="s">
        <v>87</v>
      </c>
      <c r="I61" s="6">
        <v>100</v>
      </c>
      <c r="J61" s="6">
        <v>22</v>
      </c>
      <c r="K61" s="6">
        <v>73.33</v>
      </c>
      <c r="L61" s="6" t="s">
        <v>88</v>
      </c>
      <c r="M61" s="6">
        <v>25</v>
      </c>
      <c r="N61" s="6">
        <v>65.790000000000006</v>
      </c>
      <c r="O61" s="6" t="s">
        <v>88</v>
      </c>
      <c r="P61" s="6">
        <v>6</v>
      </c>
      <c r="Q61" s="6">
        <v>30</v>
      </c>
      <c r="R61" s="6" t="s">
        <v>89</v>
      </c>
      <c r="S61" s="6">
        <v>8</v>
      </c>
      <c r="T61" s="6">
        <v>66.67</v>
      </c>
      <c r="U61" s="6" t="s">
        <v>88</v>
      </c>
      <c r="V61" s="6">
        <v>30</v>
      </c>
      <c r="W61" s="6">
        <v>38</v>
      </c>
      <c r="X61" s="6">
        <v>20</v>
      </c>
      <c r="Y61" s="6">
        <v>12</v>
      </c>
    </row>
    <row r="62" spans="1:25" ht="16.350000000000001" customHeight="1" x14ac:dyDescent="0.25">
      <c r="A62" s="2">
        <v>1327</v>
      </c>
      <c r="B62" s="3" t="s">
        <v>621</v>
      </c>
      <c r="C62" s="3" t="s">
        <v>622</v>
      </c>
      <c r="D62" s="3" t="s">
        <v>623</v>
      </c>
      <c r="E62" s="3" t="s">
        <v>1540</v>
      </c>
      <c r="F62" s="3" t="s">
        <v>1469</v>
      </c>
      <c r="G62" s="6">
        <v>57</v>
      </c>
      <c r="H62" s="6" t="s">
        <v>87</v>
      </c>
      <c r="I62" s="6">
        <v>100</v>
      </c>
      <c r="J62" s="6">
        <v>12</v>
      </c>
      <c r="K62" s="6">
        <v>40</v>
      </c>
      <c r="L62" s="6" t="s">
        <v>89</v>
      </c>
      <c r="M62" s="6">
        <v>28</v>
      </c>
      <c r="N62" s="6">
        <v>73.680000000000007</v>
      </c>
      <c r="O62" s="6" t="s">
        <v>88</v>
      </c>
      <c r="P62" s="6">
        <v>12</v>
      </c>
      <c r="Q62" s="6">
        <v>60</v>
      </c>
      <c r="R62" s="6" t="s">
        <v>88</v>
      </c>
      <c r="S62" s="6">
        <v>5</v>
      </c>
      <c r="T62" s="6">
        <v>41.67</v>
      </c>
      <c r="U62" s="6" t="s">
        <v>89</v>
      </c>
      <c r="V62" s="6">
        <v>30</v>
      </c>
      <c r="W62" s="6">
        <v>38</v>
      </c>
      <c r="X62" s="6">
        <v>20</v>
      </c>
      <c r="Y62" s="6">
        <v>12</v>
      </c>
    </row>
    <row r="63" spans="1:25" ht="16.350000000000001" customHeight="1" x14ac:dyDescent="0.25">
      <c r="A63" s="2">
        <v>2422</v>
      </c>
      <c r="B63" s="3" t="s">
        <v>714</v>
      </c>
      <c r="C63" s="3" t="s">
        <v>55</v>
      </c>
      <c r="D63" s="3" t="s">
        <v>715</v>
      </c>
      <c r="E63" s="3" t="s">
        <v>1541</v>
      </c>
      <c r="F63" s="3" t="s">
        <v>1458</v>
      </c>
      <c r="G63" s="6">
        <v>54</v>
      </c>
      <c r="H63" s="6" t="s">
        <v>87</v>
      </c>
      <c r="I63" s="6">
        <v>100</v>
      </c>
      <c r="J63" s="6">
        <v>18</v>
      </c>
      <c r="K63" s="6">
        <v>60</v>
      </c>
      <c r="L63" s="6" t="s">
        <v>88</v>
      </c>
      <c r="M63" s="6">
        <v>22</v>
      </c>
      <c r="N63" s="6">
        <v>57.89</v>
      </c>
      <c r="O63" s="6" t="s">
        <v>88</v>
      </c>
      <c r="P63" s="6">
        <v>6</v>
      </c>
      <c r="Q63" s="6">
        <v>30</v>
      </c>
      <c r="R63" s="6" t="s">
        <v>89</v>
      </c>
      <c r="S63" s="6">
        <v>8</v>
      </c>
      <c r="T63" s="6">
        <v>66.67</v>
      </c>
      <c r="U63" s="6" t="s">
        <v>88</v>
      </c>
      <c r="V63" s="6">
        <v>30</v>
      </c>
      <c r="W63" s="6">
        <v>38</v>
      </c>
      <c r="X63" s="6">
        <v>20</v>
      </c>
      <c r="Y63" s="6">
        <v>12</v>
      </c>
    </row>
    <row r="64" spans="1:25" ht="16.350000000000001" customHeight="1" x14ac:dyDescent="0.25">
      <c r="A64" s="2">
        <v>1589</v>
      </c>
      <c r="B64" s="3" t="s">
        <v>678</v>
      </c>
      <c r="C64" s="3" t="s">
        <v>61</v>
      </c>
      <c r="D64" s="3" t="s">
        <v>679</v>
      </c>
      <c r="E64" s="3" t="s">
        <v>1542</v>
      </c>
      <c r="F64" s="3" t="s">
        <v>1470</v>
      </c>
      <c r="G64" s="6">
        <v>56</v>
      </c>
      <c r="H64" s="6" t="s">
        <v>87</v>
      </c>
      <c r="I64" s="6">
        <v>100</v>
      </c>
      <c r="J64" s="6">
        <v>20</v>
      </c>
      <c r="K64" s="6">
        <v>66.67</v>
      </c>
      <c r="L64" s="6" t="s">
        <v>88</v>
      </c>
      <c r="M64" s="6">
        <v>22</v>
      </c>
      <c r="N64" s="6">
        <v>57.89</v>
      </c>
      <c r="O64" s="6" t="s">
        <v>88</v>
      </c>
      <c r="P64" s="6">
        <v>12</v>
      </c>
      <c r="Q64" s="6">
        <v>60</v>
      </c>
      <c r="R64" s="6" t="s">
        <v>88</v>
      </c>
      <c r="S64" s="6">
        <v>2</v>
      </c>
      <c r="T64" s="6">
        <v>16.670000000000002</v>
      </c>
      <c r="U64" s="6" t="s">
        <v>89</v>
      </c>
      <c r="V64" s="6">
        <v>30</v>
      </c>
      <c r="W64" s="6">
        <v>38</v>
      </c>
      <c r="X64" s="6">
        <v>20</v>
      </c>
      <c r="Y64" s="6">
        <v>12</v>
      </c>
    </row>
    <row r="65" spans="1:25" ht="16.350000000000001" customHeight="1" x14ac:dyDescent="0.25">
      <c r="A65" s="2">
        <v>1173</v>
      </c>
      <c r="B65" s="3" t="s">
        <v>600</v>
      </c>
      <c r="C65" s="3" t="s">
        <v>70</v>
      </c>
      <c r="D65" s="3" t="s">
        <v>561</v>
      </c>
      <c r="E65" s="3" t="s">
        <v>1516</v>
      </c>
      <c r="F65" s="3" t="s">
        <v>1455</v>
      </c>
      <c r="G65" s="6">
        <v>54</v>
      </c>
      <c r="H65" s="6" t="s">
        <v>87</v>
      </c>
      <c r="I65" s="6">
        <v>100</v>
      </c>
      <c r="J65" s="6">
        <v>22</v>
      </c>
      <c r="K65" s="6">
        <v>73.33</v>
      </c>
      <c r="L65" s="6" t="s">
        <v>88</v>
      </c>
      <c r="M65" s="6">
        <v>24</v>
      </c>
      <c r="N65" s="6">
        <v>63.16</v>
      </c>
      <c r="O65" s="6" t="s">
        <v>88</v>
      </c>
      <c r="P65" s="6">
        <v>6</v>
      </c>
      <c r="Q65" s="6">
        <v>30</v>
      </c>
      <c r="R65" s="6" t="s">
        <v>89</v>
      </c>
      <c r="S65" s="6">
        <v>2</v>
      </c>
      <c r="T65" s="6">
        <v>16.670000000000002</v>
      </c>
      <c r="U65" s="6" t="s">
        <v>89</v>
      </c>
      <c r="V65" s="6">
        <v>30</v>
      </c>
      <c r="W65" s="6">
        <v>38</v>
      </c>
      <c r="X65" s="6">
        <v>20</v>
      </c>
      <c r="Y65" s="6">
        <v>12</v>
      </c>
    </row>
    <row r="66" spans="1:25" ht="16.350000000000001" customHeight="1" x14ac:dyDescent="0.25">
      <c r="A66" s="2">
        <v>1340</v>
      </c>
      <c r="B66" s="3" t="s">
        <v>626</v>
      </c>
      <c r="C66" s="3" t="s">
        <v>627</v>
      </c>
      <c r="D66" s="3" t="s">
        <v>628</v>
      </c>
      <c r="E66" s="3" t="s">
        <v>1492</v>
      </c>
      <c r="F66" s="3" t="s">
        <v>1439</v>
      </c>
      <c r="G66" s="6">
        <v>54</v>
      </c>
      <c r="H66" s="6" t="s">
        <v>87</v>
      </c>
      <c r="I66" s="6">
        <v>100</v>
      </c>
      <c r="J66" s="6">
        <v>14</v>
      </c>
      <c r="K66" s="6">
        <v>46.67</v>
      </c>
      <c r="L66" s="6" t="s">
        <v>89</v>
      </c>
      <c r="M66" s="6">
        <v>26</v>
      </c>
      <c r="N66" s="6">
        <v>68.42</v>
      </c>
      <c r="O66" s="6" t="s">
        <v>88</v>
      </c>
      <c r="P66" s="6">
        <v>8</v>
      </c>
      <c r="Q66" s="6">
        <v>40</v>
      </c>
      <c r="R66" s="6" t="s">
        <v>89</v>
      </c>
      <c r="S66" s="6">
        <v>6</v>
      </c>
      <c r="T66" s="6">
        <v>50</v>
      </c>
      <c r="U66" s="6" t="s">
        <v>88</v>
      </c>
      <c r="V66" s="6">
        <v>30</v>
      </c>
      <c r="W66" s="6">
        <v>38</v>
      </c>
      <c r="X66" s="6">
        <v>20</v>
      </c>
      <c r="Y66" s="6">
        <v>12</v>
      </c>
    </row>
    <row r="67" spans="1:25" ht="16.350000000000001" customHeight="1" x14ac:dyDescent="0.25">
      <c r="A67" s="2">
        <v>1320</v>
      </c>
      <c r="B67" s="3" t="s">
        <v>619</v>
      </c>
      <c r="C67" s="3" t="s">
        <v>61</v>
      </c>
      <c r="D67" s="3" t="s">
        <v>50</v>
      </c>
      <c r="E67" s="3" t="s">
        <v>1543</v>
      </c>
      <c r="F67" s="3" t="s">
        <v>1448</v>
      </c>
      <c r="G67" s="6">
        <v>54</v>
      </c>
      <c r="H67" s="6" t="s">
        <v>87</v>
      </c>
      <c r="I67" s="6">
        <v>100</v>
      </c>
      <c r="J67" s="6">
        <v>16</v>
      </c>
      <c r="K67" s="6">
        <v>53.33</v>
      </c>
      <c r="L67" s="6" t="s">
        <v>88</v>
      </c>
      <c r="M67" s="6">
        <v>25</v>
      </c>
      <c r="N67" s="6">
        <v>65.790000000000006</v>
      </c>
      <c r="O67" s="6" t="s">
        <v>88</v>
      </c>
      <c r="P67" s="6">
        <v>8</v>
      </c>
      <c r="Q67" s="6">
        <v>40</v>
      </c>
      <c r="R67" s="6" t="s">
        <v>89</v>
      </c>
      <c r="S67" s="6">
        <v>5</v>
      </c>
      <c r="T67" s="6">
        <v>41.67</v>
      </c>
      <c r="U67" s="6" t="s">
        <v>89</v>
      </c>
      <c r="V67" s="6">
        <v>30</v>
      </c>
      <c r="W67" s="6">
        <v>38</v>
      </c>
      <c r="X67" s="6">
        <v>20</v>
      </c>
      <c r="Y67" s="6">
        <v>12</v>
      </c>
    </row>
    <row r="68" spans="1:25" ht="16.350000000000001" customHeight="1" x14ac:dyDescent="0.25">
      <c r="A68" s="2">
        <v>1201</v>
      </c>
      <c r="B68" s="3" t="s">
        <v>602</v>
      </c>
      <c r="C68" s="3" t="s">
        <v>603</v>
      </c>
      <c r="D68" s="3" t="s">
        <v>68</v>
      </c>
      <c r="E68" s="3" t="s">
        <v>1544</v>
      </c>
      <c r="F68" s="3" t="s">
        <v>1471</v>
      </c>
      <c r="G68" s="6">
        <v>43</v>
      </c>
      <c r="H68" s="6" t="s">
        <v>90</v>
      </c>
      <c r="I68" s="6">
        <v>100</v>
      </c>
      <c r="J68" s="6">
        <v>6</v>
      </c>
      <c r="K68" s="6">
        <v>20</v>
      </c>
      <c r="L68" s="6" t="s">
        <v>89</v>
      </c>
      <c r="M68" s="6">
        <v>21</v>
      </c>
      <c r="N68" s="6">
        <v>55.26</v>
      </c>
      <c r="O68" s="6" t="s">
        <v>88</v>
      </c>
      <c r="P68" s="6">
        <v>8</v>
      </c>
      <c r="Q68" s="6">
        <v>40</v>
      </c>
      <c r="R68" s="6" t="s">
        <v>89</v>
      </c>
      <c r="S68" s="6">
        <v>8</v>
      </c>
      <c r="T68" s="6">
        <v>66.67</v>
      </c>
      <c r="U68" s="6" t="s">
        <v>88</v>
      </c>
      <c r="V68" s="6">
        <v>30</v>
      </c>
      <c r="W68" s="6">
        <v>38</v>
      </c>
      <c r="X68" s="6">
        <v>20</v>
      </c>
      <c r="Y68" s="6">
        <v>12</v>
      </c>
    </row>
    <row r="69" spans="1:25" ht="16.350000000000001" customHeight="1" x14ac:dyDescent="0.25">
      <c r="A69" s="2">
        <v>1289</v>
      </c>
      <c r="B69" s="3" t="s">
        <v>609</v>
      </c>
      <c r="C69" s="3" t="s">
        <v>67</v>
      </c>
      <c r="D69" s="3" t="s">
        <v>561</v>
      </c>
      <c r="E69" s="3" t="s">
        <v>1545</v>
      </c>
      <c r="F69" s="3" t="s">
        <v>1446</v>
      </c>
      <c r="G69" s="6">
        <v>71</v>
      </c>
      <c r="H69" s="6" t="s">
        <v>91</v>
      </c>
      <c r="I69" s="6">
        <v>100</v>
      </c>
      <c r="J69" s="6">
        <v>24</v>
      </c>
      <c r="K69" s="6">
        <v>80</v>
      </c>
      <c r="L69" s="6" t="s">
        <v>88</v>
      </c>
      <c r="M69" s="6">
        <v>30</v>
      </c>
      <c r="N69" s="6">
        <v>78.95</v>
      </c>
      <c r="O69" s="6" t="s">
        <v>88</v>
      </c>
      <c r="P69" s="6">
        <v>8</v>
      </c>
      <c r="Q69" s="6">
        <v>40</v>
      </c>
      <c r="R69" s="6" t="s">
        <v>89</v>
      </c>
      <c r="S69" s="6">
        <v>9</v>
      </c>
      <c r="T69" s="6">
        <v>75</v>
      </c>
      <c r="U69" s="6" t="s">
        <v>88</v>
      </c>
      <c r="V69" s="6">
        <v>30</v>
      </c>
      <c r="W69" s="6">
        <v>38</v>
      </c>
      <c r="X69" s="6">
        <v>20</v>
      </c>
      <c r="Y69" s="6">
        <v>12</v>
      </c>
    </row>
    <row r="70" spans="1:25" ht="16.350000000000001" customHeight="1" x14ac:dyDescent="0.25">
      <c r="A70" s="2">
        <v>3679</v>
      </c>
      <c r="B70" s="3" t="s">
        <v>54</v>
      </c>
      <c r="C70" s="3" t="s">
        <v>55</v>
      </c>
      <c r="D70" s="3" t="s">
        <v>56</v>
      </c>
      <c r="E70" s="3" t="s">
        <v>1546</v>
      </c>
      <c r="F70" s="3" t="s">
        <v>1472</v>
      </c>
      <c r="G70" s="6">
        <v>58</v>
      </c>
      <c r="H70" s="6" t="s">
        <v>87</v>
      </c>
      <c r="I70" s="6">
        <v>100</v>
      </c>
      <c r="J70" s="6">
        <v>18</v>
      </c>
      <c r="K70" s="6">
        <v>60</v>
      </c>
      <c r="L70" s="6" t="s">
        <v>88</v>
      </c>
      <c r="M70" s="6">
        <v>24</v>
      </c>
      <c r="N70" s="6">
        <v>63.16</v>
      </c>
      <c r="O70" s="6" t="s">
        <v>88</v>
      </c>
      <c r="P70" s="6">
        <v>8</v>
      </c>
      <c r="Q70" s="6">
        <v>40</v>
      </c>
      <c r="R70" s="6" t="s">
        <v>89</v>
      </c>
      <c r="S70" s="6">
        <v>8</v>
      </c>
      <c r="T70" s="6">
        <v>66.67</v>
      </c>
      <c r="U70" s="6" t="s">
        <v>88</v>
      </c>
      <c r="V70" s="6">
        <v>30</v>
      </c>
      <c r="W70" s="6">
        <v>38</v>
      </c>
      <c r="X70" s="6">
        <v>20</v>
      </c>
      <c r="Y70" s="6">
        <v>12</v>
      </c>
    </row>
    <row r="71" spans="1:25" ht="16.350000000000001" customHeight="1" x14ac:dyDescent="0.25">
      <c r="A71" s="2">
        <v>4133</v>
      </c>
      <c r="B71" s="3" t="s">
        <v>60</v>
      </c>
      <c r="C71" s="3" t="s">
        <v>61</v>
      </c>
      <c r="D71" s="3" t="s">
        <v>62</v>
      </c>
      <c r="E71" s="3" t="s">
        <v>1547</v>
      </c>
      <c r="F71" s="3" t="s">
        <v>1441</v>
      </c>
      <c r="G71" s="6">
        <v>56</v>
      </c>
      <c r="H71" s="6" t="s">
        <v>87</v>
      </c>
      <c r="I71" s="6">
        <v>100</v>
      </c>
      <c r="J71" s="6">
        <v>12</v>
      </c>
      <c r="K71" s="6">
        <v>40</v>
      </c>
      <c r="L71" s="6" t="s">
        <v>89</v>
      </c>
      <c r="M71" s="6">
        <v>24</v>
      </c>
      <c r="N71" s="6">
        <v>63.16</v>
      </c>
      <c r="O71" s="6" t="s">
        <v>88</v>
      </c>
      <c r="P71" s="6">
        <v>12</v>
      </c>
      <c r="Q71" s="6">
        <v>60</v>
      </c>
      <c r="R71" s="6" t="s">
        <v>88</v>
      </c>
      <c r="S71" s="6">
        <v>8</v>
      </c>
      <c r="T71" s="6">
        <v>66.67</v>
      </c>
      <c r="U71" s="6" t="s">
        <v>88</v>
      </c>
      <c r="V71" s="6">
        <v>30</v>
      </c>
      <c r="W71" s="6">
        <v>38</v>
      </c>
      <c r="X71" s="6">
        <v>20</v>
      </c>
      <c r="Y71" s="6">
        <v>12</v>
      </c>
    </row>
    <row r="72" spans="1:25" ht="16.350000000000001" customHeight="1" x14ac:dyDescent="0.25">
      <c r="A72" s="2">
        <v>1586</v>
      </c>
      <c r="B72" s="3" t="s">
        <v>676</v>
      </c>
      <c r="C72" s="3" t="s">
        <v>58</v>
      </c>
      <c r="D72" s="3" t="s">
        <v>59</v>
      </c>
      <c r="E72" s="3" t="s">
        <v>1548</v>
      </c>
      <c r="F72" s="3" t="s">
        <v>1473</v>
      </c>
      <c r="G72" s="6">
        <v>75</v>
      </c>
      <c r="H72" s="6" t="s">
        <v>91</v>
      </c>
      <c r="I72" s="6">
        <v>100</v>
      </c>
      <c r="J72" s="6">
        <v>24</v>
      </c>
      <c r="K72" s="6">
        <v>80</v>
      </c>
      <c r="L72" s="6" t="s">
        <v>88</v>
      </c>
      <c r="M72" s="6">
        <v>27</v>
      </c>
      <c r="N72" s="6">
        <v>71.05</v>
      </c>
      <c r="O72" s="6" t="s">
        <v>88</v>
      </c>
      <c r="P72" s="6">
        <v>12</v>
      </c>
      <c r="Q72" s="6">
        <v>60</v>
      </c>
      <c r="R72" s="6" t="s">
        <v>88</v>
      </c>
      <c r="S72" s="6">
        <v>12</v>
      </c>
      <c r="T72" s="6">
        <v>100</v>
      </c>
      <c r="U72" s="6" t="s">
        <v>92</v>
      </c>
      <c r="V72" s="6">
        <v>30</v>
      </c>
      <c r="W72" s="6">
        <v>38</v>
      </c>
      <c r="X72" s="6">
        <v>20</v>
      </c>
      <c r="Y72" s="6">
        <v>12</v>
      </c>
    </row>
    <row r="73" spans="1:25" ht="16.350000000000001" customHeight="1" x14ac:dyDescent="0.25">
      <c r="A73" s="2">
        <v>1562</v>
      </c>
      <c r="B73" s="3" t="s">
        <v>671</v>
      </c>
      <c r="C73" s="3" t="s">
        <v>49</v>
      </c>
      <c r="D73" s="3" t="s">
        <v>672</v>
      </c>
      <c r="E73" s="3" t="s">
        <v>1549</v>
      </c>
      <c r="F73" s="3" t="s">
        <v>1474</v>
      </c>
      <c r="G73" s="6">
        <v>46</v>
      </c>
      <c r="H73" s="6" t="s">
        <v>90</v>
      </c>
      <c r="I73" s="6">
        <v>100</v>
      </c>
      <c r="J73" s="6">
        <v>16</v>
      </c>
      <c r="K73" s="6">
        <v>53.33</v>
      </c>
      <c r="L73" s="6" t="s">
        <v>88</v>
      </c>
      <c r="M73" s="6">
        <v>16</v>
      </c>
      <c r="N73" s="6">
        <v>42.11</v>
      </c>
      <c r="O73" s="6" t="s">
        <v>89</v>
      </c>
      <c r="P73" s="6">
        <v>8</v>
      </c>
      <c r="Q73" s="6">
        <v>40</v>
      </c>
      <c r="R73" s="6" t="s">
        <v>89</v>
      </c>
      <c r="S73" s="6">
        <v>6</v>
      </c>
      <c r="T73" s="6">
        <v>50</v>
      </c>
      <c r="U73" s="6" t="s">
        <v>88</v>
      </c>
      <c r="V73" s="6">
        <v>30</v>
      </c>
      <c r="W73" s="6">
        <v>38</v>
      </c>
      <c r="X73" s="6">
        <v>20</v>
      </c>
      <c r="Y73" s="6">
        <v>12</v>
      </c>
    </row>
    <row r="74" spans="1:25" ht="16.350000000000001" customHeight="1" x14ac:dyDescent="0.25">
      <c r="A74" s="2">
        <v>2535</v>
      </c>
      <c r="B74" s="3" t="s">
        <v>721</v>
      </c>
      <c r="C74" s="3" t="s">
        <v>58</v>
      </c>
      <c r="D74" s="3" t="s">
        <v>722</v>
      </c>
      <c r="E74" s="3" t="s">
        <v>1550</v>
      </c>
      <c r="F74" s="3" t="s">
        <v>1435</v>
      </c>
      <c r="G74" s="6">
        <v>64</v>
      </c>
      <c r="H74" s="6" t="s">
        <v>87</v>
      </c>
      <c r="I74" s="6">
        <v>100</v>
      </c>
      <c r="J74" s="6">
        <v>16</v>
      </c>
      <c r="K74" s="6">
        <v>53.33</v>
      </c>
      <c r="L74" s="6" t="s">
        <v>88</v>
      </c>
      <c r="M74" s="6">
        <v>32</v>
      </c>
      <c r="N74" s="6">
        <v>84.21</v>
      </c>
      <c r="O74" s="6" t="s">
        <v>92</v>
      </c>
      <c r="P74" s="6">
        <v>12</v>
      </c>
      <c r="Q74" s="6">
        <v>60</v>
      </c>
      <c r="R74" s="6" t="s">
        <v>88</v>
      </c>
      <c r="S74" s="6">
        <v>4</v>
      </c>
      <c r="T74" s="6">
        <v>33.33</v>
      </c>
      <c r="U74" s="6" t="s">
        <v>89</v>
      </c>
      <c r="V74" s="6">
        <v>30</v>
      </c>
      <c r="W74" s="6">
        <v>38</v>
      </c>
      <c r="X74" s="6">
        <v>20</v>
      </c>
      <c r="Y74" s="6">
        <v>12</v>
      </c>
    </row>
    <row r="75" spans="1:25" ht="16.350000000000001" customHeight="1" x14ac:dyDescent="0.25">
      <c r="A75" s="2">
        <v>1158</v>
      </c>
      <c r="B75" s="3" t="s">
        <v>599</v>
      </c>
      <c r="C75" s="3" t="s">
        <v>58</v>
      </c>
      <c r="D75" s="3" t="s">
        <v>68</v>
      </c>
      <c r="E75" s="3" t="s">
        <v>1551</v>
      </c>
      <c r="F75" s="3" t="s">
        <v>1475</v>
      </c>
      <c r="G75" s="6">
        <v>51</v>
      </c>
      <c r="H75" s="6" t="s">
        <v>87</v>
      </c>
      <c r="I75" s="6">
        <v>100</v>
      </c>
      <c r="J75" s="6">
        <v>14</v>
      </c>
      <c r="K75" s="6">
        <v>46.67</v>
      </c>
      <c r="L75" s="6" t="s">
        <v>89</v>
      </c>
      <c r="M75" s="6">
        <v>29</v>
      </c>
      <c r="N75" s="6">
        <v>76.319999999999993</v>
      </c>
      <c r="O75" s="6" t="s">
        <v>88</v>
      </c>
      <c r="P75" s="6">
        <v>6</v>
      </c>
      <c r="Q75" s="6">
        <v>30</v>
      </c>
      <c r="R75" s="6" t="s">
        <v>89</v>
      </c>
      <c r="S75" s="6">
        <v>2</v>
      </c>
      <c r="T75" s="6">
        <v>16.670000000000002</v>
      </c>
      <c r="U75" s="6" t="s">
        <v>89</v>
      </c>
      <c r="V75" s="6">
        <v>30</v>
      </c>
      <c r="W75" s="6">
        <v>38</v>
      </c>
      <c r="X75" s="6">
        <v>20</v>
      </c>
      <c r="Y75" s="6">
        <v>12</v>
      </c>
    </row>
    <row r="76" spans="1:25" ht="16.350000000000001" customHeight="1" x14ac:dyDescent="0.25">
      <c r="A76" s="2">
        <v>1365</v>
      </c>
      <c r="B76" s="3" t="s">
        <v>629</v>
      </c>
      <c r="C76" s="3" t="s">
        <v>630</v>
      </c>
      <c r="D76" s="3" t="s">
        <v>561</v>
      </c>
      <c r="E76" s="3" t="s">
        <v>1552</v>
      </c>
      <c r="F76" s="3" t="s">
        <v>1444</v>
      </c>
      <c r="G76" s="6">
        <v>42</v>
      </c>
      <c r="H76" s="6" t="s">
        <v>90</v>
      </c>
      <c r="I76" s="6">
        <v>100</v>
      </c>
      <c r="J76" s="6">
        <v>10</v>
      </c>
      <c r="K76" s="6">
        <v>33.33</v>
      </c>
      <c r="L76" s="6" t="s">
        <v>89</v>
      </c>
      <c r="M76" s="6">
        <v>16</v>
      </c>
      <c r="N76" s="6">
        <v>42.11</v>
      </c>
      <c r="O76" s="6" t="s">
        <v>89</v>
      </c>
      <c r="P76" s="6">
        <v>10</v>
      </c>
      <c r="Q76" s="6">
        <v>50</v>
      </c>
      <c r="R76" s="6" t="s">
        <v>88</v>
      </c>
      <c r="S76" s="6">
        <v>6</v>
      </c>
      <c r="T76" s="6">
        <v>50</v>
      </c>
      <c r="U76" s="6" t="s">
        <v>88</v>
      </c>
      <c r="V76" s="6">
        <v>30</v>
      </c>
      <c r="W76" s="6">
        <v>38</v>
      </c>
      <c r="X76" s="6">
        <v>20</v>
      </c>
      <c r="Y76" s="6">
        <v>12</v>
      </c>
    </row>
    <row r="77" spans="1:25" ht="16.350000000000001" customHeight="1" x14ac:dyDescent="0.25">
      <c r="A77" s="2">
        <v>2283</v>
      </c>
      <c r="B77" s="3" t="s">
        <v>703</v>
      </c>
      <c r="C77" s="3" t="s">
        <v>704</v>
      </c>
      <c r="D77" s="3" t="s">
        <v>705</v>
      </c>
      <c r="E77" s="3" t="s">
        <v>1553</v>
      </c>
      <c r="F77" s="3" t="s">
        <v>1444</v>
      </c>
      <c r="G77" s="6">
        <v>42</v>
      </c>
      <c r="H77" s="6" t="s">
        <v>90</v>
      </c>
      <c r="I77" s="6">
        <v>100</v>
      </c>
      <c r="J77" s="6">
        <v>8</v>
      </c>
      <c r="K77" s="6">
        <v>26.67</v>
      </c>
      <c r="L77" s="6" t="s">
        <v>89</v>
      </c>
      <c r="M77" s="6">
        <v>24</v>
      </c>
      <c r="N77" s="6">
        <v>63.16</v>
      </c>
      <c r="O77" s="6" t="s">
        <v>88</v>
      </c>
      <c r="P77" s="6">
        <v>8</v>
      </c>
      <c r="Q77" s="6">
        <v>40</v>
      </c>
      <c r="R77" s="6" t="s">
        <v>89</v>
      </c>
      <c r="S77" s="6">
        <v>2</v>
      </c>
      <c r="T77" s="6">
        <v>16.670000000000002</v>
      </c>
      <c r="U77" s="6" t="s">
        <v>89</v>
      </c>
      <c r="V77" s="6">
        <v>30</v>
      </c>
      <c r="W77" s="6">
        <v>38</v>
      </c>
      <c r="X77" s="6">
        <v>20</v>
      </c>
      <c r="Y77" s="6">
        <v>12</v>
      </c>
    </row>
    <row r="78" spans="1:25" ht="16.350000000000001" customHeight="1" x14ac:dyDescent="0.25">
      <c r="A78" s="2">
        <v>1388</v>
      </c>
      <c r="B78" s="3" t="s">
        <v>636</v>
      </c>
      <c r="C78" s="3" t="s">
        <v>637</v>
      </c>
      <c r="D78" s="3" t="s">
        <v>638</v>
      </c>
      <c r="E78" s="3" t="s">
        <v>1554</v>
      </c>
      <c r="F78" s="3" t="s">
        <v>1476</v>
      </c>
      <c r="G78" s="6">
        <v>59</v>
      </c>
      <c r="H78" s="6" t="s">
        <v>87</v>
      </c>
      <c r="I78" s="6">
        <v>100</v>
      </c>
      <c r="J78" s="6">
        <v>22</v>
      </c>
      <c r="K78" s="6">
        <v>73.33</v>
      </c>
      <c r="L78" s="6" t="s">
        <v>88</v>
      </c>
      <c r="M78" s="6">
        <v>23</v>
      </c>
      <c r="N78" s="6">
        <v>60.53</v>
      </c>
      <c r="O78" s="6" t="s">
        <v>88</v>
      </c>
      <c r="P78" s="6">
        <v>8</v>
      </c>
      <c r="Q78" s="6">
        <v>40</v>
      </c>
      <c r="R78" s="6" t="s">
        <v>89</v>
      </c>
      <c r="S78" s="6">
        <v>6</v>
      </c>
      <c r="T78" s="6">
        <v>50</v>
      </c>
      <c r="U78" s="6" t="s">
        <v>88</v>
      </c>
      <c r="V78" s="6">
        <v>30</v>
      </c>
      <c r="W78" s="6">
        <v>38</v>
      </c>
      <c r="X78" s="6">
        <v>20</v>
      </c>
      <c r="Y78" s="6">
        <v>12</v>
      </c>
    </row>
    <row r="79" spans="1:25" ht="16.350000000000001" customHeight="1" x14ac:dyDescent="0.25">
      <c r="A79" s="2">
        <v>1378</v>
      </c>
      <c r="B79" s="3" t="s">
        <v>635</v>
      </c>
      <c r="C79" s="3" t="s">
        <v>49</v>
      </c>
      <c r="D79" s="3" t="s">
        <v>56</v>
      </c>
      <c r="E79" s="3" t="s">
        <v>1555</v>
      </c>
      <c r="F79" s="3" t="s">
        <v>1452</v>
      </c>
      <c r="G79" s="6">
        <v>58</v>
      </c>
      <c r="H79" s="6" t="s">
        <v>87</v>
      </c>
      <c r="I79" s="6">
        <v>100</v>
      </c>
      <c r="J79" s="6">
        <v>20</v>
      </c>
      <c r="K79" s="6">
        <v>66.67</v>
      </c>
      <c r="L79" s="6" t="s">
        <v>88</v>
      </c>
      <c r="M79" s="6">
        <v>24</v>
      </c>
      <c r="N79" s="6">
        <v>63.16</v>
      </c>
      <c r="O79" s="6" t="s">
        <v>88</v>
      </c>
      <c r="P79" s="6">
        <v>12</v>
      </c>
      <c r="Q79" s="6">
        <v>60</v>
      </c>
      <c r="R79" s="6" t="s">
        <v>88</v>
      </c>
      <c r="S79" s="6">
        <v>2</v>
      </c>
      <c r="T79" s="6">
        <v>16.670000000000002</v>
      </c>
      <c r="U79" s="6" t="s">
        <v>89</v>
      </c>
      <c r="V79" s="6">
        <v>30</v>
      </c>
      <c r="W79" s="6">
        <v>38</v>
      </c>
      <c r="X79" s="6">
        <v>20</v>
      </c>
      <c r="Y79" s="6">
        <v>12</v>
      </c>
    </row>
    <row r="80" spans="1:25" ht="16.350000000000001" customHeight="1" x14ac:dyDescent="0.25">
      <c r="A80" s="2">
        <v>828</v>
      </c>
      <c r="B80" s="3" t="s">
        <v>560</v>
      </c>
      <c r="C80" s="3" t="s">
        <v>67</v>
      </c>
      <c r="D80" s="3" t="s">
        <v>561</v>
      </c>
      <c r="E80" s="3" t="s">
        <v>1556</v>
      </c>
      <c r="F80" s="3" t="s">
        <v>1439</v>
      </c>
      <c r="G80" s="6">
        <v>33</v>
      </c>
      <c r="H80" s="6" t="s">
        <v>90</v>
      </c>
      <c r="I80" s="6">
        <v>100</v>
      </c>
      <c r="J80" s="6">
        <v>4</v>
      </c>
      <c r="K80" s="6">
        <v>13.33</v>
      </c>
      <c r="L80" s="6" t="s">
        <v>89</v>
      </c>
      <c r="M80" s="6">
        <v>25</v>
      </c>
      <c r="N80" s="6">
        <v>65.790000000000006</v>
      </c>
      <c r="O80" s="6" t="s">
        <v>88</v>
      </c>
      <c r="P80" s="6">
        <v>2</v>
      </c>
      <c r="Q80" s="6">
        <v>10</v>
      </c>
      <c r="R80" s="6" t="s">
        <v>89</v>
      </c>
      <c r="S80" s="6">
        <v>2</v>
      </c>
      <c r="T80" s="6">
        <v>16.670000000000002</v>
      </c>
      <c r="U80" s="6" t="s">
        <v>89</v>
      </c>
      <c r="V80" s="6">
        <v>30</v>
      </c>
      <c r="W80" s="6">
        <v>38</v>
      </c>
      <c r="X80" s="6">
        <v>20</v>
      </c>
      <c r="Y80" s="6">
        <v>12</v>
      </c>
    </row>
    <row r="81" spans="1:25" ht="16.350000000000001" customHeight="1" x14ac:dyDescent="0.25">
      <c r="A81" s="2">
        <v>836</v>
      </c>
      <c r="B81" s="3" t="s">
        <v>565</v>
      </c>
      <c r="C81" s="3" t="s">
        <v>49</v>
      </c>
      <c r="D81" s="3" t="s">
        <v>561</v>
      </c>
      <c r="E81" s="3" t="s">
        <v>1557</v>
      </c>
      <c r="F81" s="3" t="s">
        <v>1453</v>
      </c>
      <c r="G81" s="6">
        <v>51</v>
      </c>
      <c r="H81" s="6" t="s">
        <v>87</v>
      </c>
      <c r="I81" s="6">
        <v>100</v>
      </c>
      <c r="J81" s="6">
        <v>10</v>
      </c>
      <c r="K81" s="6">
        <v>33.33</v>
      </c>
      <c r="L81" s="6" t="s">
        <v>89</v>
      </c>
      <c r="M81" s="6">
        <v>24</v>
      </c>
      <c r="N81" s="6">
        <v>63.16</v>
      </c>
      <c r="O81" s="6" t="s">
        <v>88</v>
      </c>
      <c r="P81" s="6">
        <v>10</v>
      </c>
      <c r="Q81" s="6">
        <v>50</v>
      </c>
      <c r="R81" s="6" t="s">
        <v>88</v>
      </c>
      <c r="S81" s="6">
        <v>7</v>
      </c>
      <c r="T81" s="6">
        <v>58.33</v>
      </c>
      <c r="U81" s="6" t="s">
        <v>88</v>
      </c>
      <c r="V81" s="6">
        <v>30</v>
      </c>
      <c r="W81" s="6">
        <v>38</v>
      </c>
      <c r="X81" s="6">
        <v>20</v>
      </c>
      <c r="Y81" s="6">
        <v>12</v>
      </c>
    </row>
    <row r="82" spans="1:25" ht="16.350000000000001" customHeight="1" x14ac:dyDescent="0.25">
      <c r="A82" s="2">
        <v>5485</v>
      </c>
      <c r="B82" s="3" t="s">
        <v>69</v>
      </c>
      <c r="C82" s="3" t="s">
        <v>70</v>
      </c>
      <c r="D82" s="3" t="s">
        <v>71</v>
      </c>
      <c r="E82" s="3" t="s">
        <v>1558</v>
      </c>
      <c r="F82" s="3" t="s">
        <v>1436</v>
      </c>
      <c r="G82" s="6">
        <v>75</v>
      </c>
      <c r="H82" s="6" t="s">
        <v>91</v>
      </c>
      <c r="I82" s="6">
        <v>100</v>
      </c>
      <c r="J82" s="6">
        <v>30</v>
      </c>
      <c r="K82" s="6">
        <v>100</v>
      </c>
      <c r="L82" s="6" t="s">
        <v>92</v>
      </c>
      <c r="M82" s="6">
        <v>29</v>
      </c>
      <c r="N82" s="6">
        <v>76.319999999999993</v>
      </c>
      <c r="O82" s="6" t="s">
        <v>88</v>
      </c>
      <c r="P82" s="6">
        <v>8</v>
      </c>
      <c r="Q82" s="6">
        <v>40</v>
      </c>
      <c r="R82" s="6" t="s">
        <v>89</v>
      </c>
      <c r="S82" s="6">
        <v>8</v>
      </c>
      <c r="T82" s="6">
        <v>66.67</v>
      </c>
      <c r="U82" s="6" t="s">
        <v>88</v>
      </c>
      <c r="V82" s="6">
        <v>30</v>
      </c>
      <c r="W82" s="6">
        <v>38</v>
      </c>
      <c r="X82" s="6">
        <v>20</v>
      </c>
      <c r="Y82" s="6">
        <v>12</v>
      </c>
    </row>
    <row r="83" spans="1:25" ht="16.350000000000001" customHeight="1" x14ac:dyDescent="0.25">
      <c r="A83" s="2">
        <v>1481</v>
      </c>
      <c r="B83" s="3" t="s">
        <v>657</v>
      </c>
      <c r="C83" s="3" t="s">
        <v>655</v>
      </c>
      <c r="D83" s="3" t="s">
        <v>658</v>
      </c>
      <c r="E83" s="3" t="s">
        <v>1559</v>
      </c>
      <c r="F83" s="3" t="s">
        <v>1462</v>
      </c>
      <c r="G83" s="6">
        <v>69</v>
      </c>
      <c r="H83" s="6" t="s">
        <v>87</v>
      </c>
      <c r="I83" s="6">
        <v>100</v>
      </c>
      <c r="J83" s="6">
        <v>26</v>
      </c>
      <c r="K83" s="6">
        <v>86.67</v>
      </c>
      <c r="L83" s="6" t="s">
        <v>92</v>
      </c>
      <c r="M83" s="6">
        <v>20</v>
      </c>
      <c r="N83" s="6">
        <v>52.63</v>
      </c>
      <c r="O83" s="6" t="s">
        <v>88</v>
      </c>
      <c r="P83" s="6">
        <v>14</v>
      </c>
      <c r="Q83" s="6">
        <v>70</v>
      </c>
      <c r="R83" s="6" t="s">
        <v>88</v>
      </c>
      <c r="S83" s="6">
        <v>9</v>
      </c>
      <c r="T83" s="6">
        <v>75</v>
      </c>
      <c r="U83" s="6" t="s">
        <v>88</v>
      </c>
      <c r="V83" s="6">
        <v>30</v>
      </c>
      <c r="W83" s="6">
        <v>38</v>
      </c>
      <c r="X83" s="6">
        <v>20</v>
      </c>
      <c r="Y83" s="6">
        <v>12</v>
      </c>
    </row>
    <row r="84" spans="1:25" ht="16.350000000000001" customHeight="1" x14ac:dyDescent="0.25">
      <c r="A84" s="2">
        <v>1331</v>
      </c>
      <c r="B84" s="3" t="s">
        <v>624</v>
      </c>
      <c r="C84" s="3" t="s">
        <v>625</v>
      </c>
      <c r="D84" s="3" t="s">
        <v>59</v>
      </c>
      <c r="E84" s="3" t="s">
        <v>1487</v>
      </c>
      <c r="F84" s="3" t="s">
        <v>1477</v>
      </c>
      <c r="G84" s="6">
        <v>55</v>
      </c>
      <c r="H84" s="6" t="s">
        <v>87</v>
      </c>
      <c r="I84" s="6">
        <v>100</v>
      </c>
      <c r="J84" s="6">
        <v>22</v>
      </c>
      <c r="K84" s="6">
        <v>73.33</v>
      </c>
      <c r="L84" s="6" t="s">
        <v>88</v>
      </c>
      <c r="M84" s="6">
        <v>19</v>
      </c>
      <c r="N84" s="6">
        <v>50</v>
      </c>
      <c r="O84" s="6" t="s">
        <v>88</v>
      </c>
      <c r="P84" s="6">
        <v>8</v>
      </c>
      <c r="Q84" s="6">
        <v>40</v>
      </c>
      <c r="R84" s="6" t="s">
        <v>89</v>
      </c>
      <c r="S84" s="6">
        <v>6</v>
      </c>
      <c r="T84" s="6">
        <v>50</v>
      </c>
      <c r="U84" s="6" t="s">
        <v>88</v>
      </c>
      <c r="V84" s="6">
        <v>30</v>
      </c>
      <c r="W84" s="6">
        <v>38</v>
      </c>
      <c r="X84" s="6">
        <v>20</v>
      </c>
      <c r="Y84" s="6">
        <v>12</v>
      </c>
    </row>
    <row r="85" spans="1:25" ht="16.350000000000001" customHeight="1" x14ac:dyDescent="0.25">
      <c r="A85" s="2">
        <v>1599</v>
      </c>
      <c r="B85" s="3" t="s">
        <v>684</v>
      </c>
      <c r="C85" s="3" t="s">
        <v>64</v>
      </c>
      <c r="D85" s="3" t="s">
        <v>585</v>
      </c>
      <c r="E85" s="3" t="s">
        <v>1560</v>
      </c>
      <c r="F85" s="3" t="s">
        <v>1478</v>
      </c>
      <c r="G85" s="6">
        <v>70</v>
      </c>
      <c r="H85" s="6" t="s">
        <v>87</v>
      </c>
      <c r="I85" s="6">
        <v>100</v>
      </c>
      <c r="J85" s="6">
        <v>14</v>
      </c>
      <c r="K85" s="6">
        <v>46.67</v>
      </c>
      <c r="L85" s="6" t="s">
        <v>89</v>
      </c>
      <c r="M85" s="6">
        <v>30</v>
      </c>
      <c r="N85" s="6">
        <v>78.95</v>
      </c>
      <c r="O85" s="6" t="s">
        <v>88</v>
      </c>
      <c r="P85" s="6">
        <v>16</v>
      </c>
      <c r="Q85" s="6">
        <v>80</v>
      </c>
      <c r="R85" s="6" t="s">
        <v>88</v>
      </c>
      <c r="S85" s="6">
        <v>10</v>
      </c>
      <c r="T85" s="6">
        <v>83.33</v>
      </c>
      <c r="U85" s="6" t="s">
        <v>88</v>
      </c>
      <c r="V85" s="6">
        <v>30</v>
      </c>
      <c r="W85" s="6">
        <v>38</v>
      </c>
      <c r="X85" s="6">
        <v>20</v>
      </c>
      <c r="Y85" s="6">
        <v>12</v>
      </c>
    </row>
    <row r="86" spans="1:25" ht="16.350000000000001" customHeight="1" x14ac:dyDescent="0.25">
      <c r="A86" s="2">
        <v>1079</v>
      </c>
      <c r="B86" s="3" t="s">
        <v>586</v>
      </c>
      <c r="C86" s="3" t="s">
        <v>579</v>
      </c>
      <c r="D86" s="3" t="s">
        <v>580</v>
      </c>
      <c r="E86" s="3" t="s">
        <v>1561</v>
      </c>
      <c r="F86" s="3" t="s">
        <v>1446</v>
      </c>
      <c r="G86" s="6">
        <v>56</v>
      </c>
      <c r="H86" s="6" t="s">
        <v>87</v>
      </c>
      <c r="I86" s="6">
        <v>100</v>
      </c>
      <c r="J86" s="6">
        <v>22</v>
      </c>
      <c r="K86" s="6">
        <v>73.33</v>
      </c>
      <c r="L86" s="6" t="s">
        <v>88</v>
      </c>
      <c r="M86" s="6">
        <v>21</v>
      </c>
      <c r="N86" s="6">
        <v>55.26</v>
      </c>
      <c r="O86" s="6" t="s">
        <v>88</v>
      </c>
      <c r="P86" s="6">
        <v>8</v>
      </c>
      <c r="Q86" s="6">
        <v>40</v>
      </c>
      <c r="R86" s="6" t="s">
        <v>89</v>
      </c>
      <c r="S86" s="6">
        <v>5</v>
      </c>
      <c r="T86" s="6">
        <v>41.67</v>
      </c>
      <c r="U86" s="6" t="s">
        <v>89</v>
      </c>
      <c r="V86" s="6">
        <v>30</v>
      </c>
      <c r="W86" s="6">
        <v>38</v>
      </c>
      <c r="X86" s="6">
        <v>20</v>
      </c>
      <c r="Y86" s="6">
        <v>12</v>
      </c>
    </row>
    <row r="87" spans="1:25" ht="16.350000000000001" customHeight="1" x14ac:dyDescent="0.25">
      <c r="A87" s="2">
        <v>1319</v>
      </c>
      <c r="B87" s="3" t="s">
        <v>620</v>
      </c>
      <c r="C87" s="3" t="s">
        <v>569</v>
      </c>
      <c r="D87" s="3" t="s">
        <v>572</v>
      </c>
      <c r="E87" s="3" t="s">
        <v>1543</v>
      </c>
      <c r="F87" s="3" t="s">
        <v>1448</v>
      </c>
      <c r="G87" s="6">
        <v>54</v>
      </c>
      <c r="H87" s="6" t="s">
        <v>87</v>
      </c>
      <c r="I87" s="6">
        <v>100</v>
      </c>
      <c r="J87" s="6">
        <v>14</v>
      </c>
      <c r="K87" s="6">
        <v>46.67</v>
      </c>
      <c r="L87" s="6" t="s">
        <v>89</v>
      </c>
      <c r="M87" s="6">
        <v>23</v>
      </c>
      <c r="N87" s="6">
        <v>60.53</v>
      </c>
      <c r="O87" s="6" t="s">
        <v>88</v>
      </c>
      <c r="P87" s="6">
        <v>8</v>
      </c>
      <c r="Q87" s="6">
        <v>40</v>
      </c>
      <c r="R87" s="6" t="s">
        <v>89</v>
      </c>
      <c r="S87" s="6">
        <v>9</v>
      </c>
      <c r="T87" s="6">
        <v>75</v>
      </c>
      <c r="U87" s="6" t="s">
        <v>88</v>
      </c>
      <c r="V87" s="6">
        <v>30</v>
      </c>
      <c r="W87" s="6">
        <v>38</v>
      </c>
      <c r="X87" s="6">
        <v>20</v>
      </c>
      <c r="Y87" s="6">
        <v>12</v>
      </c>
    </row>
    <row r="88" spans="1:25" ht="16.350000000000001" customHeight="1" x14ac:dyDescent="0.25">
      <c r="A88" s="2">
        <v>1304</v>
      </c>
      <c r="B88" s="3" t="s">
        <v>614</v>
      </c>
      <c r="C88" s="3" t="s">
        <v>49</v>
      </c>
      <c r="D88" s="3" t="s">
        <v>564</v>
      </c>
      <c r="E88" s="3" t="s">
        <v>1562</v>
      </c>
      <c r="F88" s="3" t="s">
        <v>1477</v>
      </c>
      <c r="G88" s="6">
        <v>54</v>
      </c>
      <c r="H88" s="6" t="s">
        <v>87</v>
      </c>
      <c r="I88" s="6">
        <v>100</v>
      </c>
      <c r="J88" s="6">
        <v>22</v>
      </c>
      <c r="K88" s="6">
        <v>73.33</v>
      </c>
      <c r="L88" s="6" t="s">
        <v>88</v>
      </c>
      <c r="M88" s="6">
        <v>18</v>
      </c>
      <c r="N88" s="6">
        <v>47.37</v>
      </c>
      <c r="O88" s="6" t="s">
        <v>89</v>
      </c>
      <c r="P88" s="6">
        <v>8</v>
      </c>
      <c r="Q88" s="6">
        <v>40</v>
      </c>
      <c r="R88" s="6" t="s">
        <v>89</v>
      </c>
      <c r="S88" s="6">
        <v>6</v>
      </c>
      <c r="T88" s="6">
        <v>50</v>
      </c>
      <c r="U88" s="6" t="s">
        <v>88</v>
      </c>
      <c r="V88" s="6">
        <v>30</v>
      </c>
      <c r="W88" s="6">
        <v>38</v>
      </c>
      <c r="X88" s="6">
        <v>20</v>
      </c>
      <c r="Y88" s="6">
        <v>12</v>
      </c>
    </row>
    <row r="89" spans="1:25" ht="16.350000000000001" customHeight="1" x14ac:dyDescent="0.25">
      <c r="A89" s="2">
        <v>2177</v>
      </c>
      <c r="B89" s="3" t="s">
        <v>699</v>
      </c>
      <c r="C89" s="3" t="s">
        <v>64</v>
      </c>
      <c r="D89" s="3" t="s">
        <v>557</v>
      </c>
      <c r="E89" s="3" t="s">
        <v>1563</v>
      </c>
      <c r="F89" s="3" t="s">
        <v>1468</v>
      </c>
      <c r="G89" s="6">
        <v>65</v>
      </c>
      <c r="H89" s="6" t="s">
        <v>87</v>
      </c>
      <c r="I89" s="6">
        <v>100</v>
      </c>
      <c r="J89" s="6">
        <v>18</v>
      </c>
      <c r="K89" s="6">
        <v>60</v>
      </c>
      <c r="L89" s="6" t="s">
        <v>88</v>
      </c>
      <c r="M89" s="6">
        <v>29</v>
      </c>
      <c r="N89" s="6">
        <v>76.319999999999993</v>
      </c>
      <c r="O89" s="6" t="s">
        <v>88</v>
      </c>
      <c r="P89" s="6">
        <v>6</v>
      </c>
      <c r="Q89" s="6">
        <v>30</v>
      </c>
      <c r="R89" s="6" t="s">
        <v>89</v>
      </c>
      <c r="S89" s="6">
        <v>12</v>
      </c>
      <c r="T89" s="6">
        <v>100</v>
      </c>
      <c r="U89" s="6" t="s">
        <v>92</v>
      </c>
      <c r="V89" s="6">
        <v>30</v>
      </c>
      <c r="W89" s="6">
        <v>38</v>
      </c>
      <c r="X89" s="6">
        <v>20</v>
      </c>
      <c r="Y89" s="6">
        <v>12</v>
      </c>
    </row>
    <row r="90" spans="1:25" ht="16.350000000000001" customHeight="1" x14ac:dyDescent="0.25">
      <c r="A90" s="2">
        <v>2260</v>
      </c>
      <c r="B90" s="3" t="s">
        <v>702</v>
      </c>
      <c r="C90" s="3" t="s">
        <v>70</v>
      </c>
      <c r="D90" s="3" t="s">
        <v>623</v>
      </c>
      <c r="E90" s="3" t="s">
        <v>1564</v>
      </c>
      <c r="F90" s="3" t="s">
        <v>1447</v>
      </c>
      <c r="G90" s="6">
        <v>56</v>
      </c>
      <c r="H90" s="6" t="s">
        <v>87</v>
      </c>
      <c r="I90" s="6">
        <v>100</v>
      </c>
      <c r="J90" s="6">
        <v>10</v>
      </c>
      <c r="K90" s="6">
        <v>33.33</v>
      </c>
      <c r="L90" s="6" t="s">
        <v>89</v>
      </c>
      <c r="M90" s="6">
        <v>25</v>
      </c>
      <c r="N90" s="6">
        <v>65.790000000000006</v>
      </c>
      <c r="O90" s="6" t="s">
        <v>88</v>
      </c>
      <c r="P90" s="6">
        <v>12</v>
      </c>
      <c r="Q90" s="6">
        <v>60</v>
      </c>
      <c r="R90" s="6" t="s">
        <v>88</v>
      </c>
      <c r="S90" s="6">
        <v>9</v>
      </c>
      <c r="T90" s="6">
        <v>75</v>
      </c>
      <c r="U90" s="6" t="s">
        <v>88</v>
      </c>
      <c r="V90" s="6">
        <v>30</v>
      </c>
      <c r="W90" s="6">
        <v>38</v>
      </c>
      <c r="X90" s="6">
        <v>20</v>
      </c>
      <c r="Y90" s="6">
        <v>12</v>
      </c>
    </row>
    <row r="91" spans="1:25" ht="16.350000000000001" customHeight="1" x14ac:dyDescent="0.25">
      <c r="A91" s="2">
        <v>1953</v>
      </c>
      <c r="B91" s="3" t="s">
        <v>689</v>
      </c>
      <c r="C91" s="3" t="s">
        <v>690</v>
      </c>
      <c r="D91" s="3" t="s">
        <v>691</v>
      </c>
      <c r="E91" s="3" t="s">
        <v>1565</v>
      </c>
      <c r="F91" s="3" t="s">
        <v>1438</v>
      </c>
      <c r="G91" s="6">
        <v>57</v>
      </c>
      <c r="H91" s="6" t="s">
        <v>87</v>
      </c>
      <c r="I91" s="6">
        <v>100</v>
      </c>
      <c r="J91" s="6">
        <v>18</v>
      </c>
      <c r="K91" s="6">
        <v>60</v>
      </c>
      <c r="L91" s="6" t="s">
        <v>88</v>
      </c>
      <c r="M91" s="6">
        <v>26</v>
      </c>
      <c r="N91" s="6">
        <v>68.42</v>
      </c>
      <c r="O91" s="6" t="s">
        <v>88</v>
      </c>
      <c r="P91" s="6">
        <v>4</v>
      </c>
      <c r="Q91" s="6">
        <v>20</v>
      </c>
      <c r="R91" s="6" t="s">
        <v>89</v>
      </c>
      <c r="S91" s="6">
        <v>9</v>
      </c>
      <c r="T91" s="6">
        <v>75</v>
      </c>
      <c r="U91" s="6" t="s">
        <v>88</v>
      </c>
      <c r="V91" s="6">
        <v>30</v>
      </c>
      <c r="W91" s="6">
        <v>38</v>
      </c>
      <c r="X91" s="6">
        <v>20</v>
      </c>
      <c r="Y91" s="6">
        <v>12</v>
      </c>
    </row>
    <row r="92" spans="1:25" ht="16.350000000000001" customHeight="1" x14ac:dyDescent="0.25">
      <c r="A92" s="2">
        <v>1590</v>
      </c>
      <c r="B92" s="3" t="s">
        <v>680</v>
      </c>
      <c r="C92" s="3" t="s">
        <v>618</v>
      </c>
      <c r="D92" s="3" t="s">
        <v>561</v>
      </c>
      <c r="E92" s="3" t="s">
        <v>1566</v>
      </c>
      <c r="F92" s="3" t="s">
        <v>1454</v>
      </c>
      <c r="G92" s="6">
        <v>64</v>
      </c>
      <c r="H92" s="6" t="s">
        <v>87</v>
      </c>
      <c r="I92" s="6">
        <v>100</v>
      </c>
      <c r="J92" s="6">
        <v>20</v>
      </c>
      <c r="K92" s="6">
        <v>66.67</v>
      </c>
      <c r="L92" s="6" t="s">
        <v>88</v>
      </c>
      <c r="M92" s="6">
        <v>26</v>
      </c>
      <c r="N92" s="6">
        <v>68.42</v>
      </c>
      <c r="O92" s="6" t="s">
        <v>88</v>
      </c>
      <c r="P92" s="6">
        <v>6</v>
      </c>
      <c r="Q92" s="6">
        <v>30</v>
      </c>
      <c r="R92" s="6" t="s">
        <v>89</v>
      </c>
      <c r="S92" s="6">
        <v>12</v>
      </c>
      <c r="T92" s="6">
        <v>100</v>
      </c>
      <c r="U92" s="6" t="s">
        <v>92</v>
      </c>
      <c r="V92" s="6">
        <v>30</v>
      </c>
      <c r="W92" s="6">
        <v>38</v>
      </c>
      <c r="X92" s="6">
        <v>20</v>
      </c>
      <c r="Y92" s="6">
        <v>12</v>
      </c>
    </row>
    <row r="93" spans="1:25" ht="16.350000000000001" customHeight="1" x14ac:dyDescent="0.25">
      <c r="A93" s="2">
        <v>1414</v>
      </c>
      <c r="B93" s="3" t="s">
        <v>644</v>
      </c>
      <c r="C93" s="3" t="s">
        <v>645</v>
      </c>
      <c r="D93" s="3" t="s">
        <v>646</v>
      </c>
      <c r="E93" s="3" t="s">
        <v>1567</v>
      </c>
      <c r="F93" s="3" t="s">
        <v>1449</v>
      </c>
      <c r="G93" s="6">
        <v>54</v>
      </c>
      <c r="H93" s="6" t="s">
        <v>87</v>
      </c>
      <c r="I93" s="6">
        <v>100</v>
      </c>
      <c r="J93" s="6">
        <v>18</v>
      </c>
      <c r="K93" s="6">
        <v>60</v>
      </c>
      <c r="L93" s="6" t="s">
        <v>88</v>
      </c>
      <c r="M93" s="6">
        <v>14</v>
      </c>
      <c r="N93" s="6">
        <v>36.840000000000003</v>
      </c>
      <c r="O93" s="6" t="s">
        <v>89</v>
      </c>
      <c r="P93" s="6">
        <v>10</v>
      </c>
      <c r="Q93" s="6">
        <v>50</v>
      </c>
      <c r="R93" s="6" t="s">
        <v>88</v>
      </c>
      <c r="S93" s="6">
        <v>12</v>
      </c>
      <c r="T93" s="6">
        <v>100</v>
      </c>
      <c r="U93" s="6" t="s">
        <v>92</v>
      </c>
      <c r="V93" s="6">
        <v>30</v>
      </c>
      <c r="W93" s="6">
        <v>38</v>
      </c>
      <c r="X93" s="6">
        <v>20</v>
      </c>
      <c r="Y93" s="6">
        <v>12</v>
      </c>
    </row>
    <row r="94" spans="1:25" ht="16.350000000000001" customHeight="1" x14ac:dyDescent="0.25">
      <c r="A94" s="2">
        <v>965</v>
      </c>
      <c r="B94" s="3" t="s">
        <v>570</v>
      </c>
      <c r="C94" s="3" t="s">
        <v>61</v>
      </c>
      <c r="D94" s="3" t="s">
        <v>59</v>
      </c>
      <c r="E94" s="3" t="s">
        <v>1568</v>
      </c>
      <c r="F94" s="3" t="s">
        <v>1463</v>
      </c>
      <c r="G94" s="6">
        <v>64</v>
      </c>
      <c r="H94" s="6" t="s">
        <v>87</v>
      </c>
      <c r="I94" s="6">
        <v>100</v>
      </c>
      <c r="J94" s="6">
        <v>18</v>
      </c>
      <c r="K94" s="6">
        <v>60</v>
      </c>
      <c r="L94" s="6" t="s">
        <v>88</v>
      </c>
      <c r="M94" s="6">
        <v>34</v>
      </c>
      <c r="N94" s="6">
        <v>89.47</v>
      </c>
      <c r="O94" s="6" t="s">
        <v>92</v>
      </c>
      <c r="P94" s="6">
        <v>6</v>
      </c>
      <c r="Q94" s="6">
        <v>30</v>
      </c>
      <c r="R94" s="6" t="s">
        <v>89</v>
      </c>
      <c r="S94" s="6">
        <v>6</v>
      </c>
      <c r="T94" s="6">
        <v>50</v>
      </c>
      <c r="U94" s="6" t="s">
        <v>88</v>
      </c>
      <c r="V94" s="6">
        <v>30</v>
      </c>
      <c r="W94" s="6">
        <v>38</v>
      </c>
      <c r="X94" s="6">
        <v>20</v>
      </c>
      <c r="Y94" s="6">
        <v>12</v>
      </c>
    </row>
    <row r="95" spans="1:25" ht="16.350000000000001" customHeight="1" x14ac:dyDescent="0.25">
      <c r="A95" s="2">
        <v>1209</v>
      </c>
      <c r="B95" s="3" t="s">
        <v>604</v>
      </c>
      <c r="C95" s="3" t="s">
        <v>64</v>
      </c>
      <c r="D95" s="3" t="s">
        <v>68</v>
      </c>
      <c r="E95" s="3" t="s">
        <v>1569</v>
      </c>
      <c r="F95" s="3" t="s">
        <v>1439</v>
      </c>
      <c r="G95" s="6">
        <v>62</v>
      </c>
      <c r="H95" s="6" t="s">
        <v>87</v>
      </c>
      <c r="I95" s="6">
        <v>100</v>
      </c>
      <c r="J95" s="6">
        <v>16</v>
      </c>
      <c r="K95" s="6">
        <v>53.33</v>
      </c>
      <c r="L95" s="6" t="s">
        <v>88</v>
      </c>
      <c r="M95" s="6">
        <v>26</v>
      </c>
      <c r="N95" s="6">
        <v>68.42</v>
      </c>
      <c r="O95" s="6" t="s">
        <v>88</v>
      </c>
      <c r="P95" s="6">
        <v>12</v>
      </c>
      <c r="Q95" s="6">
        <v>60</v>
      </c>
      <c r="R95" s="6" t="s">
        <v>88</v>
      </c>
      <c r="S95" s="6">
        <v>8</v>
      </c>
      <c r="T95" s="6">
        <v>66.67</v>
      </c>
      <c r="U95" s="6" t="s">
        <v>88</v>
      </c>
      <c r="V95" s="6">
        <v>30</v>
      </c>
      <c r="W95" s="6">
        <v>38</v>
      </c>
      <c r="X95" s="6">
        <v>20</v>
      </c>
      <c r="Y95" s="6">
        <v>12</v>
      </c>
    </row>
    <row r="96" spans="1:25" ht="16.350000000000001" customHeight="1" x14ac:dyDescent="0.25">
      <c r="A96" s="2">
        <v>1412</v>
      </c>
      <c r="B96" s="3" t="s">
        <v>643</v>
      </c>
      <c r="C96" s="3" t="s">
        <v>611</v>
      </c>
      <c r="D96" s="3" t="s">
        <v>564</v>
      </c>
      <c r="E96" s="3" t="s">
        <v>1570</v>
      </c>
      <c r="F96" s="3" t="s">
        <v>1473</v>
      </c>
      <c r="G96" s="6">
        <v>65</v>
      </c>
      <c r="H96" s="6" t="s">
        <v>87</v>
      </c>
      <c r="I96" s="6">
        <v>100</v>
      </c>
      <c r="J96" s="6">
        <v>22</v>
      </c>
      <c r="K96" s="6">
        <v>73.33</v>
      </c>
      <c r="L96" s="6" t="s">
        <v>88</v>
      </c>
      <c r="M96" s="6">
        <v>28</v>
      </c>
      <c r="N96" s="6">
        <v>73.680000000000007</v>
      </c>
      <c r="O96" s="6" t="s">
        <v>88</v>
      </c>
      <c r="P96" s="6">
        <v>10</v>
      </c>
      <c r="Q96" s="6">
        <v>50</v>
      </c>
      <c r="R96" s="6" t="s">
        <v>88</v>
      </c>
      <c r="S96" s="6">
        <v>5</v>
      </c>
      <c r="T96" s="6">
        <v>41.67</v>
      </c>
      <c r="U96" s="6" t="s">
        <v>89</v>
      </c>
      <c r="V96" s="6">
        <v>30</v>
      </c>
      <c r="W96" s="6">
        <v>38</v>
      </c>
      <c r="X96" s="6">
        <v>20</v>
      </c>
      <c r="Y96" s="6">
        <v>12</v>
      </c>
    </row>
    <row r="97" spans="1:25" ht="16.350000000000001" customHeight="1" x14ac:dyDescent="0.25">
      <c r="A97" s="2">
        <v>1124</v>
      </c>
      <c r="B97" s="3" t="s">
        <v>593</v>
      </c>
      <c r="C97" s="3" t="s">
        <v>594</v>
      </c>
      <c r="D97" s="3" t="s">
        <v>595</v>
      </c>
      <c r="E97" s="3" t="s">
        <v>1571</v>
      </c>
      <c r="F97" s="3" t="s">
        <v>1444</v>
      </c>
      <c r="G97" s="6">
        <v>72</v>
      </c>
      <c r="H97" s="6" t="s">
        <v>91</v>
      </c>
      <c r="I97" s="6">
        <v>100</v>
      </c>
      <c r="J97" s="6">
        <v>24</v>
      </c>
      <c r="K97" s="6">
        <v>80</v>
      </c>
      <c r="L97" s="6" t="s">
        <v>88</v>
      </c>
      <c r="M97" s="6">
        <v>28</v>
      </c>
      <c r="N97" s="6">
        <v>73.680000000000007</v>
      </c>
      <c r="O97" s="6" t="s">
        <v>88</v>
      </c>
      <c r="P97" s="6">
        <v>8</v>
      </c>
      <c r="Q97" s="6">
        <v>40</v>
      </c>
      <c r="R97" s="6" t="s">
        <v>89</v>
      </c>
      <c r="S97" s="6">
        <v>12</v>
      </c>
      <c r="T97" s="6">
        <v>100</v>
      </c>
      <c r="U97" s="6" t="s">
        <v>92</v>
      </c>
      <c r="V97" s="6">
        <v>30</v>
      </c>
      <c r="W97" s="6">
        <v>38</v>
      </c>
      <c r="X97" s="6">
        <v>20</v>
      </c>
      <c r="Y97" s="6">
        <v>12</v>
      </c>
    </row>
    <row r="98" spans="1:25" ht="16.350000000000001" customHeight="1" x14ac:dyDescent="0.25">
      <c r="A98" s="2">
        <v>4716</v>
      </c>
      <c r="B98" s="3" t="s">
        <v>66</v>
      </c>
      <c r="C98" s="3" t="s">
        <v>67</v>
      </c>
      <c r="D98" s="3" t="s">
        <v>68</v>
      </c>
      <c r="E98" s="3" t="s">
        <v>1572</v>
      </c>
      <c r="F98" s="3" t="s">
        <v>1479</v>
      </c>
      <c r="G98" s="6">
        <v>57</v>
      </c>
      <c r="H98" s="6" t="s">
        <v>87</v>
      </c>
      <c r="I98" s="6">
        <v>100</v>
      </c>
      <c r="J98" s="6">
        <v>12</v>
      </c>
      <c r="K98" s="6">
        <v>40</v>
      </c>
      <c r="L98" s="6" t="s">
        <v>89</v>
      </c>
      <c r="M98" s="6">
        <v>31</v>
      </c>
      <c r="N98" s="6">
        <v>81.58</v>
      </c>
      <c r="O98" s="6" t="s">
        <v>88</v>
      </c>
      <c r="P98" s="6">
        <v>8</v>
      </c>
      <c r="Q98" s="6">
        <v>40</v>
      </c>
      <c r="R98" s="6" t="s">
        <v>89</v>
      </c>
      <c r="S98" s="6">
        <v>6</v>
      </c>
      <c r="T98" s="6">
        <v>50</v>
      </c>
      <c r="U98" s="6" t="s">
        <v>88</v>
      </c>
      <c r="V98" s="6">
        <v>30</v>
      </c>
      <c r="W98" s="6">
        <v>38</v>
      </c>
      <c r="X98" s="6">
        <v>20</v>
      </c>
      <c r="Y98" s="6">
        <v>12</v>
      </c>
    </row>
    <row r="99" spans="1:25" ht="16.350000000000001" customHeight="1" x14ac:dyDescent="0.25">
      <c r="A99" s="2">
        <v>1470</v>
      </c>
      <c r="B99" s="3" t="s">
        <v>652</v>
      </c>
      <c r="C99" s="3" t="s">
        <v>55</v>
      </c>
      <c r="D99" s="3" t="s">
        <v>653</v>
      </c>
      <c r="E99" s="3" t="s">
        <v>1516</v>
      </c>
      <c r="F99" s="3" t="s">
        <v>1480</v>
      </c>
      <c r="G99" s="6">
        <v>52</v>
      </c>
      <c r="H99" s="6" t="s">
        <v>87</v>
      </c>
      <c r="I99" s="6">
        <v>100</v>
      </c>
      <c r="J99" s="6">
        <v>12</v>
      </c>
      <c r="K99" s="6">
        <v>40</v>
      </c>
      <c r="L99" s="6" t="s">
        <v>89</v>
      </c>
      <c r="M99" s="6">
        <v>30</v>
      </c>
      <c r="N99" s="6">
        <v>78.95</v>
      </c>
      <c r="O99" s="6" t="s">
        <v>88</v>
      </c>
      <c r="P99" s="6">
        <v>8</v>
      </c>
      <c r="Q99" s="6">
        <v>40</v>
      </c>
      <c r="R99" s="6" t="s">
        <v>89</v>
      </c>
      <c r="S99" s="6">
        <v>2</v>
      </c>
      <c r="T99" s="6">
        <v>16.670000000000002</v>
      </c>
      <c r="U99" s="6" t="s">
        <v>89</v>
      </c>
      <c r="V99" s="6">
        <v>30</v>
      </c>
      <c r="W99" s="6">
        <v>38</v>
      </c>
      <c r="X99" s="6">
        <v>20</v>
      </c>
      <c r="Y99" s="6">
        <v>12</v>
      </c>
    </row>
    <row r="100" spans="1:25" ht="16.350000000000001" customHeight="1" x14ac:dyDescent="0.25">
      <c r="A100" s="2">
        <v>1463</v>
      </c>
      <c r="B100" s="3" t="s">
        <v>651</v>
      </c>
      <c r="C100" s="3" t="s">
        <v>569</v>
      </c>
      <c r="D100" s="3" t="s">
        <v>56</v>
      </c>
      <c r="E100" s="3" t="s">
        <v>1573</v>
      </c>
      <c r="F100" s="3" t="s">
        <v>1442</v>
      </c>
      <c r="G100" s="6">
        <v>58</v>
      </c>
      <c r="H100" s="6" t="s">
        <v>87</v>
      </c>
      <c r="I100" s="6">
        <v>100</v>
      </c>
      <c r="J100" s="6">
        <v>16</v>
      </c>
      <c r="K100" s="6">
        <v>53.33</v>
      </c>
      <c r="L100" s="6" t="s">
        <v>88</v>
      </c>
      <c r="M100" s="6">
        <v>26</v>
      </c>
      <c r="N100" s="6">
        <v>68.42</v>
      </c>
      <c r="O100" s="6" t="s">
        <v>88</v>
      </c>
      <c r="P100" s="6">
        <v>6</v>
      </c>
      <c r="Q100" s="6">
        <v>30</v>
      </c>
      <c r="R100" s="6" t="s">
        <v>89</v>
      </c>
      <c r="S100" s="6">
        <v>10</v>
      </c>
      <c r="T100" s="6">
        <v>83.33</v>
      </c>
      <c r="U100" s="6" t="s">
        <v>88</v>
      </c>
      <c r="V100" s="6">
        <v>30</v>
      </c>
      <c r="W100" s="6">
        <v>38</v>
      </c>
      <c r="X100" s="6">
        <v>20</v>
      </c>
      <c r="Y100" s="6">
        <v>12</v>
      </c>
    </row>
    <row r="101" spans="1:25" ht="16.350000000000001" customHeight="1" x14ac:dyDescent="0.25">
      <c r="A101" s="2">
        <v>1578</v>
      </c>
      <c r="B101" s="3" t="s">
        <v>674</v>
      </c>
      <c r="C101" s="3" t="s">
        <v>675</v>
      </c>
      <c r="D101" s="3" t="s">
        <v>56</v>
      </c>
      <c r="E101" s="3" t="s">
        <v>1519</v>
      </c>
      <c r="F101" s="3" t="s">
        <v>1481</v>
      </c>
      <c r="G101" s="6">
        <v>67</v>
      </c>
      <c r="H101" s="6" t="s">
        <v>87</v>
      </c>
      <c r="I101" s="6">
        <v>100</v>
      </c>
      <c r="J101" s="6">
        <v>20</v>
      </c>
      <c r="K101" s="6">
        <v>66.67</v>
      </c>
      <c r="L101" s="6" t="s">
        <v>88</v>
      </c>
      <c r="M101" s="6">
        <v>33</v>
      </c>
      <c r="N101" s="6">
        <v>86.84</v>
      </c>
      <c r="O101" s="6" t="s">
        <v>92</v>
      </c>
      <c r="P101" s="6">
        <v>12</v>
      </c>
      <c r="Q101" s="6">
        <v>60</v>
      </c>
      <c r="R101" s="6" t="s">
        <v>88</v>
      </c>
      <c r="S101" s="6">
        <v>2</v>
      </c>
      <c r="T101" s="6">
        <v>16.670000000000002</v>
      </c>
      <c r="U101" s="6" t="s">
        <v>89</v>
      </c>
      <c r="V101" s="6">
        <v>30</v>
      </c>
      <c r="W101" s="6">
        <v>38</v>
      </c>
      <c r="X101" s="6">
        <v>20</v>
      </c>
      <c r="Y101" s="6">
        <v>12</v>
      </c>
    </row>
    <row r="102" spans="1:25" ht="16.350000000000001" customHeight="1" x14ac:dyDescent="0.25">
      <c r="A102" s="2">
        <v>968</v>
      </c>
      <c r="B102" s="3" t="s">
        <v>571</v>
      </c>
      <c r="C102" s="3" t="s">
        <v>49</v>
      </c>
      <c r="D102" s="3" t="s">
        <v>572</v>
      </c>
      <c r="E102" s="3" t="s">
        <v>1574</v>
      </c>
      <c r="F102" s="3" t="s">
        <v>1482</v>
      </c>
      <c r="G102" s="6">
        <v>59</v>
      </c>
      <c r="H102" s="6" t="s">
        <v>87</v>
      </c>
      <c r="I102" s="6">
        <v>100</v>
      </c>
      <c r="J102" s="6">
        <v>24</v>
      </c>
      <c r="K102" s="6">
        <v>80</v>
      </c>
      <c r="L102" s="6" t="s">
        <v>88</v>
      </c>
      <c r="M102" s="6">
        <v>19</v>
      </c>
      <c r="N102" s="6">
        <v>50</v>
      </c>
      <c r="O102" s="6" t="s">
        <v>88</v>
      </c>
      <c r="P102" s="6">
        <v>4</v>
      </c>
      <c r="Q102" s="6">
        <v>20</v>
      </c>
      <c r="R102" s="6" t="s">
        <v>89</v>
      </c>
      <c r="S102" s="6">
        <v>12</v>
      </c>
      <c r="T102" s="6">
        <v>100</v>
      </c>
      <c r="U102" s="6" t="s">
        <v>92</v>
      </c>
      <c r="V102" s="6">
        <v>30</v>
      </c>
      <c r="W102" s="6">
        <v>38</v>
      </c>
      <c r="X102" s="6">
        <v>20</v>
      </c>
      <c r="Y102" s="6">
        <v>12</v>
      </c>
    </row>
    <row r="103" spans="1:25" ht="16.350000000000001" customHeight="1" x14ac:dyDescent="0.25">
      <c r="A103" s="2">
        <v>1435</v>
      </c>
      <c r="B103" s="3" t="s">
        <v>647</v>
      </c>
      <c r="C103" s="3" t="s">
        <v>55</v>
      </c>
      <c r="D103" s="3" t="s">
        <v>68</v>
      </c>
      <c r="E103" s="3" t="s">
        <v>1575</v>
      </c>
      <c r="F103" s="3" t="s">
        <v>1443</v>
      </c>
      <c r="G103" s="6">
        <v>60</v>
      </c>
      <c r="H103" s="6" t="s">
        <v>87</v>
      </c>
      <c r="I103" s="6">
        <v>100</v>
      </c>
      <c r="J103" s="6">
        <v>24</v>
      </c>
      <c r="K103" s="6">
        <v>80</v>
      </c>
      <c r="L103" s="6" t="s">
        <v>88</v>
      </c>
      <c r="M103" s="6">
        <v>22</v>
      </c>
      <c r="N103" s="6">
        <v>57.89</v>
      </c>
      <c r="O103" s="6" t="s">
        <v>88</v>
      </c>
      <c r="P103" s="6">
        <v>8</v>
      </c>
      <c r="Q103" s="6">
        <v>40</v>
      </c>
      <c r="R103" s="6" t="s">
        <v>89</v>
      </c>
      <c r="S103" s="6">
        <v>6</v>
      </c>
      <c r="T103" s="6">
        <v>50</v>
      </c>
      <c r="U103" s="6" t="s">
        <v>88</v>
      </c>
      <c r="V103" s="6">
        <v>30</v>
      </c>
      <c r="W103" s="6">
        <v>38</v>
      </c>
      <c r="X103" s="6">
        <v>20</v>
      </c>
      <c r="Y103" s="6">
        <v>12</v>
      </c>
    </row>
    <row r="104" spans="1:25" ht="16.350000000000001" customHeight="1" x14ac:dyDescent="0.25">
      <c r="A104" s="2">
        <v>1303</v>
      </c>
      <c r="B104" s="3" t="s">
        <v>613</v>
      </c>
      <c r="C104" s="3" t="s">
        <v>55</v>
      </c>
      <c r="D104" s="3" t="s">
        <v>68</v>
      </c>
      <c r="E104" s="3" t="s">
        <v>1576</v>
      </c>
      <c r="F104" s="3" t="s">
        <v>1483</v>
      </c>
      <c r="G104" s="6">
        <v>52</v>
      </c>
      <c r="H104" s="6" t="s">
        <v>87</v>
      </c>
      <c r="I104" s="6">
        <v>100</v>
      </c>
      <c r="J104" s="6">
        <v>20</v>
      </c>
      <c r="K104" s="6">
        <v>66.67</v>
      </c>
      <c r="L104" s="6" t="s">
        <v>88</v>
      </c>
      <c r="M104" s="6">
        <v>20</v>
      </c>
      <c r="N104" s="6">
        <v>52.63</v>
      </c>
      <c r="O104" s="6" t="s">
        <v>88</v>
      </c>
      <c r="P104" s="6">
        <v>6</v>
      </c>
      <c r="Q104" s="6">
        <v>30</v>
      </c>
      <c r="R104" s="6" t="s">
        <v>89</v>
      </c>
      <c r="S104" s="6">
        <v>6</v>
      </c>
      <c r="T104" s="6">
        <v>50</v>
      </c>
      <c r="U104" s="6" t="s">
        <v>88</v>
      </c>
      <c r="V104" s="6">
        <v>30</v>
      </c>
      <c r="W104" s="6">
        <v>38</v>
      </c>
      <c r="X104" s="6">
        <v>20</v>
      </c>
      <c r="Y104" s="6">
        <v>12</v>
      </c>
    </row>
    <row r="105" spans="1:25" ht="16.350000000000001" customHeight="1" x14ac:dyDescent="0.25">
      <c r="A105" s="2">
        <v>1588</v>
      </c>
      <c r="B105" s="3" t="s">
        <v>677</v>
      </c>
      <c r="C105" s="3" t="s">
        <v>58</v>
      </c>
      <c r="D105" s="3" t="s">
        <v>68</v>
      </c>
      <c r="E105" s="3" t="s">
        <v>1577</v>
      </c>
      <c r="F105" s="3" t="s">
        <v>1464</v>
      </c>
      <c r="G105" s="6">
        <v>54</v>
      </c>
      <c r="H105" s="6" t="s">
        <v>87</v>
      </c>
      <c r="I105" s="6">
        <v>100</v>
      </c>
      <c r="J105" s="6">
        <v>20</v>
      </c>
      <c r="K105" s="6">
        <v>66.67</v>
      </c>
      <c r="L105" s="6" t="s">
        <v>88</v>
      </c>
      <c r="M105" s="6">
        <v>25</v>
      </c>
      <c r="N105" s="6">
        <v>65.790000000000006</v>
      </c>
      <c r="O105" s="6" t="s">
        <v>88</v>
      </c>
      <c r="P105" s="6">
        <v>6</v>
      </c>
      <c r="Q105" s="6">
        <v>30</v>
      </c>
      <c r="R105" s="6" t="s">
        <v>89</v>
      </c>
      <c r="S105" s="6">
        <v>3</v>
      </c>
      <c r="T105" s="6">
        <v>25</v>
      </c>
      <c r="U105" s="6" t="s">
        <v>89</v>
      </c>
      <c r="V105" s="6">
        <v>30</v>
      </c>
      <c r="W105" s="6">
        <v>38</v>
      </c>
      <c r="X105" s="6">
        <v>20</v>
      </c>
      <c r="Y105" s="6">
        <v>12</v>
      </c>
    </row>
    <row r="106" spans="1:25" ht="16.350000000000001" customHeight="1" x14ac:dyDescent="0.25">
      <c r="A106" s="2">
        <v>1375</v>
      </c>
      <c r="B106" s="3" t="s">
        <v>633</v>
      </c>
      <c r="C106" s="3" t="s">
        <v>634</v>
      </c>
      <c r="D106" s="3" t="s">
        <v>62</v>
      </c>
      <c r="E106" s="3" t="s">
        <v>1578</v>
      </c>
      <c r="F106" s="3" t="s">
        <v>1446</v>
      </c>
      <c r="G106" s="6">
        <v>61</v>
      </c>
      <c r="H106" s="6" t="s">
        <v>87</v>
      </c>
      <c r="I106" s="6">
        <v>100</v>
      </c>
      <c r="J106" s="6">
        <v>16</v>
      </c>
      <c r="K106" s="6">
        <v>53.33</v>
      </c>
      <c r="L106" s="6" t="s">
        <v>88</v>
      </c>
      <c r="M106" s="6">
        <v>21</v>
      </c>
      <c r="N106" s="6">
        <v>55.26</v>
      </c>
      <c r="O106" s="6" t="s">
        <v>88</v>
      </c>
      <c r="P106" s="6">
        <v>16</v>
      </c>
      <c r="Q106" s="6">
        <v>80</v>
      </c>
      <c r="R106" s="6" t="s">
        <v>88</v>
      </c>
      <c r="S106" s="6">
        <v>8</v>
      </c>
      <c r="T106" s="6">
        <v>66.67</v>
      </c>
      <c r="U106" s="6" t="s">
        <v>88</v>
      </c>
      <c r="V106" s="6">
        <v>30</v>
      </c>
      <c r="W106" s="6">
        <v>38</v>
      </c>
      <c r="X106" s="6">
        <v>20</v>
      </c>
      <c r="Y106" s="6">
        <v>12</v>
      </c>
    </row>
    <row r="107" spans="1:25" ht="16.350000000000001" customHeight="1" x14ac:dyDescent="0.25">
      <c r="A107" s="2">
        <v>827</v>
      </c>
      <c r="B107" s="3" t="s">
        <v>562</v>
      </c>
      <c r="C107" s="3" t="s">
        <v>563</v>
      </c>
      <c r="D107" s="3" t="s">
        <v>564</v>
      </c>
      <c r="E107" s="3" t="s">
        <v>1579</v>
      </c>
      <c r="F107" s="3" t="s">
        <v>1441</v>
      </c>
      <c r="G107" s="6">
        <v>54</v>
      </c>
      <c r="H107" s="6" t="s">
        <v>87</v>
      </c>
      <c r="I107" s="6">
        <v>100</v>
      </c>
      <c r="J107" s="6">
        <v>20</v>
      </c>
      <c r="K107" s="6">
        <v>66.67</v>
      </c>
      <c r="L107" s="6" t="s">
        <v>88</v>
      </c>
      <c r="M107" s="6">
        <v>24</v>
      </c>
      <c r="N107" s="6">
        <v>63.16</v>
      </c>
      <c r="O107" s="6" t="s">
        <v>88</v>
      </c>
      <c r="P107" s="6">
        <v>8</v>
      </c>
      <c r="Q107" s="6">
        <v>40</v>
      </c>
      <c r="R107" s="6" t="s">
        <v>89</v>
      </c>
      <c r="S107" s="6">
        <v>2</v>
      </c>
      <c r="T107" s="6">
        <v>16.670000000000002</v>
      </c>
      <c r="U107" s="6" t="s">
        <v>89</v>
      </c>
      <c r="V107" s="6">
        <v>30</v>
      </c>
      <c r="W107" s="6">
        <v>38</v>
      </c>
      <c r="X107" s="6">
        <v>20</v>
      </c>
      <c r="Y107" s="6">
        <v>12</v>
      </c>
    </row>
    <row r="108" spans="1:25" ht="16.350000000000001" customHeight="1" x14ac:dyDescent="0.25">
      <c r="A108" s="2">
        <v>1071</v>
      </c>
      <c r="B108" s="3" t="s">
        <v>584</v>
      </c>
      <c r="C108" s="3" t="s">
        <v>49</v>
      </c>
      <c r="D108" s="3" t="s">
        <v>585</v>
      </c>
      <c r="E108" s="3" t="s">
        <v>1580</v>
      </c>
      <c r="F108" s="3" t="s">
        <v>1444</v>
      </c>
      <c r="G108" s="6">
        <v>70</v>
      </c>
      <c r="H108" s="6" t="s">
        <v>87</v>
      </c>
      <c r="I108" s="6">
        <v>100</v>
      </c>
      <c r="J108" s="6">
        <v>26</v>
      </c>
      <c r="K108" s="6">
        <v>86.67</v>
      </c>
      <c r="L108" s="6" t="s">
        <v>92</v>
      </c>
      <c r="M108" s="6">
        <v>35</v>
      </c>
      <c r="N108" s="6">
        <v>92.11</v>
      </c>
      <c r="O108" s="6" t="s">
        <v>92</v>
      </c>
      <c r="P108" s="6">
        <v>4</v>
      </c>
      <c r="Q108" s="6">
        <v>20</v>
      </c>
      <c r="R108" s="6" t="s">
        <v>89</v>
      </c>
      <c r="S108" s="6">
        <v>5</v>
      </c>
      <c r="T108" s="6">
        <v>41.67</v>
      </c>
      <c r="U108" s="6" t="s">
        <v>89</v>
      </c>
      <c r="V108" s="6">
        <v>30</v>
      </c>
      <c r="W108" s="6">
        <v>38</v>
      </c>
      <c r="X108" s="6">
        <v>20</v>
      </c>
      <c r="Y108" s="6">
        <v>12</v>
      </c>
    </row>
    <row r="109" spans="1:25" ht="16.350000000000001" customHeight="1" x14ac:dyDescent="0.25">
      <c r="A109" s="2">
        <v>2180</v>
      </c>
      <c r="B109" s="3" t="s">
        <v>700</v>
      </c>
      <c r="C109" s="3" t="s">
        <v>701</v>
      </c>
      <c r="D109" s="3" t="s">
        <v>561</v>
      </c>
      <c r="E109" s="3" t="s">
        <v>1581</v>
      </c>
      <c r="F109" s="3" t="s">
        <v>1444</v>
      </c>
      <c r="G109" s="6">
        <v>54</v>
      </c>
      <c r="H109" s="6" t="s">
        <v>87</v>
      </c>
      <c r="I109" s="6">
        <v>100</v>
      </c>
      <c r="J109" s="6">
        <v>18</v>
      </c>
      <c r="K109" s="6">
        <v>60</v>
      </c>
      <c r="L109" s="6" t="s">
        <v>88</v>
      </c>
      <c r="M109" s="6">
        <v>18</v>
      </c>
      <c r="N109" s="6">
        <v>47.37</v>
      </c>
      <c r="O109" s="6" t="s">
        <v>89</v>
      </c>
      <c r="P109" s="6">
        <v>10</v>
      </c>
      <c r="Q109" s="6">
        <v>50</v>
      </c>
      <c r="R109" s="6" t="s">
        <v>88</v>
      </c>
      <c r="S109" s="6">
        <v>8</v>
      </c>
      <c r="T109" s="6">
        <v>66.67</v>
      </c>
      <c r="U109" s="6" t="s">
        <v>88</v>
      </c>
      <c r="V109" s="6">
        <v>30</v>
      </c>
      <c r="W109" s="6">
        <v>38</v>
      </c>
      <c r="X109" s="6">
        <v>20</v>
      </c>
      <c r="Y109" s="6">
        <v>12</v>
      </c>
    </row>
    <row r="110" spans="1:25" ht="16.350000000000001" customHeight="1" x14ac:dyDescent="0.25">
      <c r="A110" s="2">
        <v>1467</v>
      </c>
      <c r="B110" s="3" t="s">
        <v>654</v>
      </c>
      <c r="C110" s="3" t="s">
        <v>655</v>
      </c>
      <c r="D110" s="3" t="s">
        <v>595</v>
      </c>
      <c r="E110" s="3" t="s">
        <v>1582</v>
      </c>
      <c r="F110" s="3" t="s">
        <v>1448</v>
      </c>
      <c r="G110" s="6">
        <v>53</v>
      </c>
      <c r="H110" s="6" t="s">
        <v>87</v>
      </c>
      <c r="I110" s="6">
        <v>100</v>
      </c>
      <c r="J110" s="6">
        <v>14</v>
      </c>
      <c r="K110" s="6">
        <v>46.67</v>
      </c>
      <c r="L110" s="6" t="s">
        <v>89</v>
      </c>
      <c r="M110" s="6">
        <v>27</v>
      </c>
      <c r="N110" s="6">
        <v>71.05</v>
      </c>
      <c r="O110" s="6" t="s">
        <v>88</v>
      </c>
      <c r="P110" s="6">
        <v>8</v>
      </c>
      <c r="Q110" s="6">
        <v>40</v>
      </c>
      <c r="R110" s="6" t="s">
        <v>89</v>
      </c>
      <c r="S110" s="6">
        <v>4</v>
      </c>
      <c r="T110" s="6">
        <v>33.33</v>
      </c>
      <c r="U110" s="6" t="s">
        <v>89</v>
      </c>
      <c r="V110" s="6">
        <v>30</v>
      </c>
      <c r="W110" s="6">
        <v>38</v>
      </c>
      <c r="X110" s="6">
        <v>20</v>
      </c>
      <c r="Y110" s="6">
        <v>12</v>
      </c>
    </row>
    <row r="111" spans="1:25" ht="16.350000000000001" customHeight="1" x14ac:dyDescent="0.25">
      <c r="A111" s="2">
        <v>1598</v>
      </c>
      <c r="B111" s="3" t="s">
        <v>683</v>
      </c>
      <c r="C111" s="3" t="s">
        <v>627</v>
      </c>
      <c r="D111" s="3" t="s">
        <v>59</v>
      </c>
      <c r="E111" s="3" t="s">
        <v>1583</v>
      </c>
      <c r="F111" s="3" t="s">
        <v>1444</v>
      </c>
      <c r="G111" s="6">
        <v>52</v>
      </c>
      <c r="H111" s="6" t="s">
        <v>87</v>
      </c>
      <c r="I111" s="6">
        <v>100</v>
      </c>
      <c r="J111" s="6">
        <v>16</v>
      </c>
      <c r="K111" s="6">
        <v>53.33</v>
      </c>
      <c r="L111" s="6" t="s">
        <v>88</v>
      </c>
      <c r="M111" s="6">
        <v>20</v>
      </c>
      <c r="N111" s="6">
        <v>52.63</v>
      </c>
      <c r="O111" s="6" t="s">
        <v>88</v>
      </c>
      <c r="P111" s="6">
        <v>8</v>
      </c>
      <c r="Q111" s="6">
        <v>40</v>
      </c>
      <c r="R111" s="6" t="s">
        <v>89</v>
      </c>
      <c r="S111" s="6">
        <v>8</v>
      </c>
      <c r="T111" s="6">
        <v>66.67</v>
      </c>
      <c r="U111" s="6" t="s">
        <v>88</v>
      </c>
      <c r="V111" s="6">
        <v>30</v>
      </c>
      <c r="W111" s="6">
        <v>38</v>
      </c>
      <c r="X111" s="6">
        <v>20</v>
      </c>
      <c r="Y111" s="6">
        <v>12</v>
      </c>
    </row>
    <row r="112" spans="1:25" ht="16.350000000000001" customHeight="1" x14ac:dyDescent="0.25">
      <c r="A112" s="2">
        <v>2341</v>
      </c>
      <c r="B112" s="3" t="s">
        <v>711</v>
      </c>
      <c r="C112" s="3" t="s">
        <v>712</v>
      </c>
      <c r="D112" s="3" t="s">
        <v>640</v>
      </c>
      <c r="E112" s="3" t="s">
        <v>1584</v>
      </c>
      <c r="F112" s="3" t="s">
        <v>1464</v>
      </c>
      <c r="G112" s="6">
        <v>60</v>
      </c>
      <c r="H112" s="6" t="s">
        <v>87</v>
      </c>
      <c r="I112" s="6">
        <v>100</v>
      </c>
      <c r="J112" s="6">
        <v>14</v>
      </c>
      <c r="K112" s="6">
        <v>46.67</v>
      </c>
      <c r="L112" s="6" t="s">
        <v>89</v>
      </c>
      <c r="M112" s="6">
        <v>25</v>
      </c>
      <c r="N112" s="6">
        <v>65.790000000000006</v>
      </c>
      <c r="O112" s="6" t="s">
        <v>88</v>
      </c>
      <c r="P112" s="6">
        <v>16</v>
      </c>
      <c r="Q112" s="6">
        <v>80</v>
      </c>
      <c r="R112" s="6" t="s">
        <v>88</v>
      </c>
      <c r="S112" s="6">
        <v>5</v>
      </c>
      <c r="T112" s="6">
        <v>41.67</v>
      </c>
      <c r="U112" s="6" t="s">
        <v>89</v>
      </c>
      <c r="V112" s="6">
        <v>30</v>
      </c>
      <c r="W112" s="6">
        <v>38</v>
      </c>
      <c r="X112" s="6">
        <v>20</v>
      </c>
      <c r="Y112" s="6">
        <v>12</v>
      </c>
    </row>
    <row r="113" spans="1:25" ht="16.350000000000001" customHeight="1" x14ac:dyDescent="0.25">
      <c r="A113" s="2">
        <v>1262</v>
      </c>
      <c r="B113" s="3" t="s">
        <v>606</v>
      </c>
      <c r="C113" s="3" t="s">
        <v>607</v>
      </c>
      <c r="D113" s="3" t="s">
        <v>50</v>
      </c>
      <c r="E113" s="3" t="s">
        <v>1568</v>
      </c>
      <c r="F113" s="3" t="s">
        <v>1457</v>
      </c>
      <c r="G113" s="6">
        <v>55</v>
      </c>
      <c r="H113" s="6" t="s">
        <v>87</v>
      </c>
      <c r="I113" s="6">
        <v>100</v>
      </c>
      <c r="J113" s="6">
        <v>18</v>
      </c>
      <c r="K113" s="6">
        <v>60</v>
      </c>
      <c r="L113" s="6" t="s">
        <v>88</v>
      </c>
      <c r="M113" s="6">
        <v>26</v>
      </c>
      <c r="N113" s="6">
        <v>68.42</v>
      </c>
      <c r="O113" s="6" t="s">
        <v>88</v>
      </c>
      <c r="P113" s="6">
        <v>6</v>
      </c>
      <c r="Q113" s="6">
        <v>30</v>
      </c>
      <c r="R113" s="6" t="s">
        <v>89</v>
      </c>
      <c r="S113" s="6">
        <v>5</v>
      </c>
      <c r="T113" s="6">
        <v>41.67</v>
      </c>
      <c r="U113" s="6" t="s">
        <v>89</v>
      </c>
      <c r="V113" s="6">
        <v>30</v>
      </c>
      <c r="W113" s="6">
        <v>38</v>
      </c>
      <c r="X113" s="6">
        <v>20</v>
      </c>
      <c r="Y113" s="6">
        <v>12</v>
      </c>
    </row>
    <row r="114" spans="1:25" ht="16.350000000000001" customHeight="1" x14ac:dyDescent="0.25">
      <c r="A114" s="2">
        <v>1536</v>
      </c>
      <c r="B114" s="3" t="s">
        <v>667</v>
      </c>
      <c r="C114" s="3" t="s">
        <v>49</v>
      </c>
      <c r="D114" s="3" t="s">
        <v>56</v>
      </c>
      <c r="E114" s="3" t="s">
        <v>1585</v>
      </c>
      <c r="F114" s="3" t="s">
        <v>1484</v>
      </c>
      <c r="G114" s="6">
        <v>61</v>
      </c>
      <c r="H114" s="6" t="s">
        <v>87</v>
      </c>
      <c r="I114" s="6">
        <v>100</v>
      </c>
      <c r="J114" s="6">
        <v>24</v>
      </c>
      <c r="K114" s="6">
        <v>80</v>
      </c>
      <c r="L114" s="6" t="s">
        <v>88</v>
      </c>
      <c r="M114" s="6">
        <v>23</v>
      </c>
      <c r="N114" s="6">
        <v>60.53</v>
      </c>
      <c r="O114" s="6" t="s">
        <v>88</v>
      </c>
      <c r="P114" s="6">
        <v>6</v>
      </c>
      <c r="Q114" s="6">
        <v>30</v>
      </c>
      <c r="R114" s="6" t="s">
        <v>89</v>
      </c>
      <c r="S114" s="6">
        <v>8</v>
      </c>
      <c r="T114" s="6">
        <v>66.67</v>
      </c>
      <c r="U114" s="6" t="s">
        <v>88</v>
      </c>
      <c r="V114" s="6">
        <v>30</v>
      </c>
      <c r="W114" s="6">
        <v>38</v>
      </c>
      <c r="X114" s="6">
        <v>20</v>
      </c>
      <c r="Y114" s="6">
        <v>12</v>
      </c>
    </row>
    <row r="115" spans="1:25" ht="16.350000000000001" customHeight="1" x14ac:dyDescent="0.25"/>
    <row r="116" spans="1:25" ht="16.350000000000001" customHeight="1" x14ac:dyDescent="0.25"/>
  </sheetData>
  <mergeCells count="21">
    <mergeCell ref="J2:L2"/>
    <mergeCell ref="M2:O2"/>
    <mergeCell ref="S2:U2"/>
    <mergeCell ref="G3:H3"/>
    <mergeCell ref="J3:L3"/>
    <mergeCell ref="S1:U1"/>
    <mergeCell ref="G1:H1"/>
    <mergeCell ref="J1:L1"/>
    <mergeCell ref="A1:E4"/>
    <mergeCell ref="M3:O3"/>
    <mergeCell ref="P3:R3"/>
    <mergeCell ref="G4:H4"/>
    <mergeCell ref="P4:R4"/>
    <mergeCell ref="J4:L4"/>
    <mergeCell ref="M4:O4"/>
    <mergeCell ref="M1:O1"/>
    <mergeCell ref="P1:R1"/>
    <mergeCell ref="S4:U4"/>
    <mergeCell ref="S3:U3"/>
    <mergeCell ref="G2:H2"/>
    <mergeCell ref="P2:R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BW7"/>
  <sheetViews>
    <sheetView workbookViewId="0">
      <selection sqref="A1:BW1"/>
    </sheetView>
  </sheetViews>
  <sheetFormatPr defaultColWidth="9.140625" defaultRowHeight="15" x14ac:dyDescent="0.25"/>
  <cols>
    <col min="1" max="75" width="5.7109375" customWidth="1"/>
  </cols>
  <sheetData>
    <row r="1" spans="1:75" ht="16.350000000000001" customHeight="1" x14ac:dyDescent="0.25">
      <c r="A1" s="43" t="s">
        <v>0</v>
      </c>
      <c r="B1" s="18"/>
      <c r="C1" s="18"/>
      <c r="D1" s="18"/>
      <c r="E1" s="18"/>
      <c r="F1" s="18"/>
      <c r="G1" s="18"/>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row>
    <row r="2" spans="1:75" ht="16.350000000000001" customHeight="1" x14ac:dyDescent="0.25">
      <c r="A2" s="16" t="s">
        <v>76</v>
      </c>
      <c r="B2" s="18"/>
      <c r="C2" s="18"/>
      <c r="D2" s="18"/>
      <c r="E2" s="18"/>
      <c r="F2" s="18"/>
      <c r="G2" s="18"/>
      <c r="H2" s="18"/>
      <c r="I2" s="18"/>
      <c r="J2" s="18"/>
      <c r="K2" s="18"/>
      <c r="L2" s="18"/>
      <c r="M2" s="18"/>
      <c r="N2" s="18"/>
      <c r="O2" s="18"/>
      <c r="P2" s="16" t="s">
        <v>77</v>
      </c>
      <c r="Q2" s="18"/>
      <c r="R2" s="18"/>
      <c r="S2" s="18"/>
      <c r="T2" s="18"/>
      <c r="U2" s="18"/>
      <c r="V2" s="18"/>
      <c r="W2" s="18"/>
      <c r="X2" s="18"/>
      <c r="Y2" s="18"/>
      <c r="Z2" s="18"/>
      <c r="AA2" s="18"/>
      <c r="AB2" s="18"/>
      <c r="AC2" s="18"/>
      <c r="AD2" s="18"/>
      <c r="AE2" s="16" t="s">
        <v>78</v>
      </c>
      <c r="AF2" s="18"/>
      <c r="AG2" s="18"/>
      <c r="AH2" s="18"/>
      <c r="AI2" s="18"/>
      <c r="AJ2" s="18"/>
      <c r="AK2" s="18"/>
      <c r="AL2" s="18"/>
      <c r="AM2" s="18"/>
      <c r="AN2" s="18"/>
      <c r="AO2" s="18"/>
      <c r="AP2" s="18"/>
      <c r="AQ2" s="18"/>
      <c r="AR2" s="18"/>
      <c r="AS2" s="18"/>
      <c r="AT2" s="16" t="s">
        <v>79</v>
      </c>
      <c r="AU2" s="18"/>
      <c r="AV2" s="18"/>
      <c r="AW2" s="18"/>
      <c r="AX2" s="18"/>
      <c r="AY2" s="18"/>
      <c r="AZ2" s="18"/>
      <c r="BA2" s="18"/>
      <c r="BB2" s="18"/>
      <c r="BC2" s="18"/>
      <c r="BD2" s="18"/>
      <c r="BE2" s="18"/>
      <c r="BF2" s="18"/>
      <c r="BG2" s="18"/>
      <c r="BH2" s="18"/>
      <c r="BI2" s="16" t="s">
        <v>80</v>
      </c>
      <c r="BJ2" s="18"/>
      <c r="BK2" s="18"/>
      <c r="BL2" s="18"/>
      <c r="BM2" s="18"/>
      <c r="BN2" s="18"/>
      <c r="BO2" s="18"/>
      <c r="BP2" s="18"/>
      <c r="BQ2" s="18"/>
      <c r="BR2" s="18"/>
      <c r="BS2" s="18"/>
      <c r="BT2" s="18"/>
      <c r="BU2" s="18"/>
      <c r="BV2" s="18"/>
      <c r="BW2" s="18"/>
    </row>
    <row r="3" spans="1:75" ht="16.350000000000001" customHeight="1" x14ac:dyDescent="0.25">
      <c r="A3" s="16" t="s">
        <v>93</v>
      </c>
      <c r="B3" s="18"/>
      <c r="C3" s="18"/>
      <c r="D3" s="16" t="s">
        <v>86</v>
      </c>
      <c r="E3" s="18"/>
      <c r="F3" s="18"/>
      <c r="G3" s="18"/>
      <c r="H3" s="18"/>
      <c r="I3" s="18"/>
      <c r="J3" s="16" t="s">
        <v>94</v>
      </c>
      <c r="K3" s="18"/>
      <c r="L3" s="18"/>
      <c r="M3" s="16" t="s">
        <v>40</v>
      </c>
      <c r="N3" s="18"/>
      <c r="O3" s="18"/>
      <c r="P3" s="16" t="s">
        <v>93</v>
      </c>
      <c r="Q3" s="18"/>
      <c r="R3" s="18"/>
      <c r="S3" s="16" t="s">
        <v>86</v>
      </c>
      <c r="T3" s="18"/>
      <c r="U3" s="18"/>
      <c r="V3" s="18"/>
      <c r="W3" s="18"/>
      <c r="X3" s="18"/>
      <c r="Y3" s="16" t="s">
        <v>94</v>
      </c>
      <c r="Z3" s="18"/>
      <c r="AA3" s="18"/>
      <c r="AB3" s="16" t="s">
        <v>40</v>
      </c>
      <c r="AC3" s="18"/>
      <c r="AD3" s="18"/>
      <c r="AE3" s="16" t="s">
        <v>93</v>
      </c>
      <c r="AF3" s="18"/>
      <c r="AG3" s="18"/>
      <c r="AH3" s="16" t="s">
        <v>86</v>
      </c>
      <c r="AI3" s="18"/>
      <c r="AJ3" s="18"/>
      <c r="AK3" s="18"/>
      <c r="AL3" s="18"/>
      <c r="AM3" s="18"/>
      <c r="AN3" s="16" t="s">
        <v>94</v>
      </c>
      <c r="AO3" s="18"/>
      <c r="AP3" s="18"/>
      <c r="AQ3" s="16" t="s">
        <v>40</v>
      </c>
      <c r="AR3" s="18"/>
      <c r="AS3" s="18"/>
      <c r="AT3" s="16" t="s">
        <v>93</v>
      </c>
      <c r="AU3" s="18"/>
      <c r="AV3" s="18"/>
      <c r="AW3" s="16" t="s">
        <v>86</v>
      </c>
      <c r="AX3" s="18"/>
      <c r="AY3" s="18"/>
      <c r="AZ3" s="18"/>
      <c r="BA3" s="18"/>
      <c r="BB3" s="18"/>
      <c r="BC3" s="16" t="s">
        <v>94</v>
      </c>
      <c r="BD3" s="18"/>
      <c r="BE3" s="18"/>
      <c r="BF3" s="16" t="s">
        <v>40</v>
      </c>
      <c r="BG3" s="18"/>
      <c r="BH3" s="18"/>
      <c r="BI3" s="16" t="s">
        <v>93</v>
      </c>
      <c r="BJ3" s="18"/>
      <c r="BK3" s="18"/>
      <c r="BL3" s="16" t="s">
        <v>86</v>
      </c>
      <c r="BM3" s="18"/>
      <c r="BN3" s="18"/>
      <c r="BO3" s="18"/>
      <c r="BP3" s="18"/>
      <c r="BQ3" s="18"/>
      <c r="BR3" s="16" t="s">
        <v>94</v>
      </c>
      <c r="BS3" s="18"/>
      <c r="BT3" s="18"/>
      <c r="BU3" s="16" t="s">
        <v>40</v>
      </c>
      <c r="BV3" s="18"/>
      <c r="BW3" s="18"/>
    </row>
    <row r="4" spans="1:75" ht="16.350000000000001" customHeight="1" x14ac:dyDescent="0.25">
      <c r="A4" s="34" t="s">
        <v>95</v>
      </c>
      <c r="B4" s="18"/>
      <c r="C4" s="18"/>
      <c r="D4" s="34" t="s">
        <v>90</v>
      </c>
      <c r="E4" s="18"/>
      <c r="F4" s="18"/>
      <c r="G4" s="18"/>
      <c r="H4" s="18"/>
      <c r="I4" s="18"/>
      <c r="J4" s="34">
        <f>COUNTIF('Статистика по шкалам'!H6:H300,"ниже базового уровня")</f>
        <v>20</v>
      </c>
      <c r="K4" s="18"/>
      <c r="L4" s="18"/>
      <c r="M4" s="44">
        <f>J4/COUNTA('Статистика по шкалам'!H6:H300)*100</f>
        <v>18.348623853211009</v>
      </c>
      <c r="N4" s="45"/>
      <c r="O4" s="45"/>
      <c r="P4" s="34" t="s">
        <v>96</v>
      </c>
      <c r="Q4" s="18"/>
      <c r="R4" s="18"/>
      <c r="S4" s="46" t="s">
        <v>1586</v>
      </c>
      <c r="T4" s="18"/>
      <c r="U4" s="18"/>
      <c r="V4" s="18"/>
      <c r="W4" s="18"/>
      <c r="X4" s="18"/>
      <c r="Y4" s="47">
        <f>COUNTIF('Статистика по шкалам'!L6:L300,"недостаточный")</f>
        <v>33</v>
      </c>
      <c r="Z4" s="40"/>
      <c r="AA4" s="41"/>
      <c r="AB4" s="44">
        <f>Y4/COUNTA('Статистика по шкалам'!L6:L300)*100</f>
        <v>30.275229357798167</v>
      </c>
      <c r="AC4" s="45"/>
      <c r="AD4" s="45"/>
      <c r="AE4" s="34" t="s">
        <v>97</v>
      </c>
      <c r="AF4" s="18"/>
      <c r="AG4" s="18"/>
      <c r="AH4" s="34" t="s">
        <v>1586</v>
      </c>
      <c r="AI4" s="18"/>
      <c r="AJ4" s="18"/>
      <c r="AK4" s="18"/>
      <c r="AL4" s="18"/>
      <c r="AM4" s="18"/>
      <c r="AN4" s="47">
        <f>COUNTIF('Статистика по шкалам'!O6:O300,"недостаточный")</f>
        <v>16</v>
      </c>
      <c r="AO4" s="40"/>
      <c r="AP4" s="41"/>
      <c r="AQ4" s="44">
        <f>AN4/COUNTA('Статистика по шкалам'!O6:O300)*100</f>
        <v>14.678899082568808</v>
      </c>
      <c r="AR4" s="45"/>
      <c r="AS4" s="45"/>
      <c r="AT4" s="34" t="s">
        <v>98</v>
      </c>
      <c r="AU4" s="18"/>
      <c r="AV4" s="18"/>
      <c r="AW4" s="34" t="s">
        <v>1586</v>
      </c>
      <c r="AX4" s="18"/>
      <c r="AY4" s="18"/>
      <c r="AZ4" s="18"/>
      <c r="BA4" s="18"/>
      <c r="BB4" s="18"/>
      <c r="BC4" s="47">
        <f>COUNTIF('Статистика по шкалам'!R6:R300,"недостаточный")</f>
        <v>64</v>
      </c>
      <c r="BD4" s="40"/>
      <c r="BE4" s="41"/>
      <c r="BF4" s="44">
        <f>BC4/COUNTA('Статистика по шкалам'!R6:R300)*100</f>
        <v>58.715596330275233</v>
      </c>
      <c r="BG4" s="45"/>
      <c r="BH4" s="45"/>
      <c r="BI4" s="34" t="s">
        <v>99</v>
      </c>
      <c r="BJ4" s="18"/>
      <c r="BK4" s="18"/>
      <c r="BL4" s="34" t="s">
        <v>89</v>
      </c>
      <c r="BM4" s="18"/>
      <c r="BN4" s="18"/>
      <c r="BO4" s="18"/>
      <c r="BP4" s="18"/>
      <c r="BQ4" s="18"/>
      <c r="BR4" s="47">
        <f>COUNTIF('Статистика по шкалам'!U6:U300,"недостаточный")</f>
        <v>44</v>
      </c>
      <c r="BS4" s="40"/>
      <c r="BT4" s="41"/>
      <c r="BU4" s="44">
        <f>BR4/COUNTA('Статистика по шкалам'!U6:U300)*100</f>
        <v>40.366972477064223</v>
      </c>
      <c r="BV4" s="45"/>
      <c r="BW4" s="45"/>
    </row>
    <row r="5" spans="1:75" ht="16.350000000000001" customHeight="1" x14ac:dyDescent="0.25">
      <c r="A5" s="34" t="s">
        <v>100</v>
      </c>
      <c r="B5" s="18"/>
      <c r="C5" s="18"/>
      <c r="D5" s="34" t="s">
        <v>87</v>
      </c>
      <c r="E5" s="18"/>
      <c r="F5" s="18"/>
      <c r="G5" s="18"/>
      <c r="H5" s="18"/>
      <c r="I5" s="18"/>
      <c r="J5" s="34">
        <f>COUNTIF('Статистика по шкалам'!H6:H300,"базовый уровень")</f>
        <v>81</v>
      </c>
      <c r="K5" s="18"/>
      <c r="L5" s="18"/>
      <c r="M5" s="44">
        <f>J5/COUNTA('Статистика по шкалам'!H6:H300)*100</f>
        <v>74.311926605504581</v>
      </c>
      <c r="N5" s="45"/>
      <c r="O5" s="45"/>
      <c r="P5" s="34" t="s">
        <v>101</v>
      </c>
      <c r="Q5" s="18"/>
      <c r="R5" s="18"/>
      <c r="S5" s="34" t="s">
        <v>1587</v>
      </c>
      <c r="T5" s="18"/>
      <c r="U5" s="18"/>
      <c r="V5" s="18"/>
      <c r="W5" s="18"/>
      <c r="X5" s="18"/>
      <c r="Y5" s="34">
        <f>COUNTIF('Статистика по шкалам'!L6:L300,"базовый")</f>
        <v>68</v>
      </c>
      <c r="Z5" s="18"/>
      <c r="AA5" s="18"/>
      <c r="AB5" s="44">
        <f>Y5/COUNTA('Статистика по шкалам'!L6:L300)*100</f>
        <v>62.385321100917437</v>
      </c>
      <c r="AC5" s="45"/>
      <c r="AD5" s="45"/>
      <c r="AE5" s="34" t="s">
        <v>102</v>
      </c>
      <c r="AF5" s="18"/>
      <c r="AG5" s="18"/>
      <c r="AH5" s="34" t="s">
        <v>88</v>
      </c>
      <c r="AI5" s="18"/>
      <c r="AJ5" s="18"/>
      <c r="AK5" s="18"/>
      <c r="AL5" s="18"/>
      <c r="AM5" s="18"/>
      <c r="AN5" s="34">
        <f>COUNTIF('Статистика по шкалам'!O6:O300,"базовый")</f>
        <v>85</v>
      </c>
      <c r="AO5" s="18"/>
      <c r="AP5" s="18"/>
      <c r="AQ5" s="44">
        <f>AN5/COUNTA('Статистика по шкалам'!O6:O300)*100</f>
        <v>77.981651376146786</v>
      </c>
      <c r="AR5" s="45"/>
      <c r="AS5" s="45"/>
      <c r="AT5" s="34" t="s">
        <v>103</v>
      </c>
      <c r="AU5" s="18"/>
      <c r="AV5" s="18"/>
      <c r="AW5" s="34" t="s">
        <v>1587</v>
      </c>
      <c r="AX5" s="18"/>
      <c r="AY5" s="18"/>
      <c r="AZ5" s="18"/>
      <c r="BA5" s="18"/>
      <c r="BB5" s="18"/>
      <c r="BC5" s="34">
        <f>COUNTIF('Статистика по шкалам'!R6:R300,"базовый")</f>
        <v>45</v>
      </c>
      <c r="BD5" s="18"/>
      <c r="BE5" s="18"/>
      <c r="BF5" s="44">
        <f>BC5/COUNTA('Статистика по шкалам'!R6:R300)*100</f>
        <v>41.284403669724774</v>
      </c>
      <c r="BG5" s="45"/>
      <c r="BH5" s="45"/>
      <c r="BI5" s="34" t="s">
        <v>104</v>
      </c>
      <c r="BJ5" s="18"/>
      <c r="BK5" s="18"/>
      <c r="BL5" s="34" t="s">
        <v>88</v>
      </c>
      <c r="BM5" s="18"/>
      <c r="BN5" s="18"/>
      <c r="BO5" s="18"/>
      <c r="BP5" s="18"/>
      <c r="BQ5" s="18"/>
      <c r="BR5" s="34">
        <f>COUNTIF('Статистика по шкалам'!U6:U300,"базовый")</f>
        <v>53</v>
      </c>
      <c r="BS5" s="18"/>
      <c r="BT5" s="18"/>
      <c r="BU5" s="44">
        <f>BR5/COUNTA('Статистика по шкалам'!U6:U300)*100</f>
        <v>48.623853211009177</v>
      </c>
      <c r="BV5" s="45"/>
      <c r="BW5" s="45"/>
    </row>
    <row r="6" spans="1:75" ht="16.350000000000001" customHeight="1" x14ac:dyDescent="0.25">
      <c r="A6" s="34" t="s">
        <v>105</v>
      </c>
      <c r="B6" s="18"/>
      <c r="C6" s="18"/>
      <c r="D6" s="34" t="s">
        <v>91</v>
      </c>
      <c r="E6" s="18"/>
      <c r="F6" s="18"/>
      <c r="G6" s="18"/>
      <c r="H6" s="18"/>
      <c r="I6" s="18"/>
      <c r="J6" s="34">
        <f>COUNTIF('Статистика по шкалам'!H6:H300,"повышенный уровень")</f>
        <v>8</v>
      </c>
      <c r="K6" s="18"/>
      <c r="L6" s="18"/>
      <c r="M6" s="44">
        <f>J6/COUNTA('Статистика по шкалам'!H6:H300)*100</f>
        <v>7.3394495412844041</v>
      </c>
      <c r="N6" s="45"/>
      <c r="O6" s="45"/>
      <c r="P6" s="34" t="s">
        <v>106</v>
      </c>
      <c r="Q6" s="18"/>
      <c r="R6" s="18"/>
      <c r="S6" s="34" t="s">
        <v>1588</v>
      </c>
      <c r="T6" s="18"/>
      <c r="U6" s="18"/>
      <c r="V6" s="18"/>
      <c r="W6" s="18"/>
      <c r="X6" s="18"/>
      <c r="Y6" s="34">
        <f>COUNTIF('Статистика по шкалам'!L6:L300,"повышенный")</f>
        <v>8</v>
      </c>
      <c r="Z6" s="18"/>
      <c r="AA6" s="18"/>
      <c r="AB6" s="44">
        <f>Y6/COUNTA('Статистика по шкалам'!L6:L300)*100</f>
        <v>7.3394495412844041</v>
      </c>
      <c r="AC6" s="45"/>
      <c r="AD6" s="45"/>
      <c r="AE6" s="34" t="s">
        <v>107</v>
      </c>
      <c r="AF6" s="18"/>
      <c r="AG6" s="18"/>
      <c r="AH6" s="34" t="s">
        <v>1588</v>
      </c>
      <c r="AI6" s="18"/>
      <c r="AJ6" s="18"/>
      <c r="AK6" s="18"/>
      <c r="AL6" s="18"/>
      <c r="AM6" s="18"/>
      <c r="AN6" s="34">
        <f>COUNTIF('Статистика по шкалам'!O6:O300,"повышенный")</f>
        <v>8</v>
      </c>
      <c r="AO6" s="18"/>
      <c r="AP6" s="18"/>
      <c r="AQ6" s="44">
        <f>AN6/COUNTA('Статистика по шкалам'!O6:O300)*100</f>
        <v>7.3394495412844041</v>
      </c>
      <c r="AR6" s="45"/>
      <c r="AS6" s="45"/>
      <c r="AT6" s="34" t="s">
        <v>108</v>
      </c>
      <c r="AU6" s="18"/>
      <c r="AV6" s="18"/>
      <c r="AW6" s="34" t="s">
        <v>1588</v>
      </c>
      <c r="AX6" s="18"/>
      <c r="AY6" s="18"/>
      <c r="AZ6" s="18"/>
      <c r="BA6" s="18"/>
      <c r="BB6" s="18"/>
      <c r="BC6" s="34">
        <f>COUNTIF('Статистика по шкалам'!R6:R300,"повышенный")</f>
        <v>0</v>
      </c>
      <c r="BD6" s="18"/>
      <c r="BE6" s="18"/>
      <c r="BF6" s="44">
        <f>BC6/COUNTA('Статистика по шкалам'!R6:R300)*100</f>
        <v>0</v>
      </c>
      <c r="BG6" s="45"/>
      <c r="BH6" s="45"/>
      <c r="BI6" s="34" t="s">
        <v>109</v>
      </c>
      <c r="BJ6" s="18"/>
      <c r="BK6" s="18"/>
      <c r="BL6" s="34" t="s">
        <v>92</v>
      </c>
      <c r="BM6" s="18"/>
      <c r="BN6" s="18"/>
      <c r="BO6" s="18"/>
      <c r="BP6" s="18"/>
      <c r="BQ6" s="18"/>
      <c r="BR6" s="34">
        <f>COUNTIF('Статистика по шкалам'!U6:U300,"повышенный")</f>
        <v>12</v>
      </c>
      <c r="BS6" s="18"/>
      <c r="BT6" s="18"/>
      <c r="BU6" s="44">
        <f>BR6/COUNTA('Статистика по шкалам'!U6:U300)*100</f>
        <v>11.009174311926607</v>
      </c>
      <c r="BV6" s="45"/>
      <c r="BW6" s="45"/>
    </row>
    <row r="7" spans="1:75" ht="16.350000000000001" customHeight="1" x14ac:dyDescent="0.25">
      <c r="A7" s="34" t="s">
        <v>110</v>
      </c>
      <c r="B7" s="18"/>
      <c r="C7" s="18"/>
      <c r="D7" s="34" t="s">
        <v>111</v>
      </c>
      <c r="E7" s="18"/>
      <c r="F7" s="18"/>
      <c r="G7" s="18"/>
      <c r="H7" s="18"/>
      <c r="I7" s="18"/>
      <c r="J7" s="34">
        <f>COUNTIF('Статистика по шкалам'!H6:H300,"высокий уровнь")</f>
        <v>0</v>
      </c>
      <c r="K7" s="18"/>
      <c r="L7" s="18"/>
      <c r="M7" s="44">
        <f>J7/COUNTA('Статистика по шкалам'!H6:H300)*100</f>
        <v>0</v>
      </c>
      <c r="N7" s="45"/>
      <c r="O7" s="45"/>
      <c r="P7" s="34"/>
      <c r="Q7" s="18"/>
      <c r="R7" s="18"/>
      <c r="S7" s="18"/>
      <c r="T7" s="18"/>
      <c r="U7" s="18"/>
      <c r="V7" s="18"/>
      <c r="W7" s="18"/>
      <c r="X7" s="18"/>
      <c r="Y7" s="18"/>
      <c r="Z7" s="18"/>
      <c r="AA7" s="18"/>
      <c r="AB7" s="18"/>
      <c r="AC7" s="18"/>
      <c r="AD7" s="18"/>
      <c r="AE7" s="34"/>
      <c r="AF7" s="18"/>
      <c r="AG7" s="18"/>
      <c r="AH7" s="18"/>
      <c r="AI7" s="18"/>
      <c r="AJ7" s="18"/>
      <c r="AK7" s="18"/>
      <c r="AL7" s="18"/>
      <c r="AM7" s="18"/>
      <c r="AN7" s="18"/>
      <c r="AO7" s="18"/>
      <c r="AP7" s="18"/>
      <c r="AQ7" s="18"/>
      <c r="AR7" s="18"/>
      <c r="AS7" s="18"/>
      <c r="AT7" s="34"/>
      <c r="AU7" s="18"/>
      <c r="AV7" s="18"/>
      <c r="AW7" s="18"/>
      <c r="AX7" s="18"/>
      <c r="AY7" s="18"/>
      <c r="AZ7" s="18"/>
      <c r="BA7" s="18"/>
      <c r="BB7" s="18"/>
      <c r="BC7" s="18"/>
      <c r="BD7" s="18"/>
      <c r="BE7" s="18"/>
      <c r="BF7" s="18"/>
      <c r="BG7" s="18"/>
      <c r="BH7" s="18"/>
      <c r="BI7" s="34"/>
      <c r="BJ7" s="18"/>
      <c r="BK7" s="18"/>
      <c r="BL7" s="18"/>
      <c r="BM7" s="18"/>
      <c r="BN7" s="18"/>
      <c r="BO7" s="18"/>
      <c r="BP7" s="18"/>
      <c r="BQ7" s="18"/>
      <c r="BR7" s="18"/>
      <c r="BS7" s="18"/>
      <c r="BT7" s="18"/>
      <c r="BU7" s="18"/>
      <c r="BV7" s="18"/>
      <c r="BW7" s="18"/>
    </row>
  </sheetData>
  <mergeCells count="94">
    <mergeCell ref="AE7:AS7"/>
    <mergeCell ref="AT7:BH7"/>
    <mergeCell ref="BI7:BW7"/>
    <mergeCell ref="A7:C7"/>
    <mergeCell ref="D7:I7"/>
    <mergeCell ref="J7:L7"/>
    <mergeCell ref="M7:O7"/>
    <mergeCell ref="P7:AD7"/>
    <mergeCell ref="BF6:BH6"/>
    <mergeCell ref="BI6:BK6"/>
    <mergeCell ref="BL6:BQ6"/>
    <mergeCell ref="BR6:BT6"/>
    <mergeCell ref="BU6:BW6"/>
    <mergeCell ref="AN6:AP6"/>
    <mergeCell ref="AQ6:AS6"/>
    <mergeCell ref="AT6:AV6"/>
    <mergeCell ref="AW6:BB6"/>
    <mergeCell ref="BC6:BE6"/>
    <mergeCell ref="S6:X6"/>
    <mergeCell ref="Y6:AA6"/>
    <mergeCell ref="AB6:AD6"/>
    <mergeCell ref="AE6:AG6"/>
    <mergeCell ref="AH6:AM6"/>
    <mergeCell ref="A6:C6"/>
    <mergeCell ref="D6:I6"/>
    <mergeCell ref="J6:L6"/>
    <mergeCell ref="M6:O6"/>
    <mergeCell ref="P6:R6"/>
    <mergeCell ref="BF5:BH5"/>
    <mergeCell ref="BI5:BK5"/>
    <mergeCell ref="BL5:BQ5"/>
    <mergeCell ref="BR5:BT5"/>
    <mergeCell ref="BU5:BW5"/>
    <mergeCell ref="AN5:AP5"/>
    <mergeCell ref="AQ5:AS5"/>
    <mergeCell ref="AT5:AV5"/>
    <mergeCell ref="AW5:BB5"/>
    <mergeCell ref="BC5:BE5"/>
    <mergeCell ref="S5:X5"/>
    <mergeCell ref="Y5:AA5"/>
    <mergeCell ref="AB5:AD5"/>
    <mergeCell ref="AE5:AG5"/>
    <mergeCell ref="AH5:AM5"/>
    <mergeCell ref="A5:C5"/>
    <mergeCell ref="D5:I5"/>
    <mergeCell ref="J5:L5"/>
    <mergeCell ref="M5:O5"/>
    <mergeCell ref="P5:R5"/>
    <mergeCell ref="BF4:BH4"/>
    <mergeCell ref="BI4:BK4"/>
    <mergeCell ref="BL4:BQ4"/>
    <mergeCell ref="BR4:BT4"/>
    <mergeCell ref="BU4:BW4"/>
    <mergeCell ref="AN4:AP4"/>
    <mergeCell ref="AQ4:AS4"/>
    <mergeCell ref="AT4:AV4"/>
    <mergeCell ref="AW4:BB4"/>
    <mergeCell ref="BC4:BE4"/>
    <mergeCell ref="S4:X4"/>
    <mergeCell ref="Y4:AA4"/>
    <mergeCell ref="AB4:AD4"/>
    <mergeCell ref="AE4:AG4"/>
    <mergeCell ref="AH4:AM4"/>
    <mergeCell ref="A4:C4"/>
    <mergeCell ref="D4:I4"/>
    <mergeCell ref="J4:L4"/>
    <mergeCell ref="M4:O4"/>
    <mergeCell ref="P4:R4"/>
    <mergeCell ref="BF3:BH3"/>
    <mergeCell ref="BI3:BK3"/>
    <mergeCell ref="BL3:BQ3"/>
    <mergeCell ref="BR3:BT3"/>
    <mergeCell ref="BU3:BW3"/>
    <mergeCell ref="AN3:AP3"/>
    <mergeCell ref="AQ3:AS3"/>
    <mergeCell ref="AT3:AV3"/>
    <mergeCell ref="AW3:BB3"/>
    <mergeCell ref="BC3:BE3"/>
    <mergeCell ref="S3:X3"/>
    <mergeCell ref="Y3:AA3"/>
    <mergeCell ref="AB3:AD3"/>
    <mergeCell ref="AE3:AG3"/>
    <mergeCell ref="AH3:AM3"/>
    <mergeCell ref="A3:C3"/>
    <mergeCell ref="D3:I3"/>
    <mergeCell ref="J3:L3"/>
    <mergeCell ref="M3:O3"/>
    <mergeCell ref="P3:R3"/>
    <mergeCell ref="A1:BW1"/>
    <mergeCell ref="A2:O2"/>
    <mergeCell ref="P2:AD2"/>
    <mergeCell ref="AE2:AS2"/>
    <mergeCell ref="AT2:BH2"/>
    <mergeCell ref="BI2:BW2"/>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sheetPr>
  <dimension ref="A1:GF117"/>
  <sheetViews>
    <sheetView workbookViewId="0">
      <selection sqref="A1:E5"/>
    </sheetView>
  </sheetViews>
  <sheetFormatPr defaultColWidth="9.140625" defaultRowHeight="15" x14ac:dyDescent="0.25"/>
  <cols>
    <col min="1" max="6" width="24.7109375" customWidth="1"/>
    <col min="7" max="24" width="50.7109375" customWidth="1"/>
    <col min="25" max="25" width="32.5703125" customWidth="1"/>
    <col min="26" max="26" width="35" customWidth="1"/>
    <col min="27" max="27" width="43" customWidth="1"/>
    <col min="28" max="28" width="48.28515625" customWidth="1"/>
    <col min="29" max="29" width="50.7109375" customWidth="1"/>
    <col min="30" max="30" width="42.85546875" customWidth="1"/>
    <col min="31" max="48" width="50.7109375" customWidth="1"/>
    <col min="49" max="49" width="45" customWidth="1"/>
    <col min="50" max="51" width="50.7109375" customWidth="1"/>
    <col min="52" max="52" width="50.28515625" customWidth="1"/>
    <col min="53" max="54" width="50.7109375" customWidth="1"/>
    <col min="55" max="55" width="45.140625" customWidth="1"/>
    <col min="56" max="188" width="50.7109375" customWidth="1"/>
  </cols>
  <sheetData>
    <row r="1" spans="1:188" ht="16.350000000000001" customHeight="1" x14ac:dyDescent="0.25">
      <c r="A1" s="22" t="s">
        <v>0</v>
      </c>
      <c r="B1" s="23"/>
      <c r="C1" s="23"/>
      <c r="D1" s="23"/>
      <c r="E1" s="24"/>
      <c r="F1" s="16" t="s">
        <v>1</v>
      </c>
      <c r="G1" s="16" t="s">
        <v>2</v>
      </c>
      <c r="H1" s="18"/>
      <c r="I1" s="18"/>
      <c r="J1" s="18"/>
      <c r="K1" s="18"/>
      <c r="L1" s="18"/>
      <c r="M1" s="18"/>
      <c r="N1" s="18"/>
      <c r="O1" s="18"/>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c r="DC1" s="18"/>
      <c r="DD1" s="18"/>
      <c r="DE1" s="18"/>
      <c r="DF1" s="18"/>
      <c r="DG1" s="18"/>
      <c r="DH1" s="18"/>
      <c r="DI1" s="18"/>
      <c r="DJ1" s="18"/>
      <c r="DK1" s="18"/>
      <c r="DL1" s="18"/>
      <c r="DM1" s="18"/>
      <c r="DN1" s="18"/>
      <c r="DO1" s="18"/>
      <c r="DP1" s="18"/>
      <c r="DQ1" s="18"/>
      <c r="DR1" s="18"/>
      <c r="DS1" s="18"/>
      <c r="DT1" s="18"/>
      <c r="DU1" s="18"/>
      <c r="DV1" s="18"/>
      <c r="DW1" s="18"/>
      <c r="DX1" s="18"/>
      <c r="DY1" s="18"/>
      <c r="DZ1" s="18"/>
      <c r="EA1" s="18"/>
      <c r="EB1" s="18"/>
      <c r="EC1" s="18"/>
      <c r="ED1" s="18"/>
      <c r="EE1" s="18"/>
      <c r="EF1" s="18"/>
      <c r="EG1" s="18"/>
      <c r="EH1" s="18"/>
      <c r="EI1" s="18"/>
      <c r="EJ1" s="18"/>
      <c r="EK1" s="18"/>
      <c r="EL1" s="18"/>
      <c r="EM1" s="18"/>
      <c r="EN1" s="18"/>
      <c r="EO1" s="18"/>
      <c r="EP1" s="18"/>
      <c r="EQ1" s="18"/>
      <c r="ER1" s="18"/>
      <c r="ES1" s="18"/>
      <c r="ET1" s="18"/>
      <c r="EU1" s="18"/>
      <c r="EV1" s="18"/>
      <c r="EW1" s="18"/>
      <c r="EX1" s="18"/>
      <c r="EY1" s="18"/>
      <c r="EZ1" s="18"/>
      <c r="FA1" s="18"/>
      <c r="FB1" s="18"/>
      <c r="FC1" s="18"/>
      <c r="FD1" s="18"/>
      <c r="FE1" s="18"/>
      <c r="FF1" s="18"/>
      <c r="FG1" s="18"/>
      <c r="FH1" s="18"/>
      <c r="FI1" s="18"/>
      <c r="FJ1" s="18"/>
      <c r="FK1" s="18"/>
      <c r="FL1" s="18"/>
      <c r="FM1" s="18"/>
      <c r="FN1" s="18"/>
      <c r="FO1" s="18"/>
      <c r="FP1" s="18"/>
      <c r="FQ1" s="18"/>
      <c r="FR1" s="18"/>
      <c r="FS1" s="18"/>
      <c r="FT1" s="18"/>
      <c r="FU1" s="18"/>
      <c r="FV1" s="18"/>
      <c r="FW1" s="18"/>
      <c r="FX1" s="18"/>
      <c r="FY1" s="18"/>
      <c r="FZ1" s="18"/>
      <c r="GA1" s="18"/>
      <c r="GB1" s="18"/>
      <c r="GC1" s="18"/>
      <c r="GD1" s="18"/>
      <c r="GE1" s="18"/>
      <c r="GF1" s="18"/>
    </row>
    <row r="2" spans="1:188" ht="16.350000000000001" customHeight="1" x14ac:dyDescent="0.25">
      <c r="A2" s="25"/>
      <c r="B2" s="26"/>
      <c r="C2" s="26"/>
      <c r="D2" s="26"/>
      <c r="E2" s="27"/>
      <c r="F2" s="17"/>
      <c r="G2" s="19" t="s">
        <v>3</v>
      </c>
      <c r="H2" s="18"/>
      <c r="I2" s="18"/>
      <c r="J2" s="18"/>
      <c r="K2" s="18"/>
      <c r="L2" s="18"/>
      <c r="M2" s="18"/>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18"/>
      <c r="BM2" s="18"/>
      <c r="BN2" s="18"/>
      <c r="BO2" s="19" t="s">
        <v>4</v>
      </c>
      <c r="BP2" s="18"/>
      <c r="BQ2" s="18"/>
      <c r="BR2" s="18"/>
      <c r="BS2" s="18"/>
      <c r="BT2" s="18"/>
      <c r="BU2" s="18"/>
      <c r="BV2" s="18"/>
      <c r="BW2" s="18"/>
      <c r="BX2" s="18"/>
      <c r="BY2" s="18"/>
      <c r="BZ2" s="18"/>
      <c r="CA2" s="18"/>
      <c r="CB2" s="18"/>
      <c r="CC2" s="18"/>
      <c r="CD2" s="18"/>
      <c r="CE2" s="18"/>
      <c r="CF2" s="18"/>
      <c r="CG2" s="18"/>
      <c r="CH2" s="18"/>
      <c r="CI2" s="18"/>
      <c r="CJ2" s="18"/>
      <c r="CK2" s="18"/>
      <c r="CL2" s="18"/>
      <c r="CM2" s="18"/>
      <c r="CN2" s="18"/>
      <c r="CO2" s="18"/>
      <c r="CP2" s="18"/>
      <c r="CQ2" s="18"/>
      <c r="CR2" s="18"/>
      <c r="CS2" s="18"/>
      <c r="CT2" s="18"/>
      <c r="CU2" s="18"/>
      <c r="CV2" s="18"/>
      <c r="CW2" s="18"/>
      <c r="CX2" s="18"/>
      <c r="CY2" s="18"/>
      <c r="CZ2" s="18"/>
      <c r="DA2" s="18"/>
      <c r="DB2" s="18"/>
      <c r="DC2" s="18"/>
      <c r="DD2" s="18"/>
      <c r="DE2" s="19" t="s">
        <v>5</v>
      </c>
      <c r="DF2" s="18"/>
      <c r="DG2" s="18"/>
      <c r="DH2" s="18"/>
      <c r="DI2" s="18"/>
      <c r="DJ2" s="18"/>
      <c r="DK2" s="18"/>
      <c r="DL2" s="18"/>
      <c r="DM2" s="18"/>
      <c r="DN2" s="18"/>
      <c r="DO2" s="18"/>
      <c r="DP2" s="18"/>
      <c r="DQ2" s="18"/>
      <c r="DR2" s="18"/>
      <c r="DS2" s="18"/>
      <c r="DT2" s="18"/>
      <c r="DU2" s="18"/>
      <c r="DV2" s="18"/>
      <c r="DW2" s="18"/>
      <c r="DX2" s="18"/>
      <c r="DY2" s="18"/>
      <c r="DZ2" s="18"/>
      <c r="EA2" s="18"/>
      <c r="EB2" s="18"/>
      <c r="EC2" s="18"/>
      <c r="ED2" s="18"/>
      <c r="EE2" s="18"/>
      <c r="EF2" s="18"/>
      <c r="EG2" s="18"/>
      <c r="EH2" s="18"/>
      <c r="EI2" s="18"/>
      <c r="EJ2" s="18"/>
      <c r="EK2" s="18"/>
      <c r="EL2" s="18"/>
      <c r="EM2" s="18"/>
      <c r="EN2" s="18"/>
      <c r="EO2" s="18"/>
      <c r="EP2" s="18"/>
      <c r="EQ2" s="18"/>
      <c r="ER2" s="18"/>
      <c r="ES2" s="18"/>
      <c r="ET2" s="18"/>
      <c r="EU2" s="18"/>
      <c r="EV2" s="18"/>
      <c r="EW2" s="18"/>
      <c r="EX2" s="18"/>
      <c r="EY2" s="18"/>
      <c r="EZ2" s="18"/>
      <c r="FA2" s="18"/>
      <c r="FB2" s="18"/>
      <c r="FC2" s="19" t="s">
        <v>6</v>
      </c>
      <c r="FD2" s="18"/>
      <c r="FE2" s="18"/>
      <c r="FF2" s="18"/>
      <c r="FG2" s="18"/>
      <c r="FH2" s="18"/>
      <c r="FI2" s="18"/>
      <c r="FJ2" s="18"/>
      <c r="FK2" s="18"/>
      <c r="FL2" s="18"/>
      <c r="FM2" s="18"/>
      <c r="FN2" s="18"/>
      <c r="FO2" s="18"/>
      <c r="FP2" s="18"/>
      <c r="FQ2" s="18"/>
      <c r="FR2" s="18"/>
      <c r="FS2" s="18"/>
      <c r="FT2" s="18"/>
      <c r="FU2" s="18"/>
      <c r="FV2" s="18"/>
      <c r="FW2" s="18"/>
      <c r="FX2" s="18"/>
      <c r="FY2" s="18"/>
      <c r="FZ2" s="18"/>
      <c r="GA2" s="18"/>
      <c r="GB2" s="18"/>
      <c r="GC2" s="18"/>
      <c r="GD2" s="18"/>
      <c r="GE2" s="18"/>
      <c r="GF2" s="18"/>
    </row>
    <row r="3" spans="1:188" ht="16.350000000000001" customHeight="1" x14ac:dyDescent="0.25">
      <c r="A3" s="25"/>
      <c r="B3" s="26"/>
      <c r="C3" s="26"/>
      <c r="D3" s="26"/>
      <c r="E3" s="27"/>
      <c r="F3" s="17"/>
      <c r="G3" s="20" t="s">
        <v>7</v>
      </c>
      <c r="H3" s="18"/>
      <c r="I3" s="18"/>
      <c r="J3" s="18"/>
      <c r="K3" s="18"/>
      <c r="L3" s="18"/>
      <c r="M3" s="20" t="s">
        <v>8</v>
      </c>
      <c r="N3" s="18"/>
      <c r="O3" s="18"/>
      <c r="P3" s="18"/>
      <c r="Q3" s="18"/>
      <c r="R3" s="18"/>
      <c r="S3" s="20" t="s">
        <v>9</v>
      </c>
      <c r="T3" s="18"/>
      <c r="U3" s="18"/>
      <c r="V3" s="18"/>
      <c r="W3" s="18"/>
      <c r="X3" s="18"/>
      <c r="Y3" s="20" t="s">
        <v>10</v>
      </c>
      <c r="Z3" s="18"/>
      <c r="AA3" s="18"/>
      <c r="AB3" s="18"/>
      <c r="AC3" s="18"/>
      <c r="AD3" s="18"/>
      <c r="AE3" s="20" t="s">
        <v>11</v>
      </c>
      <c r="AF3" s="18"/>
      <c r="AG3" s="18"/>
      <c r="AH3" s="18"/>
      <c r="AI3" s="18"/>
      <c r="AJ3" s="18"/>
      <c r="AK3" s="20" t="s">
        <v>12</v>
      </c>
      <c r="AL3" s="18"/>
      <c r="AM3" s="18"/>
      <c r="AN3" s="18"/>
      <c r="AO3" s="18"/>
      <c r="AP3" s="18"/>
      <c r="AQ3" s="20" t="s">
        <v>13</v>
      </c>
      <c r="AR3" s="18"/>
      <c r="AS3" s="18"/>
      <c r="AT3" s="18"/>
      <c r="AU3" s="18"/>
      <c r="AV3" s="18"/>
      <c r="AW3" s="20" t="s">
        <v>14</v>
      </c>
      <c r="AX3" s="18"/>
      <c r="AY3" s="18"/>
      <c r="AZ3" s="18"/>
      <c r="BA3" s="18"/>
      <c r="BB3" s="18"/>
      <c r="BC3" s="20" t="s">
        <v>15</v>
      </c>
      <c r="BD3" s="18"/>
      <c r="BE3" s="18"/>
      <c r="BF3" s="18"/>
      <c r="BG3" s="18"/>
      <c r="BH3" s="18"/>
      <c r="BI3" s="20" t="s">
        <v>16</v>
      </c>
      <c r="BJ3" s="18"/>
      <c r="BK3" s="18"/>
      <c r="BL3" s="18"/>
      <c r="BM3" s="18"/>
      <c r="BN3" s="18"/>
      <c r="BO3" s="20" t="s">
        <v>17</v>
      </c>
      <c r="BP3" s="18"/>
      <c r="BQ3" s="18"/>
      <c r="BR3" s="18"/>
      <c r="BS3" s="18"/>
      <c r="BT3" s="18"/>
      <c r="BU3" s="20" t="s">
        <v>18</v>
      </c>
      <c r="BV3" s="18"/>
      <c r="BW3" s="18"/>
      <c r="BX3" s="18"/>
      <c r="BY3" s="18"/>
      <c r="BZ3" s="18"/>
      <c r="CA3" s="20" t="s">
        <v>19</v>
      </c>
      <c r="CB3" s="18"/>
      <c r="CC3" s="18"/>
      <c r="CD3" s="18"/>
      <c r="CE3" s="18"/>
      <c r="CF3" s="18"/>
      <c r="CG3" s="20" t="s">
        <v>20</v>
      </c>
      <c r="CH3" s="18"/>
      <c r="CI3" s="18"/>
      <c r="CJ3" s="18"/>
      <c r="CK3" s="18"/>
      <c r="CL3" s="18"/>
      <c r="CM3" s="20" t="s">
        <v>21</v>
      </c>
      <c r="CN3" s="18"/>
      <c r="CO3" s="18"/>
      <c r="CP3" s="18"/>
      <c r="CQ3" s="18"/>
      <c r="CR3" s="18"/>
      <c r="CS3" s="20" t="s">
        <v>22</v>
      </c>
      <c r="CT3" s="18"/>
      <c r="CU3" s="18"/>
      <c r="CV3" s="18"/>
      <c r="CW3" s="18"/>
      <c r="CX3" s="18"/>
      <c r="CY3" s="20" t="s">
        <v>23</v>
      </c>
      <c r="CZ3" s="18"/>
      <c r="DA3" s="18"/>
      <c r="DB3" s="18"/>
      <c r="DC3" s="18"/>
      <c r="DD3" s="18"/>
      <c r="DE3" s="20" t="s">
        <v>24</v>
      </c>
      <c r="DF3" s="18"/>
      <c r="DG3" s="18"/>
      <c r="DH3" s="18"/>
      <c r="DI3" s="18"/>
      <c r="DJ3" s="18"/>
      <c r="DK3" s="18"/>
      <c r="DL3" s="18"/>
      <c r="DM3" s="18"/>
      <c r="DN3" s="18"/>
      <c r="DO3" s="20" t="s">
        <v>25</v>
      </c>
      <c r="DP3" s="18"/>
      <c r="DQ3" s="18"/>
      <c r="DR3" s="18"/>
      <c r="DS3" s="18"/>
      <c r="DT3" s="18"/>
      <c r="DU3" s="18"/>
      <c r="DV3" s="18"/>
      <c r="DW3" s="18"/>
      <c r="DX3" s="18"/>
      <c r="DY3" s="20" t="s">
        <v>26</v>
      </c>
      <c r="DZ3" s="18"/>
      <c r="EA3" s="18"/>
      <c r="EB3" s="18"/>
      <c r="EC3" s="18"/>
      <c r="ED3" s="18"/>
      <c r="EE3" s="18"/>
      <c r="EF3" s="18"/>
      <c r="EG3" s="18"/>
      <c r="EH3" s="18"/>
      <c r="EI3" s="20" t="s">
        <v>27</v>
      </c>
      <c r="EJ3" s="18"/>
      <c r="EK3" s="18"/>
      <c r="EL3" s="18"/>
      <c r="EM3" s="18"/>
      <c r="EN3" s="18"/>
      <c r="EO3" s="18"/>
      <c r="EP3" s="18"/>
      <c r="EQ3" s="18"/>
      <c r="ER3" s="18"/>
      <c r="ES3" s="20" t="s">
        <v>28</v>
      </c>
      <c r="ET3" s="18"/>
      <c r="EU3" s="18"/>
      <c r="EV3" s="18"/>
      <c r="EW3" s="18"/>
      <c r="EX3" s="18"/>
      <c r="EY3" s="18"/>
      <c r="EZ3" s="18"/>
      <c r="FA3" s="18"/>
      <c r="FB3" s="18"/>
      <c r="FC3" s="20" t="s">
        <v>29</v>
      </c>
      <c r="FD3" s="18"/>
      <c r="FE3" s="18"/>
      <c r="FF3" s="18"/>
      <c r="FG3" s="18"/>
      <c r="FH3" s="18"/>
      <c r="FI3" s="18"/>
      <c r="FJ3" s="18"/>
      <c r="FK3" s="18"/>
      <c r="FL3" s="18"/>
      <c r="FM3" s="20" t="s">
        <v>30</v>
      </c>
      <c r="FN3" s="18"/>
      <c r="FO3" s="18"/>
      <c r="FP3" s="18"/>
      <c r="FQ3" s="18"/>
      <c r="FR3" s="18"/>
      <c r="FS3" s="18"/>
      <c r="FT3" s="18"/>
      <c r="FU3" s="18"/>
      <c r="FV3" s="18"/>
      <c r="FW3" s="20" t="s">
        <v>31</v>
      </c>
      <c r="FX3" s="18"/>
      <c r="FY3" s="18"/>
      <c r="FZ3" s="18"/>
      <c r="GA3" s="18"/>
      <c r="GB3" s="18"/>
      <c r="GC3" s="18"/>
      <c r="GD3" s="18"/>
      <c r="GE3" s="18"/>
      <c r="GF3" s="18"/>
    </row>
    <row r="4" spans="1:188" ht="16.350000000000001" customHeight="1" x14ac:dyDescent="0.25">
      <c r="A4" s="25"/>
      <c r="B4" s="26"/>
      <c r="C4" s="26"/>
      <c r="D4" s="26"/>
      <c r="E4" s="27"/>
      <c r="F4" s="2" t="s">
        <v>32</v>
      </c>
      <c r="G4" s="2">
        <v>1</v>
      </c>
      <c r="H4" s="2">
        <v>2</v>
      </c>
      <c r="I4" s="2">
        <v>3</v>
      </c>
      <c r="J4" s="2">
        <v>4</v>
      </c>
      <c r="K4" s="2">
        <v>5</v>
      </c>
      <c r="L4" s="2">
        <v>6</v>
      </c>
      <c r="M4" s="2">
        <v>1</v>
      </c>
      <c r="N4" s="2">
        <v>2</v>
      </c>
      <c r="O4" s="2">
        <v>3</v>
      </c>
      <c r="P4" s="2">
        <v>4</v>
      </c>
      <c r="Q4" s="2">
        <v>5</v>
      </c>
      <c r="R4" s="2">
        <v>6</v>
      </c>
      <c r="S4" s="2">
        <v>1</v>
      </c>
      <c r="T4" s="2">
        <v>2</v>
      </c>
      <c r="U4" s="2">
        <v>3</v>
      </c>
      <c r="V4" s="2">
        <v>4</v>
      </c>
      <c r="W4" s="2">
        <v>5</v>
      </c>
      <c r="X4" s="2">
        <v>6</v>
      </c>
      <c r="Y4" s="2">
        <v>1</v>
      </c>
      <c r="Z4" s="2">
        <v>2</v>
      </c>
      <c r="AA4" s="2">
        <v>3</v>
      </c>
      <c r="AB4" s="2">
        <v>4</v>
      </c>
      <c r="AC4" s="2">
        <v>5</v>
      </c>
      <c r="AD4" s="2">
        <v>6</v>
      </c>
      <c r="AE4" s="2">
        <v>1</v>
      </c>
      <c r="AF4" s="2">
        <v>2</v>
      </c>
      <c r="AG4" s="2">
        <v>3</v>
      </c>
      <c r="AH4" s="2">
        <v>4</v>
      </c>
      <c r="AI4" s="2">
        <v>5</v>
      </c>
      <c r="AJ4" s="2">
        <v>6</v>
      </c>
      <c r="AK4" s="2">
        <v>1</v>
      </c>
      <c r="AL4" s="2">
        <v>2</v>
      </c>
      <c r="AM4" s="2">
        <v>3</v>
      </c>
      <c r="AN4" s="2">
        <v>4</v>
      </c>
      <c r="AO4" s="2">
        <v>5</v>
      </c>
      <c r="AP4" s="2">
        <v>6</v>
      </c>
      <c r="AQ4" s="2">
        <v>1</v>
      </c>
      <c r="AR4" s="2">
        <v>2</v>
      </c>
      <c r="AS4" s="2">
        <v>3</v>
      </c>
      <c r="AT4" s="2">
        <v>4</v>
      </c>
      <c r="AU4" s="2">
        <v>5</v>
      </c>
      <c r="AV4" s="2">
        <v>6</v>
      </c>
      <c r="AW4" s="2">
        <v>1</v>
      </c>
      <c r="AX4" s="2">
        <v>2</v>
      </c>
      <c r="AY4" s="2">
        <v>3</v>
      </c>
      <c r="AZ4" s="2">
        <v>4</v>
      </c>
      <c r="BA4" s="2">
        <v>5</v>
      </c>
      <c r="BB4" s="2">
        <v>6</v>
      </c>
      <c r="BC4" s="2">
        <v>1</v>
      </c>
      <c r="BD4" s="2">
        <v>2</v>
      </c>
      <c r="BE4" s="2">
        <v>3</v>
      </c>
      <c r="BF4" s="2">
        <v>4</v>
      </c>
      <c r="BG4" s="2">
        <v>5</v>
      </c>
      <c r="BH4" s="2">
        <v>6</v>
      </c>
      <c r="BI4" s="2">
        <v>1</v>
      </c>
      <c r="BJ4" s="2">
        <v>2</v>
      </c>
      <c r="BK4" s="2">
        <v>3</v>
      </c>
      <c r="BL4" s="2">
        <v>4</v>
      </c>
      <c r="BM4" s="2">
        <v>5</v>
      </c>
      <c r="BN4" s="2">
        <v>6</v>
      </c>
      <c r="BO4" s="2">
        <v>1</v>
      </c>
      <c r="BP4" s="2">
        <v>2</v>
      </c>
      <c r="BQ4" s="2">
        <v>3</v>
      </c>
      <c r="BR4" s="2">
        <v>4</v>
      </c>
      <c r="BS4" s="2">
        <v>5</v>
      </c>
      <c r="BT4" s="2">
        <v>6</v>
      </c>
      <c r="BU4" s="2">
        <v>1</v>
      </c>
      <c r="BV4" s="2">
        <v>2</v>
      </c>
      <c r="BW4" s="2">
        <v>3</v>
      </c>
      <c r="BX4" s="2">
        <v>4</v>
      </c>
      <c r="BY4" s="2">
        <v>5</v>
      </c>
      <c r="BZ4" s="2">
        <v>6</v>
      </c>
      <c r="CA4" s="2">
        <v>1</v>
      </c>
      <c r="CB4" s="2">
        <v>2</v>
      </c>
      <c r="CC4" s="2">
        <v>3</v>
      </c>
      <c r="CD4" s="2">
        <v>4</v>
      </c>
      <c r="CE4" s="2">
        <v>5</v>
      </c>
      <c r="CF4" s="2">
        <v>6</v>
      </c>
      <c r="CG4" s="2">
        <v>1</v>
      </c>
      <c r="CH4" s="2">
        <v>2</v>
      </c>
      <c r="CI4" s="2">
        <v>3</v>
      </c>
      <c r="CJ4" s="2">
        <v>4</v>
      </c>
      <c r="CK4" s="2">
        <v>5</v>
      </c>
      <c r="CL4" s="2">
        <v>6</v>
      </c>
      <c r="CM4" s="2">
        <v>1</v>
      </c>
      <c r="CN4" s="2">
        <v>2</v>
      </c>
      <c r="CO4" s="2">
        <v>3</v>
      </c>
      <c r="CP4" s="2">
        <v>4</v>
      </c>
      <c r="CQ4" s="2">
        <v>5</v>
      </c>
      <c r="CR4" s="2">
        <v>6</v>
      </c>
      <c r="CS4" s="2">
        <v>1</v>
      </c>
      <c r="CT4" s="2">
        <v>2</v>
      </c>
      <c r="CU4" s="2">
        <v>3</v>
      </c>
      <c r="CV4" s="2">
        <v>4</v>
      </c>
      <c r="CW4" s="2">
        <v>5</v>
      </c>
      <c r="CX4" s="2">
        <v>6</v>
      </c>
      <c r="CY4" s="2">
        <v>1</v>
      </c>
      <c r="CZ4" s="2">
        <v>2</v>
      </c>
      <c r="DA4" s="2">
        <v>3</v>
      </c>
      <c r="DB4" s="2">
        <v>4</v>
      </c>
      <c r="DC4" s="2">
        <v>5</v>
      </c>
      <c r="DD4" s="2">
        <v>6</v>
      </c>
      <c r="DE4" s="2">
        <v>1</v>
      </c>
      <c r="DF4" s="2">
        <v>2</v>
      </c>
      <c r="DG4" s="2">
        <v>3</v>
      </c>
      <c r="DH4" s="2">
        <v>4</v>
      </c>
      <c r="DI4" s="2">
        <v>5</v>
      </c>
      <c r="DJ4" s="2">
        <v>6</v>
      </c>
      <c r="DK4" s="2">
        <v>7</v>
      </c>
      <c r="DL4" s="2">
        <v>8</v>
      </c>
      <c r="DM4" s="2">
        <v>9</v>
      </c>
      <c r="DN4" s="2">
        <v>10</v>
      </c>
      <c r="DO4" s="2">
        <v>1</v>
      </c>
      <c r="DP4" s="2">
        <v>2</v>
      </c>
      <c r="DQ4" s="2">
        <v>3</v>
      </c>
      <c r="DR4" s="2">
        <v>4</v>
      </c>
      <c r="DS4" s="2">
        <v>5</v>
      </c>
      <c r="DT4" s="2">
        <v>6</v>
      </c>
      <c r="DU4" s="2">
        <v>7</v>
      </c>
      <c r="DV4" s="2">
        <v>8</v>
      </c>
      <c r="DW4" s="2">
        <v>9</v>
      </c>
      <c r="DX4" s="2">
        <v>10</v>
      </c>
      <c r="DY4" s="2">
        <v>1</v>
      </c>
      <c r="DZ4" s="2">
        <v>2</v>
      </c>
      <c r="EA4" s="2">
        <v>3</v>
      </c>
      <c r="EB4" s="2">
        <v>4</v>
      </c>
      <c r="EC4" s="2">
        <v>5</v>
      </c>
      <c r="ED4" s="2">
        <v>6</v>
      </c>
      <c r="EE4" s="2">
        <v>7</v>
      </c>
      <c r="EF4" s="2">
        <v>8</v>
      </c>
      <c r="EG4" s="2">
        <v>9</v>
      </c>
      <c r="EH4" s="2">
        <v>10</v>
      </c>
      <c r="EI4" s="2">
        <v>1</v>
      </c>
      <c r="EJ4" s="2">
        <v>2</v>
      </c>
      <c r="EK4" s="2">
        <v>3</v>
      </c>
      <c r="EL4" s="2">
        <v>4</v>
      </c>
      <c r="EM4" s="2">
        <v>5</v>
      </c>
      <c r="EN4" s="2">
        <v>6</v>
      </c>
      <c r="EO4" s="2">
        <v>7</v>
      </c>
      <c r="EP4" s="2">
        <v>8</v>
      </c>
      <c r="EQ4" s="2">
        <v>9</v>
      </c>
      <c r="ER4" s="2">
        <v>10</v>
      </c>
      <c r="ES4" s="2">
        <v>1</v>
      </c>
      <c r="ET4" s="2">
        <v>2</v>
      </c>
      <c r="EU4" s="2">
        <v>3</v>
      </c>
      <c r="EV4" s="2">
        <v>4</v>
      </c>
      <c r="EW4" s="2">
        <v>5</v>
      </c>
      <c r="EX4" s="2">
        <v>6</v>
      </c>
      <c r="EY4" s="2">
        <v>7</v>
      </c>
      <c r="EZ4" s="2">
        <v>8</v>
      </c>
      <c r="FA4" s="2">
        <v>9</v>
      </c>
      <c r="FB4" s="2">
        <v>10</v>
      </c>
      <c r="FC4" s="2">
        <v>1</v>
      </c>
      <c r="FD4" s="2">
        <v>2</v>
      </c>
      <c r="FE4" s="2">
        <v>3</v>
      </c>
      <c r="FF4" s="2">
        <v>4</v>
      </c>
      <c r="FG4" s="2">
        <v>5</v>
      </c>
      <c r="FH4" s="2">
        <v>6</v>
      </c>
      <c r="FI4" s="2">
        <v>7</v>
      </c>
      <c r="FJ4" s="2">
        <v>8</v>
      </c>
      <c r="FK4" s="2">
        <v>9</v>
      </c>
      <c r="FL4" s="2">
        <v>10</v>
      </c>
      <c r="FM4" s="2">
        <v>1</v>
      </c>
      <c r="FN4" s="2">
        <v>2</v>
      </c>
      <c r="FO4" s="2">
        <v>3</v>
      </c>
      <c r="FP4" s="2">
        <v>4</v>
      </c>
      <c r="FQ4" s="2">
        <v>5</v>
      </c>
      <c r="FR4" s="2">
        <v>6</v>
      </c>
      <c r="FS4" s="2">
        <v>7</v>
      </c>
      <c r="FT4" s="2">
        <v>8</v>
      </c>
      <c r="FU4" s="2">
        <v>9</v>
      </c>
      <c r="FV4" s="2">
        <v>10</v>
      </c>
      <c r="FW4" s="2">
        <v>1</v>
      </c>
      <c r="FX4" s="2">
        <v>2</v>
      </c>
      <c r="FY4" s="2">
        <v>3</v>
      </c>
      <c r="FZ4" s="2">
        <v>4</v>
      </c>
      <c r="GA4" s="2">
        <v>5</v>
      </c>
      <c r="GB4" s="2">
        <v>6</v>
      </c>
      <c r="GC4" s="2">
        <v>7</v>
      </c>
      <c r="GD4" s="2">
        <v>8</v>
      </c>
      <c r="GE4" s="2">
        <v>9</v>
      </c>
      <c r="GF4" s="2">
        <v>10</v>
      </c>
    </row>
    <row r="5" spans="1:188" ht="16.350000000000001" customHeight="1" x14ac:dyDescent="0.25">
      <c r="A5" s="28"/>
      <c r="B5" s="29"/>
      <c r="C5" s="29"/>
      <c r="D5" s="29"/>
      <c r="E5" s="30"/>
      <c r="F5" s="2" t="s">
        <v>33</v>
      </c>
      <c r="G5" s="3"/>
      <c r="H5" s="3"/>
      <c r="I5" s="3"/>
      <c r="J5" s="3"/>
      <c r="K5" s="3"/>
      <c r="L5" s="3"/>
      <c r="M5" s="3"/>
      <c r="N5" s="3"/>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c r="BO5" s="3"/>
      <c r="BP5" s="3"/>
      <c r="BQ5" s="3"/>
      <c r="BR5" s="3"/>
      <c r="BS5" s="3"/>
      <c r="BT5" s="3"/>
      <c r="BU5" s="3"/>
      <c r="BV5" s="3"/>
      <c r="BW5" s="3"/>
      <c r="BX5" s="3"/>
      <c r="BY5" s="3"/>
      <c r="BZ5" s="3"/>
      <c r="CA5" s="3"/>
      <c r="CB5" s="3"/>
      <c r="CC5" s="3"/>
      <c r="CD5" s="3"/>
      <c r="CE5" s="3"/>
      <c r="CF5" s="3"/>
      <c r="CG5" s="3"/>
      <c r="CH5" s="3"/>
      <c r="CI5" s="3"/>
      <c r="CJ5" s="3"/>
      <c r="CK5" s="3"/>
      <c r="CL5" s="3"/>
      <c r="CM5" s="3"/>
      <c r="CN5" s="3"/>
      <c r="CO5" s="3"/>
      <c r="CP5" s="3"/>
      <c r="CQ5" s="3"/>
      <c r="CR5" s="3"/>
      <c r="CS5" s="3"/>
      <c r="CT5" s="3"/>
      <c r="CU5" s="3"/>
      <c r="CV5" s="3"/>
      <c r="CW5" s="3"/>
      <c r="CX5" s="3"/>
      <c r="CY5" s="3"/>
      <c r="CZ5" s="3"/>
      <c r="DA5" s="3"/>
      <c r="DB5" s="3"/>
      <c r="DC5" s="3"/>
      <c r="DD5" s="3"/>
      <c r="DE5" s="3"/>
      <c r="DF5" s="3"/>
      <c r="DG5" s="3"/>
      <c r="DH5" s="3"/>
      <c r="DI5" s="3"/>
      <c r="DJ5" s="3"/>
      <c r="DK5" s="3"/>
      <c r="DL5" s="3"/>
      <c r="DM5" s="3"/>
      <c r="DN5" s="3"/>
      <c r="DO5" s="3"/>
      <c r="DP5" s="3"/>
      <c r="DQ5" s="3"/>
      <c r="DR5" s="3"/>
      <c r="DS5" s="3"/>
      <c r="DT5" s="3"/>
      <c r="DU5" s="3"/>
      <c r="DV5" s="3"/>
      <c r="DW5" s="3"/>
      <c r="DX5" s="3"/>
      <c r="DY5" s="3"/>
      <c r="DZ5" s="3"/>
      <c r="EA5" s="3"/>
      <c r="EB5" s="3"/>
      <c r="EC5" s="3"/>
      <c r="ED5" s="3"/>
      <c r="EE5" s="3"/>
      <c r="EF5" s="3"/>
      <c r="EG5" s="3"/>
      <c r="EH5" s="3"/>
      <c r="EI5" s="3"/>
      <c r="EJ5" s="3"/>
      <c r="EK5" s="3"/>
      <c r="EL5" s="3"/>
      <c r="EM5" s="3"/>
      <c r="EN5" s="3"/>
      <c r="EO5" s="3"/>
      <c r="EP5" s="3"/>
      <c r="EQ5" s="3"/>
      <c r="ER5" s="3"/>
      <c r="ES5" s="3"/>
      <c r="ET5" s="3"/>
      <c r="EU5" s="3"/>
      <c r="EV5" s="3"/>
      <c r="EW5" s="3"/>
      <c r="EX5" s="3"/>
      <c r="EY5" s="3"/>
      <c r="EZ5" s="3"/>
      <c r="FA5" s="3"/>
      <c r="FB5" s="3"/>
      <c r="FC5" s="3"/>
      <c r="FD5" s="3"/>
      <c r="FE5" s="3"/>
      <c r="FF5" s="3"/>
      <c r="FG5" s="3"/>
      <c r="FH5" s="3"/>
      <c r="FI5" s="3"/>
      <c r="FJ5" s="3"/>
      <c r="FK5" s="3"/>
      <c r="FL5" s="3"/>
      <c r="FM5" s="3"/>
      <c r="FN5" s="3"/>
      <c r="FO5" s="3"/>
      <c r="FP5" s="3"/>
      <c r="FQ5" s="3"/>
      <c r="FR5" s="3"/>
      <c r="FS5" s="3"/>
      <c r="FT5" s="3"/>
      <c r="FU5" s="3"/>
      <c r="FV5" s="3"/>
      <c r="FW5" s="3"/>
      <c r="FX5" s="3"/>
      <c r="FY5" s="3"/>
      <c r="FZ5" s="3"/>
      <c r="GA5" s="3"/>
      <c r="GB5" s="3"/>
      <c r="GC5" s="3"/>
      <c r="GD5" s="3"/>
      <c r="GE5" s="3"/>
      <c r="GF5" s="3"/>
    </row>
    <row r="6" spans="1:188" ht="89.1" customHeight="1" x14ac:dyDescent="0.25">
      <c r="A6" s="2" t="s">
        <v>41</v>
      </c>
      <c r="B6" s="2" t="s">
        <v>42</v>
      </c>
      <c r="C6" s="2" t="s">
        <v>43</v>
      </c>
      <c r="D6" s="2" t="s">
        <v>44</v>
      </c>
      <c r="E6" s="2" t="s">
        <v>1486</v>
      </c>
      <c r="F6" s="2" t="s">
        <v>1485</v>
      </c>
      <c r="G6" s="11" t="s">
        <v>190</v>
      </c>
      <c r="H6" s="11" t="s">
        <v>191</v>
      </c>
      <c r="I6" s="11" t="s">
        <v>192</v>
      </c>
      <c r="J6" s="11" t="s">
        <v>193</v>
      </c>
      <c r="K6" s="11" t="s">
        <v>194</v>
      </c>
      <c r="L6" s="11" t="s">
        <v>195</v>
      </c>
      <c r="M6" s="11" t="s">
        <v>196</v>
      </c>
      <c r="N6" s="11" t="s">
        <v>197</v>
      </c>
      <c r="O6" s="11" t="s">
        <v>198</v>
      </c>
      <c r="P6" s="11" t="s">
        <v>199</v>
      </c>
      <c r="Q6" s="11" t="s">
        <v>200</v>
      </c>
      <c r="R6" s="11" t="s">
        <v>201</v>
      </c>
      <c r="S6" s="11" t="s">
        <v>202</v>
      </c>
      <c r="T6" s="11" t="s">
        <v>203</v>
      </c>
      <c r="U6" s="11" t="s">
        <v>204</v>
      </c>
      <c r="V6" s="11" t="s">
        <v>205</v>
      </c>
      <c r="W6" s="11" t="s">
        <v>206</v>
      </c>
      <c r="X6" s="11" t="s">
        <v>207</v>
      </c>
      <c r="Y6" s="11" t="s">
        <v>208</v>
      </c>
      <c r="Z6" s="11" t="s">
        <v>209</v>
      </c>
      <c r="AA6" s="11" t="s">
        <v>210</v>
      </c>
      <c r="AB6" s="11" t="s">
        <v>211</v>
      </c>
      <c r="AC6" s="11" t="s">
        <v>212</v>
      </c>
      <c r="AD6" s="11" t="s">
        <v>213</v>
      </c>
      <c r="AE6" s="11" t="s">
        <v>214</v>
      </c>
      <c r="AF6" s="11" t="s">
        <v>215</v>
      </c>
      <c r="AG6" s="11" t="s">
        <v>216</v>
      </c>
      <c r="AH6" s="11" t="s">
        <v>217</v>
      </c>
      <c r="AI6" s="11" t="s">
        <v>218</v>
      </c>
      <c r="AJ6" s="11" t="s">
        <v>219</v>
      </c>
      <c r="AK6" s="11" t="s">
        <v>220</v>
      </c>
      <c r="AL6" s="11" t="s">
        <v>221</v>
      </c>
      <c r="AM6" s="11" t="s">
        <v>222</v>
      </c>
      <c r="AN6" s="11" t="s">
        <v>223</v>
      </c>
      <c r="AO6" s="11" t="s">
        <v>224</v>
      </c>
      <c r="AP6" s="11" t="s">
        <v>225</v>
      </c>
      <c r="AQ6" s="11" t="s">
        <v>226</v>
      </c>
      <c r="AR6" s="11" t="s">
        <v>227</v>
      </c>
      <c r="AS6" s="11" t="s">
        <v>228</v>
      </c>
      <c r="AT6" s="11" t="s">
        <v>229</v>
      </c>
      <c r="AU6" s="11" t="s">
        <v>230</v>
      </c>
      <c r="AV6" s="11" t="s">
        <v>231</v>
      </c>
      <c r="AW6" s="11" t="s">
        <v>232</v>
      </c>
      <c r="AX6" s="11" t="s">
        <v>233</v>
      </c>
      <c r="AY6" s="11" t="s">
        <v>234</v>
      </c>
      <c r="AZ6" s="11" t="s">
        <v>235</v>
      </c>
      <c r="BA6" s="11" t="s">
        <v>236</v>
      </c>
      <c r="BB6" s="11" t="s">
        <v>237</v>
      </c>
      <c r="BC6" s="11" t="s">
        <v>238</v>
      </c>
      <c r="BD6" s="11" t="s">
        <v>239</v>
      </c>
      <c r="BE6" s="11" t="s">
        <v>240</v>
      </c>
      <c r="BF6" s="11" t="s">
        <v>241</v>
      </c>
      <c r="BG6" s="11" t="s">
        <v>242</v>
      </c>
      <c r="BH6" s="11" t="s">
        <v>243</v>
      </c>
      <c r="BI6" s="11" t="s">
        <v>244</v>
      </c>
      <c r="BJ6" s="11" t="s">
        <v>245</v>
      </c>
      <c r="BK6" s="11" t="s">
        <v>246</v>
      </c>
      <c r="BL6" s="11" t="s">
        <v>247</v>
      </c>
      <c r="BM6" s="11" t="s">
        <v>248</v>
      </c>
      <c r="BN6" s="11" t="s">
        <v>249</v>
      </c>
      <c r="BO6" s="11" t="s">
        <v>250</v>
      </c>
      <c r="BP6" s="11" t="s">
        <v>251</v>
      </c>
      <c r="BQ6" s="11" t="s">
        <v>252</v>
      </c>
      <c r="BR6" s="11" t="s">
        <v>253</v>
      </c>
      <c r="BS6" s="11" t="s">
        <v>254</v>
      </c>
      <c r="BT6" s="11" t="s">
        <v>255</v>
      </c>
      <c r="BU6" s="11" t="s">
        <v>256</v>
      </c>
      <c r="BV6" s="11" t="s">
        <v>257</v>
      </c>
      <c r="BW6" s="11" t="s">
        <v>258</v>
      </c>
      <c r="BX6" s="11" t="s">
        <v>259</v>
      </c>
      <c r="BY6" s="11" t="s">
        <v>260</v>
      </c>
      <c r="BZ6" s="11" t="s">
        <v>261</v>
      </c>
      <c r="CA6" s="11" t="s">
        <v>262</v>
      </c>
      <c r="CB6" s="11" t="s">
        <v>263</v>
      </c>
      <c r="CC6" s="11" t="s">
        <v>264</v>
      </c>
      <c r="CD6" s="11" t="s">
        <v>265</v>
      </c>
      <c r="CE6" s="11" t="s">
        <v>266</v>
      </c>
      <c r="CF6" s="11" t="s">
        <v>267</v>
      </c>
      <c r="CG6" s="11" t="s">
        <v>268</v>
      </c>
      <c r="CH6" s="11" t="s">
        <v>269</v>
      </c>
      <c r="CI6" s="11" t="s">
        <v>270</v>
      </c>
      <c r="CJ6" s="11" t="s">
        <v>271</v>
      </c>
      <c r="CK6" s="11" t="s">
        <v>272</v>
      </c>
      <c r="CL6" s="11" t="s">
        <v>273</v>
      </c>
      <c r="CM6" s="11" t="s">
        <v>274</v>
      </c>
      <c r="CN6" s="11" t="s">
        <v>275</v>
      </c>
      <c r="CO6" s="11" t="s">
        <v>276</v>
      </c>
      <c r="CP6" s="11" t="s">
        <v>277</v>
      </c>
      <c r="CQ6" s="11" t="s">
        <v>278</v>
      </c>
      <c r="CR6" s="11" t="s">
        <v>279</v>
      </c>
      <c r="CS6" s="11" t="s">
        <v>280</v>
      </c>
      <c r="CT6" s="11" t="s">
        <v>281</v>
      </c>
      <c r="CU6" s="11" t="s">
        <v>282</v>
      </c>
      <c r="CV6" s="11" t="s">
        <v>283</v>
      </c>
      <c r="CW6" s="11" t="s">
        <v>284</v>
      </c>
      <c r="CX6" s="11" t="s">
        <v>285</v>
      </c>
      <c r="CY6" s="11" t="s">
        <v>286</v>
      </c>
      <c r="CZ6" s="11" t="s">
        <v>287</v>
      </c>
      <c r="DA6" s="11" t="s">
        <v>288</v>
      </c>
      <c r="DB6" s="11" t="s">
        <v>289</v>
      </c>
      <c r="DC6" s="11" t="s">
        <v>290</v>
      </c>
      <c r="DD6" s="11" t="s">
        <v>291</v>
      </c>
      <c r="DE6" s="11" t="s">
        <v>292</v>
      </c>
      <c r="DF6" s="11" t="s">
        <v>293</v>
      </c>
      <c r="DG6" s="11" t="s">
        <v>294</v>
      </c>
      <c r="DH6" s="11" t="s">
        <v>295</v>
      </c>
      <c r="DI6" s="11" t="s">
        <v>296</v>
      </c>
      <c r="DJ6" s="11" t="s">
        <v>297</v>
      </c>
      <c r="DK6" s="11" t="s">
        <v>298</v>
      </c>
      <c r="DL6" s="11" t="s">
        <v>299</v>
      </c>
      <c r="DM6" s="11" t="s">
        <v>300</v>
      </c>
      <c r="DN6" s="11" t="s">
        <v>301</v>
      </c>
      <c r="DO6" s="11" t="s">
        <v>302</v>
      </c>
      <c r="DP6" s="11" t="s">
        <v>303</v>
      </c>
      <c r="DQ6" s="11" t="s">
        <v>304</v>
      </c>
      <c r="DR6" s="11" t="s">
        <v>305</v>
      </c>
      <c r="DS6" s="11" t="s">
        <v>306</v>
      </c>
      <c r="DT6" s="11" t="s">
        <v>307</v>
      </c>
      <c r="DU6" s="11" t="s">
        <v>308</v>
      </c>
      <c r="DV6" s="11" t="s">
        <v>309</v>
      </c>
      <c r="DW6" s="11" t="s">
        <v>310</v>
      </c>
      <c r="DX6" s="11" t="s">
        <v>311</v>
      </c>
      <c r="DY6" s="11" t="s">
        <v>312</v>
      </c>
      <c r="DZ6" s="11" t="s">
        <v>313</v>
      </c>
      <c r="EA6" s="11" t="s">
        <v>314</v>
      </c>
      <c r="EB6" s="11" t="s">
        <v>315</v>
      </c>
      <c r="EC6" s="11" t="s">
        <v>316</v>
      </c>
      <c r="ED6" s="11" t="s">
        <v>317</v>
      </c>
      <c r="EE6" s="11" t="s">
        <v>318</v>
      </c>
      <c r="EF6" s="11" t="s">
        <v>319</v>
      </c>
      <c r="EG6" s="11" t="s">
        <v>320</v>
      </c>
      <c r="EH6" s="11" t="s">
        <v>321</v>
      </c>
      <c r="EI6" s="11" t="s">
        <v>322</v>
      </c>
      <c r="EJ6" s="11" t="s">
        <v>323</v>
      </c>
      <c r="EK6" s="11" t="s">
        <v>324</v>
      </c>
      <c r="EL6" s="11" t="s">
        <v>325</v>
      </c>
      <c r="EM6" s="11" t="s">
        <v>326</v>
      </c>
      <c r="EN6" s="11" t="s">
        <v>327</v>
      </c>
      <c r="EO6" s="11" t="s">
        <v>328</v>
      </c>
      <c r="EP6" s="11" t="s">
        <v>329</v>
      </c>
      <c r="EQ6" s="11" t="s">
        <v>330</v>
      </c>
      <c r="ER6" s="11" t="s">
        <v>331</v>
      </c>
      <c r="ES6" s="11" t="s">
        <v>332</v>
      </c>
      <c r="ET6" s="11" t="s">
        <v>333</v>
      </c>
      <c r="EU6" s="11" t="s">
        <v>334</v>
      </c>
      <c r="EV6" s="11" t="s">
        <v>335</v>
      </c>
      <c r="EW6" s="11" t="s">
        <v>336</v>
      </c>
      <c r="EX6" s="11" t="s">
        <v>337</v>
      </c>
      <c r="EY6" s="11" t="s">
        <v>338</v>
      </c>
      <c r="EZ6" s="11" t="s">
        <v>339</v>
      </c>
      <c r="FA6" s="11" t="s">
        <v>340</v>
      </c>
      <c r="FB6" s="11" t="s">
        <v>341</v>
      </c>
      <c r="FC6" s="11" t="s">
        <v>342</v>
      </c>
      <c r="FD6" s="11" t="s">
        <v>343</v>
      </c>
      <c r="FE6" s="11" t="s">
        <v>344</v>
      </c>
      <c r="FF6" s="11" t="s">
        <v>345</v>
      </c>
      <c r="FG6" s="11" t="s">
        <v>346</v>
      </c>
      <c r="FH6" s="11" t="s">
        <v>347</v>
      </c>
      <c r="FI6" s="11" t="s">
        <v>348</v>
      </c>
      <c r="FJ6" s="11" t="s">
        <v>349</v>
      </c>
      <c r="FK6" s="11" t="s">
        <v>350</v>
      </c>
      <c r="FL6" s="11" t="s">
        <v>351</v>
      </c>
      <c r="FM6" s="11" t="s">
        <v>352</v>
      </c>
      <c r="FN6" s="11" t="s">
        <v>353</v>
      </c>
      <c r="FO6" s="11" t="s">
        <v>354</v>
      </c>
      <c r="FP6" s="11" t="s">
        <v>355</v>
      </c>
      <c r="FQ6" s="11" t="s">
        <v>356</v>
      </c>
      <c r="FR6" s="11" t="s">
        <v>357</v>
      </c>
      <c r="FS6" s="11" t="s">
        <v>358</v>
      </c>
      <c r="FT6" s="11" t="s">
        <v>359</v>
      </c>
      <c r="FU6" s="11" t="s">
        <v>360</v>
      </c>
      <c r="FV6" s="11" t="s">
        <v>361</v>
      </c>
      <c r="FW6" s="11" t="s">
        <v>362</v>
      </c>
      <c r="FX6" s="11" t="s">
        <v>363</v>
      </c>
      <c r="FY6" s="11" t="s">
        <v>364</v>
      </c>
      <c r="FZ6" s="11" t="s">
        <v>365</v>
      </c>
      <c r="GA6" s="11" t="s">
        <v>366</v>
      </c>
      <c r="GB6" s="11" t="s">
        <v>367</v>
      </c>
      <c r="GC6" s="11" t="s">
        <v>368</v>
      </c>
      <c r="GD6" s="11" t="s">
        <v>369</v>
      </c>
      <c r="GE6" s="11" t="s">
        <v>370</v>
      </c>
      <c r="GF6" s="11" t="s">
        <v>371</v>
      </c>
    </row>
    <row r="7" spans="1:188" ht="89.1" customHeight="1" x14ac:dyDescent="0.25">
      <c r="A7" s="2">
        <v>2326</v>
      </c>
      <c r="B7" s="3" t="s">
        <v>710</v>
      </c>
      <c r="C7" s="3" t="s">
        <v>709</v>
      </c>
      <c r="D7" s="3" t="s">
        <v>696</v>
      </c>
      <c r="E7" s="3" t="s">
        <v>1487</v>
      </c>
      <c r="F7" s="3" t="s">
        <v>1435</v>
      </c>
      <c r="G7" s="3" t="s">
        <v>372</v>
      </c>
      <c r="H7" s="3" t="s">
        <v>372</v>
      </c>
      <c r="I7" s="3" t="s">
        <v>372</v>
      </c>
      <c r="J7" s="3" t="s">
        <v>372</v>
      </c>
      <c r="K7" s="13" t="s">
        <v>1373</v>
      </c>
      <c r="L7" s="3" t="s">
        <v>372</v>
      </c>
      <c r="M7" s="13" t="s">
        <v>1148</v>
      </c>
      <c r="N7" s="3" t="s">
        <v>372</v>
      </c>
      <c r="O7" s="3" t="s">
        <v>372</v>
      </c>
      <c r="P7" s="3" t="s">
        <v>372</v>
      </c>
      <c r="Q7" s="3" t="s">
        <v>372</v>
      </c>
      <c r="R7" s="3" t="s">
        <v>372</v>
      </c>
      <c r="S7" s="3" t="s">
        <v>372</v>
      </c>
      <c r="T7" s="13" t="s">
        <v>1200</v>
      </c>
      <c r="U7" s="3" t="s">
        <v>372</v>
      </c>
      <c r="V7" s="3" t="s">
        <v>372</v>
      </c>
      <c r="W7" s="3" t="s">
        <v>372</v>
      </c>
      <c r="X7" s="3" t="s">
        <v>372</v>
      </c>
      <c r="Y7" s="3" t="s">
        <v>372</v>
      </c>
      <c r="Z7" s="12" t="s">
        <v>474</v>
      </c>
      <c r="AA7" s="3" t="s">
        <v>372</v>
      </c>
      <c r="AB7" s="3" t="s">
        <v>372</v>
      </c>
      <c r="AC7" s="3" t="s">
        <v>372</v>
      </c>
      <c r="AD7" s="3" t="s">
        <v>372</v>
      </c>
      <c r="AE7" s="13" t="s">
        <v>1374</v>
      </c>
      <c r="AF7" s="3" t="s">
        <v>372</v>
      </c>
      <c r="AG7" s="3" t="s">
        <v>372</v>
      </c>
      <c r="AH7" s="3" t="s">
        <v>372</v>
      </c>
      <c r="AI7" s="3" t="s">
        <v>372</v>
      </c>
      <c r="AJ7" s="3" t="s">
        <v>372</v>
      </c>
      <c r="AK7" s="3" t="s">
        <v>372</v>
      </c>
      <c r="AL7" s="3" t="s">
        <v>372</v>
      </c>
      <c r="AM7" s="3" t="s">
        <v>372</v>
      </c>
      <c r="AN7" s="12" t="s">
        <v>419</v>
      </c>
      <c r="AO7" s="3" t="s">
        <v>372</v>
      </c>
      <c r="AP7" s="3" t="s">
        <v>372</v>
      </c>
      <c r="AQ7" s="12" t="s">
        <v>494</v>
      </c>
      <c r="AR7" s="3" t="s">
        <v>372</v>
      </c>
      <c r="AS7" s="3" t="s">
        <v>372</v>
      </c>
      <c r="AT7" s="3" t="s">
        <v>372</v>
      </c>
      <c r="AU7" s="3" t="s">
        <v>372</v>
      </c>
      <c r="AV7" s="3" t="s">
        <v>372</v>
      </c>
      <c r="AW7" s="3" t="s">
        <v>372</v>
      </c>
      <c r="AX7" s="3" t="s">
        <v>372</v>
      </c>
      <c r="AY7" s="3" t="s">
        <v>372</v>
      </c>
      <c r="AZ7" s="3" t="s">
        <v>372</v>
      </c>
      <c r="BA7" s="3" t="s">
        <v>372</v>
      </c>
      <c r="BB7" s="12" t="s">
        <v>380</v>
      </c>
      <c r="BC7" s="12" t="s">
        <v>532</v>
      </c>
      <c r="BD7" s="3" t="s">
        <v>372</v>
      </c>
      <c r="BE7" s="3" t="s">
        <v>372</v>
      </c>
      <c r="BF7" s="3" t="s">
        <v>372</v>
      </c>
      <c r="BG7" s="3" t="s">
        <v>372</v>
      </c>
      <c r="BH7" s="3" t="s">
        <v>372</v>
      </c>
      <c r="BI7" s="3" t="s">
        <v>372</v>
      </c>
      <c r="BJ7" s="3" t="s">
        <v>372</v>
      </c>
      <c r="BK7" s="3" t="s">
        <v>372</v>
      </c>
      <c r="BL7" s="12" t="s">
        <v>522</v>
      </c>
      <c r="BM7" s="3" t="s">
        <v>372</v>
      </c>
      <c r="BN7" s="3" t="s">
        <v>372</v>
      </c>
      <c r="BO7" s="3" t="s">
        <v>372</v>
      </c>
      <c r="BP7" s="3" t="s">
        <v>372</v>
      </c>
      <c r="BQ7" s="3" t="s">
        <v>372</v>
      </c>
      <c r="BR7" s="12" t="s">
        <v>498</v>
      </c>
      <c r="BS7" s="3" t="s">
        <v>372</v>
      </c>
      <c r="BT7" s="3" t="s">
        <v>372</v>
      </c>
      <c r="BU7" s="12" t="s">
        <v>481</v>
      </c>
      <c r="BV7" s="3" t="s">
        <v>372</v>
      </c>
      <c r="BW7" s="3" t="s">
        <v>372</v>
      </c>
      <c r="BX7" s="3" t="s">
        <v>372</v>
      </c>
      <c r="BY7" s="3" t="s">
        <v>372</v>
      </c>
      <c r="BZ7" s="3" t="s">
        <v>372</v>
      </c>
      <c r="CA7" s="12" t="s">
        <v>875</v>
      </c>
      <c r="CB7" s="3" t="s">
        <v>372</v>
      </c>
      <c r="CC7" s="3" t="s">
        <v>372</v>
      </c>
      <c r="CD7" s="3" t="s">
        <v>372</v>
      </c>
      <c r="CE7" s="3" t="s">
        <v>372</v>
      </c>
      <c r="CF7" s="3" t="s">
        <v>372</v>
      </c>
      <c r="CG7" s="13" t="s">
        <v>129</v>
      </c>
      <c r="CH7" s="3" t="s">
        <v>372</v>
      </c>
      <c r="CI7" s="3" t="s">
        <v>372</v>
      </c>
      <c r="CJ7" s="3" t="s">
        <v>372</v>
      </c>
      <c r="CK7" s="3" t="s">
        <v>372</v>
      </c>
      <c r="CL7" s="3" t="s">
        <v>372</v>
      </c>
      <c r="CM7" s="3" t="s">
        <v>372</v>
      </c>
      <c r="CN7" s="3" t="s">
        <v>372</v>
      </c>
      <c r="CO7" s="3" t="s">
        <v>372</v>
      </c>
      <c r="CP7" s="13" t="s">
        <v>786</v>
      </c>
      <c r="CQ7" s="3" t="s">
        <v>372</v>
      </c>
      <c r="CR7" s="3" t="s">
        <v>372</v>
      </c>
      <c r="CS7" s="3" t="s">
        <v>372</v>
      </c>
      <c r="CT7" s="3" t="s">
        <v>372</v>
      </c>
      <c r="CU7" s="3" t="s">
        <v>372</v>
      </c>
      <c r="CV7" s="3" t="s">
        <v>372</v>
      </c>
      <c r="CW7" s="12" t="s">
        <v>387</v>
      </c>
      <c r="CX7" s="3" t="s">
        <v>372</v>
      </c>
      <c r="CY7" s="3" t="s">
        <v>372</v>
      </c>
      <c r="CZ7" s="3" t="s">
        <v>372</v>
      </c>
      <c r="DA7" s="3" t="s">
        <v>372</v>
      </c>
      <c r="DB7" s="3" t="s">
        <v>372</v>
      </c>
      <c r="DC7" s="3" t="s">
        <v>372</v>
      </c>
      <c r="DD7" s="15" t="s">
        <v>1290</v>
      </c>
      <c r="DE7" s="3" t="s">
        <v>372</v>
      </c>
      <c r="DF7" s="3" t="s">
        <v>372</v>
      </c>
      <c r="DG7" s="3" t="s">
        <v>372</v>
      </c>
      <c r="DH7" s="3" t="s">
        <v>372</v>
      </c>
      <c r="DI7" s="3" t="s">
        <v>372</v>
      </c>
      <c r="DJ7" s="12" t="s">
        <v>144</v>
      </c>
      <c r="DK7" s="3" t="s">
        <v>372</v>
      </c>
      <c r="DL7" s="3" t="s">
        <v>372</v>
      </c>
      <c r="DM7" s="3" t="s">
        <v>372</v>
      </c>
      <c r="DN7" s="3" t="s">
        <v>372</v>
      </c>
      <c r="DO7" s="13" t="s">
        <v>1375</v>
      </c>
      <c r="DP7" s="3" t="s">
        <v>372</v>
      </c>
      <c r="DQ7" s="3" t="s">
        <v>372</v>
      </c>
      <c r="DR7" s="3" t="s">
        <v>372</v>
      </c>
      <c r="DS7" s="3" t="s">
        <v>372</v>
      </c>
      <c r="DT7" s="3" t="s">
        <v>372</v>
      </c>
      <c r="DU7" s="3" t="s">
        <v>372</v>
      </c>
      <c r="DV7" s="3" t="s">
        <v>372</v>
      </c>
      <c r="DW7" s="3" t="s">
        <v>372</v>
      </c>
      <c r="DX7" s="3" t="s">
        <v>372</v>
      </c>
      <c r="DY7" s="3" t="s">
        <v>372</v>
      </c>
      <c r="DZ7" s="3" t="s">
        <v>372</v>
      </c>
      <c r="EA7" s="3" t="s">
        <v>372</v>
      </c>
      <c r="EB7" s="3" t="s">
        <v>372</v>
      </c>
      <c r="EC7" s="3" t="s">
        <v>372</v>
      </c>
      <c r="ED7" s="3" t="s">
        <v>372</v>
      </c>
      <c r="EE7" s="12" t="s">
        <v>158</v>
      </c>
      <c r="EF7" s="3" t="s">
        <v>372</v>
      </c>
      <c r="EG7" s="3" t="s">
        <v>372</v>
      </c>
      <c r="EH7" s="3" t="s">
        <v>372</v>
      </c>
      <c r="EI7" s="3" t="s">
        <v>372</v>
      </c>
      <c r="EJ7" s="3" t="s">
        <v>372</v>
      </c>
      <c r="EK7" s="3" t="s">
        <v>372</v>
      </c>
      <c r="EL7" s="3" t="s">
        <v>372</v>
      </c>
      <c r="EM7" s="3" t="s">
        <v>372</v>
      </c>
      <c r="EN7" s="3" t="s">
        <v>372</v>
      </c>
      <c r="EO7" s="3" t="s">
        <v>372</v>
      </c>
      <c r="EP7" s="3" t="s">
        <v>372</v>
      </c>
      <c r="EQ7" s="13" t="s">
        <v>1376</v>
      </c>
      <c r="ER7" s="3" t="s">
        <v>372</v>
      </c>
      <c r="ES7" s="3" t="s">
        <v>372</v>
      </c>
      <c r="ET7" s="3" t="s">
        <v>372</v>
      </c>
      <c r="EU7" s="3" t="s">
        <v>372</v>
      </c>
      <c r="EV7" s="12" t="s">
        <v>749</v>
      </c>
      <c r="EW7" s="3" t="s">
        <v>372</v>
      </c>
      <c r="EX7" s="3" t="s">
        <v>372</v>
      </c>
      <c r="EY7" s="3" t="s">
        <v>372</v>
      </c>
      <c r="EZ7" s="3" t="s">
        <v>372</v>
      </c>
      <c r="FA7" s="3" t="s">
        <v>372</v>
      </c>
      <c r="FB7" s="3" t="s">
        <v>372</v>
      </c>
      <c r="FC7" s="3" t="s">
        <v>372</v>
      </c>
      <c r="FD7" s="3" t="s">
        <v>372</v>
      </c>
      <c r="FE7" s="3" t="s">
        <v>372</v>
      </c>
      <c r="FF7" s="12" t="s">
        <v>470</v>
      </c>
      <c r="FG7" s="3" t="s">
        <v>372</v>
      </c>
      <c r="FH7" s="3" t="s">
        <v>372</v>
      </c>
      <c r="FI7" s="3" t="s">
        <v>372</v>
      </c>
      <c r="FJ7" s="3" t="s">
        <v>372</v>
      </c>
      <c r="FK7" s="3" t="s">
        <v>372</v>
      </c>
      <c r="FL7" s="3" t="s">
        <v>372</v>
      </c>
      <c r="FM7" s="3" t="s">
        <v>372</v>
      </c>
      <c r="FN7" s="3" t="s">
        <v>372</v>
      </c>
      <c r="FO7" s="3" t="s">
        <v>372</v>
      </c>
      <c r="FP7" s="3" t="s">
        <v>372</v>
      </c>
      <c r="FQ7" s="3" t="s">
        <v>372</v>
      </c>
      <c r="FR7" s="3" t="s">
        <v>372</v>
      </c>
      <c r="FS7" s="13" t="s">
        <v>179</v>
      </c>
      <c r="FT7" s="3" t="s">
        <v>372</v>
      </c>
      <c r="FU7" s="3" t="s">
        <v>372</v>
      </c>
      <c r="FV7" s="3" t="s">
        <v>372</v>
      </c>
      <c r="FW7" s="12" t="s">
        <v>844</v>
      </c>
      <c r="FX7" s="3" t="s">
        <v>372</v>
      </c>
      <c r="FY7" s="3" t="s">
        <v>372</v>
      </c>
      <c r="FZ7" s="3" t="s">
        <v>372</v>
      </c>
      <c r="GA7" s="3" t="s">
        <v>372</v>
      </c>
      <c r="GB7" s="3" t="s">
        <v>372</v>
      </c>
      <c r="GC7" s="3" t="s">
        <v>372</v>
      </c>
      <c r="GD7" s="3" t="s">
        <v>372</v>
      </c>
      <c r="GE7" s="3" t="s">
        <v>372</v>
      </c>
      <c r="GF7" s="3" t="s">
        <v>372</v>
      </c>
    </row>
    <row r="8" spans="1:188" ht="89.1" customHeight="1" x14ac:dyDescent="0.25">
      <c r="A8" s="2">
        <v>1457</v>
      </c>
      <c r="B8" s="3" t="s">
        <v>648</v>
      </c>
      <c r="C8" s="3" t="s">
        <v>649</v>
      </c>
      <c r="D8" s="3" t="s">
        <v>650</v>
      </c>
      <c r="E8" s="3" t="s">
        <v>1488</v>
      </c>
      <c r="F8" s="3" t="s">
        <v>1436</v>
      </c>
      <c r="G8" s="3" t="s">
        <v>372</v>
      </c>
      <c r="H8" s="3" t="s">
        <v>372</v>
      </c>
      <c r="I8" s="13" t="s">
        <v>1167</v>
      </c>
      <c r="J8" s="3" t="s">
        <v>372</v>
      </c>
      <c r="K8" s="3" t="s">
        <v>372</v>
      </c>
      <c r="L8" s="3" t="s">
        <v>372</v>
      </c>
      <c r="M8" s="3" t="s">
        <v>372</v>
      </c>
      <c r="N8" s="3" t="s">
        <v>372</v>
      </c>
      <c r="O8" s="3" t="s">
        <v>372</v>
      </c>
      <c r="P8" s="3" t="s">
        <v>372</v>
      </c>
      <c r="Q8" s="3" t="s">
        <v>372</v>
      </c>
      <c r="R8" s="13" t="s">
        <v>374</v>
      </c>
      <c r="S8" s="3" t="s">
        <v>372</v>
      </c>
      <c r="T8" s="3" t="s">
        <v>372</v>
      </c>
      <c r="U8" s="3" t="s">
        <v>372</v>
      </c>
      <c r="V8" s="3" t="s">
        <v>372</v>
      </c>
      <c r="W8" s="12" t="s">
        <v>436</v>
      </c>
      <c r="X8" s="3" t="s">
        <v>372</v>
      </c>
      <c r="Y8" s="3" t="s">
        <v>372</v>
      </c>
      <c r="Z8" s="3" t="s">
        <v>372</v>
      </c>
      <c r="AA8" s="3" t="s">
        <v>372</v>
      </c>
      <c r="AB8" s="3" t="s">
        <v>372</v>
      </c>
      <c r="AC8" s="12" t="s">
        <v>540</v>
      </c>
      <c r="AD8" s="3" t="s">
        <v>372</v>
      </c>
      <c r="AE8" s="3" t="s">
        <v>372</v>
      </c>
      <c r="AF8" s="3" t="s">
        <v>372</v>
      </c>
      <c r="AG8" s="3" t="s">
        <v>372</v>
      </c>
      <c r="AH8" s="3" t="s">
        <v>372</v>
      </c>
      <c r="AI8" s="3" t="s">
        <v>372</v>
      </c>
      <c r="AJ8" s="12" t="s">
        <v>1017</v>
      </c>
      <c r="AK8" s="3" t="s">
        <v>372</v>
      </c>
      <c r="AL8" s="13" t="s">
        <v>1168</v>
      </c>
      <c r="AM8" s="3" t="s">
        <v>372</v>
      </c>
      <c r="AN8" s="3" t="s">
        <v>372</v>
      </c>
      <c r="AO8" s="3" t="s">
        <v>372</v>
      </c>
      <c r="AP8" s="3" t="s">
        <v>372</v>
      </c>
      <c r="AQ8" s="3" t="s">
        <v>372</v>
      </c>
      <c r="AR8" s="3" t="s">
        <v>372</v>
      </c>
      <c r="AS8" s="3" t="s">
        <v>372</v>
      </c>
      <c r="AT8" s="13" t="s">
        <v>1169</v>
      </c>
      <c r="AU8" s="3" t="s">
        <v>372</v>
      </c>
      <c r="AV8" s="3" t="s">
        <v>372</v>
      </c>
      <c r="AW8" s="3" t="s">
        <v>372</v>
      </c>
      <c r="AX8" s="3" t="s">
        <v>372</v>
      </c>
      <c r="AY8" s="3" t="s">
        <v>372</v>
      </c>
      <c r="AZ8" s="12" t="s">
        <v>521</v>
      </c>
      <c r="BA8" s="3" t="s">
        <v>372</v>
      </c>
      <c r="BB8" s="3" t="s">
        <v>372</v>
      </c>
      <c r="BC8" s="3" t="s">
        <v>372</v>
      </c>
      <c r="BD8" s="12" t="s">
        <v>401</v>
      </c>
      <c r="BE8" s="3" t="s">
        <v>372</v>
      </c>
      <c r="BF8" s="3" t="s">
        <v>372</v>
      </c>
      <c r="BG8" s="3" t="s">
        <v>372</v>
      </c>
      <c r="BH8" s="3" t="s">
        <v>372</v>
      </c>
      <c r="BI8" s="3" t="s">
        <v>372</v>
      </c>
      <c r="BJ8" s="3" t="s">
        <v>372</v>
      </c>
      <c r="BK8" s="3" t="s">
        <v>372</v>
      </c>
      <c r="BL8" s="3" t="s">
        <v>372</v>
      </c>
      <c r="BM8" s="3" t="s">
        <v>372</v>
      </c>
      <c r="BN8" s="13" t="s">
        <v>1170</v>
      </c>
      <c r="BO8" s="3" t="s">
        <v>372</v>
      </c>
      <c r="BP8" s="3" t="s">
        <v>372</v>
      </c>
      <c r="BQ8" s="13" t="s">
        <v>1131</v>
      </c>
      <c r="BR8" s="3" t="s">
        <v>372</v>
      </c>
      <c r="BS8" s="3" t="s">
        <v>372</v>
      </c>
      <c r="BT8" s="3" t="s">
        <v>372</v>
      </c>
      <c r="BU8" s="15" t="s">
        <v>1171</v>
      </c>
      <c r="BV8" s="3" t="s">
        <v>372</v>
      </c>
      <c r="BW8" s="3" t="s">
        <v>372</v>
      </c>
      <c r="BX8" s="3" t="s">
        <v>372</v>
      </c>
      <c r="BY8" s="3" t="s">
        <v>372</v>
      </c>
      <c r="BZ8" s="3" t="s">
        <v>372</v>
      </c>
      <c r="CA8" s="3" t="s">
        <v>372</v>
      </c>
      <c r="CB8" s="3" t="s">
        <v>372</v>
      </c>
      <c r="CC8" s="3" t="s">
        <v>372</v>
      </c>
      <c r="CD8" s="15" t="s">
        <v>1124</v>
      </c>
      <c r="CE8" s="3" t="s">
        <v>372</v>
      </c>
      <c r="CF8" s="3" t="s">
        <v>372</v>
      </c>
      <c r="CG8" s="3" t="s">
        <v>372</v>
      </c>
      <c r="CH8" s="13" t="s">
        <v>130</v>
      </c>
      <c r="CI8" s="3" t="s">
        <v>372</v>
      </c>
      <c r="CJ8" s="3" t="s">
        <v>372</v>
      </c>
      <c r="CK8" s="3" t="s">
        <v>372</v>
      </c>
      <c r="CL8" s="3" t="s">
        <v>372</v>
      </c>
      <c r="CM8" s="3" t="s">
        <v>372</v>
      </c>
      <c r="CN8" s="3" t="s">
        <v>372</v>
      </c>
      <c r="CO8" s="3" t="s">
        <v>372</v>
      </c>
      <c r="CP8" s="13" t="s">
        <v>1172</v>
      </c>
      <c r="CQ8" s="3" t="s">
        <v>372</v>
      </c>
      <c r="CR8" s="3" t="s">
        <v>372</v>
      </c>
      <c r="CS8" s="15" t="s">
        <v>1088</v>
      </c>
      <c r="CT8" s="3" t="s">
        <v>372</v>
      </c>
      <c r="CU8" s="3" t="s">
        <v>372</v>
      </c>
      <c r="CV8" s="3" t="s">
        <v>372</v>
      </c>
      <c r="CW8" s="3" t="s">
        <v>372</v>
      </c>
      <c r="CX8" s="3" t="s">
        <v>372</v>
      </c>
      <c r="CY8" s="3" t="s">
        <v>372</v>
      </c>
      <c r="CZ8" s="12" t="s">
        <v>485</v>
      </c>
      <c r="DA8" s="3" t="s">
        <v>372</v>
      </c>
      <c r="DB8" s="3" t="s">
        <v>372</v>
      </c>
      <c r="DC8" s="3" t="s">
        <v>372</v>
      </c>
      <c r="DD8" s="3" t="s">
        <v>372</v>
      </c>
      <c r="DE8" s="3" t="s">
        <v>372</v>
      </c>
      <c r="DF8" s="3" t="s">
        <v>372</v>
      </c>
      <c r="DG8" s="3" t="s">
        <v>372</v>
      </c>
      <c r="DH8" s="12" t="s">
        <v>139</v>
      </c>
      <c r="DI8" s="3" t="s">
        <v>372</v>
      </c>
      <c r="DJ8" s="3" t="s">
        <v>372</v>
      </c>
      <c r="DK8" s="3" t="s">
        <v>372</v>
      </c>
      <c r="DL8" s="3" t="s">
        <v>372</v>
      </c>
      <c r="DM8" s="3" t="s">
        <v>372</v>
      </c>
      <c r="DN8" s="3" t="s">
        <v>372</v>
      </c>
      <c r="DO8" s="3" t="s">
        <v>372</v>
      </c>
      <c r="DP8" s="3" t="s">
        <v>372</v>
      </c>
      <c r="DQ8" s="3" t="s">
        <v>372</v>
      </c>
      <c r="DR8" s="3" t="s">
        <v>372</v>
      </c>
      <c r="DS8" s="3" t="s">
        <v>372</v>
      </c>
      <c r="DT8" s="3" t="s">
        <v>372</v>
      </c>
      <c r="DU8" s="13" t="s">
        <v>447</v>
      </c>
      <c r="DV8" s="3" t="s">
        <v>372</v>
      </c>
      <c r="DW8" s="3" t="s">
        <v>372</v>
      </c>
      <c r="DX8" s="3" t="s">
        <v>372</v>
      </c>
      <c r="DY8" s="3" t="s">
        <v>372</v>
      </c>
      <c r="DZ8" s="3" t="s">
        <v>372</v>
      </c>
      <c r="EA8" s="3" t="s">
        <v>372</v>
      </c>
      <c r="EB8" s="3" t="s">
        <v>372</v>
      </c>
      <c r="EC8" s="3" t="s">
        <v>372</v>
      </c>
      <c r="ED8" s="3" t="s">
        <v>372</v>
      </c>
      <c r="EE8" s="3" t="s">
        <v>372</v>
      </c>
      <c r="EF8" s="3" t="s">
        <v>372</v>
      </c>
      <c r="EG8" s="12" t="s">
        <v>160</v>
      </c>
      <c r="EH8" s="3" t="s">
        <v>372</v>
      </c>
      <c r="EI8" s="3" t="s">
        <v>372</v>
      </c>
      <c r="EJ8" s="13" t="s">
        <v>867</v>
      </c>
      <c r="EK8" s="3" t="s">
        <v>372</v>
      </c>
      <c r="EL8" s="3" t="s">
        <v>372</v>
      </c>
      <c r="EM8" s="3" t="s">
        <v>372</v>
      </c>
      <c r="EN8" s="3" t="s">
        <v>372</v>
      </c>
      <c r="EO8" s="3" t="s">
        <v>372</v>
      </c>
      <c r="EP8" s="3" t="s">
        <v>372</v>
      </c>
      <c r="EQ8" s="3" t="s">
        <v>372</v>
      </c>
      <c r="ER8" s="3" t="s">
        <v>372</v>
      </c>
      <c r="ES8" s="3" t="s">
        <v>372</v>
      </c>
      <c r="ET8" s="3" t="s">
        <v>372</v>
      </c>
      <c r="EU8" s="12" t="s">
        <v>896</v>
      </c>
      <c r="EV8" s="3" t="s">
        <v>372</v>
      </c>
      <c r="EW8" s="3" t="s">
        <v>372</v>
      </c>
      <c r="EX8" s="3" t="s">
        <v>372</v>
      </c>
      <c r="EY8" s="3" t="s">
        <v>372</v>
      </c>
      <c r="EZ8" s="3" t="s">
        <v>372</v>
      </c>
      <c r="FA8" s="3" t="s">
        <v>372</v>
      </c>
      <c r="FB8" s="3" t="s">
        <v>372</v>
      </c>
      <c r="FC8" s="3" t="s">
        <v>372</v>
      </c>
      <c r="FD8" s="3" t="s">
        <v>372</v>
      </c>
      <c r="FE8" s="12" t="s">
        <v>391</v>
      </c>
      <c r="FF8" s="3" t="s">
        <v>372</v>
      </c>
      <c r="FG8" s="3" t="s">
        <v>372</v>
      </c>
      <c r="FH8" s="3" t="s">
        <v>372</v>
      </c>
      <c r="FI8" s="3" t="s">
        <v>372</v>
      </c>
      <c r="FJ8" s="3" t="s">
        <v>372</v>
      </c>
      <c r="FK8" s="3" t="s">
        <v>372</v>
      </c>
      <c r="FL8" s="3" t="s">
        <v>372</v>
      </c>
      <c r="FM8" s="3" t="s">
        <v>372</v>
      </c>
      <c r="FN8" s="3" t="s">
        <v>372</v>
      </c>
      <c r="FO8" s="12" t="s">
        <v>168</v>
      </c>
      <c r="FP8" s="3" t="s">
        <v>372</v>
      </c>
      <c r="FQ8" s="3" t="s">
        <v>372</v>
      </c>
      <c r="FR8" s="3" t="s">
        <v>372</v>
      </c>
      <c r="FS8" s="3" t="s">
        <v>372</v>
      </c>
      <c r="FT8" s="3" t="s">
        <v>372</v>
      </c>
      <c r="FU8" s="3" t="s">
        <v>372</v>
      </c>
      <c r="FV8" s="3" t="s">
        <v>372</v>
      </c>
      <c r="FW8" s="3" t="s">
        <v>372</v>
      </c>
      <c r="FX8" s="12" t="s">
        <v>1051</v>
      </c>
      <c r="FY8" s="3" t="s">
        <v>372</v>
      </c>
      <c r="FZ8" s="3" t="s">
        <v>372</v>
      </c>
      <c r="GA8" s="3" t="s">
        <v>372</v>
      </c>
      <c r="GB8" s="3" t="s">
        <v>372</v>
      </c>
      <c r="GC8" s="3" t="s">
        <v>372</v>
      </c>
      <c r="GD8" s="3" t="s">
        <v>372</v>
      </c>
      <c r="GE8" s="3" t="s">
        <v>372</v>
      </c>
      <c r="GF8" s="3" t="s">
        <v>372</v>
      </c>
    </row>
    <row r="9" spans="1:188" ht="89.1" customHeight="1" x14ac:dyDescent="0.25">
      <c r="A9" s="2">
        <v>1003</v>
      </c>
      <c r="B9" s="3" t="s">
        <v>573</v>
      </c>
      <c r="C9" s="3" t="s">
        <v>574</v>
      </c>
      <c r="D9" s="3" t="s">
        <v>575</v>
      </c>
      <c r="E9" s="3" t="s">
        <v>1489</v>
      </c>
      <c r="F9" s="3" t="s">
        <v>1435</v>
      </c>
      <c r="G9" s="12" t="s">
        <v>858</v>
      </c>
      <c r="H9" s="3" t="s">
        <v>372</v>
      </c>
      <c r="I9" s="3" t="s">
        <v>372</v>
      </c>
      <c r="J9" s="3" t="s">
        <v>372</v>
      </c>
      <c r="K9" s="3" t="s">
        <v>372</v>
      </c>
      <c r="L9" s="3" t="s">
        <v>372</v>
      </c>
      <c r="M9" s="3" t="s">
        <v>372</v>
      </c>
      <c r="N9" s="3" t="s">
        <v>372</v>
      </c>
      <c r="O9" s="3" t="s">
        <v>372</v>
      </c>
      <c r="P9" s="3" t="s">
        <v>372</v>
      </c>
      <c r="Q9" s="3" t="s">
        <v>372</v>
      </c>
      <c r="R9" s="13" t="s">
        <v>859</v>
      </c>
      <c r="S9" s="3" t="s">
        <v>372</v>
      </c>
      <c r="T9" s="12" t="s">
        <v>753</v>
      </c>
      <c r="U9" s="3" t="s">
        <v>372</v>
      </c>
      <c r="V9" s="3" t="s">
        <v>372</v>
      </c>
      <c r="W9" s="3" t="s">
        <v>372</v>
      </c>
      <c r="X9" s="3" t="s">
        <v>372</v>
      </c>
      <c r="Y9" s="3" t="s">
        <v>372</v>
      </c>
      <c r="Z9" s="3" t="s">
        <v>372</v>
      </c>
      <c r="AA9" s="3" t="s">
        <v>372</v>
      </c>
      <c r="AB9" s="13" t="s">
        <v>860</v>
      </c>
      <c r="AC9" s="3" t="s">
        <v>372</v>
      </c>
      <c r="AD9" s="3" t="s">
        <v>372</v>
      </c>
      <c r="AE9" s="13" t="s">
        <v>861</v>
      </c>
      <c r="AF9" s="3" t="s">
        <v>372</v>
      </c>
      <c r="AG9" s="3" t="s">
        <v>372</v>
      </c>
      <c r="AH9" s="3" t="s">
        <v>372</v>
      </c>
      <c r="AI9" s="3" t="s">
        <v>372</v>
      </c>
      <c r="AJ9" s="3" t="s">
        <v>372</v>
      </c>
      <c r="AK9" s="3" t="s">
        <v>372</v>
      </c>
      <c r="AL9" s="12" t="s">
        <v>378</v>
      </c>
      <c r="AM9" s="3" t="s">
        <v>372</v>
      </c>
      <c r="AN9" s="3" t="s">
        <v>372</v>
      </c>
      <c r="AO9" s="3" t="s">
        <v>372</v>
      </c>
      <c r="AP9" s="3" t="s">
        <v>372</v>
      </c>
      <c r="AQ9" s="3" t="s">
        <v>372</v>
      </c>
      <c r="AR9" s="3" t="s">
        <v>372</v>
      </c>
      <c r="AS9" s="3" t="s">
        <v>372</v>
      </c>
      <c r="AT9" s="3" t="s">
        <v>372</v>
      </c>
      <c r="AU9" s="3" t="s">
        <v>372</v>
      </c>
      <c r="AV9" s="13" t="s">
        <v>862</v>
      </c>
      <c r="AW9" s="3" t="s">
        <v>372</v>
      </c>
      <c r="AX9" s="3" t="s">
        <v>372</v>
      </c>
      <c r="AY9" s="3" t="s">
        <v>372</v>
      </c>
      <c r="AZ9" s="3" t="s">
        <v>372</v>
      </c>
      <c r="BA9" s="13" t="s">
        <v>495</v>
      </c>
      <c r="BB9" s="3" t="s">
        <v>372</v>
      </c>
      <c r="BC9" s="3" t="s">
        <v>372</v>
      </c>
      <c r="BD9" s="12" t="s">
        <v>401</v>
      </c>
      <c r="BE9" s="3" t="s">
        <v>372</v>
      </c>
      <c r="BF9" s="3" t="s">
        <v>372</v>
      </c>
      <c r="BG9" s="3" t="s">
        <v>372</v>
      </c>
      <c r="BH9" s="3" t="s">
        <v>372</v>
      </c>
      <c r="BI9" s="3" t="s">
        <v>372</v>
      </c>
      <c r="BJ9" s="3" t="s">
        <v>372</v>
      </c>
      <c r="BK9" s="12" t="s">
        <v>382</v>
      </c>
      <c r="BL9" s="3" t="s">
        <v>372</v>
      </c>
      <c r="BM9" s="3" t="s">
        <v>372</v>
      </c>
      <c r="BN9" s="3" t="s">
        <v>372</v>
      </c>
      <c r="BO9" s="3" t="s">
        <v>372</v>
      </c>
      <c r="BP9" s="3" t="s">
        <v>372</v>
      </c>
      <c r="BQ9" s="13" t="s">
        <v>863</v>
      </c>
      <c r="BR9" s="3" t="s">
        <v>372</v>
      </c>
      <c r="BS9" s="3" t="s">
        <v>372</v>
      </c>
      <c r="BT9" s="3" t="s">
        <v>372</v>
      </c>
      <c r="BU9" s="3" t="s">
        <v>372</v>
      </c>
      <c r="BV9" s="3" t="s">
        <v>372</v>
      </c>
      <c r="BW9" s="3" t="s">
        <v>372</v>
      </c>
      <c r="BX9" s="12" t="s">
        <v>864</v>
      </c>
      <c r="BY9" s="3" t="s">
        <v>372</v>
      </c>
      <c r="BZ9" s="3" t="s">
        <v>372</v>
      </c>
      <c r="CA9" s="3" t="s">
        <v>372</v>
      </c>
      <c r="CB9" s="3" t="s">
        <v>372</v>
      </c>
      <c r="CC9" s="15" t="s">
        <v>500</v>
      </c>
      <c r="CD9" s="3" t="s">
        <v>372</v>
      </c>
      <c r="CE9" s="3" t="s">
        <v>372</v>
      </c>
      <c r="CF9" s="3" t="s">
        <v>372</v>
      </c>
      <c r="CG9" s="3" t="s">
        <v>372</v>
      </c>
      <c r="CH9" s="3" t="s">
        <v>372</v>
      </c>
      <c r="CI9" s="3" t="s">
        <v>372</v>
      </c>
      <c r="CJ9" s="13" t="s">
        <v>129</v>
      </c>
      <c r="CK9" s="3" t="s">
        <v>372</v>
      </c>
      <c r="CL9" s="3" t="s">
        <v>372</v>
      </c>
      <c r="CM9" s="12" t="s">
        <v>501</v>
      </c>
      <c r="CN9" s="3" t="s">
        <v>372</v>
      </c>
      <c r="CO9" s="3" t="s">
        <v>372</v>
      </c>
      <c r="CP9" s="3" t="s">
        <v>372</v>
      </c>
      <c r="CQ9" s="3" t="s">
        <v>372</v>
      </c>
      <c r="CR9" s="3" t="s">
        <v>372</v>
      </c>
      <c r="CS9" s="3" t="s">
        <v>372</v>
      </c>
      <c r="CT9" s="3" t="s">
        <v>372</v>
      </c>
      <c r="CU9" s="3" t="s">
        <v>372</v>
      </c>
      <c r="CV9" s="15" t="s">
        <v>865</v>
      </c>
      <c r="CW9" s="3" t="s">
        <v>372</v>
      </c>
      <c r="CX9" s="3" t="s">
        <v>372</v>
      </c>
      <c r="CY9" s="3" t="s">
        <v>372</v>
      </c>
      <c r="CZ9" s="3" t="s">
        <v>372</v>
      </c>
      <c r="DA9" s="3" t="s">
        <v>372</v>
      </c>
      <c r="DB9" s="15" t="s">
        <v>866</v>
      </c>
      <c r="DC9" s="3" t="s">
        <v>372</v>
      </c>
      <c r="DD9" s="3" t="s">
        <v>372</v>
      </c>
      <c r="DE9" s="3" t="s">
        <v>372</v>
      </c>
      <c r="DF9" s="3" t="s">
        <v>372</v>
      </c>
      <c r="DG9" s="3" t="s">
        <v>372</v>
      </c>
      <c r="DH9" s="3" t="s">
        <v>372</v>
      </c>
      <c r="DI9" s="3" t="s">
        <v>372</v>
      </c>
      <c r="DJ9" s="3" t="s">
        <v>372</v>
      </c>
      <c r="DK9" s="13" t="s">
        <v>148</v>
      </c>
      <c r="DL9" s="3" t="s">
        <v>372</v>
      </c>
      <c r="DM9" s="3" t="s">
        <v>372</v>
      </c>
      <c r="DN9" s="3" t="s">
        <v>372</v>
      </c>
      <c r="DO9" s="3" t="s">
        <v>372</v>
      </c>
      <c r="DP9" s="3" t="s">
        <v>372</v>
      </c>
      <c r="DQ9" s="3" t="s">
        <v>372</v>
      </c>
      <c r="DR9" s="3" t="s">
        <v>372</v>
      </c>
      <c r="DS9" s="3" t="s">
        <v>372</v>
      </c>
      <c r="DT9" s="12" t="s">
        <v>817</v>
      </c>
      <c r="DU9" s="3" t="s">
        <v>372</v>
      </c>
      <c r="DV9" s="3" t="s">
        <v>372</v>
      </c>
      <c r="DW9" s="3" t="s">
        <v>372</v>
      </c>
      <c r="DX9" s="3" t="s">
        <v>372</v>
      </c>
      <c r="DY9" s="3" t="s">
        <v>372</v>
      </c>
      <c r="DZ9" s="3" t="s">
        <v>372</v>
      </c>
      <c r="EA9" s="3" t="s">
        <v>372</v>
      </c>
      <c r="EB9" s="3" t="s">
        <v>372</v>
      </c>
      <c r="EC9" s="3" t="s">
        <v>372</v>
      </c>
      <c r="ED9" s="3" t="s">
        <v>372</v>
      </c>
      <c r="EE9" s="13" t="s">
        <v>159</v>
      </c>
      <c r="EF9" s="3" t="s">
        <v>372</v>
      </c>
      <c r="EG9" s="3" t="s">
        <v>372</v>
      </c>
      <c r="EH9" s="3" t="s">
        <v>372</v>
      </c>
      <c r="EI9" s="3" t="s">
        <v>372</v>
      </c>
      <c r="EJ9" s="13" t="s">
        <v>867</v>
      </c>
      <c r="EK9" s="3" t="s">
        <v>372</v>
      </c>
      <c r="EL9" s="3" t="s">
        <v>372</v>
      </c>
      <c r="EM9" s="3" t="s">
        <v>372</v>
      </c>
      <c r="EN9" s="3" t="s">
        <v>372</v>
      </c>
      <c r="EO9" s="3" t="s">
        <v>372</v>
      </c>
      <c r="EP9" s="3" t="s">
        <v>372</v>
      </c>
      <c r="EQ9" s="3" t="s">
        <v>372</v>
      </c>
      <c r="ER9" s="3" t="s">
        <v>372</v>
      </c>
      <c r="ES9" s="3" t="s">
        <v>372</v>
      </c>
      <c r="ET9" s="3" t="s">
        <v>372</v>
      </c>
      <c r="EU9" s="3" t="s">
        <v>372</v>
      </c>
      <c r="EV9" s="3" t="s">
        <v>372</v>
      </c>
      <c r="EW9" s="3" t="s">
        <v>372</v>
      </c>
      <c r="EX9" s="12" t="s">
        <v>449</v>
      </c>
      <c r="EY9" s="3" t="s">
        <v>372</v>
      </c>
      <c r="EZ9" s="3" t="s">
        <v>372</v>
      </c>
      <c r="FA9" s="3" t="s">
        <v>372</v>
      </c>
      <c r="FB9" s="3" t="s">
        <v>372</v>
      </c>
      <c r="FC9" s="3" t="s">
        <v>372</v>
      </c>
      <c r="FD9" s="3" t="s">
        <v>372</v>
      </c>
      <c r="FE9" s="12" t="s">
        <v>391</v>
      </c>
      <c r="FF9" s="3" t="s">
        <v>372</v>
      </c>
      <c r="FG9" s="3" t="s">
        <v>372</v>
      </c>
      <c r="FH9" s="3" t="s">
        <v>372</v>
      </c>
      <c r="FI9" s="3" t="s">
        <v>372</v>
      </c>
      <c r="FJ9" s="3" t="s">
        <v>372</v>
      </c>
      <c r="FK9" s="3" t="s">
        <v>372</v>
      </c>
      <c r="FL9" s="3" t="s">
        <v>372</v>
      </c>
      <c r="FM9" s="13" t="s">
        <v>163</v>
      </c>
      <c r="FN9" s="3" t="s">
        <v>372</v>
      </c>
      <c r="FO9" s="3" t="s">
        <v>372</v>
      </c>
      <c r="FP9" s="3" t="s">
        <v>372</v>
      </c>
      <c r="FQ9" s="3" t="s">
        <v>372</v>
      </c>
      <c r="FR9" s="3" t="s">
        <v>372</v>
      </c>
      <c r="FS9" s="3" t="s">
        <v>372</v>
      </c>
      <c r="FT9" s="3" t="s">
        <v>372</v>
      </c>
      <c r="FU9" s="3" t="s">
        <v>372</v>
      </c>
      <c r="FV9" s="3" t="s">
        <v>372</v>
      </c>
      <c r="FW9" s="3" t="s">
        <v>372</v>
      </c>
      <c r="FX9" s="3" t="s">
        <v>372</v>
      </c>
      <c r="FY9" s="3" t="s">
        <v>372</v>
      </c>
      <c r="FZ9" s="3" t="s">
        <v>372</v>
      </c>
      <c r="GA9" s="3" t="s">
        <v>372</v>
      </c>
      <c r="GB9" s="3" t="s">
        <v>372</v>
      </c>
      <c r="GC9" s="3" t="s">
        <v>372</v>
      </c>
      <c r="GD9" s="13" t="s">
        <v>868</v>
      </c>
      <c r="GE9" s="3" t="s">
        <v>372</v>
      </c>
      <c r="GF9" s="3" t="s">
        <v>372</v>
      </c>
    </row>
    <row r="10" spans="1:188" ht="89.1" customHeight="1" x14ac:dyDescent="0.25">
      <c r="A10" s="2">
        <v>1540</v>
      </c>
      <c r="B10" s="3" t="s">
        <v>668</v>
      </c>
      <c r="C10" s="3" t="s">
        <v>669</v>
      </c>
      <c r="D10" s="3" t="s">
        <v>670</v>
      </c>
      <c r="E10" s="3" t="s">
        <v>1490</v>
      </c>
      <c r="F10" s="3" t="s">
        <v>1437</v>
      </c>
      <c r="G10" s="3" t="s">
        <v>372</v>
      </c>
      <c r="H10" s="3" t="s">
        <v>372</v>
      </c>
      <c r="I10" s="3" t="s">
        <v>372</v>
      </c>
      <c r="J10" s="13" t="s">
        <v>1241</v>
      </c>
      <c r="K10" s="3" t="s">
        <v>372</v>
      </c>
      <c r="L10" s="3" t="s">
        <v>372</v>
      </c>
      <c r="M10" s="3" t="s">
        <v>372</v>
      </c>
      <c r="N10" s="13" t="s">
        <v>1242</v>
      </c>
      <c r="O10" s="3" t="s">
        <v>372</v>
      </c>
      <c r="P10" s="3" t="s">
        <v>372</v>
      </c>
      <c r="Q10" s="3" t="s">
        <v>372</v>
      </c>
      <c r="R10" s="3" t="s">
        <v>372</v>
      </c>
      <c r="S10" s="3" t="s">
        <v>372</v>
      </c>
      <c r="T10" s="3" t="s">
        <v>372</v>
      </c>
      <c r="U10" s="3" t="s">
        <v>372</v>
      </c>
      <c r="V10" s="12" t="s">
        <v>416</v>
      </c>
      <c r="W10" s="3" t="s">
        <v>372</v>
      </c>
      <c r="X10" s="3" t="s">
        <v>372</v>
      </c>
      <c r="Y10" s="12" t="s">
        <v>1243</v>
      </c>
      <c r="Z10" s="3" t="s">
        <v>372</v>
      </c>
      <c r="AA10" s="3" t="s">
        <v>372</v>
      </c>
      <c r="AB10" s="3" t="s">
        <v>372</v>
      </c>
      <c r="AC10" s="3" t="s">
        <v>372</v>
      </c>
      <c r="AD10" s="3" t="s">
        <v>372</v>
      </c>
      <c r="AE10" s="3" t="s">
        <v>372</v>
      </c>
      <c r="AF10" s="3" t="s">
        <v>372</v>
      </c>
      <c r="AG10" s="13" t="s">
        <v>847</v>
      </c>
      <c r="AH10" s="3" t="s">
        <v>372</v>
      </c>
      <c r="AI10" s="3" t="s">
        <v>372</v>
      </c>
      <c r="AJ10" s="3" t="s">
        <v>372</v>
      </c>
      <c r="AK10" s="3" t="s">
        <v>372</v>
      </c>
      <c r="AL10" s="3" t="s">
        <v>372</v>
      </c>
      <c r="AM10" s="3" t="s">
        <v>372</v>
      </c>
      <c r="AN10" s="12" t="s">
        <v>419</v>
      </c>
      <c r="AO10" s="3" t="s">
        <v>372</v>
      </c>
      <c r="AP10" s="3" t="s">
        <v>372</v>
      </c>
      <c r="AQ10" s="3" t="s">
        <v>372</v>
      </c>
      <c r="AR10" s="3" t="s">
        <v>372</v>
      </c>
      <c r="AS10" s="3" t="s">
        <v>372</v>
      </c>
      <c r="AT10" s="3" t="s">
        <v>372</v>
      </c>
      <c r="AU10" s="13" t="s">
        <v>1244</v>
      </c>
      <c r="AV10" s="3" t="s">
        <v>372</v>
      </c>
      <c r="AW10" s="3" t="s">
        <v>372</v>
      </c>
      <c r="AX10" s="3" t="s">
        <v>372</v>
      </c>
      <c r="AY10" s="3" t="s">
        <v>372</v>
      </c>
      <c r="AZ10" s="3" t="s">
        <v>372</v>
      </c>
      <c r="BA10" s="12" t="s">
        <v>477</v>
      </c>
      <c r="BB10" s="3" t="s">
        <v>372</v>
      </c>
      <c r="BC10" s="12" t="s">
        <v>532</v>
      </c>
      <c r="BD10" s="3" t="s">
        <v>372</v>
      </c>
      <c r="BE10" s="3" t="s">
        <v>372</v>
      </c>
      <c r="BF10" s="3" t="s">
        <v>372</v>
      </c>
      <c r="BG10" s="3" t="s">
        <v>372</v>
      </c>
      <c r="BH10" s="3" t="s">
        <v>372</v>
      </c>
      <c r="BI10" s="13" t="s">
        <v>1245</v>
      </c>
      <c r="BJ10" s="3" t="s">
        <v>372</v>
      </c>
      <c r="BK10" s="3" t="s">
        <v>372</v>
      </c>
      <c r="BL10" s="3" t="s">
        <v>372</v>
      </c>
      <c r="BM10" s="3" t="s">
        <v>372</v>
      </c>
      <c r="BN10" s="3" t="s">
        <v>372</v>
      </c>
      <c r="BO10" s="3" t="s">
        <v>372</v>
      </c>
      <c r="BP10" s="3" t="s">
        <v>372</v>
      </c>
      <c r="BQ10" s="12" t="s">
        <v>424</v>
      </c>
      <c r="BR10" s="3" t="s">
        <v>372</v>
      </c>
      <c r="BS10" s="3" t="s">
        <v>372</v>
      </c>
      <c r="BT10" s="3" t="s">
        <v>372</v>
      </c>
      <c r="BU10" s="3" t="s">
        <v>372</v>
      </c>
      <c r="BV10" s="3" t="s">
        <v>372</v>
      </c>
      <c r="BW10" s="3" t="s">
        <v>372</v>
      </c>
      <c r="BX10" s="3" t="s">
        <v>372</v>
      </c>
      <c r="BY10" s="3" t="s">
        <v>372</v>
      </c>
      <c r="BZ10" s="12" t="s">
        <v>1246</v>
      </c>
      <c r="CA10" s="3" t="s">
        <v>372</v>
      </c>
      <c r="CB10" s="3" t="s">
        <v>372</v>
      </c>
      <c r="CC10" s="3" t="s">
        <v>372</v>
      </c>
      <c r="CD10" s="12" t="s">
        <v>1100</v>
      </c>
      <c r="CE10" s="3" t="s">
        <v>372</v>
      </c>
      <c r="CF10" s="3" t="s">
        <v>372</v>
      </c>
      <c r="CG10" s="3" t="s">
        <v>372</v>
      </c>
      <c r="CH10" s="3" t="s">
        <v>372</v>
      </c>
      <c r="CI10" s="12" t="s">
        <v>130</v>
      </c>
      <c r="CJ10" s="3" t="s">
        <v>372</v>
      </c>
      <c r="CK10" s="3" t="s">
        <v>372</v>
      </c>
      <c r="CL10" s="3" t="s">
        <v>372</v>
      </c>
      <c r="CM10" s="3" t="s">
        <v>372</v>
      </c>
      <c r="CN10" s="13" t="s">
        <v>1247</v>
      </c>
      <c r="CO10" s="3" t="s">
        <v>372</v>
      </c>
      <c r="CP10" s="3" t="s">
        <v>372</v>
      </c>
      <c r="CQ10" s="3" t="s">
        <v>372</v>
      </c>
      <c r="CR10" s="3" t="s">
        <v>372</v>
      </c>
      <c r="CS10" s="3" t="s">
        <v>372</v>
      </c>
      <c r="CT10" s="3" t="s">
        <v>372</v>
      </c>
      <c r="CU10" s="15" t="s">
        <v>1248</v>
      </c>
      <c r="CV10" s="3" t="s">
        <v>372</v>
      </c>
      <c r="CW10" s="3" t="s">
        <v>372</v>
      </c>
      <c r="CX10" s="3" t="s">
        <v>372</v>
      </c>
      <c r="CY10" s="3" t="s">
        <v>372</v>
      </c>
      <c r="CZ10" s="3" t="s">
        <v>372</v>
      </c>
      <c r="DA10" s="3" t="s">
        <v>372</v>
      </c>
      <c r="DB10" s="3" t="s">
        <v>372</v>
      </c>
      <c r="DC10" s="3" t="s">
        <v>372</v>
      </c>
      <c r="DD10" s="15" t="s">
        <v>1249</v>
      </c>
      <c r="DE10" s="3" t="s">
        <v>372</v>
      </c>
      <c r="DF10" s="3" t="s">
        <v>372</v>
      </c>
      <c r="DG10" s="3" t="s">
        <v>372</v>
      </c>
      <c r="DH10" s="3" t="s">
        <v>372</v>
      </c>
      <c r="DI10" s="3" t="s">
        <v>372</v>
      </c>
      <c r="DJ10" s="3" t="s">
        <v>372</v>
      </c>
      <c r="DK10" s="12" t="s">
        <v>146</v>
      </c>
      <c r="DL10" s="3" t="s">
        <v>372</v>
      </c>
      <c r="DM10" s="3" t="s">
        <v>372</v>
      </c>
      <c r="DN10" s="3" t="s">
        <v>372</v>
      </c>
      <c r="DO10" s="3" t="s">
        <v>372</v>
      </c>
      <c r="DP10" s="3" t="s">
        <v>372</v>
      </c>
      <c r="DQ10" s="3" t="s">
        <v>372</v>
      </c>
      <c r="DR10" s="3" t="s">
        <v>372</v>
      </c>
      <c r="DS10" s="13" t="s">
        <v>1250</v>
      </c>
      <c r="DT10" s="3" t="s">
        <v>372</v>
      </c>
      <c r="DU10" s="3" t="s">
        <v>372</v>
      </c>
      <c r="DV10" s="3" t="s">
        <v>372</v>
      </c>
      <c r="DW10" s="3" t="s">
        <v>372</v>
      </c>
      <c r="DX10" s="3" t="s">
        <v>372</v>
      </c>
      <c r="DY10" s="3" t="s">
        <v>372</v>
      </c>
      <c r="DZ10" s="3" t="s">
        <v>372</v>
      </c>
      <c r="EA10" s="3" t="s">
        <v>372</v>
      </c>
      <c r="EB10" s="12" t="s">
        <v>157</v>
      </c>
      <c r="EC10" s="3" t="s">
        <v>372</v>
      </c>
      <c r="ED10" s="3" t="s">
        <v>372</v>
      </c>
      <c r="EE10" s="3" t="s">
        <v>372</v>
      </c>
      <c r="EF10" s="3" t="s">
        <v>372</v>
      </c>
      <c r="EG10" s="3" t="s">
        <v>372</v>
      </c>
      <c r="EH10" s="3" t="s">
        <v>372</v>
      </c>
      <c r="EI10" s="3" t="s">
        <v>372</v>
      </c>
      <c r="EJ10" s="3" t="s">
        <v>372</v>
      </c>
      <c r="EK10" s="3" t="s">
        <v>372</v>
      </c>
      <c r="EL10" s="3" t="s">
        <v>372</v>
      </c>
      <c r="EM10" s="13" t="s">
        <v>969</v>
      </c>
      <c r="EN10" s="3" t="s">
        <v>372</v>
      </c>
      <c r="EO10" s="3" t="s">
        <v>372</v>
      </c>
      <c r="EP10" s="3" t="s">
        <v>372</v>
      </c>
      <c r="EQ10" s="3" t="s">
        <v>372</v>
      </c>
      <c r="ER10" s="3" t="s">
        <v>372</v>
      </c>
      <c r="ES10" s="3" t="s">
        <v>372</v>
      </c>
      <c r="ET10" s="3" t="s">
        <v>372</v>
      </c>
      <c r="EU10" s="3" t="s">
        <v>372</v>
      </c>
      <c r="EV10" s="3" t="s">
        <v>372</v>
      </c>
      <c r="EW10" s="3" t="s">
        <v>372</v>
      </c>
      <c r="EX10" s="3" t="s">
        <v>372</v>
      </c>
      <c r="EY10" s="3" t="s">
        <v>372</v>
      </c>
      <c r="EZ10" s="1" t="s">
        <v>1251</v>
      </c>
      <c r="FA10" s="3" t="s">
        <v>372</v>
      </c>
      <c r="FB10" s="3" t="s">
        <v>372</v>
      </c>
      <c r="FC10" s="3" t="s">
        <v>372</v>
      </c>
      <c r="FD10" s="3" t="s">
        <v>372</v>
      </c>
      <c r="FE10" s="12" t="s">
        <v>391</v>
      </c>
      <c r="FF10" s="3" t="s">
        <v>372</v>
      </c>
      <c r="FG10" s="3" t="s">
        <v>372</v>
      </c>
      <c r="FH10" s="3" t="s">
        <v>372</v>
      </c>
      <c r="FI10" s="3" t="s">
        <v>372</v>
      </c>
      <c r="FJ10" s="3" t="s">
        <v>372</v>
      </c>
      <c r="FK10" s="3" t="s">
        <v>372</v>
      </c>
      <c r="FL10" s="3" t="s">
        <v>372</v>
      </c>
      <c r="FM10" s="3" t="s">
        <v>372</v>
      </c>
      <c r="FN10" s="3" t="s">
        <v>372</v>
      </c>
      <c r="FO10" s="12" t="s">
        <v>168</v>
      </c>
      <c r="FP10" s="3" t="s">
        <v>372</v>
      </c>
      <c r="FQ10" s="3" t="s">
        <v>372</v>
      </c>
      <c r="FR10" s="3" t="s">
        <v>372</v>
      </c>
      <c r="FS10" s="3" t="s">
        <v>372</v>
      </c>
      <c r="FT10" s="3" t="s">
        <v>372</v>
      </c>
      <c r="FU10" s="3" t="s">
        <v>372</v>
      </c>
      <c r="FV10" s="3" t="s">
        <v>372</v>
      </c>
      <c r="FW10" s="3" t="s">
        <v>372</v>
      </c>
      <c r="FX10" s="3" t="s">
        <v>372</v>
      </c>
      <c r="FY10" s="3" t="s">
        <v>372</v>
      </c>
      <c r="FZ10" s="3" t="s">
        <v>372</v>
      </c>
      <c r="GA10" s="3" t="s">
        <v>372</v>
      </c>
      <c r="GB10" s="3" t="s">
        <v>372</v>
      </c>
      <c r="GC10" s="3" t="s">
        <v>372</v>
      </c>
      <c r="GD10" s="13" t="s">
        <v>919</v>
      </c>
      <c r="GE10" s="3" t="s">
        <v>372</v>
      </c>
      <c r="GF10" s="3" t="s">
        <v>372</v>
      </c>
    </row>
    <row r="11" spans="1:188" ht="89.1" customHeight="1" x14ac:dyDescent="0.25">
      <c r="A11" s="2">
        <v>2046</v>
      </c>
      <c r="B11" s="3" t="s">
        <v>695</v>
      </c>
      <c r="C11" s="3" t="s">
        <v>554</v>
      </c>
      <c r="D11" s="3" t="s">
        <v>696</v>
      </c>
      <c r="E11" s="3" t="s">
        <v>1491</v>
      </c>
      <c r="F11" s="3" t="s">
        <v>1438</v>
      </c>
      <c r="G11" s="3" t="s">
        <v>372</v>
      </c>
      <c r="H11" s="3" t="s">
        <v>372</v>
      </c>
      <c r="I11" s="3" t="s">
        <v>372</v>
      </c>
      <c r="J11" s="13" t="s">
        <v>1085</v>
      </c>
      <c r="K11" s="3" t="s">
        <v>372</v>
      </c>
      <c r="L11" s="3" t="s">
        <v>372</v>
      </c>
      <c r="M11" s="3" t="s">
        <v>372</v>
      </c>
      <c r="N11" s="3" t="s">
        <v>372</v>
      </c>
      <c r="O11" s="3" t="s">
        <v>372</v>
      </c>
      <c r="P11" s="13" t="s">
        <v>899</v>
      </c>
      <c r="Q11" s="3" t="s">
        <v>372</v>
      </c>
      <c r="R11" s="3" t="s">
        <v>372</v>
      </c>
      <c r="S11" s="3" t="s">
        <v>372</v>
      </c>
      <c r="T11" s="3" t="s">
        <v>372</v>
      </c>
      <c r="U11" s="3" t="s">
        <v>372</v>
      </c>
      <c r="V11" s="13" t="s">
        <v>912</v>
      </c>
      <c r="W11" s="3" t="s">
        <v>372</v>
      </c>
      <c r="X11" s="3" t="s">
        <v>372</v>
      </c>
      <c r="Y11" s="3" t="s">
        <v>372</v>
      </c>
      <c r="Z11" s="3" t="s">
        <v>372</v>
      </c>
      <c r="AA11" s="3" t="s">
        <v>372</v>
      </c>
      <c r="AB11" s="3" t="s">
        <v>372</v>
      </c>
      <c r="AC11" s="3" t="s">
        <v>372</v>
      </c>
      <c r="AD11" s="12" t="s">
        <v>1093</v>
      </c>
      <c r="AE11" s="3" t="s">
        <v>372</v>
      </c>
      <c r="AF11" s="3" t="s">
        <v>372</v>
      </c>
      <c r="AG11" s="3" t="s">
        <v>372</v>
      </c>
      <c r="AH11" s="3" t="s">
        <v>372</v>
      </c>
      <c r="AI11" s="3" t="s">
        <v>372</v>
      </c>
      <c r="AJ11" s="12" t="s">
        <v>1017</v>
      </c>
      <c r="AK11" s="3" t="s">
        <v>372</v>
      </c>
      <c r="AL11" s="3" t="s">
        <v>372</v>
      </c>
      <c r="AM11" s="3" t="s">
        <v>372</v>
      </c>
      <c r="AN11" s="3" t="s">
        <v>372</v>
      </c>
      <c r="AO11" s="12" t="s">
        <v>398</v>
      </c>
      <c r="AP11" s="3" t="s">
        <v>372</v>
      </c>
      <c r="AQ11" s="3" t="s">
        <v>372</v>
      </c>
      <c r="AR11" s="3" t="s">
        <v>372</v>
      </c>
      <c r="AS11" s="3" t="s">
        <v>372</v>
      </c>
      <c r="AT11" s="3" t="s">
        <v>372</v>
      </c>
      <c r="AU11" s="3" t="s">
        <v>372</v>
      </c>
      <c r="AV11" s="12" t="s">
        <v>742</v>
      </c>
      <c r="AW11" s="12" t="s">
        <v>421</v>
      </c>
      <c r="AX11" s="3" t="s">
        <v>372</v>
      </c>
      <c r="AY11" s="3" t="s">
        <v>372</v>
      </c>
      <c r="AZ11" s="3" t="s">
        <v>372</v>
      </c>
      <c r="BA11" s="3" t="s">
        <v>372</v>
      </c>
      <c r="BB11" s="3" t="s">
        <v>372</v>
      </c>
      <c r="BC11" s="3" t="s">
        <v>372</v>
      </c>
      <c r="BD11" s="3" t="s">
        <v>372</v>
      </c>
      <c r="BE11" s="3" t="s">
        <v>372</v>
      </c>
      <c r="BF11" s="12" t="s">
        <v>440</v>
      </c>
      <c r="BG11" s="3" t="s">
        <v>372</v>
      </c>
      <c r="BH11" s="3" t="s">
        <v>372</v>
      </c>
      <c r="BI11" s="3" t="s">
        <v>372</v>
      </c>
      <c r="BJ11" s="3" t="s">
        <v>372</v>
      </c>
      <c r="BK11" s="3" t="s">
        <v>372</v>
      </c>
      <c r="BL11" s="12" t="s">
        <v>522</v>
      </c>
      <c r="BM11" s="3" t="s">
        <v>372</v>
      </c>
      <c r="BN11" s="3" t="s">
        <v>372</v>
      </c>
      <c r="BO11" s="3" t="s">
        <v>372</v>
      </c>
      <c r="BP11" s="3" t="s">
        <v>372</v>
      </c>
      <c r="BQ11" s="3" t="s">
        <v>372</v>
      </c>
      <c r="BR11" s="3" t="s">
        <v>372</v>
      </c>
      <c r="BS11" s="13" t="s">
        <v>890</v>
      </c>
      <c r="BT11" s="3" t="s">
        <v>372</v>
      </c>
      <c r="BU11" s="3" t="s">
        <v>372</v>
      </c>
      <c r="BV11" s="3" t="s">
        <v>372</v>
      </c>
      <c r="BW11" s="3" t="s">
        <v>372</v>
      </c>
      <c r="BX11" s="12" t="s">
        <v>864</v>
      </c>
      <c r="BY11" s="3" t="s">
        <v>372</v>
      </c>
      <c r="BZ11" s="3" t="s">
        <v>372</v>
      </c>
      <c r="CA11" s="3" t="s">
        <v>372</v>
      </c>
      <c r="CB11" s="3" t="s">
        <v>372</v>
      </c>
      <c r="CC11" s="3" t="s">
        <v>372</v>
      </c>
      <c r="CD11" s="12" t="s">
        <v>1100</v>
      </c>
      <c r="CE11" s="3" t="s">
        <v>372</v>
      </c>
      <c r="CF11" s="3" t="s">
        <v>372</v>
      </c>
      <c r="CG11" s="3" t="s">
        <v>372</v>
      </c>
      <c r="CH11" s="12" t="s">
        <v>129</v>
      </c>
      <c r="CI11" s="3" t="s">
        <v>372</v>
      </c>
      <c r="CJ11" s="3" t="s">
        <v>372</v>
      </c>
      <c r="CK11" s="3" t="s">
        <v>372</v>
      </c>
      <c r="CL11" s="3" t="s">
        <v>372</v>
      </c>
      <c r="CM11" s="3" t="s">
        <v>372</v>
      </c>
      <c r="CN11" s="3" t="s">
        <v>372</v>
      </c>
      <c r="CO11" s="3" t="s">
        <v>372</v>
      </c>
      <c r="CP11" s="15" t="s">
        <v>427</v>
      </c>
      <c r="CQ11" s="3" t="s">
        <v>372</v>
      </c>
      <c r="CR11" s="3" t="s">
        <v>372</v>
      </c>
      <c r="CS11" s="3" t="s">
        <v>372</v>
      </c>
      <c r="CT11" s="12" t="s">
        <v>876</v>
      </c>
      <c r="CU11" s="3" t="s">
        <v>372</v>
      </c>
      <c r="CV11" s="3" t="s">
        <v>372</v>
      </c>
      <c r="CW11" s="3" t="s">
        <v>372</v>
      </c>
      <c r="CX11" s="3" t="s">
        <v>372</v>
      </c>
      <c r="CY11" s="3" t="s">
        <v>372</v>
      </c>
      <c r="CZ11" s="3" t="s">
        <v>372</v>
      </c>
      <c r="DA11" s="15" t="s">
        <v>1280</v>
      </c>
      <c r="DB11" s="3" t="s">
        <v>372</v>
      </c>
      <c r="DC11" s="3" t="s">
        <v>372</v>
      </c>
      <c r="DD11" s="3" t="s">
        <v>372</v>
      </c>
      <c r="DE11" s="3" t="s">
        <v>372</v>
      </c>
      <c r="DF11" s="3" t="s">
        <v>372</v>
      </c>
      <c r="DG11" s="3" t="s">
        <v>372</v>
      </c>
      <c r="DH11" s="3" t="s">
        <v>372</v>
      </c>
      <c r="DI11" s="3" t="s">
        <v>372</v>
      </c>
      <c r="DJ11" s="3" t="s">
        <v>372</v>
      </c>
      <c r="DK11" s="3" t="s">
        <v>372</v>
      </c>
      <c r="DL11" s="3" t="s">
        <v>372</v>
      </c>
      <c r="DM11" s="12" t="s">
        <v>151</v>
      </c>
      <c r="DN11" s="3" t="s">
        <v>372</v>
      </c>
      <c r="DO11" s="3" t="s">
        <v>372</v>
      </c>
      <c r="DP11" s="3" t="s">
        <v>372</v>
      </c>
      <c r="DQ11" s="3" t="s">
        <v>372</v>
      </c>
      <c r="DR11" s="13" t="s">
        <v>154</v>
      </c>
      <c r="DS11" s="3" t="s">
        <v>372</v>
      </c>
      <c r="DT11" s="3" t="s">
        <v>372</v>
      </c>
      <c r="DU11" s="3" t="s">
        <v>372</v>
      </c>
      <c r="DV11" s="3" t="s">
        <v>372</v>
      </c>
      <c r="DW11" s="3" t="s">
        <v>372</v>
      </c>
      <c r="DX11" s="3" t="s">
        <v>372</v>
      </c>
      <c r="DY11" s="3" t="s">
        <v>372</v>
      </c>
      <c r="DZ11" s="3" t="s">
        <v>372</v>
      </c>
      <c r="EA11" s="3" t="s">
        <v>372</v>
      </c>
      <c r="EB11" s="3" t="s">
        <v>372</v>
      </c>
      <c r="EC11" s="3" t="s">
        <v>372</v>
      </c>
      <c r="ED11" s="3" t="s">
        <v>372</v>
      </c>
      <c r="EE11" s="3" t="s">
        <v>372</v>
      </c>
      <c r="EF11" s="13" t="s">
        <v>158</v>
      </c>
      <c r="EG11" s="3" t="s">
        <v>372</v>
      </c>
      <c r="EH11" s="3" t="s">
        <v>372</v>
      </c>
      <c r="EI11" s="3" t="s">
        <v>372</v>
      </c>
      <c r="EJ11" s="13" t="s">
        <v>1321</v>
      </c>
      <c r="EK11" s="3" t="s">
        <v>372</v>
      </c>
      <c r="EL11" s="3" t="s">
        <v>372</v>
      </c>
      <c r="EM11" s="3" t="s">
        <v>372</v>
      </c>
      <c r="EN11" s="3" t="s">
        <v>372</v>
      </c>
      <c r="EO11" s="3" t="s">
        <v>372</v>
      </c>
      <c r="EP11" s="3" t="s">
        <v>372</v>
      </c>
      <c r="EQ11" s="3" t="s">
        <v>372</v>
      </c>
      <c r="ER11" s="3" t="s">
        <v>372</v>
      </c>
      <c r="ES11" s="3" t="s">
        <v>372</v>
      </c>
      <c r="ET11" s="3" t="s">
        <v>372</v>
      </c>
      <c r="EU11" s="3" t="s">
        <v>372</v>
      </c>
      <c r="EV11" s="3" t="s">
        <v>372</v>
      </c>
      <c r="EW11" s="3" t="s">
        <v>372</v>
      </c>
      <c r="EX11" s="3" t="s">
        <v>372</v>
      </c>
      <c r="EY11" s="12" t="s">
        <v>791</v>
      </c>
      <c r="EZ11" s="3" t="s">
        <v>372</v>
      </c>
      <c r="FA11" s="3" t="s">
        <v>372</v>
      </c>
      <c r="FB11" s="3" t="s">
        <v>372</v>
      </c>
      <c r="FC11" s="3" t="s">
        <v>372</v>
      </c>
      <c r="FD11" s="3" t="s">
        <v>372</v>
      </c>
      <c r="FE11" s="3" t="s">
        <v>372</v>
      </c>
      <c r="FF11" s="3" t="s">
        <v>372</v>
      </c>
      <c r="FG11" s="3" t="s">
        <v>372</v>
      </c>
      <c r="FH11" s="12" t="s">
        <v>856</v>
      </c>
      <c r="FI11" s="3" t="s">
        <v>372</v>
      </c>
      <c r="FJ11" s="3" t="s">
        <v>372</v>
      </c>
      <c r="FK11" s="3" t="s">
        <v>372</v>
      </c>
      <c r="FL11" s="3" t="s">
        <v>372</v>
      </c>
      <c r="FM11" s="3" t="s">
        <v>372</v>
      </c>
      <c r="FN11" s="3" t="s">
        <v>372</v>
      </c>
      <c r="FO11" s="3" t="s">
        <v>372</v>
      </c>
      <c r="FP11" s="12" t="s">
        <v>172</v>
      </c>
      <c r="FQ11" s="3" t="s">
        <v>372</v>
      </c>
      <c r="FR11" s="3" t="s">
        <v>372</v>
      </c>
      <c r="FS11" s="3" t="s">
        <v>372</v>
      </c>
      <c r="FT11" s="3" t="s">
        <v>372</v>
      </c>
      <c r="FU11" s="3" t="s">
        <v>372</v>
      </c>
      <c r="FV11" s="3" t="s">
        <v>372</v>
      </c>
      <c r="FW11" s="3" t="s">
        <v>372</v>
      </c>
      <c r="FX11" s="3" t="s">
        <v>372</v>
      </c>
      <c r="FY11" s="3" t="s">
        <v>372</v>
      </c>
      <c r="FZ11" s="3" t="s">
        <v>372</v>
      </c>
      <c r="GA11" s="3" t="s">
        <v>372</v>
      </c>
      <c r="GB11" s="3" t="s">
        <v>372</v>
      </c>
      <c r="GC11" s="15" t="s">
        <v>811</v>
      </c>
      <c r="GD11" s="3" t="s">
        <v>372</v>
      </c>
      <c r="GE11" s="3" t="s">
        <v>372</v>
      </c>
      <c r="GF11" s="3" t="s">
        <v>372</v>
      </c>
    </row>
    <row r="12" spans="1:188" ht="89.1" customHeight="1" x14ac:dyDescent="0.25">
      <c r="A12" s="2">
        <v>2167</v>
      </c>
      <c r="B12" s="3" t="s">
        <v>698</v>
      </c>
      <c r="C12" s="3" t="s">
        <v>597</v>
      </c>
      <c r="D12" s="3" t="s">
        <v>59</v>
      </c>
      <c r="E12" s="3" t="s">
        <v>1492</v>
      </c>
      <c r="F12" s="3" t="s">
        <v>1439</v>
      </c>
      <c r="G12" s="3" t="s">
        <v>372</v>
      </c>
      <c r="H12" s="3" t="s">
        <v>372</v>
      </c>
      <c r="I12" s="3" t="s">
        <v>372</v>
      </c>
      <c r="J12" s="3" t="s">
        <v>372</v>
      </c>
      <c r="K12" s="3" t="s">
        <v>372</v>
      </c>
      <c r="L12" s="13" t="s">
        <v>1091</v>
      </c>
      <c r="M12" s="3" t="s">
        <v>372</v>
      </c>
      <c r="N12" s="13" t="s">
        <v>1332</v>
      </c>
      <c r="O12" s="3" t="s">
        <v>372</v>
      </c>
      <c r="P12" s="3" t="s">
        <v>372</v>
      </c>
      <c r="Q12" s="3" t="s">
        <v>372</v>
      </c>
      <c r="R12" s="3" t="s">
        <v>372</v>
      </c>
      <c r="S12" s="3" t="s">
        <v>372</v>
      </c>
      <c r="T12" s="12" t="s">
        <v>753</v>
      </c>
      <c r="U12" s="3" t="s">
        <v>372</v>
      </c>
      <c r="V12" s="3" t="s">
        <v>372</v>
      </c>
      <c r="W12" s="3" t="s">
        <v>372</v>
      </c>
      <c r="X12" s="3" t="s">
        <v>372</v>
      </c>
      <c r="Y12" s="3" t="s">
        <v>372</v>
      </c>
      <c r="Z12" s="3" t="s">
        <v>372</v>
      </c>
      <c r="AA12" s="3" t="s">
        <v>372</v>
      </c>
      <c r="AB12" s="3" t="s">
        <v>372</v>
      </c>
      <c r="AC12" s="3" t="s">
        <v>372</v>
      </c>
      <c r="AD12" s="12" t="s">
        <v>1093</v>
      </c>
      <c r="AE12" s="3" t="s">
        <v>372</v>
      </c>
      <c r="AF12" s="3" t="s">
        <v>372</v>
      </c>
      <c r="AG12" s="3" t="s">
        <v>372</v>
      </c>
      <c r="AH12" s="3" t="s">
        <v>372</v>
      </c>
      <c r="AI12" s="13" t="s">
        <v>456</v>
      </c>
      <c r="AJ12" s="3" t="s">
        <v>372</v>
      </c>
      <c r="AK12" s="13" t="s">
        <v>1333</v>
      </c>
      <c r="AL12" s="3" t="s">
        <v>372</v>
      </c>
      <c r="AM12" s="3" t="s">
        <v>372</v>
      </c>
      <c r="AN12" s="3" t="s">
        <v>372</v>
      </c>
      <c r="AO12" s="3" t="s">
        <v>372</v>
      </c>
      <c r="AP12" s="3" t="s">
        <v>372</v>
      </c>
      <c r="AQ12" s="3" t="s">
        <v>372</v>
      </c>
      <c r="AR12" s="3" t="s">
        <v>372</v>
      </c>
      <c r="AS12" s="3" t="s">
        <v>372</v>
      </c>
      <c r="AT12" s="12" t="s">
        <v>823</v>
      </c>
      <c r="AU12" s="3" t="s">
        <v>372</v>
      </c>
      <c r="AV12" s="3" t="s">
        <v>372</v>
      </c>
      <c r="AW12" s="3" t="s">
        <v>372</v>
      </c>
      <c r="AX12" s="3" t="s">
        <v>372</v>
      </c>
      <c r="AY12" s="3" t="s">
        <v>372</v>
      </c>
      <c r="AZ12" s="3" t="s">
        <v>372</v>
      </c>
      <c r="BA12" s="3" t="s">
        <v>372</v>
      </c>
      <c r="BB12" s="12" t="s">
        <v>380</v>
      </c>
      <c r="BC12" s="3" t="s">
        <v>372</v>
      </c>
      <c r="BD12" s="3" t="s">
        <v>372</v>
      </c>
      <c r="BE12" s="3" t="s">
        <v>372</v>
      </c>
      <c r="BF12" s="3" t="s">
        <v>372</v>
      </c>
      <c r="BG12" s="12" t="s">
        <v>460</v>
      </c>
      <c r="BH12" s="3" t="s">
        <v>372</v>
      </c>
      <c r="BI12" s="13" t="s">
        <v>402</v>
      </c>
      <c r="BJ12" s="3" t="s">
        <v>372</v>
      </c>
      <c r="BK12" s="3" t="s">
        <v>372</v>
      </c>
      <c r="BL12" s="3" t="s">
        <v>372</v>
      </c>
      <c r="BM12" s="3" t="s">
        <v>372</v>
      </c>
      <c r="BN12" s="3" t="s">
        <v>372</v>
      </c>
      <c r="BO12" s="3" t="s">
        <v>372</v>
      </c>
      <c r="BP12" s="3" t="s">
        <v>372</v>
      </c>
      <c r="BQ12" s="3" t="s">
        <v>372</v>
      </c>
      <c r="BR12" s="12" t="s">
        <v>498</v>
      </c>
      <c r="BS12" s="3" t="s">
        <v>372</v>
      </c>
      <c r="BT12" s="3" t="s">
        <v>372</v>
      </c>
      <c r="BU12" s="3" t="s">
        <v>372</v>
      </c>
      <c r="BV12" s="3" t="s">
        <v>372</v>
      </c>
      <c r="BW12" s="3" t="s">
        <v>372</v>
      </c>
      <c r="BX12" s="3" t="s">
        <v>372</v>
      </c>
      <c r="BY12" s="12" t="s">
        <v>1006</v>
      </c>
      <c r="BZ12" s="3" t="s">
        <v>372</v>
      </c>
      <c r="CA12" s="3" t="s">
        <v>372</v>
      </c>
      <c r="CB12" s="3" t="s">
        <v>372</v>
      </c>
      <c r="CC12" s="3" t="s">
        <v>372</v>
      </c>
      <c r="CD12" s="3" t="s">
        <v>372</v>
      </c>
      <c r="CE12" s="12" t="s">
        <v>1141</v>
      </c>
      <c r="CF12" s="3" t="s">
        <v>372</v>
      </c>
      <c r="CG12" s="3" t="s">
        <v>372</v>
      </c>
      <c r="CH12" s="13" t="s">
        <v>130</v>
      </c>
      <c r="CI12" s="3" t="s">
        <v>372</v>
      </c>
      <c r="CJ12" s="3" t="s">
        <v>372</v>
      </c>
      <c r="CK12" s="3" t="s">
        <v>372</v>
      </c>
      <c r="CL12" s="3" t="s">
        <v>372</v>
      </c>
      <c r="CM12" s="12" t="s">
        <v>775</v>
      </c>
      <c r="CN12" s="3" t="s">
        <v>372</v>
      </c>
      <c r="CO12" s="3" t="s">
        <v>372</v>
      </c>
      <c r="CP12" s="3" t="s">
        <v>372</v>
      </c>
      <c r="CQ12" s="3" t="s">
        <v>372</v>
      </c>
      <c r="CR12" s="3" t="s">
        <v>372</v>
      </c>
      <c r="CS12" s="3" t="s">
        <v>372</v>
      </c>
      <c r="CT12" s="3" t="s">
        <v>372</v>
      </c>
      <c r="CU12" s="3" t="s">
        <v>372</v>
      </c>
      <c r="CV12" s="3" t="s">
        <v>372</v>
      </c>
      <c r="CW12" s="15" t="s">
        <v>1334</v>
      </c>
      <c r="CX12" s="3" t="s">
        <v>372</v>
      </c>
      <c r="CY12" s="3" t="s">
        <v>372</v>
      </c>
      <c r="CZ12" s="3" t="s">
        <v>372</v>
      </c>
      <c r="DA12" s="3" t="s">
        <v>372</v>
      </c>
      <c r="DB12" s="3" t="s">
        <v>372</v>
      </c>
      <c r="DC12" s="3" t="s">
        <v>372</v>
      </c>
      <c r="DD12" s="12" t="s">
        <v>1204</v>
      </c>
      <c r="DE12" s="3" t="s">
        <v>372</v>
      </c>
      <c r="DF12" s="3" t="s">
        <v>372</v>
      </c>
      <c r="DG12" s="3" t="s">
        <v>372</v>
      </c>
      <c r="DH12" s="3" t="s">
        <v>372</v>
      </c>
      <c r="DI12" s="3" t="s">
        <v>372</v>
      </c>
      <c r="DJ12" s="3" t="s">
        <v>372</v>
      </c>
      <c r="DK12" s="3" t="s">
        <v>372</v>
      </c>
      <c r="DL12" s="3" t="s">
        <v>372</v>
      </c>
      <c r="DM12" s="3" t="s">
        <v>372</v>
      </c>
      <c r="DN12" s="12" t="s">
        <v>152</v>
      </c>
      <c r="DO12" s="13" t="s">
        <v>1335</v>
      </c>
      <c r="DP12" s="3" t="s">
        <v>372</v>
      </c>
      <c r="DQ12" s="3" t="s">
        <v>372</v>
      </c>
      <c r="DR12" s="3" t="s">
        <v>372</v>
      </c>
      <c r="DS12" s="3" t="s">
        <v>372</v>
      </c>
      <c r="DT12" s="3" t="s">
        <v>372</v>
      </c>
      <c r="DU12" s="3" t="s">
        <v>372</v>
      </c>
      <c r="DV12" s="3" t="s">
        <v>372</v>
      </c>
      <c r="DW12" s="3" t="s">
        <v>372</v>
      </c>
      <c r="DX12" s="3" t="s">
        <v>372</v>
      </c>
      <c r="DY12" s="3" t="s">
        <v>372</v>
      </c>
      <c r="DZ12" s="3" t="s">
        <v>372</v>
      </c>
      <c r="EA12" s="3" t="s">
        <v>372</v>
      </c>
      <c r="EB12" s="3" t="s">
        <v>372</v>
      </c>
      <c r="EC12" s="3" t="s">
        <v>372</v>
      </c>
      <c r="ED12" s="3" t="s">
        <v>372</v>
      </c>
      <c r="EE12" s="3" t="s">
        <v>372</v>
      </c>
      <c r="EF12" s="3" t="s">
        <v>372</v>
      </c>
      <c r="EG12" s="3" t="s">
        <v>372</v>
      </c>
      <c r="EH12" s="13" t="s">
        <v>158</v>
      </c>
      <c r="EI12" s="3" t="s">
        <v>372</v>
      </c>
      <c r="EJ12" s="13" t="s">
        <v>904</v>
      </c>
      <c r="EK12" s="3" t="s">
        <v>372</v>
      </c>
      <c r="EL12" s="3" t="s">
        <v>372</v>
      </c>
      <c r="EM12" s="3" t="s">
        <v>372</v>
      </c>
      <c r="EN12" s="3" t="s">
        <v>372</v>
      </c>
      <c r="EO12" s="3" t="s">
        <v>372</v>
      </c>
      <c r="EP12" s="3" t="s">
        <v>372</v>
      </c>
      <c r="EQ12" s="3" t="s">
        <v>372</v>
      </c>
      <c r="ER12" s="3" t="s">
        <v>372</v>
      </c>
      <c r="ES12" s="3" t="s">
        <v>372</v>
      </c>
      <c r="ET12" s="12" t="s">
        <v>489</v>
      </c>
      <c r="EU12" s="3" t="s">
        <v>372</v>
      </c>
      <c r="EV12" s="3" t="s">
        <v>372</v>
      </c>
      <c r="EW12" s="3" t="s">
        <v>372</v>
      </c>
      <c r="EX12" s="3" t="s">
        <v>372</v>
      </c>
      <c r="EY12" s="3" t="s">
        <v>372</v>
      </c>
      <c r="EZ12" s="3" t="s">
        <v>372</v>
      </c>
      <c r="FA12" s="3" t="s">
        <v>372</v>
      </c>
      <c r="FB12" s="3" t="s">
        <v>372</v>
      </c>
      <c r="FC12" s="3" t="s">
        <v>372</v>
      </c>
      <c r="FD12" s="3" t="s">
        <v>372</v>
      </c>
      <c r="FE12" s="3" t="s">
        <v>372</v>
      </c>
      <c r="FF12" s="3" t="s">
        <v>372</v>
      </c>
      <c r="FG12" s="3" t="s">
        <v>372</v>
      </c>
      <c r="FH12" s="3" t="s">
        <v>372</v>
      </c>
      <c r="FI12" s="3" t="s">
        <v>372</v>
      </c>
      <c r="FJ12" s="3" t="s">
        <v>372</v>
      </c>
      <c r="FK12" s="12" t="s">
        <v>517</v>
      </c>
      <c r="FL12" s="3" t="s">
        <v>372</v>
      </c>
      <c r="FM12" s="3" t="s">
        <v>372</v>
      </c>
      <c r="FN12" s="3" t="s">
        <v>372</v>
      </c>
      <c r="FO12" s="3" t="s">
        <v>372</v>
      </c>
      <c r="FP12" s="3" t="s">
        <v>372</v>
      </c>
      <c r="FQ12" s="3" t="s">
        <v>372</v>
      </c>
      <c r="FR12" s="3" t="s">
        <v>372</v>
      </c>
      <c r="FS12" s="13" t="s">
        <v>179</v>
      </c>
      <c r="FT12" s="3" t="s">
        <v>372</v>
      </c>
      <c r="FU12" s="3" t="s">
        <v>372</v>
      </c>
      <c r="FV12" s="3" t="s">
        <v>372</v>
      </c>
      <c r="FW12" s="3" t="s">
        <v>372</v>
      </c>
      <c r="FX12" s="3" t="s">
        <v>372</v>
      </c>
      <c r="FY12" s="3" t="s">
        <v>372</v>
      </c>
      <c r="FZ12" s="3" t="s">
        <v>372</v>
      </c>
      <c r="GA12" s="3" t="s">
        <v>372</v>
      </c>
      <c r="GB12" s="3" t="s">
        <v>372</v>
      </c>
      <c r="GC12" s="3" t="s">
        <v>372</v>
      </c>
      <c r="GD12" s="15" t="s">
        <v>1084</v>
      </c>
      <c r="GE12" s="3" t="s">
        <v>372</v>
      </c>
      <c r="GF12" s="3" t="s">
        <v>372</v>
      </c>
    </row>
    <row r="13" spans="1:188" ht="89.1" customHeight="1" x14ac:dyDescent="0.25">
      <c r="A13" s="2">
        <v>2482</v>
      </c>
      <c r="B13" s="3" t="s">
        <v>718</v>
      </c>
      <c r="C13" s="3" t="s">
        <v>719</v>
      </c>
      <c r="D13" s="3" t="s">
        <v>561</v>
      </c>
      <c r="E13" s="3" t="s">
        <v>1493</v>
      </c>
      <c r="F13" s="3" t="s">
        <v>1440</v>
      </c>
      <c r="G13" s="13" t="s">
        <v>1403</v>
      </c>
      <c r="H13" s="3" t="s">
        <v>372</v>
      </c>
      <c r="I13" s="3" t="s">
        <v>372</v>
      </c>
      <c r="J13" s="3" t="s">
        <v>372</v>
      </c>
      <c r="K13" s="3" t="s">
        <v>372</v>
      </c>
      <c r="L13" s="3" t="s">
        <v>372</v>
      </c>
      <c r="M13" s="3" t="s">
        <v>372</v>
      </c>
      <c r="N13" s="3" t="s">
        <v>372</v>
      </c>
      <c r="O13" s="3" t="s">
        <v>372</v>
      </c>
      <c r="P13" s="3" t="s">
        <v>372</v>
      </c>
      <c r="Q13" s="3" t="s">
        <v>372</v>
      </c>
      <c r="R13" s="13" t="s">
        <v>1231</v>
      </c>
      <c r="S13" s="3" t="s">
        <v>372</v>
      </c>
      <c r="T13" s="3" t="s">
        <v>372</v>
      </c>
      <c r="U13" s="3" t="s">
        <v>372</v>
      </c>
      <c r="V13" s="12" t="s">
        <v>416</v>
      </c>
      <c r="W13" s="3" t="s">
        <v>372</v>
      </c>
      <c r="X13" s="3" t="s">
        <v>372</v>
      </c>
      <c r="Y13" s="13" t="s">
        <v>821</v>
      </c>
      <c r="Z13" s="3" t="s">
        <v>372</v>
      </c>
      <c r="AA13" s="3" t="s">
        <v>372</v>
      </c>
      <c r="AB13" s="3" t="s">
        <v>372</v>
      </c>
      <c r="AC13" s="3" t="s">
        <v>372</v>
      </c>
      <c r="AD13" s="3" t="s">
        <v>372</v>
      </c>
      <c r="AE13" s="3" t="s">
        <v>372</v>
      </c>
      <c r="AF13" s="12" t="s">
        <v>727</v>
      </c>
      <c r="AG13" s="3" t="s">
        <v>372</v>
      </c>
      <c r="AH13" s="3" t="s">
        <v>372</v>
      </c>
      <c r="AI13" s="3" t="s">
        <v>372</v>
      </c>
      <c r="AJ13" s="3" t="s">
        <v>372</v>
      </c>
      <c r="AK13" s="3" t="s">
        <v>372</v>
      </c>
      <c r="AL13" s="3" t="s">
        <v>372</v>
      </c>
      <c r="AM13" s="3" t="s">
        <v>372</v>
      </c>
      <c r="AN13" s="3" t="s">
        <v>372</v>
      </c>
      <c r="AO13" s="12" t="s">
        <v>398</v>
      </c>
      <c r="AP13" s="3" t="s">
        <v>372</v>
      </c>
      <c r="AQ13" s="3" t="s">
        <v>372</v>
      </c>
      <c r="AR13" s="3" t="s">
        <v>372</v>
      </c>
      <c r="AS13" s="3" t="s">
        <v>372</v>
      </c>
      <c r="AT13" s="3" t="s">
        <v>372</v>
      </c>
      <c r="AU13" s="12" t="s">
        <v>542</v>
      </c>
      <c r="AV13" s="3" t="s">
        <v>372</v>
      </c>
      <c r="AW13" s="3" t="s">
        <v>372</v>
      </c>
      <c r="AX13" s="3" t="s">
        <v>372</v>
      </c>
      <c r="AY13" s="3" t="s">
        <v>372</v>
      </c>
      <c r="AZ13" s="12" t="s">
        <v>521</v>
      </c>
      <c r="BA13" s="3" t="s">
        <v>372</v>
      </c>
      <c r="BB13" s="3" t="s">
        <v>372</v>
      </c>
      <c r="BC13" s="3" t="s">
        <v>372</v>
      </c>
      <c r="BD13" s="3" t="s">
        <v>372</v>
      </c>
      <c r="BE13" s="3" t="s">
        <v>372</v>
      </c>
      <c r="BF13" s="12" t="s">
        <v>440</v>
      </c>
      <c r="BG13" s="3" t="s">
        <v>372</v>
      </c>
      <c r="BH13" s="3" t="s">
        <v>372</v>
      </c>
      <c r="BI13" s="12" t="s">
        <v>510</v>
      </c>
      <c r="BJ13" s="3" t="s">
        <v>372</v>
      </c>
      <c r="BK13" s="3" t="s">
        <v>372</v>
      </c>
      <c r="BL13" s="3" t="s">
        <v>372</v>
      </c>
      <c r="BM13" s="3" t="s">
        <v>372</v>
      </c>
      <c r="BN13" s="3" t="s">
        <v>372</v>
      </c>
      <c r="BO13" s="3" t="s">
        <v>372</v>
      </c>
      <c r="BP13" s="12" t="s">
        <v>442</v>
      </c>
      <c r="BQ13" s="3" t="s">
        <v>372</v>
      </c>
      <c r="BR13" s="3" t="s">
        <v>372</v>
      </c>
      <c r="BS13" s="3" t="s">
        <v>372</v>
      </c>
      <c r="BT13" s="3" t="s">
        <v>372</v>
      </c>
      <c r="BU13" s="3" t="s">
        <v>372</v>
      </c>
      <c r="BV13" s="3" t="s">
        <v>372</v>
      </c>
      <c r="BW13" s="3" t="s">
        <v>372</v>
      </c>
      <c r="BX13" s="3" t="s">
        <v>372</v>
      </c>
      <c r="BY13" s="3" t="s">
        <v>372</v>
      </c>
      <c r="BZ13" s="12" t="s">
        <v>814</v>
      </c>
      <c r="CA13" s="3" t="s">
        <v>372</v>
      </c>
      <c r="CB13" s="3" t="s">
        <v>372</v>
      </c>
      <c r="CC13" s="3" t="s">
        <v>372</v>
      </c>
      <c r="CD13" s="3" t="s">
        <v>372</v>
      </c>
      <c r="CE13" s="12" t="s">
        <v>511</v>
      </c>
      <c r="CF13" s="3" t="s">
        <v>372</v>
      </c>
      <c r="CG13" s="13" t="s">
        <v>129</v>
      </c>
      <c r="CH13" s="3" t="s">
        <v>372</v>
      </c>
      <c r="CI13" s="3" t="s">
        <v>372</v>
      </c>
      <c r="CJ13" s="3" t="s">
        <v>372</v>
      </c>
      <c r="CK13" s="3" t="s">
        <v>372</v>
      </c>
      <c r="CL13" s="3" t="s">
        <v>372</v>
      </c>
      <c r="CM13" s="3" t="s">
        <v>372</v>
      </c>
      <c r="CN13" s="3" t="s">
        <v>372</v>
      </c>
      <c r="CO13" s="3" t="s">
        <v>372</v>
      </c>
      <c r="CP13" s="3" t="s">
        <v>372</v>
      </c>
      <c r="CQ13" s="12" t="s">
        <v>406</v>
      </c>
      <c r="CR13" s="3" t="s">
        <v>372</v>
      </c>
      <c r="CS13" s="3" t="s">
        <v>372</v>
      </c>
      <c r="CT13" s="3" t="s">
        <v>372</v>
      </c>
      <c r="CU13" s="15" t="s">
        <v>1391</v>
      </c>
      <c r="CV13" s="3" t="s">
        <v>372</v>
      </c>
      <c r="CW13" s="3" t="s">
        <v>372</v>
      </c>
      <c r="CX13" s="3" t="s">
        <v>372</v>
      </c>
      <c r="CY13" s="3" t="s">
        <v>372</v>
      </c>
      <c r="CZ13" s="15" t="s">
        <v>1404</v>
      </c>
      <c r="DA13" s="3" t="s">
        <v>372</v>
      </c>
      <c r="DB13" s="3" t="s">
        <v>372</v>
      </c>
      <c r="DC13" s="3" t="s">
        <v>372</v>
      </c>
      <c r="DD13" s="3" t="s">
        <v>372</v>
      </c>
      <c r="DE13" s="12" t="s">
        <v>132</v>
      </c>
      <c r="DF13" s="3" t="s">
        <v>372</v>
      </c>
      <c r="DG13" s="3" t="s">
        <v>372</v>
      </c>
      <c r="DH13" s="3" t="s">
        <v>372</v>
      </c>
      <c r="DI13" s="3" t="s">
        <v>372</v>
      </c>
      <c r="DJ13" s="3" t="s">
        <v>372</v>
      </c>
      <c r="DK13" s="3" t="s">
        <v>372</v>
      </c>
      <c r="DL13" s="3" t="s">
        <v>372</v>
      </c>
      <c r="DM13" s="3" t="s">
        <v>372</v>
      </c>
      <c r="DN13" s="3" t="s">
        <v>372</v>
      </c>
      <c r="DO13" s="3" t="s">
        <v>372</v>
      </c>
      <c r="DP13" s="3" t="s">
        <v>372</v>
      </c>
      <c r="DQ13" s="3" t="s">
        <v>372</v>
      </c>
      <c r="DR13" s="3" t="s">
        <v>372</v>
      </c>
      <c r="DS13" s="3" t="s">
        <v>372</v>
      </c>
      <c r="DT13" s="3" t="s">
        <v>372</v>
      </c>
      <c r="DU13" s="3" t="s">
        <v>372</v>
      </c>
      <c r="DV13" s="3" t="s">
        <v>372</v>
      </c>
      <c r="DW13" s="3" t="s">
        <v>372</v>
      </c>
      <c r="DX13" s="13" t="s">
        <v>430</v>
      </c>
      <c r="DY13" s="3" t="s">
        <v>372</v>
      </c>
      <c r="DZ13" s="3" t="s">
        <v>372</v>
      </c>
      <c r="EA13" s="3" t="s">
        <v>372</v>
      </c>
      <c r="EB13" s="12" t="s">
        <v>157</v>
      </c>
      <c r="EC13" s="3" t="s">
        <v>372</v>
      </c>
      <c r="ED13" s="3" t="s">
        <v>372</v>
      </c>
      <c r="EE13" s="3" t="s">
        <v>372</v>
      </c>
      <c r="EF13" s="3" t="s">
        <v>372</v>
      </c>
      <c r="EG13" s="3" t="s">
        <v>372</v>
      </c>
      <c r="EH13" s="3" t="s">
        <v>372</v>
      </c>
      <c r="EI13" s="3" t="s">
        <v>372</v>
      </c>
      <c r="EJ13" s="3" t="s">
        <v>372</v>
      </c>
      <c r="EK13" s="3" t="s">
        <v>372</v>
      </c>
      <c r="EL13" s="3" t="s">
        <v>372</v>
      </c>
      <c r="EM13" s="3" t="s">
        <v>372</v>
      </c>
      <c r="EN13" s="3" t="s">
        <v>372</v>
      </c>
      <c r="EO13" s="13" t="s">
        <v>1405</v>
      </c>
      <c r="EP13" s="3" t="s">
        <v>372</v>
      </c>
      <c r="EQ13" s="3" t="s">
        <v>372</v>
      </c>
      <c r="ER13" s="3" t="s">
        <v>372</v>
      </c>
      <c r="ES13" s="3" t="s">
        <v>372</v>
      </c>
      <c r="ET13" s="3" t="s">
        <v>372</v>
      </c>
      <c r="EU13" s="3" t="s">
        <v>372</v>
      </c>
      <c r="EV13" s="3" t="s">
        <v>372</v>
      </c>
      <c r="EW13" s="3" t="s">
        <v>372</v>
      </c>
      <c r="EX13" s="3" t="s">
        <v>372</v>
      </c>
      <c r="EY13" s="3" t="s">
        <v>372</v>
      </c>
      <c r="EZ13" s="3" t="s">
        <v>372</v>
      </c>
      <c r="FA13" s="12" t="s">
        <v>879</v>
      </c>
      <c r="FB13" s="3" t="s">
        <v>372</v>
      </c>
      <c r="FC13" s="3" t="s">
        <v>372</v>
      </c>
      <c r="FD13" s="3" t="s">
        <v>372</v>
      </c>
      <c r="FE13" s="3" t="s">
        <v>372</v>
      </c>
      <c r="FF13" s="3" t="s">
        <v>372</v>
      </c>
      <c r="FG13" s="3" t="s">
        <v>372</v>
      </c>
      <c r="FH13" s="3" t="s">
        <v>372</v>
      </c>
      <c r="FI13" s="12" t="s">
        <v>506</v>
      </c>
      <c r="FJ13" s="3" t="s">
        <v>372</v>
      </c>
      <c r="FK13" s="3" t="s">
        <v>372</v>
      </c>
      <c r="FL13" s="3" t="s">
        <v>372</v>
      </c>
      <c r="FM13" s="13" t="s">
        <v>163</v>
      </c>
      <c r="FN13" s="3" t="s">
        <v>372</v>
      </c>
      <c r="FO13" s="3" t="s">
        <v>372</v>
      </c>
      <c r="FP13" s="3" t="s">
        <v>372</v>
      </c>
      <c r="FQ13" s="3" t="s">
        <v>372</v>
      </c>
      <c r="FR13" s="3" t="s">
        <v>372</v>
      </c>
      <c r="FS13" s="3" t="s">
        <v>372</v>
      </c>
      <c r="FT13" s="3" t="s">
        <v>372</v>
      </c>
      <c r="FU13" s="3" t="s">
        <v>372</v>
      </c>
      <c r="FV13" s="3" t="s">
        <v>372</v>
      </c>
      <c r="FW13" s="3" t="s">
        <v>372</v>
      </c>
      <c r="FX13" s="3" t="s">
        <v>372</v>
      </c>
      <c r="FY13" s="3" t="s">
        <v>372</v>
      </c>
      <c r="FZ13" s="3" t="s">
        <v>372</v>
      </c>
      <c r="GA13" s="3" t="s">
        <v>372</v>
      </c>
      <c r="GB13" s="13" t="s">
        <v>1274</v>
      </c>
      <c r="GC13" s="3" t="s">
        <v>372</v>
      </c>
      <c r="GD13" s="3" t="s">
        <v>372</v>
      </c>
      <c r="GE13" s="3" t="s">
        <v>372</v>
      </c>
      <c r="GF13" s="3" t="s">
        <v>372</v>
      </c>
    </row>
    <row r="14" spans="1:188" ht="89.1" customHeight="1" x14ac:dyDescent="0.25">
      <c r="A14" s="2">
        <v>1097</v>
      </c>
      <c r="B14" s="3" t="s">
        <v>590</v>
      </c>
      <c r="C14" s="3" t="s">
        <v>58</v>
      </c>
      <c r="D14" s="3" t="s">
        <v>56</v>
      </c>
      <c r="E14" s="3" t="s">
        <v>1494</v>
      </c>
      <c r="F14" s="3" t="s">
        <v>1441</v>
      </c>
      <c r="G14" s="3" t="s">
        <v>372</v>
      </c>
      <c r="H14" s="3" t="s">
        <v>372</v>
      </c>
      <c r="I14" s="12" t="s">
        <v>414</v>
      </c>
      <c r="J14" s="3" t="s">
        <v>372</v>
      </c>
      <c r="K14" s="3" t="s">
        <v>372</v>
      </c>
      <c r="L14" s="3" t="s">
        <v>372</v>
      </c>
      <c r="M14" s="3" t="s">
        <v>372</v>
      </c>
      <c r="N14" s="3" t="s">
        <v>372</v>
      </c>
      <c r="O14" s="3" t="s">
        <v>372</v>
      </c>
      <c r="P14" s="13" t="s">
        <v>920</v>
      </c>
      <c r="Q14" s="3" t="s">
        <v>372</v>
      </c>
      <c r="R14" s="3" t="s">
        <v>372</v>
      </c>
      <c r="S14" s="3" t="s">
        <v>372</v>
      </c>
      <c r="T14" s="12" t="s">
        <v>753</v>
      </c>
      <c r="U14" s="3" t="s">
        <v>372</v>
      </c>
      <c r="V14" s="3" t="s">
        <v>372</v>
      </c>
      <c r="W14" s="3" t="s">
        <v>372</v>
      </c>
      <c r="X14" s="3" t="s">
        <v>372</v>
      </c>
      <c r="Y14" s="13" t="s">
        <v>921</v>
      </c>
      <c r="Z14" s="3" t="s">
        <v>372</v>
      </c>
      <c r="AA14" s="3" t="s">
        <v>372</v>
      </c>
      <c r="AB14" s="3" t="s">
        <v>372</v>
      </c>
      <c r="AC14" s="3" t="s">
        <v>372</v>
      </c>
      <c r="AD14" s="3" t="s">
        <v>372</v>
      </c>
      <c r="AE14" s="3" t="s">
        <v>372</v>
      </c>
      <c r="AF14" s="3" t="s">
        <v>372</v>
      </c>
      <c r="AG14" s="3" t="s">
        <v>372</v>
      </c>
      <c r="AH14" s="12" t="s">
        <v>418</v>
      </c>
      <c r="AI14" s="3" t="s">
        <v>372</v>
      </c>
      <c r="AJ14" s="3" t="s">
        <v>372</v>
      </c>
      <c r="AK14" s="3" t="s">
        <v>372</v>
      </c>
      <c r="AL14" s="3" t="s">
        <v>372</v>
      </c>
      <c r="AM14" s="3" t="s">
        <v>372</v>
      </c>
      <c r="AN14" s="12" t="s">
        <v>419</v>
      </c>
      <c r="AO14" s="3" t="s">
        <v>372</v>
      </c>
      <c r="AP14" s="3" t="s">
        <v>372</v>
      </c>
      <c r="AQ14" s="3" t="s">
        <v>372</v>
      </c>
      <c r="AR14" s="3" t="s">
        <v>372</v>
      </c>
      <c r="AS14" s="3" t="s">
        <v>372</v>
      </c>
      <c r="AT14" s="13" t="s">
        <v>922</v>
      </c>
      <c r="AU14" s="3" t="s">
        <v>372</v>
      </c>
      <c r="AV14" s="3" t="s">
        <v>372</v>
      </c>
      <c r="AW14" s="3" t="s">
        <v>372</v>
      </c>
      <c r="AX14" s="3" t="s">
        <v>372</v>
      </c>
      <c r="AY14" s="13" t="s">
        <v>743</v>
      </c>
      <c r="AZ14" s="3" t="s">
        <v>372</v>
      </c>
      <c r="BA14" s="3" t="s">
        <v>372</v>
      </c>
      <c r="BB14" s="3" t="s">
        <v>372</v>
      </c>
      <c r="BC14" s="3" t="s">
        <v>372</v>
      </c>
      <c r="BD14" s="3" t="s">
        <v>372</v>
      </c>
      <c r="BE14" s="3" t="s">
        <v>372</v>
      </c>
      <c r="BF14" s="13" t="s">
        <v>923</v>
      </c>
      <c r="BG14" s="3" t="s">
        <v>372</v>
      </c>
      <c r="BH14" s="3" t="s">
        <v>372</v>
      </c>
      <c r="BI14" s="3" t="s">
        <v>372</v>
      </c>
      <c r="BJ14" s="3" t="s">
        <v>372</v>
      </c>
      <c r="BK14" s="3" t="s">
        <v>372</v>
      </c>
      <c r="BL14" s="13" t="s">
        <v>924</v>
      </c>
      <c r="BM14" s="3" t="s">
        <v>372</v>
      </c>
      <c r="BN14" s="3" t="s">
        <v>372</v>
      </c>
      <c r="BO14" s="12" t="s">
        <v>730</v>
      </c>
      <c r="BP14" s="3" t="s">
        <v>372</v>
      </c>
      <c r="BQ14" s="3" t="s">
        <v>372</v>
      </c>
      <c r="BR14" s="3" t="s">
        <v>372</v>
      </c>
      <c r="BS14" s="3" t="s">
        <v>372</v>
      </c>
      <c r="BT14" s="3" t="s">
        <v>372</v>
      </c>
      <c r="BU14" s="3" t="s">
        <v>372</v>
      </c>
      <c r="BV14" s="3" t="s">
        <v>372</v>
      </c>
      <c r="BW14" s="12" t="s">
        <v>425</v>
      </c>
      <c r="BX14" s="3" t="s">
        <v>372</v>
      </c>
      <c r="BY14" s="3" t="s">
        <v>372</v>
      </c>
      <c r="BZ14" s="3" t="s">
        <v>372</v>
      </c>
      <c r="CA14" s="3" t="s">
        <v>372</v>
      </c>
      <c r="CB14" s="3" t="s">
        <v>372</v>
      </c>
      <c r="CC14" s="3" t="s">
        <v>372</v>
      </c>
      <c r="CD14" s="12" t="s">
        <v>463</v>
      </c>
      <c r="CE14" s="3" t="s">
        <v>372</v>
      </c>
      <c r="CF14" s="3" t="s">
        <v>372</v>
      </c>
      <c r="CG14" s="13" t="s">
        <v>131</v>
      </c>
      <c r="CH14" s="3" t="s">
        <v>372</v>
      </c>
      <c r="CI14" s="3" t="s">
        <v>372</v>
      </c>
      <c r="CJ14" s="3" t="s">
        <v>372</v>
      </c>
      <c r="CK14" s="3" t="s">
        <v>372</v>
      </c>
      <c r="CL14" s="3" t="s">
        <v>372</v>
      </c>
      <c r="CM14" s="3" t="s">
        <v>372</v>
      </c>
      <c r="CN14" s="13" t="s">
        <v>786</v>
      </c>
      <c r="CO14" s="3" t="s">
        <v>372</v>
      </c>
      <c r="CP14" s="3" t="s">
        <v>372</v>
      </c>
      <c r="CQ14" s="3" t="s">
        <v>372</v>
      </c>
      <c r="CR14" s="3" t="s">
        <v>372</v>
      </c>
      <c r="CS14" s="15" t="s">
        <v>465</v>
      </c>
      <c r="CT14" s="3" t="s">
        <v>372</v>
      </c>
      <c r="CU14" s="3" t="s">
        <v>372</v>
      </c>
      <c r="CV14" s="3" t="s">
        <v>372</v>
      </c>
      <c r="CW14" s="3" t="s">
        <v>372</v>
      </c>
      <c r="CX14" s="3" t="s">
        <v>372</v>
      </c>
      <c r="CY14" s="12" t="s">
        <v>925</v>
      </c>
      <c r="CZ14" s="3" t="s">
        <v>372</v>
      </c>
      <c r="DA14" s="3" t="s">
        <v>372</v>
      </c>
      <c r="DB14" s="3" t="s">
        <v>372</v>
      </c>
      <c r="DC14" s="3" t="s">
        <v>372</v>
      </c>
      <c r="DD14" s="3" t="s">
        <v>372</v>
      </c>
      <c r="DE14" s="3" t="s">
        <v>372</v>
      </c>
      <c r="DF14" s="3" t="s">
        <v>372</v>
      </c>
      <c r="DG14" s="3" t="s">
        <v>372</v>
      </c>
      <c r="DH14" s="3" t="s">
        <v>372</v>
      </c>
      <c r="DI14" s="3" t="s">
        <v>372</v>
      </c>
      <c r="DJ14" s="3" t="s">
        <v>372</v>
      </c>
      <c r="DK14" s="3" t="s">
        <v>372</v>
      </c>
      <c r="DL14" s="3" t="s">
        <v>372</v>
      </c>
      <c r="DM14" s="12" t="s">
        <v>151</v>
      </c>
      <c r="DN14" s="3" t="s">
        <v>372</v>
      </c>
      <c r="DO14" s="3" t="s">
        <v>372</v>
      </c>
      <c r="DP14" s="3" t="s">
        <v>372</v>
      </c>
      <c r="DQ14" s="13" t="s">
        <v>926</v>
      </c>
      <c r="DR14" s="3" t="s">
        <v>372</v>
      </c>
      <c r="DS14" s="3" t="s">
        <v>372</v>
      </c>
      <c r="DT14" s="3" t="s">
        <v>372</v>
      </c>
      <c r="DU14" s="3" t="s">
        <v>372</v>
      </c>
      <c r="DV14" s="3" t="s">
        <v>372</v>
      </c>
      <c r="DW14" s="3" t="s">
        <v>372</v>
      </c>
      <c r="DX14" s="3" t="s">
        <v>372</v>
      </c>
      <c r="DY14" s="3" t="s">
        <v>372</v>
      </c>
      <c r="DZ14" s="3" t="s">
        <v>372</v>
      </c>
      <c r="EA14" s="3" t="s">
        <v>372</v>
      </c>
      <c r="EB14" s="3" t="s">
        <v>372</v>
      </c>
      <c r="EC14" s="3" t="s">
        <v>372</v>
      </c>
      <c r="ED14" s="3" t="s">
        <v>372</v>
      </c>
      <c r="EE14" s="3" t="s">
        <v>372</v>
      </c>
      <c r="EF14" s="13" t="s">
        <v>158</v>
      </c>
      <c r="EG14" s="3" t="s">
        <v>372</v>
      </c>
      <c r="EH14" s="3" t="s">
        <v>372</v>
      </c>
      <c r="EI14" s="3" t="s">
        <v>372</v>
      </c>
      <c r="EJ14" s="3" t="s">
        <v>372</v>
      </c>
      <c r="EK14" s="3" t="s">
        <v>372</v>
      </c>
      <c r="EL14" s="3" t="s">
        <v>372</v>
      </c>
      <c r="EM14" s="3" t="s">
        <v>372</v>
      </c>
      <c r="EN14" s="3" t="s">
        <v>372</v>
      </c>
      <c r="EO14" s="3" t="s">
        <v>372</v>
      </c>
      <c r="EP14" s="13" t="s">
        <v>516</v>
      </c>
      <c r="EQ14" s="3" t="s">
        <v>372</v>
      </c>
      <c r="ER14" s="3" t="s">
        <v>372</v>
      </c>
      <c r="ES14" s="3" t="s">
        <v>372</v>
      </c>
      <c r="ET14" s="3" t="s">
        <v>372</v>
      </c>
      <c r="EU14" s="3" t="s">
        <v>372</v>
      </c>
      <c r="EV14" s="3" t="s">
        <v>372</v>
      </c>
      <c r="EW14" s="3" t="s">
        <v>372</v>
      </c>
      <c r="EX14" s="3" t="s">
        <v>372</v>
      </c>
      <c r="EY14" s="3" t="s">
        <v>372</v>
      </c>
      <c r="EZ14" s="15" t="s">
        <v>927</v>
      </c>
      <c r="FA14" s="3" t="s">
        <v>372</v>
      </c>
      <c r="FB14" s="3" t="s">
        <v>372</v>
      </c>
      <c r="FC14" s="3" t="s">
        <v>372</v>
      </c>
      <c r="FD14" s="3" t="s">
        <v>372</v>
      </c>
      <c r="FE14" s="3" t="s">
        <v>372</v>
      </c>
      <c r="FF14" s="12" t="s">
        <v>470</v>
      </c>
      <c r="FG14" s="3" t="s">
        <v>372</v>
      </c>
      <c r="FH14" s="3" t="s">
        <v>372</v>
      </c>
      <c r="FI14" s="3" t="s">
        <v>372</v>
      </c>
      <c r="FJ14" s="3" t="s">
        <v>372</v>
      </c>
      <c r="FK14" s="3" t="s">
        <v>372</v>
      </c>
      <c r="FL14" s="3" t="s">
        <v>372</v>
      </c>
      <c r="FM14" s="3" t="s">
        <v>372</v>
      </c>
      <c r="FN14" s="3" t="s">
        <v>372</v>
      </c>
      <c r="FO14" s="3" t="s">
        <v>372</v>
      </c>
      <c r="FP14" s="3" t="s">
        <v>372</v>
      </c>
      <c r="FQ14" s="3" t="s">
        <v>372</v>
      </c>
      <c r="FR14" s="3" t="s">
        <v>372</v>
      </c>
      <c r="FS14" s="3" t="s">
        <v>372</v>
      </c>
      <c r="FT14" s="13" t="s">
        <v>184</v>
      </c>
      <c r="FU14" s="3" t="s">
        <v>372</v>
      </c>
      <c r="FV14" s="3" t="s">
        <v>372</v>
      </c>
      <c r="FW14" s="3" t="s">
        <v>372</v>
      </c>
      <c r="FX14" s="3" t="s">
        <v>372</v>
      </c>
      <c r="FY14" s="3" t="s">
        <v>372</v>
      </c>
      <c r="FZ14" s="3" t="s">
        <v>372</v>
      </c>
      <c r="GA14" s="3" t="s">
        <v>372</v>
      </c>
      <c r="GB14" s="3" t="s">
        <v>372</v>
      </c>
      <c r="GC14" s="3" t="s">
        <v>372</v>
      </c>
      <c r="GD14" s="15" t="s">
        <v>928</v>
      </c>
      <c r="GE14" s="3" t="s">
        <v>372</v>
      </c>
      <c r="GF14" s="3" t="s">
        <v>372</v>
      </c>
    </row>
    <row r="15" spans="1:188" ht="89.1" customHeight="1" x14ac:dyDescent="0.25">
      <c r="A15" s="2">
        <v>1513</v>
      </c>
      <c r="B15" s="3" t="s">
        <v>662</v>
      </c>
      <c r="C15" s="3" t="s">
        <v>663</v>
      </c>
      <c r="D15" s="3" t="s">
        <v>561</v>
      </c>
      <c r="E15" s="3" t="s">
        <v>1495</v>
      </c>
      <c r="F15" s="3" t="s">
        <v>1442</v>
      </c>
      <c r="G15" s="3" t="s">
        <v>372</v>
      </c>
      <c r="H15" s="13" t="s">
        <v>1208</v>
      </c>
      <c r="I15" s="3" t="s">
        <v>372</v>
      </c>
      <c r="J15" s="3" t="s">
        <v>372</v>
      </c>
      <c r="K15" s="3" t="s">
        <v>372</v>
      </c>
      <c r="L15" s="3" t="s">
        <v>372</v>
      </c>
      <c r="M15" s="3" t="s">
        <v>372</v>
      </c>
      <c r="N15" s="3" t="s">
        <v>372</v>
      </c>
      <c r="O15" s="3" t="s">
        <v>372</v>
      </c>
      <c r="P15" s="13" t="s">
        <v>1209</v>
      </c>
      <c r="Q15" s="3" t="s">
        <v>372</v>
      </c>
      <c r="R15" s="3" t="s">
        <v>372</v>
      </c>
      <c r="S15" s="13" t="s">
        <v>116</v>
      </c>
      <c r="T15" s="3" t="s">
        <v>372</v>
      </c>
      <c r="U15" s="3" t="s">
        <v>372</v>
      </c>
      <c r="V15" s="3" t="s">
        <v>372</v>
      </c>
      <c r="W15" s="3" t="s">
        <v>372</v>
      </c>
      <c r="X15" s="3" t="s">
        <v>372</v>
      </c>
      <c r="Y15" s="3" t="s">
        <v>372</v>
      </c>
      <c r="Z15" s="3" t="s">
        <v>372</v>
      </c>
      <c r="AA15" s="3" t="s">
        <v>372</v>
      </c>
      <c r="AB15" s="3" t="s">
        <v>372</v>
      </c>
      <c r="AC15" s="3" t="s">
        <v>372</v>
      </c>
      <c r="AD15" s="12" t="s">
        <v>1093</v>
      </c>
      <c r="AE15" s="3" t="s">
        <v>372</v>
      </c>
      <c r="AF15" s="3" t="s">
        <v>372</v>
      </c>
      <c r="AG15" s="13" t="s">
        <v>1210</v>
      </c>
      <c r="AH15" s="3" t="s">
        <v>372</v>
      </c>
      <c r="AI15" s="3" t="s">
        <v>372</v>
      </c>
      <c r="AJ15" s="3" t="s">
        <v>372</v>
      </c>
      <c r="AK15" s="3" t="s">
        <v>372</v>
      </c>
      <c r="AL15" s="3" t="s">
        <v>372</v>
      </c>
      <c r="AM15" s="3" t="s">
        <v>372</v>
      </c>
      <c r="AN15" s="12" t="s">
        <v>419</v>
      </c>
      <c r="AO15" s="3" t="s">
        <v>372</v>
      </c>
      <c r="AP15" s="3" t="s">
        <v>372</v>
      </c>
      <c r="AQ15" s="13" t="s">
        <v>1112</v>
      </c>
      <c r="AR15" s="3" t="s">
        <v>372</v>
      </c>
      <c r="AS15" s="3" t="s">
        <v>372</v>
      </c>
      <c r="AT15" s="3" t="s">
        <v>372</v>
      </c>
      <c r="AU15" s="3" t="s">
        <v>372</v>
      </c>
      <c r="AV15" s="3" t="s">
        <v>372</v>
      </c>
      <c r="AW15" s="3" t="s">
        <v>372</v>
      </c>
      <c r="AX15" s="3" t="s">
        <v>372</v>
      </c>
      <c r="AY15" s="3" t="s">
        <v>372</v>
      </c>
      <c r="AZ15" s="3" t="s">
        <v>372</v>
      </c>
      <c r="BA15" s="13" t="s">
        <v>125</v>
      </c>
      <c r="BB15" s="3" t="s">
        <v>372</v>
      </c>
      <c r="BC15" s="3" t="s">
        <v>372</v>
      </c>
      <c r="BD15" s="12" t="s">
        <v>401</v>
      </c>
      <c r="BE15" s="3" t="s">
        <v>372</v>
      </c>
      <c r="BF15" s="3" t="s">
        <v>372</v>
      </c>
      <c r="BG15" s="3" t="s">
        <v>372</v>
      </c>
      <c r="BH15" s="3" t="s">
        <v>372</v>
      </c>
      <c r="BI15" s="3" t="s">
        <v>372</v>
      </c>
      <c r="BJ15" s="3" t="s">
        <v>372</v>
      </c>
      <c r="BK15" s="3" t="s">
        <v>372</v>
      </c>
      <c r="BL15" s="13" t="s">
        <v>1211</v>
      </c>
      <c r="BM15" s="3" t="s">
        <v>372</v>
      </c>
      <c r="BN15" s="3" t="s">
        <v>372</v>
      </c>
      <c r="BO15" s="3" t="s">
        <v>372</v>
      </c>
      <c r="BP15" s="12" t="s">
        <v>442</v>
      </c>
      <c r="BQ15" s="3" t="s">
        <v>372</v>
      </c>
      <c r="BR15" s="3" t="s">
        <v>372</v>
      </c>
      <c r="BS15" s="3" t="s">
        <v>372</v>
      </c>
      <c r="BT15" s="3" t="s">
        <v>372</v>
      </c>
      <c r="BU15" s="3" t="s">
        <v>372</v>
      </c>
      <c r="BV15" s="13" t="s">
        <v>1212</v>
      </c>
      <c r="BW15" s="3" t="s">
        <v>372</v>
      </c>
      <c r="BX15" s="3" t="s">
        <v>372</v>
      </c>
      <c r="BY15" s="3" t="s">
        <v>372</v>
      </c>
      <c r="BZ15" s="3" t="s">
        <v>372</v>
      </c>
      <c r="CA15" s="3" t="s">
        <v>372</v>
      </c>
      <c r="CB15" s="3" t="s">
        <v>372</v>
      </c>
      <c r="CC15" s="3" t="s">
        <v>372</v>
      </c>
      <c r="CD15" s="15" t="s">
        <v>1213</v>
      </c>
      <c r="CE15" s="3" t="s">
        <v>372</v>
      </c>
      <c r="CF15" s="3" t="s">
        <v>372</v>
      </c>
      <c r="CG15" s="3" t="s">
        <v>372</v>
      </c>
      <c r="CH15" s="3" t="s">
        <v>372</v>
      </c>
      <c r="CI15" s="3" t="s">
        <v>372</v>
      </c>
      <c r="CJ15" s="13" t="s">
        <v>128</v>
      </c>
      <c r="CK15" s="3" t="s">
        <v>372</v>
      </c>
      <c r="CL15" s="3" t="s">
        <v>372</v>
      </c>
      <c r="CM15" s="3" t="s">
        <v>372</v>
      </c>
      <c r="CN15" s="3" t="s">
        <v>372</v>
      </c>
      <c r="CO15" s="13" t="s">
        <v>851</v>
      </c>
      <c r="CP15" s="3" t="s">
        <v>372</v>
      </c>
      <c r="CQ15" s="3" t="s">
        <v>372</v>
      </c>
      <c r="CR15" s="3" t="s">
        <v>372</v>
      </c>
      <c r="CS15" s="15" t="s">
        <v>1214</v>
      </c>
      <c r="CT15" s="3" t="s">
        <v>372</v>
      </c>
      <c r="CU15" s="3" t="s">
        <v>372</v>
      </c>
      <c r="CV15" s="3" t="s">
        <v>372</v>
      </c>
      <c r="CW15" s="3" t="s">
        <v>372</v>
      </c>
      <c r="CX15" s="3" t="s">
        <v>372</v>
      </c>
      <c r="CY15" s="3" t="s">
        <v>372</v>
      </c>
      <c r="CZ15" s="3" t="s">
        <v>372</v>
      </c>
      <c r="DA15" s="3" t="s">
        <v>372</v>
      </c>
      <c r="DB15" s="12" t="s">
        <v>1133</v>
      </c>
      <c r="DC15" s="3" t="s">
        <v>372</v>
      </c>
      <c r="DD15" s="3" t="s">
        <v>372</v>
      </c>
      <c r="DE15" s="3" t="s">
        <v>372</v>
      </c>
      <c r="DF15" s="13" t="s">
        <v>133</v>
      </c>
      <c r="DG15" s="3" t="s">
        <v>372</v>
      </c>
      <c r="DH15" s="3" t="s">
        <v>372</v>
      </c>
      <c r="DI15" s="3" t="s">
        <v>372</v>
      </c>
      <c r="DJ15" s="3" t="s">
        <v>372</v>
      </c>
      <c r="DK15" s="3" t="s">
        <v>372</v>
      </c>
      <c r="DL15" s="3" t="s">
        <v>372</v>
      </c>
      <c r="DM15" s="3" t="s">
        <v>372</v>
      </c>
      <c r="DN15" s="3" t="s">
        <v>372</v>
      </c>
      <c r="DO15" s="3" t="s">
        <v>372</v>
      </c>
      <c r="DP15" s="3" t="s">
        <v>372</v>
      </c>
      <c r="DQ15" s="3" t="s">
        <v>372</v>
      </c>
      <c r="DR15" s="3" t="s">
        <v>372</v>
      </c>
      <c r="DS15" s="3" t="s">
        <v>372</v>
      </c>
      <c r="DT15" s="13" t="s">
        <v>1215</v>
      </c>
      <c r="DU15" s="3" t="s">
        <v>372</v>
      </c>
      <c r="DV15" s="3" t="s">
        <v>372</v>
      </c>
      <c r="DW15" s="3" t="s">
        <v>372</v>
      </c>
      <c r="DX15" s="3" t="s">
        <v>372</v>
      </c>
      <c r="DY15" s="3" t="s">
        <v>372</v>
      </c>
      <c r="DZ15" s="3" t="s">
        <v>372</v>
      </c>
      <c r="EA15" s="13" t="s">
        <v>1216</v>
      </c>
      <c r="EB15" s="3" t="s">
        <v>372</v>
      </c>
      <c r="EC15" s="3" t="s">
        <v>372</v>
      </c>
      <c r="ED15" s="3" t="s">
        <v>372</v>
      </c>
      <c r="EE15" s="3" t="s">
        <v>372</v>
      </c>
      <c r="EF15" s="3" t="s">
        <v>372</v>
      </c>
      <c r="EG15" s="3" t="s">
        <v>372</v>
      </c>
      <c r="EH15" s="3" t="s">
        <v>372</v>
      </c>
      <c r="EI15" s="3" t="s">
        <v>372</v>
      </c>
      <c r="EJ15" s="3" t="s">
        <v>372</v>
      </c>
      <c r="EK15" s="13" t="s">
        <v>161</v>
      </c>
      <c r="EL15" s="3" t="s">
        <v>372</v>
      </c>
      <c r="EM15" s="3" t="s">
        <v>372</v>
      </c>
      <c r="EN15" s="3" t="s">
        <v>372</v>
      </c>
      <c r="EO15" s="3" t="s">
        <v>372</v>
      </c>
      <c r="EP15" s="3" t="s">
        <v>372</v>
      </c>
      <c r="EQ15" s="3" t="s">
        <v>372</v>
      </c>
      <c r="ER15" s="3" t="s">
        <v>372</v>
      </c>
      <c r="ES15" s="12" t="s">
        <v>896</v>
      </c>
      <c r="ET15" s="3" t="s">
        <v>372</v>
      </c>
      <c r="EU15" s="3" t="s">
        <v>372</v>
      </c>
      <c r="EV15" s="3" t="s">
        <v>372</v>
      </c>
      <c r="EW15" s="3" t="s">
        <v>372</v>
      </c>
      <c r="EX15" s="3" t="s">
        <v>372</v>
      </c>
      <c r="EY15" s="3" t="s">
        <v>372</v>
      </c>
      <c r="EZ15" s="3" t="s">
        <v>372</v>
      </c>
      <c r="FA15" s="3" t="s">
        <v>372</v>
      </c>
      <c r="FB15" s="3" t="s">
        <v>372</v>
      </c>
      <c r="FC15" s="3" t="s">
        <v>372</v>
      </c>
      <c r="FD15" s="3" t="s">
        <v>372</v>
      </c>
      <c r="FE15" s="3" t="s">
        <v>372</v>
      </c>
      <c r="FF15" s="3" t="s">
        <v>372</v>
      </c>
      <c r="FG15" s="12" t="s">
        <v>977</v>
      </c>
      <c r="FH15" s="3" t="s">
        <v>372</v>
      </c>
      <c r="FI15" s="3" t="s">
        <v>372</v>
      </c>
      <c r="FJ15" s="3" t="s">
        <v>372</v>
      </c>
      <c r="FK15" s="3" t="s">
        <v>372</v>
      </c>
      <c r="FL15" s="3" t="s">
        <v>372</v>
      </c>
      <c r="FM15" s="3" t="s">
        <v>372</v>
      </c>
      <c r="FN15" s="3" t="s">
        <v>372</v>
      </c>
      <c r="FO15" s="3" t="s">
        <v>372</v>
      </c>
      <c r="FP15" s="3" t="s">
        <v>372</v>
      </c>
      <c r="FQ15" s="13" t="s">
        <v>173</v>
      </c>
      <c r="FR15" s="3" t="s">
        <v>372</v>
      </c>
      <c r="FS15" s="3" t="s">
        <v>372</v>
      </c>
      <c r="FT15" s="3" t="s">
        <v>372</v>
      </c>
      <c r="FU15" s="3" t="s">
        <v>372</v>
      </c>
      <c r="FV15" s="3" t="s">
        <v>372</v>
      </c>
      <c r="FW15" s="3" t="s">
        <v>372</v>
      </c>
      <c r="FX15" s="3" t="s">
        <v>372</v>
      </c>
      <c r="FY15" s="3" t="s">
        <v>372</v>
      </c>
      <c r="FZ15" s="3" t="s">
        <v>372</v>
      </c>
      <c r="GA15" s="3" t="s">
        <v>372</v>
      </c>
      <c r="GB15" s="3" t="s">
        <v>372</v>
      </c>
      <c r="GC15" s="3" t="s">
        <v>372</v>
      </c>
      <c r="GD15" s="3" t="s">
        <v>372</v>
      </c>
      <c r="GE15" s="3" t="s">
        <v>372</v>
      </c>
      <c r="GF15" s="15" t="s">
        <v>1217</v>
      </c>
    </row>
    <row r="16" spans="1:188" ht="89.1" customHeight="1" x14ac:dyDescent="0.25">
      <c r="A16" s="2">
        <v>5634</v>
      </c>
      <c r="B16" s="3" t="s">
        <v>72</v>
      </c>
      <c r="C16" s="3" t="s">
        <v>73</v>
      </c>
      <c r="D16" s="3" t="s">
        <v>74</v>
      </c>
      <c r="E16" s="3" t="s">
        <v>1496</v>
      </c>
      <c r="F16" s="3" t="s">
        <v>1443</v>
      </c>
      <c r="G16" s="3" t="s">
        <v>372</v>
      </c>
      <c r="H16" s="3" t="s">
        <v>372</v>
      </c>
      <c r="I16" s="12" t="s">
        <v>414</v>
      </c>
      <c r="J16" s="3" t="s">
        <v>372</v>
      </c>
      <c r="K16" s="3" t="s">
        <v>372</v>
      </c>
      <c r="L16" s="3" t="s">
        <v>372</v>
      </c>
      <c r="M16" s="3" t="s">
        <v>372</v>
      </c>
      <c r="N16" s="3" t="s">
        <v>372</v>
      </c>
      <c r="O16" s="3" t="s">
        <v>372</v>
      </c>
      <c r="P16" s="3" t="s">
        <v>372</v>
      </c>
      <c r="Q16" s="13" t="s">
        <v>538</v>
      </c>
      <c r="R16" s="3" t="s">
        <v>372</v>
      </c>
      <c r="S16" s="13" t="s">
        <v>539</v>
      </c>
      <c r="T16" s="3" t="s">
        <v>372</v>
      </c>
      <c r="U16" s="3" t="s">
        <v>372</v>
      </c>
      <c r="V16" s="3" t="s">
        <v>372</v>
      </c>
      <c r="W16" s="3" t="s">
        <v>372</v>
      </c>
      <c r="X16" s="3" t="s">
        <v>372</v>
      </c>
      <c r="Y16" s="3" t="s">
        <v>372</v>
      </c>
      <c r="Z16" s="3" t="s">
        <v>372</v>
      </c>
      <c r="AA16" s="3" t="s">
        <v>372</v>
      </c>
      <c r="AB16" s="3" t="s">
        <v>372</v>
      </c>
      <c r="AC16" s="12" t="s">
        <v>540</v>
      </c>
      <c r="AD16" s="3" t="s">
        <v>372</v>
      </c>
      <c r="AE16" s="3" t="s">
        <v>372</v>
      </c>
      <c r="AF16" s="3" t="s">
        <v>372</v>
      </c>
      <c r="AG16" s="12" t="s">
        <v>508</v>
      </c>
      <c r="AH16" s="3" t="s">
        <v>372</v>
      </c>
      <c r="AI16" s="3" t="s">
        <v>372</v>
      </c>
      <c r="AJ16" s="3" t="s">
        <v>372</v>
      </c>
      <c r="AK16" s="3" t="s">
        <v>372</v>
      </c>
      <c r="AL16" s="13" t="s">
        <v>541</v>
      </c>
      <c r="AM16" s="3" t="s">
        <v>372</v>
      </c>
      <c r="AN16" s="3" t="s">
        <v>372</v>
      </c>
      <c r="AO16" s="3" t="s">
        <v>372</v>
      </c>
      <c r="AP16" s="3" t="s">
        <v>372</v>
      </c>
      <c r="AQ16" s="3" t="s">
        <v>372</v>
      </c>
      <c r="AR16" s="3" t="s">
        <v>372</v>
      </c>
      <c r="AS16" s="3" t="s">
        <v>372</v>
      </c>
      <c r="AT16" s="3" t="s">
        <v>372</v>
      </c>
      <c r="AU16" s="12" t="s">
        <v>542</v>
      </c>
      <c r="AV16" s="3" t="s">
        <v>372</v>
      </c>
      <c r="AW16" s="13" t="s">
        <v>543</v>
      </c>
      <c r="AX16" s="3" t="s">
        <v>372</v>
      </c>
      <c r="AY16" s="3" t="s">
        <v>372</v>
      </c>
      <c r="AZ16" s="3" t="s">
        <v>372</v>
      </c>
      <c r="BA16" s="3" t="s">
        <v>372</v>
      </c>
      <c r="BB16" s="3" t="s">
        <v>372</v>
      </c>
      <c r="BC16" s="3" t="s">
        <v>372</v>
      </c>
      <c r="BD16" s="3" t="s">
        <v>372</v>
      </c>
      <c r="BE16" s="3" t="s">
        <v>372</v>
      </c>
      <c r="BF16" s="3" t="s">
        <v>372</v>
      </c>
      <c r="BG16" s="12" t="s">
        <v>460</v>
      </c>
      <c r="BH16" s="3" t="s">
        <v>372</v>
      </c>
      <c r="BI16" s="3" t="s">
        <v>372</v>
      </c>
      <c r="BJ16" s="3" t="s">
        <v>372</v>
      </c>
      <c r="BK16" s="3" t="s">
        <v>372</v>
      </c>
      <c r="BL16" s="3" t="s">
        <v>372</v>
      </c>
      <c r="BM16" s="12" t="s">
        <v>544</v>
      </c>
      <c r="BN16" s="3" t="s">
        <v>372</v>
      </c>
      <c r="BO16" s="3" t="s">
        <v>372</v>
      </c>
      <c r="BP16" s="3" t="s">
        <v>372</v>
      </c>
      <c r="BQ16" s="3" t="s">
        <v>372</v>
      </c>
      <c r="BR16" s="3" t="s">
        <v>372</v>
      </c>
      <c r="BS16" s="13" t="s">
        <v>545</v>
      </c>
      <c r="BT16" s="3" t="s">
        <v>372</v>
      </c>
      <c r="BU16" s="3" t="s">
        <v>372</v>
      </c>
      <c r="BV16" s="3" t="s">
        <v>372</v>
      </c>
      <c r="BW16" s="3" t="s">
        <v>372</v>
      </c>
      <c r="BX16" s="3" t="s">
        <v>372</v>
      </c>
      <c r="BY16" s="3" t="s">
        <v>372</v>
      </c>
      <c r="BZ16" s="12" t="s">
        <v>524</v>
      </c>
      <c r="CA16" s="15" t="s">
        <v>546</v>
      </c>
      <c r="CB16" s="3" t="s">
        <v>372</v>
      </c>
      <c r="CC16" s="3" t="s">
        <v>372</v>
      </c>
      <c r="CD16" s="3" t="s">
        <v>372</v>
      </c>
      <c r="CE16" s="3" t="s">
        <v>372</v>
      </c>
      <c r="CF16" s="3" t="s">
        <v>372</v>
      </c>
      <c r="CG16" s="3" t="s">
        <v>372</v>
      </c>
      <c r="CH16" s="13" t="s">
        <v>128</v>
      </c>
      <c r="CI16" s="3" t="s">
        <v>372</v>
      </c>
      <c r="CJ16" s="3" t="s">
        <v>372</v>
      </c>
      <c r="CK16" s="3" t="s">
        <v>372</v>
      </c>
      <c r="CL16" s="3" t="s">
        <v>372</v>
      </c>
      <c r="CM16" s="3" t="s">
        <v>372</v>
      </c>
      <c r="CN16" s="3" t="s">
        <v>372</v>
      </c>
      <c r="CO16" s="3" t="s">
        <v>372</v>
      </c>
      <c r="CP16" s="3" t="s">
        <v>372</v>
      </c>
      <c r="CQ16" s="15" t="s">
        <v>547</v>
      </c>
      <c r="CR16" s="3" t="s">
        <v>372</v>
      </c>
      <c r="CS16" s="3" t="s">
        <v>372</v>
      </c>
      <c r="CT16" s="15" t="s">
        <v>548</v>
      </c>
      <c r="CU16" s="3" t="s">
        <v>372</v>
      </c>
      <c r="CV16" s="3" t="s">
        <v>372</v>
      </c>
      <c r="CW16" s="3" t="s">
        <v>372</v>
      </c>
      <c r="CX16" s="3" t="s">
        <v>372</v>
      </c>
      <c r="CY16" s="3" t="s">
        <v>372</v>
      </c>
      <c r="CZ16" s="3" t="s">
        <v>372</v>
      </c>
      <c r="DA16" s="12" t="s">
        <v>549</v>
      </c>
      <c r="DB16" s="3" t="s">
        <v>372</v>
      </c>
      <c r="DC16" s="3" t="s">
        <v>372</v>
      </c>
      <c r="DD16" s="3" t="s">
        <v>372</v>
      </c>
      <c r="DE16" s="3" t="s">
        <v>372</v>
      </c>
      <c r="DF16" s="3" t="s">
        <v>372</v>
      </c>
      <c r="DG16" s="3" t="s">
        <v>372</v>
      </c>
      <c r="DH16" s="3" t="s">
        <v>372</v>
      </c>
      <c r="DI16" s="3" t="s">
        <v>372</v>
      </c>
      <c r="DJ16" s="3" t="s">
        <v>372</v>
      </c>
      <c r="DK16" s="3" t="s">
        <v>372</v>
      </c>
      <c r="DL16" s="13" t="s">
        <v>148</v>
      </c>
      <c r="DM16" s="3" t="s">
        <v>372</v>
      </c>
      <c r="DN16" s="3" t="s">
        <v>372</v>
      </c>
      <c r="DO16" s="3" t="s">
        <v>372</v>
      </c>
      <c r="DP16" s="13" t="s">
        <v>550</v>
      </c>
      <c r="DQ16" s="3" t="s">
        <v>372</v>
      </c>
      <c r="DR16" s="3" t="s">
        <v>372</v>
      </c>
      <c r="DS16" s="3" t="s">
        <v>372</v>
      </c>
      <c r="DT16" s="3" t="s">
        <v>372</v>
      </c>
      <c r="DU16" s="3" t="s">
        <v>372</v>
      </c>
      <c r="DV16" s="3" t="s">
        <v>372</v>
      </c>
      <c r="DW16" s="3" t="s">
        <v>372</v>
      </c>
      <c r="DX16" s="3" t="s">
        <v>372</v>
      </c>
      <c r="DY16" s="3" t="s">
        <v>372</v>
      </c>
      <c r="DZ16" s="3" t="s">
        <v>372</v>
      </c>
      <c r="EA16" s="3" t="s">
        <v>372</v>
      </c>
      <c r="EB16" s="3" t="s">
        <v>372</v>
      </c>
      <c r="EC16" s="3" t="s">
        <v>372</v>
      </c>
      <c r="ED16" s="13" t="s">
        <v>156</v>
      </c>
      <c r="EE16" s="3" t="s">
        <v>372</v>
      </c>
      <c r="EF16" s="3" t="s">
        <v>372</v>
      </c>
      <c r="EG16" s="3" t="s">
        <v>372</v>
      </c>
      <c r="EH16" s="3" t="s">
        <v>372</v>
      </c>
      <c r="EI16" s="3" t="s">
        <v>372</v>
      </c>
      <c r="EJ16" s="3" t="s">
        <v>372</v>
      </c>
      <c r="EK16" s="3" t="s">
        <v>372</v>
      </c>
      <c r="EL16" s="3" t="s">
        <v>372</v>
      </c>
      <c r="EM16" s="3" t="s">
        <v>372</v>
      </c>
      <c r="EN16" s="3" t="s">
        <v>372</v>
      </c>
      <c r="EO16" s="3" t="s">
        <v>372</v>
      </c>
      <c r="EP16" s="13" t="s">
        <v>551</v>
      </c>
      <c r="EQ16" s="3" t="s">
        <v>372</v>
      </c>
      <c r="ER16" s="3" t="s">
        <v>372</v>
      </c>
      <c r="ES16" s="3" t="s">
        <v>372</v>
      </c>
      <c r="ET16" s="3" t="s">
        <v>372</v>
      </c>
      <c r="EU16" s="3" t="s">
        <v>372</v>
      </c>
      <c r="EV16" s="3" t="s">
        <v>372</v>
      </c>
      <c r="EW16" s="3" t="s">
        <v>372</v>
      </c>
      <c r="EX16" s="3" t="s">
        <v>372</v>
      </c>
      <c r="EY16" s="3" t="s">
        <v>372</v>
      </c>
      <c r="EZ16" s="12" t="s">
        <v>433</v>
      </c>
      <c r="FA16" s="3" t="s">
        <v>372</v>
      </c>
      <c r="FB16" s="3" t="s">
        <v>372</v>
      </c>
      <c r="FC16" s="3" t="s">
        <v>372</v>
      </c>
      <c r="FD16" s="3" t="s">
        <v>372</v>
      </c>
      <c r="FE16" s="3" t="s">
        <v>372</v>
      </c>
      <c r="FF16" s="12" t="s">
        <v>470</v>
      </c>
      <c r="FG16" s="3" t="s">
        <v>372</v>
      </c>
      <c r="FH16" s="3" t="s">
        <v>372</v>
      </c>
      <c r="FI16" s="3" t="s">
        <v>372</v>
      </c>
      <c r="FJ16" s="3" t="s">
        <v>372</v>
      </c>
      <c r="FK16" s="3" t="s">
        <v>372</v>
      </c>
      <c r="FL16" s="3" t="s">
        <v>372</v>
      </c>
      <c r="FM16" s="3" t="s">
        <v>372</v>
      </c>
      <c r="FN16" s="3" t="s">
        <v>372</v>
      </c>
      <c r="FO16" s="3" t="s">
        <v>372</v>
      </c>
      <c r="FP16" s="3" t="s">
        <v>372</v>
      </c>
      <c r="FQ16" s="13" t="s">
        <v>173</v>
      </c>
      <c r="FR16" s="3" t="s">
        <v>372</v>
      </c>
      <c r="FS16" s="3" t="s">
        <v>372</v>
      </c>
      <c r="FT16" s="3" t="s">
        <v>372</v>
      </c>
      <c r="FU16" s="3" t="s">
        <v>372</v>
      </c>
      <c r="FV16" s="3" t="s">
        <v>372</v>
      </c>
      <c r="FW16" s="3" t="s">
        <v>372</v>
      </c>
      <c r="FX16" s="3" t="s">
        <v>372</v>
      </c>
      <c r="FY16" s="3" t="s">
        <v>372</v>
      </c>
      <c r="FZ16" s="12" t="s">
        <v>552</v>
      </c>
      <c r="GA16" s="3" t="s">
        <v>372</v>
      </c>
      <c r="GB16" s="3" t="s">
        <v>372</v>
      </c>
      <c r="GC16" s="3" t="s">
        <v>372</v>
      </c>
      <c r="GD16" s="3" t="s">
        <v>372</v>
      </c>
      <c r="GE16" s="3" t="s">
        <v>372</v>
      </c>
      <c r="GF16" s="3" t="s">
        <v>372</v>
      </c>
    </row>
    <row r="17" spans="1:188" ht="89.1" customHeight="1" x14ac:dyDescent="0.25">
      <c r="A17" s="2">
        <v>1138</v>
      </c>
      <c r="B17" s="3" t="s">
        <v>596</v>
      </c>
      <c r="C17" s="3" t="s">
        <v>597</v>
      </c>
      <c r="D17" s="3" t="s">
        <v>56</v>
      </c>
      <c r="E17" s="3" t="s">
        <v>1497</v>
      </c>
      <c r="F17" s="3" t="s">
        <v>1444</v>
      </c>
      <c r="G17" s="3" t="s">
        <v>372</v>
      </c>
      <c r="H17" s="13" t="s">
        <v>518</v>
      </c>
      <c r="I17" s="3" t="s">
        <v>372</v>
      </c>
      <c r="J17" s="3" t="s">
        <v>372</v>
      </c>
      <c r="K17" s="3" t="s">
        <v>372</v>
      </c>
      <c r="L17" s="3" t="s">
        <v>372</v>
      </c>
      <c r="M17" s="3" t="s">
        <v>372</v>
      </c>
      <c r="N17" s="3" t="s">
        <v>372</v>
      </c>
      <c r="O17" s="13" t="s">
        <v>942</v>
      </c>
      <c r="P17" s="3" t="s">
        <v>372</v>
      </c>
      <c r="Q17" s="3" t="s">
        <v>372</v>
      </c>
      <c r="R17" s="3" t="s">
        <v>372</v>
      </c>
      <c r="S17" s="3" t="s">
        <v>372</v>
      </c>
      <c r="T17" s="13" t="s">
        <v>943</v>
      </c>
      <c r="U17" s="3" t="s">
        <v>372</v>
      </c>
      <c r="V17" s="3" t="s">
        <v>372</v>
      </c>
      <c r="W17" s="3" t="s">
        <v>372</v>
      </c>
      <c r="X17" s="3" t="s">
        <v>372</v>
      </c>
      <c r="Y17" s="3" t="s">
        <v>372</v>
      </c>
      <c r="Z17" s="3" t="s">
        <v>372</v>
      </c>
      <c r="AA17" s="3" t="s">
        <v>372</v>
      </c>
      <c r="AB17" s="3" t="s">
        <v>372</v>
      </c>
      <c r="AC17" s="3" t="s">
        <v>372</v>
      </c>
      <c r="AD17" s="13" t="s">
        <v>767</v>
      </c>
      <c r="AE17" s="3" t="s">
        <v>372</v>
      </c>
      <c r="AF17" s="3" t="s">
        <v>372</v>
      </c>
      <c r="AG17" s="3" t="s">
        <v>372</v>
      </c>
      <c r="AH17" s="3" t="s">
        <v>372</v>
      </c>
      <c r="AI17" s="13" t="s">
        <v>944</v>
      </c>
      <c r="AJ17" s="3" t="s">
        <v>372</v>
      </c>
      <c r="AK17" s="3" t="s">
        <v>372</v>
      </c>
      <c r="AL17" s="3" t="s">
        <v>372</v>
      </c>
      <c r="AM17" s="3" t="s">
        <v>372</v>
      </c>
      <c r="AN17" s="3" t="s">
        <v>372</v>
      </c>
      <c r="AO17" s="13" t="s">
        <v>945</v>
      </c>
      <c r="AP17" s="3" t="s">
        <v>372</v>
      </c>
      <c r="AQ17" s="13" t="s">
        <v>946</v>
      </c>
      <c r="AR17" s="3" t="s">
        <v>372</v>
      </c>
      <c r="AS17" s="3" t="s">
        <v>372</v>
      </c>
      <c r="AT17" s="3" t="s">
        <v>372</v>
      </c>
      <c r="AU17" s="3" t="s">
        <v>372</v>
      </c>
      <c r="AV17" s="3" t="s">
        <v>372</v>
      </c>
      <c r="AW17" s="3" t="s">
        <v>372</v>
      </c>
      <c r="AX17" s="3" t="s">
        <v>372</v>
      </c>
      <c r="AY17" s="3" t="s">
        <v>372</v>
      </c>
      <c r="AZ17" s="13" t="s">
        <v>947</v>
      </c>
      <c r="BA17" s="3" t="s">
        <v>372</v>
      </c>
      <c r="BB17" s="3" t="s">
        <v>372</v>
      </c>
      <c r="BC17" s="3" t="s">
        <v>372</v>
      </c>
      <c r="BD17" s="3" t="s">
        <v>372</v>
      </c>
      <c r="BE17" s="3" t="s">
        <v>372</v>
      </c>
      <c r="BF17" s="3" t="s">
        <v>372</v>
      </c>
      <c r="BG17" s="3" t="s">
        <v>372</v>
      </c>
      <c r="BH17" s="13" t="s">
        <v>948</v>
      </c>
      <c r="BI17" s="3" t="s">
        <v>372</v>
      </c>
      <c r="BJ17" s="3" t="s">
        <v>372</v>
      </c>
      <c r="BK17" s="13" t="s">
        <v>949</v>
      </c>
      <c r="BL17" s="3" t="s">
        <v>372</v>
      </c>
      <c r="BM17" s="3" t="s">
        <v>372</v>
      </c>
      <c r="BN17" s="3" t="s">
        <v>372</v>
      </c>
      <c r="BO17" s="13" t="s">
        <v>950</v>
      </c>
      <c r="BP17" s="3" t="s">
        <v>372</v>
      </c>
      <c r="BQ17" s="3" t="s">
        <v>372</v>
      </c>
      <c r="BR17" s="3" t="s">
        <v>372</v>
      </c>
      <c r="BS17" s="3" t="s">
        <v>372</v>
      </c>
      <c r="BT17" s="3" t="s">
        <v>372</v>
      </c>
      <c r="BU17" s="3" t="s">
        <v>372</v>
      </c>
      <c r="BV17" s="3" t="s">
        <v>372</v>
      </c>
      <c r="BW17" s="13" t="s">
        <v>951</v>
      </c>
      <c r="BX17" s="3" t="s">
        <v>372</v>
      </c>
      <c r="BY17" s="3" t="s">
        <v>372</v>
      </c>
      <c r="BZ17" s="3" t="s">
        <v>372</v>
      </c>
      <c r="CA17" s="15" t="s">
        <v>952</v>
      </c>
      <c r="CB17" s="3" t="s">
        <v>372</v>
      </c>
      <c r="CC17" s="3" t="s">
        <v>372</v>
      </c>
      <c r="CD17" s="3" t="s">
        <v>372</v>
      </c>
      <c r="CE17" s="3" t="s">
        <v>372</v>
      </c>
      <c r="CF17" s="3" t="s">
        <v>372</v>
      </c>
      <c r="CG17" s="3" t="s">
        <v>372</v>
      </c>
      <c r="CH17" s="3" t="s">
        <v>372</v>
      </c>
      <c r="CI17" s="3" t="s">
        <v>372</v>
      </c>
      <c r="CJ17" s="3" t="s">
        <v>372</v>
      </c>
      <c r="CK17" s="13" t="s">
        <v>130</v>
      </c>
      <c r="CL17" s="3" t="s">
        <v>372</v>
      </c>
      <c r="CM17" s="3" t="s">
        <v>372</v>
      </c>
      <c r="CN17" s="3" t="s">
        <v>372</v>
      </c>
      <c r="CO17" s="3" t="s">
        <v>372</v>
      </c>
      <c r="CP17" s="13" t="s">
        <v>759</v>
      </c>
      <c r="CQ17" s="3" t="s">
        <v>372</v>
      </c>
      <c r="CR17" s="3" t="s">
        <v>372</v>
      </c>
      <c r="CS17" s="3" t="s">
        <v>372</v>
      </c>
      <c r="CT17" s="3" t="s">
        <v>372</v>
      </c>
      <c r="CU17" s="3" t="s">
        <v>372</v>
      </c>
      <c r="CV17" s="3" t="s">
        <v>372</v>
      </c>
      <c r="CW17" s="3" t="s">
        <v>372</v>
      </c>
      <c r="CX17" s="15" t="s">
        <v>953</v>
      </c>
      <c r="CY17" s="3" t="s">
        <v>372</v>
      </c>
      <c r="CZ17" s="3" t="s">
        <v>372</v>
      </c>
      <c r="DA17" s="3" t="s">
        <v>372</v>
      </c>
      <c r="DB17" s="15" t="s">
        <v>954</v>
      </c>
      <c r="DC17" s="3" t="s">
        <v>372</v>
      </c>
      <c r="DD17" s="3" t="s">
        <v>372</v>
      </c>
      <c r="DE17" s="3" t="s">
        <v>372</v>
      </c>
      <c r="DF17" s="3" t="s">
        <v>372</v>
      </c>
      <c r="DG17" s="3" t="s">
        <v>372</v>
      </c>
      <c r="DH17" s="3" t="s">
        <v>372</v>
      </c>
      <c r="DI17" s="3" t="s">
        <v>372</v>
      </c>
      <c r="DJ17" s="12" t="s">
        <v>144</v>
      </c>
      <c r="DK17" s="3" t="s">
        <v>372</v>
      </c>
      <c r="DL17" s="3" t="s">
        <v>372</v>
      </c>
      <c r="DM17" s="3" t="s">
        <v>372</v>
      </c>
      <c r="DN17" s="3" t="s">
        <v>372</v>
      </c>
      <c r="DO17" s="3" t="s">
        <v>372</v>
      </c>
      <c r="DP17" s="13" t="s">
        <v>409</v>
      </c>
      <c r="DQ17" s="3" t="s">
        <v>372</v>
      </c>
      <c r="DR17" s="3" t="s">
        <v>372</v>
      </c>
      <c r="DS17" s="3" t="s">
        <v>372</v>
      </c>
      <c r="DT17" s="3" t="s">
        <v>372</v>
      </c>
      <c r="DU17" s="3" t="s">
        <v>372</v>
      </c>
      <c r="DV17" s="3" t="s">
        <v>372</v>
      </c>
      <c r="DW17" s="3" t="s">
        <v>372</v>
      </c>
      <c r="DX17" s="3" t="s">
        <v>372</v>
      </c>
      <c r="DY17" s="3" t="s">
        <v>372</v>
      </c>
      <c r="DZ17" s="3" t="s">
        <v>372</v>
      </c>
      <c r="EA17" s="3" t="s">
        <v>372</v>
      </c>
      <c r="EB17" s="3" t="s">
        <v>372</v>
      </c>
      <c r="EC17" s="3" t="s">
        <v>372</v>
      </c>
      <c r="ED17" s="12" t="s">
        <v>155</v>
      </c>
      <c r="EE17" s="3" t="s">
        <v>372</v>
      </c>
      <c r="EF17" s="3" t="s">
        <v>372</v>
      </c>
      <c r="EG17" s="3" t="s">
        <v>372</v>
      </c>
      <c r="EH17" s="3" t="s">
        <v>372</v>
      </c>
      <c r="EI17" s="3" t="s">
        <v>372</v>
      </c>
      <c r="EJ17" s="3" t="s">
        <v>372</v>
      </c>
      <c r="EK17" s="3" t="s">
        <v>372</v>
      </c>
      <c r="EL17" s="3" t="s">
        <v>372</v>
      </c>
      <c r="EM17" s="3" t="s">
        <v>372</v>
      </c>
      <c r="EN17" s="3" t="s">
        <v>372</v>
      </c>
      <c r="EO17" s="13" t="s">
        <v>955</v>
      </c>
      <c r="EP17" s="3" t="s">
        <v>372</v>
      </c>
      <c r="EQ17" s="3" t="s">
        <v>372</v>
      </c>
      <c r="ER17" s="3" t="s">
        <v>372</v>
      </c>
      <c r="ES17" s="12" t="s">
        <v>896</v>
      </c>
      <c r="ET17" s="3" t="s">
        <v>372</v>
      </c>
      <c r="EU17" s="3" t="s">
        <v>372</v>
      </c>
      <c r="EV17" s="3" t="s">
        <v>372</v>
      </c>
      <c r="EW17" s="3" t="s">
        <v>372</v>
      </c>
      <c r="EX17" s="3" t="s">
        <v>372</v>
      </c>
      <c r="EY17" s="3" t="s">
        <v>372</v>
      </c>
      <c r="EZ17" s="3" t="s">
        <v>372</v>
      </c>
      <c r="FA17" s="3" t="s">
        <v>372</v>
      </c>
      <c r="FB17" s="3" t="s">
        <v>372</v>
      </c>
      <c r="FC17" s="3" t="s">
        <v>372</v>
      </c>
      <c r="FD17" s="3" t="s">
        <v>372</v>
      </c>
      <c r="FE17" s="3" t="s">
        <v>372</v>
      </c>
      <c r="FF17" s="3" t="s">
        <v>372</v>
      </c>
      <c r="FG17" s="3" t="s">
        <v>372</v>
      </c>
      <c r="FH17" s="13" t="s">
        <v>956</v>
      </c>
      <c r="FI17" s="3" t="s">
        <v>372</v>
      </c>
      <c r="FJ17" s="3" t="s">
        <v>372</v>
      </c>
      <c r="FK17" s="3" t="s">
        <v>372</v>
      </c>
      <c r="FL17" s="3" t="s">
        <v>372</v>
      </c>
      <c r="FM17" s="3" t="s">
        <v>372</v>
      </c>
      <c r="FN17" s="3" t="s">
        <v>372</v>
      </c>
      <c r="FO17" s="3" t="s">
        <v>372</v>
      </c>
      <c r="FP17" s="3" t="s">
        <v>372</v>
      </c>
      <c r="FQ17" s="3" t="s">
        <v>372</v>
      </c>
      <c r="FR17" s="3" t="s">
        <v>372</v>
      </c>
      <c r="FS17" s="3" t="s">
        <v>372</v>
      </c>
      <c r="FT17" s="3" t="s">
        <v>372</v>
      </c>
      <c r="FU17" s="3" t="s">
        <v>372</v>
      </c>
      <c r="FV17" s="13" t="s">
        <v>188</v>
      </c>
      <c r="FW17" s="3" t="s">
        <v>372</v>
      </c>
      <c r="FX17" s="3" t="s">
        <v>372</v>
      </c>
      <c r="FY17" s="3" t="s">
        <v>372</v>
      </c>
      <c r="FZ17" s="3" t="s">
        <v>372</v>
      </c>
      <c r="GA17" s="3" t="s">
        <v>372</v>
      </c>
      <c r="GB17" s="3" t="s">
        <v>372</v>
      </c>
      <c r="GC17" s="13" t="s">
        <v>957</v>
      </c>
      <c r="GD17" s="3" t="s">
        <v>372</v>
      </c>
      <c r="GE17" s="3" t="s">
        <v>372</v>
      </c>
      <c r="GF17" s="3" t="s">
        <v>372</v>
      </c>
    </row>
    <row r="18" spans="1:188" ht="89.1" customHeight="1" x14ac:dyDescent="0.25">
      <c r="A18" s="2">
        <v>2288</v>
      </c>
      <c r="B18" s="3" t="s">
        <v>707</v>
      </c>
      <c r="C18" s="3" t="s">
        <v>70</v>
      </c>
      <c r="D18" s="3" t="s">
        <v>564</v>
      </c>
      <c r="E18" s="3" t="s">
        <v>1498</v>
      </c>
      <c r="F18" s="3" t="s">
        <v>1445</v>
      </c>
      <c r="G18" s="3" t="s">
        <v>372</v>
      </c>
      <c r="H18" s="3" t="s">
        <v>372</v>
      </c>
      <c r="I18" s="3" t="s">
        <v>372</v>
      </c>
      <c r="J18" s="3" t="s">
        <v>372</v>
      </c>
      <c r="K18" s="3" t="s">
        <v>372</v>
      </c>
      <c r="L18" s="12" t="s">
        <v>1142</v>
      </c>
      <c r="M18" s="3" t="s">
        <v>372</v>
      </c>
      <c r="N18" s="3" t="s">
        <v>372</v>
      </c>
      <c r="O18" s="3" t="s">
        <v>372</v>
      </c>
      <c r="P18" s="13" t="s">
        <v>415</v>
      </c>
      <c r="Q18" s="3" t="s">
        <v>372</v>
      </c>
      <c r="R18" s="3" t="s">
        <v>372</v>
      </c>
      <c r="S18" s="3" t="s">
        <v>372</v>
      </c>
      <c r="T18" s="3" t="s">
        <v>372</v>
      </c>
      <c r="U18" s="3" t="s">
        <v>372</v>
      </c>
      <c r="V18" s="3" t="s">
        <v>372</v>
      </c>
      <c r="W18" s="3" t="s">
        <v>372</v>
      </c>
      <c r="X18" s="12" t="s">
        <v>741</v>
      </c>
      <c r="Y18" s="3" t="s">
        <v>372</v>
      </c>
      <c r="Z18" s="3" t="s">
        <v>372</v>
      </c>
      <c r="AA18" s="3" t="s">
        <v>372</v>
      </c>
      <c r="AB18" s="3" t="s">
        <v>372</v>
      </c>
      <c r="AC18" s="3" t="s">
        <v>372</v>
      </c>
      <c r="AD18" s="13" t="s">
        <v>767</v>
      </c>
      <c r="AE18" s="13" t="s">
        <v>121</v>
      </c>
      <c r="AF18" s="3" t="s">
        <v>372</v>
      </c>
      <c r="AG18" s="3" t="s">
        <v>372</v>
      </c>
      <c r="AH18" s="3" t="s">
        <v>372</v>
      </c>
      <c r="AI18" s="3" t="s">
        <v>372</v>
      </c>
      <c r="AJ18" s="3" t="s">
        <v>372</v>
      </c>
      <c r="AK18" s="3" t="s">
        <v>372</v>
      </c>
      <c r="AL18" s="3" t="s">
        <v>372</v>
      </c>
      <c r="AM18" s="3" t="s">
        <v>372</v>
      </c>
      <c r="AN18" s="12" t="s">
        <v>419</v>
      </c>
      <c r="AO18" s="3" t="s">
        <v>372</v>
      </c>
      <c r="AP18" s="3" t="s">
        <v>372</v>
      </c>
      <c r="AQ18" s="3" t="s">
        <v>372</v>
      </c>
      <c r="AR18" s="3" t="s">
        <v>372</v>
      </c>
      <c r="AS18" s="3" t="s">
        <v>372</v>
      </c>
      <c r="AT18" s="3" t="s">
        <v>372</v>
      </c>
      <c r="AU18" s="12" t="s">
        <v>542</v>
      </c>
      <c r="AV18" s="3" t="s">
        <v>372</v>
      </c>
      <c r="AW18" s="3" t="s">
        <v>372</v>
      </c>
      <c r="AX18" s="3" t="s">
        <v>372</v>
      </c>
      <c r="AY18" s="12" t="s">
        <v>459</v>
      </c>
      <c r="AZ18" s="3" t="s">
        <v>372</v>
      </c>
      <c r="BA18" s="3" t="s">
        <v>372</v>
      </c>
      <c r="BB18" s="3" t="s">
        <v>372</v>
      </c>
      <c r="BC18" s="3" t="s">
        <v>372</v>
      </c>
      <c r="BD18" s="3" t="s">
        <v>372</v>
      </c>
      <c r="BE18" s="3" t="s">
        <v>372</v>
      </c>
      <c r="BF18" s="3" t="s">
        <v>372</v>
      </c>
      <c r="BG18" s="3" t="s">
        <v>372</v>
      </c>
      <c r="BH18" s="12" t="s">
        <v>478</v>
      </c>
      <c r="BI18" s="13" t="s">
        <v>1362</v>
      </c>
      <c r="BJ18" s="3" t="s">
        <v>372</v>
      </c>
      <c r="BK18" s="3" t="s">
        <v>372</v>
      </c>
      <c r="BL18" s="3" t="s">
        <v>372</v>
      </c>
      <c r="BM18" s="3" t="s">
        <v>372</v>
      </c>
      <c r="BN18" s="3" t="s">
        <v>372</v>
      </c>
      <c r="BO18" s="3" t="s">
        <v>372</v>
      </c>
      <c r="BP18" s="3" t="s">
        <v>372</v>
      </c>
      <c r="BQ18" s="3" t="s">
        <v>372</v>
      </c>
      <c r="BR18" s="3" t="s">
        <v>372</v>
      </c>
      <c r="BS18" s="13" t="s">
        <v>1363</v>
      </c>
      <c r="BT18" s="3" t="s">
        <v>372</v>
      </c>
      <c r="BU18" s="3" t="s">
        <v>372</v>
      </c>
      <c r="BV18" s="3" t="s">
        <v>372</v>
      </c>
      <c r="BW18" s="3" t="s">
        <v>372</v>
      </c>
      <c r="BX18" s="3" t="s">
        <v>372</v>
      </c>
      <c r="BY18" s="3" t="s">
        <v>372</v>
      </c>
      <c r="BZ18" s="15" t="s">
        <v>1364</v>
      </c>
      <c r="CA18" s="3" t="s">
        <v>372</v>
      </c>
      <c r="CB18" s="3" t="s">
        <v>372</v>
      </c>
      <c r="CC18" s="15" t="s">
        <v>1115</v>
      </c>
      <c r="CD18" s="3" t="s">
        <v>372</v>
      </c>
      <c r="CE18" s="3" t="s">
        <v>372</v>
      </c>
      <c r="CF18" s="3" t="s">
        <v>372</v>
      </c>
      <c r="CG18" s="3" t="s">
        <v>372</v>
      </c>
      <c r="CH18" s="3" t="s">
        <v>372</v>
      </c>
      <c r="CI18" s="12" t="s">
        <v>130</v>
      </c>
      <c r="CJ18" s="3" t="s">
        <v>372</v>
      </c>
      <c r="CK18" s="3" t="s">
        <v>372</v>
      </c>
      <c r="CL18" s="3" t="s">
        <v>372</v>
      </c>
      <c r="CM18" s="3" t="s">
        <v>372</v>
      </c>
      <c r="CN18" s="3" t="s">
        <v>372</v>
      </c>
      <c r="CO18" s="12" t="s">
        <v>1365</v>
      </c>
      <c r="CP18" s="3" t="s">
        <v>372</v>
      </c>
      <c r="CQ18" s="3" t="s">
        <v>372</v>
      </c>
      <c r="CR18" s="3" t="s">
        <v>372</v>
      </c>
      <c r="CS18" s="3" t="s">
        <v>372</v>
      </c>
      <c r="CT18" s="3" t="s">
        <v>372</v>
      </c>
      <c r="CU18" s="12" t="s">
        <v>445</v>
      </c>
      <c r="CV18" s="3" t="s">
        <v>372</v>
      </c>
      <c r="CW18" s="3" t="s">
        <v>372</v>
      </c>
      <c r="CX18" s="3" t="s">
        <v>372</v>
      </c>
      <c r="CY18" s="3" t="s">
        <v>372</v>
      </c>
      <c r="CZ18" s="3" t="s">
        <v>372</v>
      </c>
      <c r="DA18" s="3" t="s">
        <v>372</v>
      </c>
      <c r="DB18" s="15" t="s">
        <v>1366</v>
      </c>
      <c r="DC18" s="3" t="s">
        <v>372</v>
      </c>
      <c r="DD18" s="3" t="s">
        <v>372</v>
      </c>
      <c r="DE18" s="3" t="s">
        <v>372</v>
      </c>
      <c r="DF18" s="3" t="s">
        <v>372</v>
      </c>
      <c r="DG18" s="3" t="s">
        <v>372</v>
      </c>
      <c r="DH18" s="3" t="s">
        <v>372</v>
      </c>
      <c r="DI18" s="3" t="s">
        <v>372</v>
      </c>
      <c r="DJ18" s="13" t="s">
        <v>145</v>
      </c>
      <c r="DK18" s="3" t="s">
        <v>372</v>
      </c>
      <c r="DL18" s="3" t="s">
        <v>372</v>
      </c>
      <c r="DM18" s="3" t="s">
        <v>372</v>
      </c>
      <c r="DN18" s="3" t="s">
        <v>372</v>
      </c>
      <c r="DO18" s="13" t="s">
        <v>1354</v>
      </c>
      <c r="DP18" s="3" t="s">
        <v>372</v>
      </c>
      <c r="DQ18" s="3" t="s">
        <v>372</v>
      </c>
      <c r="DR18" s="3" t="s">
        <v>372</v>
      </c>
      <c r="DS18" s="3" t="s">
        <v>372</v>
      </c>
      <c r="DT18" s="3" t="s">
        <v>372</v>
      </c>
      <c r="DU18" s="3" t="s">
        <v>372</v>
      </c>
      <c r="DV18" s="3" t="s">
        <v>372</v>
      </c>
      <c r="DW18" s="3" t="s">
        <v>372</v>
      </c>
      <c r="DX18" s="3" t="s">
        <v>372</v>
      </c>
      <c r="DY18" s="3" t="s">
        <v>372</v>
      </c>
      <c r="DZ18" s="13" t="s">
        <v>1367</v>
      </c>
      <c r="EA18" s="3" t="s">
        <v>372</v>
      </c>
      <c r="EB18" s="3" t="s">
        <v>372</v>
      </c>
      <c r="EC18" s="3" t="s">
        <v>372</v>
      </c>
      <c r="ED18" s="3" t="s">
        <v>372</v>
      </c>
      <c r="EE18" s="3" t="s">
        <v>372</v>
      </c>
      <c r="EF18" s="3" t="s">
        <v>372</v>
      </c>
      <c r="EG18" s="3" t="s">
        <v>372</v>
      </c>
      <c r="EH18" s="3" t="s">
        <v>372</v>
      </c>
      <c r="EI18" s="3" t="s">
        <v>372</v>
      </c>
      <c r="EJ18" s="3" t="s">
        <v>372</v>
      </c>
      <c r="EK18" s="3" t="s">
        <v>372</v>
      </c>
      <c r="EL18" s="3" t="s">
        <v>372</v>
      </c>
      <c r="EM18" s="3" t="s">
        <v>372</v>
      </c>
      <c r="EN18" s="3" t="s">
        <v>372</v>
      </c>
      <c r="EO18" s="3" t="s">
        <v>372</v>
      </c>
      <c r="EP18" s="13" t="s">
        <v>1096</v>
      </c>
      <c r="EQ18" s="3" t="s">
        <v>372</v>
      </c>
      <c r="ER18" s="3" t="s">
        <v>372</v>
      </c>
      <c r="ES18" s="3" t="s">
        <v>372</v>
      </c>
      <c r="ET18" s="3" t="s">
        <v>372</v>
      </c>
      <c r="EU18" s="13" t="s">
        <v>1229</v>
      </c>
      <c r="EV18" s="3" t="s">
        <v>372</v>
      </c>
      <c r="EW18" s="3" t="s">
        <v>372</v>
      </c>
      <c r="EX18" s="3" t="s">
        <v>372</v>
      </c>
      <c r="EY18" s="3" t="s">
        <v>372</v>
      </c>
      <c r="EZ18" s="3" t="s">
        <v>372</v>
      </c>
      <c r="FA18" s="3" t="s">
        <v>372</v>
      </c>
      <c r="FB18" s="3" t="s">
        <v>372</v>
      </c>
      <c r="FC18" s="3" t="s">
        <v>372</v>
      </c>
      <c r="FD18" s="3" t="s">
        <v>372</v>
      </c>
      <c r="FE18" s="3" t="s">
        <v>372</v>
      </c>
      <c r="FF18" s="3" t="s">
        <v>372</v>
      </c>
      <c r="FG18" s="12" t="s">
        <v>977</v>
      </c>
      <c r="FH18" s="3" t="s">
        <v>372</v>
      </c>
      <c r="FI18" s="3" t="s">
        <v>372</v>
      </c>
      <c r="FJ18" s="3" t="s">
        <v>372</v>
      </c>
      <c r="FK18" s="3" t="s">
        <v>372</v>
      </c>
      <c r="FL18" s="3" t="s">
        <v>372</v>
      </c>
      <c r="FM18" s="3" t="s">
        <v>372</v>
      </c>
      <c r="FN18" s="3" t="s">
        <v>372</v>
      </c>
      <c r="FO18" s="3" t="s">
        <v>372</v>
      </c>
      <c r="FP18" s="3" t="s">
        <v>372</v>
      </c>
      <c r="FQ18" s="3" t="s">
        <v>372</v>
      </c>
      <c r="FR18" s="3" t="s">
        <v>372</v>
      </c>
      <c r="FS18" s="3" t="s">
        <v>372</v>
      </c>
      <c r="FT18" s="3" t="s">
        <v>372</v>
      </c>
      <c r="FU18" s="3" t="s">
        <v>372</v>
      </c>
      <c r="FV18" s="13" t="s">
        <v>188</v>
      </c>
      <c r="FW18" s="3" t="s">
        <v>372</v>
      </c>
      <c r="FX18" s="3" t="s">
        <v>372</v>
      </c>
      <c r="FY18" s="3" t="s">
        <v>372</v>
      </c>
      <c r="FZ18" s="13" t="s">
        <v>1074</v>
      </c>
      <c r="GA18" s="3" t="s">
        <v>372</v>
      </c>
      <c r="GB18" s="3" t="s">
        <v>372</v>
      </c>
      <c r="GC18" s="3" t="s">
        <v>372</v>
      </c>
      <c r="GD18" s="3" t="s">
        <v>372</v>
      </c>
      <c r="GE18" s="3" t="s">
        <v>372</v>
      </c>
      <c r="GF18" s="3" t="s">
        <v>372</v>
      </c>
    </row>
    <row r="19" spans="1:188" ht="89.1" customHeight="1" x14ac:dyDescent="0.25">
      <c r="A19" s="2">
        <v>1407</v>
      </c>
      <c r="B19" s="3" t="s">
        <v>641</v>
      </c>
      <c r="C19" s="3" t="s">
        <v>607</v>
      </c>
      <c r="D19" s="3" t="s">
        <v>642</v>
      </c>
      <c r="E19" s="3" t="s">
        <v>1499</v>
      </c>
      <c r="F19" s="3" t="s">
        <v>1443</v>
      </c>
      <c r="G19" s="3" t="s">
        <v>372</v>
      </c>
      <c r="H19" s="3" t="s">
        <v>372</v>
      </c>
      <c r="I19" s="3" t="s">
        <v>372</v>
      </c>
      <c r="J19" s="3" t="s">
        <v>372</v>
      </c>
      <c r="K19" s="3" t="s">
        <v>372</v>
      </c>
      <c r="L19" s="12" t="s">
        <v>1142</v>
      </c>
      <c r="M19" s="3" t="s">
        <v>372</v>
      </c>
      <c r="N19" s="3" t="s">
        <v>372</v>
      </c>
      <c r="O19" s="3" t="s">
        <v>372</v>
      </c>
      <c r="P19" s="13" t="s">
        <v>1143</v>
      </c>
      <c r="Q19" s="3" t="s">
        <v>372</v>
      </c>
      <c r="R19" s="3" t="s">
        <v>372</v>
      </c>
      <c r="S19" s="3" t="s">
        <v>372</v>
      </c>
      <c r="T19" s="3" t="s">
        <v>372</v>
      </c>
      <c r="U19" s="3" t="s">
        <v>372</v>
      </c>
      <c r="V19" s="13" t="s">
        <v>912</v>
      </c>
      <c r="W19" s="3" t="s">
        <v>372</v>
      </c>
      <c r="X19" s="3" t="s">
        <v>372</v>
      </c>
      <c r="Y19" s="3" t="s">
        <v>372</v>
      </c>
      <c r="Z19" s="3" t="s">
        <v>372</v>
      </c>
      <c r="AA19" s="3" t="s">
        <v>372</v>
      </c>
      <c r="AB19" s="3" t="s">
        <v>372</v>
      </c>
      <c r="AC19" s="12" t="s">
        <v>540</v>
      </c>
      <c r="AD19" s="3" t="s">
        <v>372</v>
      </c>
      <c r="AE19" s="3" t="s">
        <v>372</v>
      </c>
      <c r="AF19" s="3" t="s">
        <v>372</v>
      </c>
      <c r="AG19" s="3" t="s">
        <v>372</v>
      </c>
      <c r="AH19" s="12" t="s">
        <v>418</v>
      </c>
      <c r="AI19" s="3" t="s">
        <v>372</v>
      </c>
      <c r="AJ19" s="3" t="s">
        <v>372</v>
      </c>
      <c r="AK19" s="12" t="s">
        <v>835</v>
      </c>
      <c r="AL19" s="3" t="s">
        <v>372</v>
      </c>
      <c r="AM19" s="3" t="s">
        <v>372</v>
      </c>
      <c r="AN19" s="3" t="s">
        <v>372</v>
      </c>
      <c r="AO19" s="3" t="s">
        <v>372</v>
      </c>
      <c r="AP19" s="3" t="s">
        <v>372</v>
      </c>
      <c r="AQ19" s="12" t="s">
        <v>494</v>
      </c>
      <c r="AR19" s="3" t="s">
        <v>372</v>
      </c>
      <c r="AS19" s="3" t="s">
        <v>372</v>
      </c>
      <c r="AT19" s="3" t="s">
        <v>372</v>
      </c>
      <c r="AU19" s="3" t="s">
        <v>372</v>
      </c>
      <c r="AV19" s="3" t="s">
        <v>372</v>
      </c>
      <c r="AW19" s="3" t="s">
        <v>372</v>
      </c>
      <c r="AX19" s="3" t="s">
        <v>372</v>
      </c>
      <c r="AY19" s="3" t="s">
        <v>372</v>
      </c>
      <c r="AZ19" s="3" t="s">
        <v>372</v>
      </c>
      <c r="BA19" s="3" t="s">
        <v>372</v>
      </c>
      <c r="BB19" s="12" t="s">
        <v>380</v>
      </c>
      <c r="BC19" s="12" t="s">
        <v>532</v>
      </c>
      <c r="BD19" s="3" t="s">
        <v>372</v>
      </c>
      <c r="BE19" s="3" t="s">
        <v>372</v>
      </c>
      <c r="BF19" s="3" t="s">
        <v>372</v>
      </c>
      <c r="BG19" s="3" t="s">
        <v>372</v>
      </c>
      <c r="BH19" s="3" t="s">
        <v>372</v>
      </c>
      <c r="BI19" s="3" t="s">
        <v>372</v>
      </c>
      <c r="BJ19" s="3" t="s">
        <v>372</v>
      </c>
      <c r="BK19" s="12" t="s">
        <v>382</v>
      </c>
      <c r="BL19" s="3" t="s">
        <v>372</v>
      </c>
      <c r="BM19" s="3" t="s">
        <v>372</v>
      </c>
      <c r="BN19" s="3" t="s">
        <v>372</v>
      </c>
      <c r="BO19" s="13" t="s">
        <v>1144</v>
      </c>
      <c r="BP19" s="3" t="s">
        <v>372</v>
      </c>
      <c r="BQ19" s="3" t="s">
        <v>372</v>
      </c>
      <c r="BR19" s="3" t="s">
        <v>372</v>
      </c>
      <c r="BS19" s="3" t="s">
        <v>372</v>
      </c>
      <c r="BT19" s="3" t="s">
        <v>372</v>
      </c>
      <c r="BU19" s="12" t="s">
        <v>481</v>
      </c>
      <c r="BV19" s="3" t="s">
        <v>372</v>
      </c>
      <c r="BW19" s="3" t="s">
        <v>372</v>
      </c>
      <c r="BX19" s="3" t="s">
        <v>372</v>
      </c>
      <c r="BY19" s="3" t="s">
        <v>372</v>
      </c>
      <c r="BZ19" s="3" t="s">
        <v>372</v>
      </c>
      <c r="CA19" s="3" t="s">
        <v>372</v>
      </c>
      <c r="CB19" s="3" t="s">
        <v>372</v>
      </c>
      <c r="CC19" s="3" t="s">
        <v>372</v>
      </c>
      <c r="CD19" s="3" t="s">
        <v>372</v>
      </c>
      <c r="CE19" s="3" t="s">
        <v>372</v>
      </c>
      <c r="CF19" s="15" t="s">
        <v>1145</v>
      </c>
      <c r="CG19" s="3" t="s">
        <v>372</v>
      </c>
      <c r="CH19" s="3" t="s">
        <v>372</v>
      </c>
      <c r="CI19" s="3" t="s">
        <v>372</v>
      </c>
      <c r="CJ19" s="13" t="s">
        <v>128</v>
      </c>
      <c r="CK19" s="3" t="s">
        <v>372</v>
      </c>
      <c r="CL19" s="3" t="s">
        <v>372</v>
      </c>
      <c r="CM19" s="3" t="s">
        <v>372</v>
      </c>
      <c r="CN19" s="13" t="s">
        <v>851</v>
      </c>
      <c r="CO19" s="3" t="s">
        <v>372</v>
      </c>
      <c r="CP19" s="3" t="s">
        <v>372</v>
      </c>
      <c r="CQ19" s="3" t="s">
        <v>372</v>
      </c>
      <c r="CR19" s="3" t="s">
        <v>372</v>
      </c>
      <c r="CS19" s="3" t="s">
        <v>372</v>
      </c>
      <c r="CT19" s="3" t="s">
        <v>372</v>
      </c>
      <c r="CU19" s="3" t="s">
        <v>372</v>
      </c>
      <c r="CV19" s="3" t="s">
        <v>372</v>
      </c>
      <c r="CW19" s="15" t="s">
        <v>1146</v>
      </c>
      <c r="CX19" s="3" t="s">
        <v>372</v>
      </c>
      <c r="CY19" s="3" t="s">
        <v>372</v>
      </c>
      <c r="CZ19" s="3" t="s">
        <v>372</v>
      </c>
      <c r="DA19" s="12" t="s">
        <v>967</v>
      </c>
      <c r="DB19" s="3" t="s">
        <v>372</v>
      </c>
      <c r="DC19" s="3" t="s">
        <v>372</v>
      </c>
      <c r="DD19" s="3" t="s">
        <v>372</v>
      </c>
      <c r="DE19" s="3" t="s">
        <v>372</v>
      </c>
      <c r="DF19" s="3" t="s">
        <v>372</v>
      </c>
      <c r="DG19" s="3" t="s">
        <v>372</v>
      </c>
      <c r="DH19" s="3" t="s">
        <v>372</v>
      </c>
      <c r="DI19" s="12" t="s">
        <v>142</v>
      </c>
      <c r="DJ19" s="3" t="s">
        <v>372</v>
      </c>
      <c r="DK19" s="3" t="s">
        <v>372</v>
      </c>
      <c r="DL19" s="3" t="s">
        <v>372</v>
      </c>
      <c r="DM19" s="3" t="s">
        <v>372</v>
      </c>
      <c r="DN19" s="3" t="s">
        <v>372</v>
      </c>
      <c r="DO19" s="3" t="s">
        <v>372</v>
      </c>
      <c r="DP19" s="3" t="s">
        <v>372</v>
      </c>
      <c r="DQ19" s="3" t="s">
        <v>372</v>
      </c>
      <c r="DR19" s="3" t="s">
        <v>372</v>
      </c>
      <c r="DS19" s="3" t="s">
        <v>372</v>
      </c>
      <c r="DT19" s="3" t="s">
        <v>372</v>
      </c>
      <c r="DU19" s="13" t="s">
        <v>1147</v>
      </c>
      <c r="DV19" s="3" t="s">
        <v>372</v>
      </c>
      <c r="DW19" s="3" t="s">
        <v>372</v>
      </c>
      <c r="DX19" s="3" t="s">
        <v>372</v>
      </c>
      <c r="DY19" s="3" t="s">
        <v>372</v>
      </c>
      <c r="DZ19" s="3" t="s">
        <v>372</v>
      </c>
      <c r="EA19" s="3" t="s">
        <v>372</v>
      </c>
      <c r="EB19" s="3" t="s">
        <v>372</v>
      </c>
      <c r="EC19" s="3" t="s">
        <v>372</v>
      </c>
      <c r="ED19" s="3" t="s">
        <v>372</v>
      </c>
      <c r="EE19" s="3" t="s">
        <v>372</v>
      </c>
      <c r="EF19" s="3" t="s">
        <v>372</v>
      </c>
      <c r="EG19" s="13" t="s">
        <v>159</v>
      </c>
      <c r="EH19" s="3" t="s">
        <v>372</v>
      </c>
      <c r="EI19" s="3" t="s">
        <v>372</v>
      </c>
      <c r="EJ19" s="3" t="s">
        <v>372</v>
      </c>
      <c r="EK19" s="13" t="s">
        <v>762</v>
      </c>
      <c r="EL19" s="3" t="s">
        <v>372</v>
      </c>
      <c r="EM19" s="3" t="s">
        <v>372</v>
      </c>
      <c r="EN19" s="3" t="s">
        <v>372</v>
      </c>
      <c r="EO19" s="3" t="s">
        <v>372</v>
      </c>
      <c r="EP19" s="3" t="s">
        <v>372</v>
      </c>
      <c r="EQ19" s="3" t="s">
        <v>372</v>
      </c>
      <c r="ER19" s="3" t="s">
        <v>372</v>
      </c>
      <c r="ES19" s="3" t="s">
        <v>372</v>
      </c>
      <c r="ET19" s="3" t="s">
        <v>372</v>
      </c>
      <c r="EU19" s="3" t="s">
        <v>372</v>
      </c>
      <c r="EV19" s="3" t="s">
        <v>372</v>
      </c>
      <c r="EW19" s="3" t="s">
        <v>372</v>
      </c>
      <c r="EX19" s="3" t="s">
        <v>372</v>
      </c>
      <c r="EY19" s="12" t="s">
        <v>791</v>
      </c>
      <c r="EZ19" s="3" t="s">
        <v>372</v>
      </c>
      <c r="FA19" s="3" t="s">
        <v>372</v>
      </c>
      <c r="FB19" s="3" t="s">
        <v>372</v>
      </c>
      <c r="FC19" s="3" t="s">
        <v>372</v>
      </c>
      <c r="FD19" s="3" t="s">
        <v>372</v>
      </c>
      <c r="FE19" s="3" t="s">
        <v>372</v>
      </c>
      <c r="FF19" s="3" t="s">
        <v>372</v>
      </c>
      <c r="FG19" s="12" t="s">
        <v>977</v>
      </c>
      <c r="FH19" s="3" t="s">
        <v>372</v>
      </c>
      <c r="FI19" s="3" t="s">
        <v>372</v>
      </c>
      <c r="FJ19" s="3" t="s">
        <v>372</v>
      </c>
      <c r="FK19" s="3" t="s">
        <v>372</v>
      </c>
      <c r="FL19" s="3" t="s">
        <v>372</v>
      </c>
      <c r="FM19" s="3" t="s">
        <v>372</v>
      </c>
      <c r="FN19" s="3" t="s">
        <v>372</v>
      </c>
      <c r="FO19" s="3" t="s">
        <v>372</v>
      </c>
      <c r="FP19" s="3" t="s">
        <v>372</v>
      </c>
      <c r="FQ19" s="3" t="s">
        <v>372</v>
      </c>
      <c r="FR19" s="3" t="s">
        <v>372</v>
      </c>
      <c r="FS19" s="3" t="s">
        <v>372</v>
      </c>
      <c r="FT19" s="3" t="s">
        <v>372</v>
      </c>
      <c r="FU19" s="12" t="s">
        <v>185</v>
      </c>
      <c r="FV19" s="3" t="s">
        <v>372</v>
      </c>
      <c r="FW19" s="3" t="s">
        <v>372</v>
      </c>
      <c r="FX19" s="3" t="s">
        <v>372</v>
      </c>
      <c r="FY19" s="12" t="s">
        <v>982</v>
      </c>
      <c r="FZ19" s="3" t="s">
        <v>372</v>
      </c>
      <c r="GA19" s="3" t="s">
        <v>372</v>
      </c>
      <c r="GB19" s="3" t="s">
        <v>372</v>
      </c>
      <c r="GC19" s="3" t="s">
        <v>372</v>
      </c>
      <c r="GD19" s="3" t="s">
        <v>372</v>
      </c>
      <c r="GE19" s="3" t="s">
        <v>372</v>
      </c>
      <c r="GF19" s="3" t="s">
        <v>372</v>
      </c>
    </row>
    <row r="20" spans="1:188" ht="89.1" customHeight="1" x14ac:dyDescent="0.25">
      <c r="A20" s="2">
        <v>1062</v>
      </c>
      <c r="B20" s="3" t="s">
        <v>581</v>
      </c>
      <c r="C20" s="3" t="s">
        <v>582</v>
      </c>
      <c r="D20" s="3" t="s">
        <v>583</v>
      </c>
      <c r="E20" s="3" t="s">
        <v>1500</v>
      </c>
      <c r="F20" s="3" t="s">
        <v>1446</v>
      </c>
      <c r="G20" s="3" t="s">
        <v>372</v>
      </c>
      <c r="H20" s="3" t="s">
        <v>372</v>
      </c>
      <c r="I20" s="3" t="s">
        <v>372</v>
      </c>
      <c r="J20" s="13" t="s">
        <v>794</v>
      </c>
      <c r="K20" s="3" t="s">
        <v>372</v>
      </c>
      <c r="L20" s="3" t="s">
        <v>372</v>
      </c>
      <c r="M20" s="3" t="s">
        <v>372</v>
      </c>
      <c r="N20" s="12" t="s">
        <v>883</v>
      </c>
      <c r="O20" s="3" t="s">
        <v>372</v>
      </c>
      <c r="P20" s="3" t="s">
        <v>372</v>
      </c>
      <c r="Q20" s="3" t="s">
        <v>372</v>
      </c>
      <c r="R20" s="3" t="s">
        <v>372</v>
      </c>
      <c r="S20" s="3" t="s">
        <v>372</v>
      </c>
      <c r="T20" s="3" t="s">
        <v>372</v>
      </c>
      <c r="U20" s="3" t="s">
        <v>372</v>
      </c>
      <c r="V20" s="3" t="s">
        <v>372</v>
      </c>
      <c r="W20" s="12" t="s">
        <v>436</v>
      </c>
      <c r="X20" s="3" t="s">
        <v>372</v>
      </c>
      <c r="Y20" s="3" t="s">
        <v>372</v>
      </c>
      <c r="Z20" s="13" t="s">
        <v>417</v>
      </c>
      <c r="AA20" s="3" t="s">
        <v>372</v>
      </c>
      <c r="AB20" s="3" t="s">
        <v>372</v>
      </c>
      <c r="AC20" s="3" t="s">
        <v>372</v>
      </c>
      <c r="AD20" s="3" t="s">
        <v>372</v>
      </c>
      <c r="AE20" s="13" t="s">
        <v>861</v>
      </c>
      <c r="AF20" s="3" t="s">
        <v>372</v>
      </c>
      <c r="AG20" s="3" t="s">
        <v>372</v>
      </c>
      <c r="AH20" s="3" t="s">
        <v>372</v>
      </c>
      <c r="AI20" s="3" t="s">
        <v>372</v>
      </c>
      <c r="AJ20" s="3" t="s">
        <v>372</v>
      </c>
      <c r="AK20" s="3" t="s">
        <v>372</v>
      </c>
      <c r="AL20" s="3" t="s">
        <v>372</v>
      </c>
      <c r="AM20" s="3" t="s">
        <v>372</v>
      </c>
      <c r="AN20" s="12" t="s">
        <v>419</v>
      </c>
      <c r="AO20" s="3" t="s">
        <v>372</v>
      </c>
      <c r="AP20" s="3" t="s">
        <v>372</v>
      </c>
      <c r="AQ20" s="3" t="s">
        <v>372</v>
      </c>
      <c r="AR20" s="3" t="s">
        <v>372</v>
      </c>
      <c r="AS20" s="12" t="s">
        <v>889</v>
      </c>
      <c r="AT20" s="3" t="s">
        <v>372</v>
      </c>
      <c r="AU20" s="3" t="s">
        <v>372</v>
      </c>
      <c r="AV20" s="3" t="s">
        <v>372</v>
      </c>
      <c r="AW20" s="3" t="s">
        <v>372</v>
      </c>
      <c r="AX20" s="3" t="s">
        <v>372</v>
      </c>
      <c r="AY20" s="12" t="s">
        <v>459</v>
      </c>
      <c r="AZ20" s="3" t="s">
        <v>372</v>
      </c>
      <c r="BA20" s="3" t="s">
        <v>372</v>
      </c>
      <c r="BB20" s="3" t="s">
        <v>372</v>
      </c>
      <c r="BC20" s="12" t="s">
        <v>532</v>
      </c>
      <c r="BD20" s="3" t="s">
        <v>372</v>
      </c>
      <c r="BE20" s="3" t="s">
        <v>372</v>
      </c>
      <c r="BF20" s="3" t="s">
        <v>372</v>
      </c>
      <c r="BG20" s="3" t="s">
        <v>372</v>
      </c>
      <c r="BH20" s="3" t="s">
        <v>372</v>
      </c>
      <c r="BI20" s="12" t="s">
        <v>510</v>
      </c>
      <c r="BJ20" s="3" t="s">
        <v>372</v>
      </c>
      <c r="BK20" s="3" t="s">
        <v>372</v>
      </c>
      <c r="BL20" s="3" t="s">
        <v>372</v>
      </c>
      <c r="BM20" s="3" t="s">
        <v>372</v>
      </c>
      <c r="BN20" s="3" t="s">
        <v>372</v>
      </c>
      <c r="BO20" s="3" t="s">
        <v>372</v>
      </c>
      <c r="BP20" s="3" t="s">
        <v>372</v>
      </c>
      <c r="BQ20" s="3" t="s">
        <v>372</v>
      </c>
      <c r="BR20" s="3" t="s">
        <v>372</v>
      </c>
      <c r="BS20" s="13" t="s">
        <v>890</v>
      </c>
      <c r="BT20" s="3" t="s">
        <v>372</v>
      </c>
      <c r="BU20" s="3" t="s">
        <v>372</v>
      </c>
      <c r="BV20" s="3" t="s">
        <v>372</v>
      </c>
      <c r="BW20" s="3" t="s">
        <v>372</v>
      </c>
      <c r="BX20" s="3" t="s">
        <v>372</v>
      </c>
      <c r="BY20" s="13" t="s">
        <v>891</v>
      </c>
      <c r="BZ20" s="3" t="s">
        <v>372</v>
      </c>
      <c r="CA20" s="3" t="s">
        <v>372</v>
      </c>
      <c r="CB20" s="12" t="s">
        <v>443</v>
      </c>
      <c r="CC20" s="3" t="s">
        <v>372</v>
      </c>
      <c r="CD20" s="3" t="s">
        <v>372</v>
      </c>
      <c r="CE20" s="3" t="s">
        <v>372</v>
      </c>
      <c r="CF20" s="3" t="s">
        <v>372</v>
      </c>
      <c r="CG20" s="3" t="s">
        <v>372</v>
      </c>
      <c r="CH20" s="3" t="s">
        <v>372</v>
      </c>
      <c r="CI20" s="12" t="s">
        <v>130</v>
      </c>
      <c r="CJ20" s="3" t="s">
        <v>372</v>
      </c>
      <c r="CK20" s="3" t="s">
        <v>372</v>
      </c>
      <c r="CL20" s="3" t="s">
        <v>372</v>
      </c>
      <c r="CM20" s="15" t="s">
        <v>892</v>
      </c>
      <c r="CN20" s="3" t="s">
        <v>372</v>
      </c>
      <c r="CO20" s="3" t="s">
        <v>372</v>
      </c>
      <c r="CP20" s="3" t="s">
        <v>372</v>
      </c>
      <c r="CQ20" s="3" t="s">
        <v>372</v>
      </c>
      <c r="CR20" s="3" t="s">
        <v>372</v>
      </c>
      <c r="CS20" s="3" t="s">
        <v>372</v>
      </c>
      <c r="CT20" s="3" t="s">
        <v>372</v>
      </c>
      <c r="CU20" s="3" t="s">
        <v>372</v>
      </c>
      <c r="CV20" s="3" t="s">
        <v>372</v>
      </c>
      <c r="CW20" s="12" t="s">
        <v>387</v>
      </c>
      <c r="CX20" s="3" t="s">
        <v>372</v>
      </c>
      <c r="CY20" s="3" t="s">
        <v>372</v>
      </c>
      <c r="CZ20" s="15" t="s">
        <v>893</v>
      </c>
      <c r="DA20" s="3" t="s">
        <v>372</v>
      </c>
      <c r="DB20" s="3" t="s">
        <v>372</v>
      </c>
      <c r="DC20" s="3" t="s">
        <v>372</v>
      </c>
      <c r="DD20" s="3" t="s">
        <v>372</v>
      </c>
      <c r="DE20" s="3" t="s">
        <v>372</v>
      </c>
      <c r="DF20" s="3" t="s">
        <v>372</v>
      </c>
      <c r="DG20" s="12" t="s">
        <v>136</v>
      </c>
      <c r="DH20" s="3" t="s">
        <v>372</v>
      </c>
      <c r="DI20" s="3" t="s">
        <v>372</v>
      </c>
      <c r="DJ20" s="3" t="s">
        <v>372</v>
      </c>
      <c r="DK20" s="3" t="s">
        <v>372</v>
      </c>
      <c r="DL20" s="3" t="s">
        <v>372</v>
      </c>
      <c r="DM20" s="3" t="s">
        <v>372</v>
      </c>
      <c r="DN20" s="3" t="s">
        <v>372</v>
      </c>
      <c r="DO20" s="3" t="s">
        <v>372</v>
      </c>
      <c r="DP20" s="3" t="s">
        <v>372</v>
      </c>
      <c r="DQ20" s="3" t="s">
        <v>372</v>
      </c>
      <c r="DR20" s="3" t="s">
        <v>372</v>
      </c>
      <c r="DS20" s="3" t="s">
        <v>372</v>
      </c>
      <c r="DT20" s="3" t="s">
        <v>372</v>
      </c>
      <c r="DU20" s="3" t="s">
        <v>372</v>
      </c>
      <c r="DV20" s="3" t="s">
        <v>372</v>
      </c>
      <c r="DW20" s="3" t="s">
        <v>372</v>
      </c>
      <c r="DX20" s="13" t="s">
        <v>894</v>
      </c>
      <c r="DY20" s="3" t="s">
        <v>372</v>
      </c>
      <c r="DZ20" s="3" t="s">
        <v>372</v>
      </c>
      <c r="EA20" s="3" t="s">
        <v>372</v>
      </c>
      <c r="EB20" s="3" t="s">
        <v>372</v>
      </c>
      <c r="EC20" s="3" t="s">
        <v>372</v>
      </c>
      <c r="ED20" s="3" t="s">
        <v>372</v>
      </c>
      <c r="EE20" s="3" t="s">
        <v>372</v>
      </c>
      <c r="EF20" s="3" t="s">
        <v>372</v>
      </c>
      <c r="EG20" s="13" t="s">
        <v>159</v>
      </c>
      <c r="EH20" s="3" t="s">
        <v>372</v>
      </c>
      <c r="EI20" s="3" t="s">
        <v>372</v>
      </c>
      <c r="EJ20" s="3" t="s">
        <v>372</v>
      </c>
      <c r="EK20" s="3" t="s">
        <v>372</v>
      </c>
      <c r="EL20" s="3" t="s">
        <v>372</v>
      </c>
      <c r="EM20" s="3" t="s">
        <v>372</v>
      </c>
      <c r="EN20" s="13" t="s">
        <v>895</v>
      </c>
      <c r="EO20" s="3" t="s">
        <v>372</v>
      </c>
      <c r="EP20" s="3" t="s">
        <v>372</v>
      </c>
      <c r="EQ20" s="3" t="s">
        <v>372</v>
      </c>
      <c r="ER20" s="3" t="s">
        <v>372</v>
      </c>
      <c r="ES20" s="12" t="s">
        <v>896</v>
      </c>
      <c r="ET20" s="3" t="s">
        <v>372</v>
      </c>
      <c r="EU20" s="3" t="s">
        <v>372</v>
      </c>
      <c r="EV20" s="3" t="s">
        <v>372</v>
      </c>
      <c r="EW20" s="3" t="s">
        <v>372</v>
      </c>
      <c r="EX20" s="3" t="s">
        <v>372</v>
      </c>
      <c r="EY20" s="3" t="s">
        <v>372</v>
      </c>
      <c r="EZ20" s="3" t="s">
        <v>372</v>
      </c>
      <c r="FA20" s="3" t="s">
        <v>372</v>
      </c>
      <c r="FB20" s="3" t="s">
        <v>372</v>
      </c>
      <c r="FC20" s="3" t="s">
        <v>372</v>
      </c>
      <c r="FD20" s="3" t="s">
        <v>372</v>
      </c>
      <c r="FE20" s="12" t="s">
        <v>391</v>
      </c>
      <c r="FF20" s="3" t="s">
        <v>372</v>
      </c>
      <c r="FG20" s="3" t="s">
        <v>372</v>
      </c>
      <c r="FH20" s="3" t="s">
        <v>372</v>
      </c>
      <c r="FI20" s="3" t="s">
        <v>372</v>
      </c>
      <c r="FJ20" s="3" t="s">
        <v>372</v>
      </c>
      <c r="FK20" s="3" t="s">
        <v>372</v>
      </c>
      <c r="FL20" s="3" t="s">
        <v>372</v>
      </c>
      <c r="FM20" s="3" t="s">
        <v>372</v>
      </c>
      <c r="FN20" s="3" t="s">
        <v>372</v>
      </c>
      <c r="FO20" s="3" t="s">
        <v>372</v>
      </c>
      <c r="FP20" s="3" t="s">
        <v>372</v>
      </c>
      <c r="FQ20" s="3" t="s">
        <v>372</v>
      </c>
      <c r="FR20" s="13" t="s">
        <v>175</v>
      </c>
      <c r="FS20" s="3" t="s">
        <v>372</v>
      </c>
      <c r="FT20" s="3" t="s">
        <v>372</v>
      </c>
      <c r="FU20" s="3" t="s">
        <v>372</v>
      </c>
      <c r="FV20" s="3" t="s">
        <v>372</v>
      </c>
      <c r="FW20" s="3" t="s">
        <v>372</v>
      </c>
      <c r="FX20" s="13" t="s">
        <v>897</v>
      </c>
      <c r="FY20" s="3" t="s">
        <v>372</v>
      </c>
      <c r="FZ20" s="3" t="s">
        <v>372</v>
      </c>
      <c r="GA20" s="3" t="s">
        <v>372</v>
      </c>
      <c r="GB20" s="3" t="s">
        <v>372</v>
      </c>
      <c r="GC20" s="3" t="s">
        <v>372</v>
      </c>
      <c r="GD20" s="3" t="s">
        <v>372</v>
      </c>
      <c r="GE20" s="3" t="s">
        <v>372</v>
      </c>
      <c r="GF20" s="3" t="s">
        <v>372</v>
      </c>
    </row>
    <row r="21" spans="1:188" ht="89.1" customHeight="1" x14ac:dyDescent="0.25">
      <c r="A21" s="2">
        <v>1505</v>
      </c>
      <c r="B21" s="3" t="s">
        <v>659</v>
      </c>
      <c r="C21" s="3" t="s">
        <v>70</v>
      </c>
      <c r="D21" s="3" t="s">
        <v>660</v>
      </c>
      <c r="E21" s="3" t="s">
        <v>1501</v>
      </c>
      <c r="F21" s="3" t="s">
        <v>1446</v>
      </c>
      <c r="G21" s="3" t="s">
        <v>372</v>
      </c>
      <c r="H21" s="3" t="s">
        <v>372</v>
      </c>
      <c r="I21" s="3" t="s">
        <v>372</v>
      </c>
      <c r="J21" s="3" t="s">
        <v>372</v>
      </c>
      <c r="K21" s="3" t="s">
        <v>372</v>
      </c>
      <c r="L21" s="13" t="s">
        <v>882</v>
      </c>
      <c r="M21" s="3" t="s">
        <v>372</v>
      </c>
      <c r="N21" s="3" t="s">
        <v>372</v>
      </c>
      <c r="O21" s="12" t="s">
        <v>473</v>
      </c>
      <c r="P21" s="3" t="s">
        <v>372</v>
      </c>
      <c r="Q21" s="3" t="s">
        <v>372</v>
      </c>
      <c r="R21" s="3" t="s">
        <v>372</v>
      </c>
      <c r="S21" s="13" t="s">
        <v>985</v>
      </c>
      <c r="T21" s="3" t="s">
        <v>372</v>
      </c>
      <c r="U21" s="3" t="s">
        <v>372</v>
      </c>
      <c r="V21" s="3" t="s">
        <v>372</v>
      </c>
      <c r="W21" s="3" t="s">
        <v>372</v>
      </c>
      <c r="X21" s="3" t="s">
        <v>372</v>
      </c>
      <c r="Y21" s="3" t="s">
        <v>372</v>
      </c>
      <c r="Z21" s="3" t="s">
        <v>372</v>
      </c>
      <c r="AA21" s="3" t="s">
        <v>372</v>
      </c>
      <c r="AB21" s="3" t="s">
        <v>372</v>
      </c>
      <c r="AC21" s="12" t="s">
        <v>540</v>
      </c>
      <c r="AD21" s="3" t="s">
        <v>372</v>
      </c>
      <c r="AE21" s="3" t="s">
        <v>372</v>
      </c>
      <c r="AF21" s="3" t="s">
        <v>372</v>
      </c>
      <c r="AG21" s="3" t="s">
        <v>372</v>
      </c>
      <c r="AH21" s="3" t="s">
        <v>372</v>
      </c>
      <c r="AI21" s="3" t="s">
        <v>372</v>
      </c>
      <c r="AJ21" s="12" t="s">
        <v>1017</v>
      </c>
      <c r="AK21" s="3" t="s">
        <v>372</v>
      </c>
      <c r="AL21" s="12" t="s">
        <v>378</v>
      </c>
      <c r="AM21" s="3" t="s">
        <v>372</v>
      </c>
      <c r="AN21" s="3" t="s">
        <v>372</v>
      </c>
      <c r="AO21" s="3" t="s">
        <v>372</v>
      </c>
      <c r="AP21" s="3" t="s">
        <v>372</v>
      </c>
      <c r="AQ21" s="3" t="s">
        <v>372</v>
      </c>
      <c r="AR21" s="3" t="s">
        <v>372</v>
      </c>
      <c r="AS21" s="3" t="s">
        <v>372</v>
      </c>
      <c r="AT21" s="3" t="s">
        <v>372</v>
      </c>
      <c r="AU21" s="12" t="s">
        <v>542</v>
      </c>
      <c r="AV21" s="3" t="s">
        <v>372</v>
      </c>
      <c r="AW21" s="3" t="s">
        <v>372</v>
      </c>
      <c r="AX21" s="3" t="s">
        <v>372</v>
      </c>
      <c r="AY21" s="3" t="s">
        <v>372</v>
      </c>
      <c r="AZ21" s="3" t="s">
        <v>372</v>
      </c>
      <c r="BA21" s="12" t="s">
        <v>477</v>
      </c>
      <c r="BB21" s="3" t="s">
        <v>372</v>
      </c>
      <c r="BC21" s="3" t="s">
        <v>372</v>
      </c>
      <c r="BD21" s="3" t="s">
        <v>372</v>
      </c>
      <c r="BE21" s="12" t="s">
        <v>422</v>
      </c>
      <c r="BF21" s="3" t="s">
        <v>372</v>
      </c>
      <c r="BG21" s="3" t="s">
        <v>372</v>
      </c>
      <c r="BH21" s="3" t="s">
        <v>372</v>
      </c>
      <c r="BI21" s="3" t="s">
        <v>372</v>
      </c>
      <c r="BJ21" s="3" t="s">
        <v>372</v>
      </c>
      <c r="BK21" s="3" t="s">
        <v>372</v>
      </c>
      <c r="BL21" s="3" t="s">
        <v>372</v>
      </c>
      <c r="BM21" s="13" t="s">
        <v>989</v>
      </c>
      <c r="BN21" s="3" t="s">
        <v>372</v>
      </c>
      <c r="BO21" s="3" t="s">
        <v>372</v>
      </c>
      <c r="BP21" s="3" t="s">
        <v>372</v>
      </c>
      <c r="BQ21" s="3" t="s">
        <v>372</v>
      </c>
      <c r="BR21" s="3" t="s">
        <v>372</v>
      </c>
      <c r="BS21" s="3" t="s">
        <v>372</v>
      </c>
      <c r="BT21" s="12" t="s">
        <v>1161</v>
      </c>
      <c r="BU21" s="12" t="s">
        <v>481</v>
      </c>
      <c r="BV21" s="3" t="s">
        <v>372</v>
      </c>
      <c r="BW21" s="3" t="s">
        <v>372</v>
      </c>
      <c r="BX21" s="3" t="s">
        <v>372</v>
      </c>
      <c r="BY21" s="3" t="s">
        <v>372</v>
      </c>
      <c r="BZ21" s="3" t="s">
        <v>372</v>
      </c>
      <c r="CA21" s="3" t="s">
        <v>372</v>
      </c>
      <c r="CB21" s="3" t="s">
        <v>372</v>
      </c>
      <c r="CC21" s="12" t="s">
        <v>1032</v>
      </c>
      <c r="CD21" s="3" t="s">
        <v>372</v>
      </c>
      <c r="CE21" s="3" t="s">
        <v>372</v>
      </c>
      <c r="CF21" s="3" t="s">
        <v>372</v>
      </c>
      <c r="CG21" s="3" t="s">
        <v>372</v>
      </c>
      <c r="CH21" s="3" t="s">
        <v>372</v>
      </c>
      <c r="CI21" s="3" t="s">
        <v>372</v>
      </c>
      <c r="CJ21" s="3" t="s">
        <v>372</v>
      </c>
      <c r="CK21" s="3" t="s">
        <v>372</v>
      </c>
      <c r="CL21" s="13" t="s">
        <v>128</v>
      </c>
      <c r="CM21" s="3" t="s">
        <v>372</v>
      </c>
      <c r="CN21" s="3" t="s">
        <v>372</v>
      </c>
      <c r="CO21" s="15" t="s">
        <v>1197</v>
      </c>
      <c r="CP21" s="3" t="s">
        <v>372</v>
      </c>
      <c r="CQ21" s="3" t="s">
        <v>372</v>
      </c>
      <c r="CR21" s="3" t="s">
        <v>372</v>
      </c>
      <c r="CS21" s="3" t="s">
        <v>372</v>
      </c>
      <c r="CT21" s="3" t="s">
        <v>372</v>
      </c>
      <c r="CU21" s="3" t="s">
        <v>372</v>
      </c>
      <c r="CV21" s="12" t="s">
        <v>776</v>
      </c>
      <c r="CW21" s="3" t="s">
        <v>372</v>
      </c>
      <c r="CX21" s="3" t="s">
        <v>372</v>
      </c>
      <c r="CY21" s="15" t="s">
        <v>1198</v>
      </c>
      <c r="CZ21" s="3" t="s">
        <v>372</v>
      </c>
      <c r="DA21" s="3" t="s">
        <v>372</v>
      </c>
      <c r="DB21" s="3" t="s">
        <v>372</v>
      </c>
      <c r="DC21" s="3" t="s">
        <v>372</v>
      </c>
      <c r="DD21" s="3" t="s">
        <v>372</v>
      </c>
      <c r="DE21" s="3" t="s">
        <v>372</v>
      </c>
      <c r="DF21" s="3" t="s">
        <v>372</v>
      </c>
      <c r="DG21" s="3" t="s">
        <v>372</v>
      </c>
      <c r="DH21" s="3" t="s">
        <v>372</v>
      </c>
      <c r="DI21" s="3" t="s">
        <v>372</v>
      </c>
      <c r="DJ21" s="3" t="s">
        <v>372</v>
      </c>
      <c r="DK21" s="3" t="s">
        <v>372</v>
      </c>
      <c r="DL21" s="3" t="s">
        <v>372</v>
      </c>
      <c r="DM21" s="3" t="s">
        <v>372</v>
      </c>
      <c r="DN21" s="12" t="s">
        <v>152</v>
      </c>
      <c r="DO21" s="3" t="s">
        <v>372</v>
      </c>
      <c r="DP21" s="3" t="s">
        <v>372</v>
      </c>
      <c r="DQ21" s="3" t="s">
        <v>372</v>
      </c>
      <c r="DR21" s="3" t="s">
        <v>372</v>
      </c>
      <c r="DS21" s="3" t="s">
        <v>372</v>
      </c>
      <c r="DT21" s="13" t="s">
        <v>1199</v>
      </c>
      <c r="DU21" s="3" t="s">
        <v>372</v>
      </c>
      <c r="DV21" s="3" t="s">
        <v>372</v>
      </c>
      <c r="DW21" s="3" t="s">
        <v>372</v>
      </c>
      <c r="DX21" s="3" t="s">
        <v>372</v>
      </c>
      <c r="DY21" s="3" t="s">
        <v>372</v>
      </c>
      <c r="DZ21" s="3" t="s">
        <v>372</v>
      </c>
      <c r="EA21" s="3" t="s">
        <v>372</v>
      </c>
      <c r="EB21" s="3" t="s">
        <v>372</v>
      </c>
      <c r="EC21" s="13" t="s">
        <v>157</v>
      </c>
      <c r="ED21" s="3" t="s">
        <v>372</v>
      </c>
      <c r="EE21" s="3" t="s">
        <v>372</v>
      </c>
      <c r="EF21" s="3" t="s">
        <v>372</v>
      </c>
      <c r="EG21" s="3" t="s">
        <v>372</v>
      </c>
      <c r="EH21" s="3" t="s">
        <v>372</v>
      </c>
      <c r="EI21" s="3" t="s">
        <v>372</v>
      </c>
      <c r="EJ21" s="3" t="s">
        <v>372</v>
      </c>
      <c r="EK21" s="13" t="s">
        <v>842</v>
      </c>
      <c r="EL21" s="3" t="s">
        <v>372</v>
      </c>
      <c r="EM21" s="3" t="s">
        <v>372</v>
      </c>
      <c r="EN21" s="3" t="s">
        <v>372</v>
      </c>
      <c r="EO21" s="3" t="s">
        <v>372</v>
      </c>
      <c r="EP21" s="3" t="s">
        <v>372</v>
      </c>
      <c r="EQ21" s="3" t="s">
        <v>372</v>
      </c>
      <c r="ER21" s="3" t="s">
        <v>372</v>
      </c>
      <c r="ES21" s="3" t="s">
        <v>372</v>
      </c>
      <c r="ET21" s="3" t="s">
        <v>372</v>
      </c>
      <c r="EU21" s="3" t="s">
        <v>372</v>
      </c>
      <c r="EV21" s="3" t="s">
        <v>372</v>
      </c>
      <c r="EW21" s="3" t="s">
        <v>372</v>
      </c>
      <c r="EX21" s="3" t="s">
        <v>372</v>
      </c>
      <c r="EY21" s="3" t="s">
        <v>372</v>
      </c>
      <c r="EZ21" s="3" t="s">
        <v>372</v>
      </c>
      <c r="FA21" s="12" t="s">
        <v>879</v>
      </c>
      <c r="FB21" s="3" t="s">
        <v>372</v>
      </c>
      <c r="FC21" s="3" t="s">
        <v>372</v>
      </c>
      <c r="FD21" s="3" t="s">
        <v>372</v>
      </c>
      <c r="FE21" s="3" t="s">
        <v>372</v>
      </c>
      <c r="FF21" s="3" t="s">
        <v>372</v>
      </c>
      <c r="FG21" s="3" t="s">
        <v>372</v>
      </c>
      <c r="FH21" s="3" t="s">
        <v>372</v>
      </c>
      <c r="FI21" s="3" t="s">
        <v>372</v>
      </c>
      <c r="FJ21" s="3" t="s">
        <v>372</v>
      </c>
      <c r="FK21" s="3" t="s">
        <v>372</v>
      </c>
      <c r="FL21" s="12" t="s">
        <v>1033</v>
      </c>
      <c r="FM21" s="3" t="s">
        <v>372</v>
      </c>
      <c r="FN21" s="3" t="s">
        <v>372</v>
      </c>
      <c r="FO21" s="3" t="s">
        <v>372</v>
      </c>
      <c r="FP21" s="3" t="s">
        <v>372</v>
      </c>
      <c r="FQ21" s="3" t="s">
        <v>372</v>
      </c>
      <c r="FR21" s="13" t="s">
        <v>175</v>
      </c>
      <c r="FS21" s="3" t="s">
        <v>372</v>
      </c>
      <c r="FT21" s="3" t="s">
        <v>372</v>
      </c>
      <c r="FU21" s="3" t="s">
        <v>372</v>
      </c>
      <c r="FV21" s="3" t="s">
        <v>372</v>
      </c>
      <c r="FW21" s="3" t="s">
        <v>372</v>
      </c>
      <c r="FX21" s="3" t="s">
        <v>372</v>
      </c>
      <c r="FY21" s="3" t="s">
        <v>372</v>
      </c>
      <c r="FZ21" s="13" t="s">
        <v>830</v>
      </c>
      <c r="GA21" s="3" t="s">
        <v>372</v>
      </c>
      <c r="GB21" s="3" t="s">
        <v>372</v>
      </c>
      <c r="GC21" s="3" t="s">
        <v>372</v>
      </c>
      <c r="GD21" s="3" t="s">
        <v>372</v>
      </c>
      <c r="GE21" s="3" t="s">
        <v>372</v>
      </c>
      <c r="GF21" s="3" t="s">
        <v>372</v>
      </c>
    </row>
    <row r="22" spans="1:188" ht="89.1" customHeight="1" x14ac:dyDescent="0.25">
      <c r="A22" s="2">
        <v>2287</v>
      </c>
      <c r="B22" s="3" t="s">
        <v>706</v>
      </c>
      <c r="C22" s="3" t="s">
        <v>603</v>
      </c>
      <c r="D22" s="3" t="s">
        <v>68</v>
      </c>
      <c r="E22" s="3" t="s">
        <v>1502</v>
      </c>
      <c r="F22" s="3" t="s">
        <v>1440</v>
      </c>
      <c r="G22" s="3" t="s">
        <v>372</v>
      </c>
      <c r="H22" s="3" t="s">
        <v>372</v>
      </c>
      <c r="I22" s="3" t="s">
        <v>372</v>
      </c>
      <c r="J22" s="3" t="s">
        <v>372</v>
      </c>
      <c r="K22" s="13" t="s">
        <v>1356</v>
      </c>
      <c r="L22" s="3" t="s">
        <v>372</v>
      </c>
      <c r="M22" s="13" t="s">
        <v>1357</v>
      </c>
      <c r="N22" s="3" t="s">
        <v>372</v>
      </c>
      <c r="O22" s="3" t="s">
        <v>372</v>
      </c>
      <c r="P22" s="3" t="s">
        <v>372</v>
      </c>
      <c r="Q22" s="3" t="s">
        <v>372</v>
      </c>
      <c r="R22" s="3" t="s">
        <v>372</v>
      </c>
      <c r="S22" s="3" t="s">
        <v>372</v>
      </c>
      <c r="T22" s="12" t="s">
        <v>753</v>
      </c>
      <c r="U22" s="3" t="s">
        <v>372</v>
      </c>
      <c r="V22" s="3" t="s">
        <v>372</v>
      </c>
      <c r="W22" s="3" t="s">
        <v>372</v>
      </c>
      <c r="X22" s="3" t="s">
        <v>372</v>
      </c>
      <c r="Y22" s="3" t="s">
        <v>372</v>
      </c>
      <c r="Z22" s="13" t="s">
        <v>1358</v>
      </c>
      <c r="AA22" s="3" t="s">
        <v>372</v>
      </c>
      <c r="AB22" s="3" t="s">
        <v>372</v>
      </c>
      <c r="AC22" s="3" t="s">
        <v>372</v>
      </c>
      <c r="AD22" s="3" t="s">
        <v>372</v>
      </c>
      <c r="AE22" s="3" t="s">
        <v>372</v>
      </c>
      <c r="AF22" s="3" t="s">
        <v>372</v>
      </c>
      <c r="AG22" s="3" t="s">
        <v>372</v>
      </c>
      <c r="AH22" s="3" t="s">
        <v>372</v>
      </c>
      <c r="AI22" s="13" t="s">
        <v>1359</v>
      </c>
      <c r="AJ22" s="3" t="s">
        <v>372</v>
      </c>
      <c r="AK22" s="3" t="s">
        <v>372</v>
      </c>
      <c r="AL22" s="12" t="s">
        <v>378</v>
      </c>
      <c r="AM22" s="3" t="s">
        <v>372</v>
      </c>
      <c r="AN22" s="3" t="s">
        <v>372</v>
      </c>
      <c r="AO22" s="3" t="s">
        <v>372</v>
      </c>
      <c r="AP22" s="3" t="s">
        <v>372</v>
      </c>
      <c r="AQ22" s="3" t="s">
        <v>372</v>
      </c>
      <c r="AR22" s="3" t="s">
        <v>372</v>
      </c>
      <c r="AS22" s="3" t="s">
        <v>372</v>
      </c>
      <c r="AT22" s="3" t="s">
        <v>372</v>
      </c>
      <c r="AU22" s="3" t="s">
        <v>372</v>
      </c>
      <c r="AV22" s="12" t="s">
        <v>742</v>
      </c>
      <c r="AW22" s="12" t="s">
        <v>421</v>
      </c>
      <c r="AX22" s="3" t="s">
        <v>372</v>
      </c>
      <c r="AY22" s="3" t="s">
        <v>372</v>
      </c>
      <c r="AZ22" s="3" t="s">
        <v>372</v>
      </c>
      <c r="BA22" s="3" t="s">
        <v>372</v>
      </c>
      <c r="BB22" s="3" t="s">
        <v>372</v>
      </c>
      <c r="BC22" s="3" t="s">
        <v>372</v>
      </c>
      <c r="BD22" s="3" t="s">
        <v>372</v>
      </c>
      <c r="BE22" s="3" t="s">
        <v>372</v>
      </c>
      <c r="BF22" s="12" t="s">
        <v>440</v>
      </c>
      <c r="BG22" s="3" t="s">
        <v>372</v>
      </c>
      <c r="BH22" s="3" t="s">
        <v>372</v>
      </c>
      <c r="BI22" s="3" t="s">
        <v>372</v>
      </c>
      <c r="BJ22" s="3" t="s">
        <v>372</v>
      </c>
      <c r="BK22" s="3" t="s">
        <v>372</v>
      </c>
      <c r="BL22" s="3" t="s">
        <v>372</v>
      </c>
      <c r="BM22" s="3" t="s">
        <v>372</v>
      </c>
      <c r="BN22" s="12" t="s">
        <v>785</v>
      </c>
      <c r="BO22" s="3" t="s">
        <v>372</v>
      </c>
      <c r="BP22" s="12" t="s">
        <v>442</v>
      </c>
      <c r="BQ22" s="3" t="s">
        <v>372</v>
      </c>
      <c r="BR22" s="3" t="s">
        <v>372</v>
      </c>
      <c r="BS22" s="3" t="s">
        <v>372</v>
      </c>
      <c r="BT22" s="3" t="s">
        <v>372</v>
      </c>
      <c r="BU22" s="3" t="s">
        <v>372</v>
      </c>
      <c r="BV22" s="3" t="s">
        <v>372</v>
      </c>
      <c r="BW22" s="3" t="s">
        <v>372</v>
      </c>
      <c r="BX22" s="12" t="s">
        <v>900</v>
      </c>
      <c r="BY22" s="3" t="s">
        <v>372</v>
      </c>
      <c r="BZ22" s="3" t="s">
        <v>372</v>
      </c>
      <c r="CA22" s="3" t="s">
        <v>372</v>
      </c>
      <c r="CB22" s="15" t="s">
        <v>990</v>
      </c>
      <c r="CC22" s="3" t="s">
        <v>372</v>
      </c>
      <c r="CD22" s="3" t="s">
        <v>372</v>
      </c>
      <c r="CE22" s="3" t="s">
        <v>372</v>
      </c>
      <c r="CF22" s="3" t="s">
        <v>372</v>
      </c>
      <c r="CG22" s="3" t="s">
        <v>372</v>
      </c>
      <c r="CH22" s="3" t="s">
        <v>372</v>
      </c>
      <c r="CI22" s="3" t="s">
        <v>372</v>
      </c>
      <c r="CJ22" s="13" t="s">
        <v>128</v>
      </c>
      <c r="CK22" s="3" t="s">
        <v>372</v>
      </c>
      <c r="CL22" s="3" t="s">
        <v>372</v>
      </c>
      <c r="CM22" s="3" t="s">
        <v>372</v>
      </c>
      <c r="CN22" s="3" t="s">
        <v>372</v>
      </c>
      <c r="CO22" s="3" t="s">
        <v>372</v>
      </c>
      <c r="CP22" s="3" t="s">
        <v>372</v>
      </c>
      <c r="CQ22" s="3" t="s">
        <v>372</v>
      </c>
      <c r="CR22" s="13" t="s">
        <v>1360</v>
      </c>
      <c r="CS22" s="15" t="s">
        <v>465</v>
      </c>
      <c r="CT22" s="3" t="s">
        <v>372</v>
      </c>
      <c r="CU22" s="3" t="s">
        <v>372</v>
      </c>
      <c r="CV22" s="3" t="s">
        <v>372</v>
      </c>
      <c r="CW22" s="3" t="s">
        <v>372</v>
      </c>
      <c r="CX22" s="3" t="s">
        <v>372</v>
      </c>
      <c r="CY22" s="3" t="s">
        <v>372</v>
      </c>
      <c r="CZ22" s="3" t="s">
        <v>372</v>
      </c>
      <c r="DA22" s="3" t="s">
        <v>372</v>
      </c>
      <c r="DB22" s="3" t="s">
        <v>372</v>
      </c>
      <c r="DC22" s="12" t="s">
        <v>429</v>
      </c>
      <c r="DD22" s="3" t="s">
        <v>372</v>
      </c>
      <c r="DE22" s="3" t="s">
        <v>372</v>
      </c>
      <c r="DF22" s="3" t="s">
        <v>372</v>
      </c>
      <c r="DG22" s="12" t="s">
        <v>136</v>
      </c>
      <c r="DH22" s="3" t="s">
        <v>372</v>
      </c>
      <c r="DI22" s="3" t="s">
        <v>372</v>
      </c>
      <c r="DJ22" s="3" t="s">
        <v>372</v>
      </c>
      <c r="DK22" s="3" t="s">
        <v>372</v>
      </c>
      <c r="DL22" s="3" t="s">
        <v>372</v>
      </c>
      <c r="DM22" s="3" t="s">
        <v>372</v>
      </c>
      <c r="DN22" s="3" t="s">
        <v>372</v>
      </c>
      <c r="DO22" s="3" t="s">
        <v>372</v>
      </c>
      <c r="DP22" s="3" t="s">
        <v>372</v>
      </c>
      <c r="DQ22" s="13" t="s">
        <v>1361</v>
      </c>
      <c r="DR22" s="3" t="s">
        <v>372</v>
      </c>
      <c r="DS22" s="3" t="s">
        <v>372</v>
      </c>
      <c r="DT22" s="3" t="s">
        <v>372</v>
      </c>
      <c r="DU22" s="3" t="s">
        <v>372</v>
      </c>
      <c r="DV22" s="3" t="s">
        <v>372</v>
      </c>
      <c r="DW22" s="3" t="s">
        <v>372</v>
      </c>
      <c r="DX22" s="3" t="s">
        <v>372</v>
      </c>
      <c r="DY22" s="3" t="s">
        <v>372</v>
      </c>
      <c r="DZ22" s="3" t="s">
        <v>372</v>
      </c>
      <c r="EA22" s="12" t="s">
        <v>1268</v>
      </c>
      <c r="EB22" s="3" t="s">
        <v>372</v>
      </c>
      <c r="EC22" s="3" t="s">
        <v>372</v>
      </c>
      <c r="ED22" s="3" t="s">
        <v>372</v>
      </c>
      <c r="EE22" s="3" t="s">
        <v>372</v>
      </c>
      <c r="EF22" s="3" t="s">
        <v>372</v>
      </c>
      <c r="EG22" s="3" t="s">
        <v>372</v>
      </c>
      <c r="EH22" s="3" t="s">
        <v>372</v>
      </c>
      <c r="EI22" s="3" t="s">
        <v>372</v>
      </c>
      <c r="EJ22" s="3" t="s">
        <v>372</v>
      </c>
      <c r="EK22" s="3" t="s">
        <v>372</v>
      </c>
      <c r="EL22" s="3" t="s">
        <v>372</v>
      </c>
      <c r="EM22" s="13" t="s">
        <v>468</v>
      </c>
      <c r="EN22" s="3" t="s">
        <v>372</v>
      </c>
      <c r="EO22" s="3" t="s">
        <v>372</v>
      </c>
      <c r="EP22" s="3" t="s">
        <v>372</v>
      </c>
      <c r="EQ22" s="3" t="s">
        <v>372</v>
      </c>
      <c r="ER22" s="3" t="s">
        <v>372</v>
      </c>
      <c r="ES22" s="12" t="s">
        <v>896</v>
      </c>
      <c r="ET22" s="3" t="s">
        <v>372</v>
      </c>
      <c r="EU22" s="3" t="s">
        <v>372</v>
      </c>
      <c r="EV22" s="3" t="s">
        <v>372</v>
      </c>
      <c r="EW22" s="3" t="s">
        <v>372</v>
      </c>
      <c r="EX22" s="3" t="s">
        <v>372</v>
      </c>
      <c r="EY22" s="3" t="s">
        <v>372</v>
      </c>
      <c r="EZ22" s="3" t="s">
        <v>372</v>
      </c>
      <c r="FA22" s="3" t="s">
        <v>372</v>
      </c>
      <c r="FB22" s="3" t="s">
        <v>372</v>
      </c>
      <c r="FC22" s="3" t="s">
        <v>372</v>
      </c>
      <c r="FD22" s="3" t="s">
        <v>372</v>
      </c>
      <c r="FE22" s="3" t="s">
        <v>372</v>
      </c>
      <c r="FF22" s="3" t="s">
        <v>372</v>
      </c>
      <c r="FG22" s="3" t="s">
        <v>372</v>
      </c>
      <c r="FH22" s="3" t="s">
        <v>372</v>
      </c>
      <c r="FI22" s="3" t="s">
        <v>372</v>
      </c>
      <c r="FJ22" s="3" t="s">
        <v>372</v>
      </c>
      <c r="FK22" s="3" t="s">
        <v>372</v>
      </c>
      <c r="FL22" s="12" t="s">
        <v>1033</v>
      </c>
      <c r="FM22" s="3" t="s">
        <v>372</v>
      </c>
      <c r="FN22" s="3" t="s">
        <v>372</v>
      </c>
      <c r="FO22" s="3" t="s">
        <v>372</v>
      </c>
      <c r="FP22" s="3" t="s">
        <v>372</v>
      </c>
      <c r="FQ22" s="3" t="s">
        <v>372</v>
      </c>
      <c r="FR22" s="3" t="s">
        <v>372</v>
      </c>
      <c r="FS22" s="12" t="s">
        <v>180</v>
      </c>
      <c r="FT22" s="3" t="s">
        <v>372</v>
      </c>
      <c r="FU22" s="3" t="s">
        <v>372</v>
      </c>
      <c r="FV22" s="3" t="s">
        <v>372</v>
      </c>
      <c r="FW22" s="13" t="s">
        <v>1137</v>
      </c>
      <c r="FX22" s="3" t="s">
        <v>372</v>
      </c>
      <c r="FY22" s="3" t="s">
        <v>372</v>
      </c>
      <c r="FZ22" s="3" t="s">
        <v>372</v>
      </c>
      <c r="GA22" s="3" t="s">
        <v>372</v>
      </c>
      <c r="GB22" s="3" t="s">
        <v>372</v>
      </c>
      <c r="GC22" s="3" t="s">
        <v>372</v>
      </c>
      <c r="GD22" s="3" t="s">
        <v>372</v>
      </c>
      <c r="GE22" s="3" t="s">
        <v>372</v>
      </c>
      <c r="GF22" s="3" t="s">
        <v>372</v>
      </c>
    </row>
    <row r="23" spans="1:188" ht="89.1" customHeight="1" x14ac:dyDescent="0.25">
      <c r="A23" s="2">
        <v>1318</v>
      </c>
      <c r="B23" s="3" t="s">
        <v>617</v>
      </c>
      <c r="C23" s="3" t="s">
        <v>618</v>
      </c>
      <c r="D23" s="3" t="s">
        <v>56</v>
      </c>
      <c r="E23" s="3" t="s">
        <v>1503</v>
      </c>
      <c r="F23" s="3" t="s">
        <v>1447</v>
      </c>
      <c r="G23" s="3" t="s">
        <v>372</v>
      </c>
      <c r="H23" s="3" t="s">
        <v>372</v>
      </c>
      <c r="I23" s="3" t="s">
        <v>372</v>
      </c>
      <c r="J23" s="3" t="s">
        <v>372</v>
      </c>
      <c r="K23" s="13" t="s">
        <v>1066</v>
      </c>
      <c r="L23" s="3" t="s">
        <v>372</v>
      </c>
      <c r="M23" s="3" t="s">
        <v>372</v>
      </c>
      <c r="N23" s="3" t="s">
        <v>372</v>
      </c>
      <c r="O23" s="3" t="s">
        <v>372</v>
      </c>
      <c r="P23" s="13" t="s">
        <v>899</v>
      </c>
      <c r="Q23" s="3" t="s">
        <v>372</v>
      </c>
      <c r="R23" s="3" t="s">
        <v>372</v>
      </c>
      <c r="S23" s="3" t="s">
        <v>372</v>
      </c>
      <c r="T23" s="12" t="s">
        <v>753</v>
      </c>
      <c r="U23" s="3" t="s">
        <v>372</v>
      </c>
      <c r="V23" s="3" t="s">
        <v>372</v>
      </c>
      <c r="W23" s="3" t="s">
        <v>372</v>
      </c>
      <c r="X23" s="3" t="s">
        <v>372</v>
      </c>
      <c r="Y23" s="3" t="s">
        <v>372</v>
      </c>
      <c r="Z23" s="3" t="s">
        <v>372</v>
      </c>
      <c r="AA23" s="13" t="s">
        <v>929</v>
      </c>
      <c r="AB23" s="3" t="s">
        <v>372</v>
      </c>
      <c r="AC23" s="3" t="s">
        <v>372</v>
      </c>
      <c r="AD23" s="3" t="s">
        <v>372</v>
      </c>
      <c r="AE23" s="12" t="s">
        <v>1012</v>
      </c>
      <c r="AF23" s="3" t="s">
        <v>372</v>
      </c>
      <c r="AG23" s="3" t="s">
        <v>372</v>
      </c>
      <c r="AH23" s="3" t="s">
        <v>372</v>
      </c>
      <c r="AI23" s="3" t="s">
        <v>372</v>
      </c>
      <c r="AJ23" s="3" t="s">
        <v>372</v>
      </c>
      <c r="AK23" s="3" t="s">
        <v>372</v>
      </c>
      <c r="AL23" s="3" t="s">
        <v>372</v>
      </c>
      <c r="AM23" s="3" t="s">
        <v>372</v>
      </c>
      <c r="AN23" s="3" t="s">
        <v>372</v>
      </c>
      <c r="AO23" s="3" t="s">
        <v>372</v>
      </c>
      <c r="AP23" s="13" t="s">
        <v>1067</v>
      </c>
      <c r="AQ23" s="3" t="s">
        <v>372</v>
      </c>
      <c r="AR23" s="13" t="s">
        <v>439</v>
      </c>
      <c r="AS23" s="3" t="s">
        <v>372</v>
      </c>
      <c r="AT23" s="3" t="s">
        <v>372</v>
      </c>
      <c r="AU23" s="3" t="s">
        <v>372</v>
      </c>
      <c r="AV23" s="3" t="s">
        <v>372</v>
      </c>
      <c r="AW23" s="3" t="s">
        <v>372</v>
      </c>
      <c r="AX23" s="3" t="s">
        <v>372</v>
      </c>
      <c r="AY23" s="3" t="s">
        <v>372</v>
      </c>
      <c r="AZ23" s="3" t="s">
        <v>372</v>
      </c>
      <c r="BA23" s="13" t="s">
        <v>1068</v>
      </c>
      <c r="BB23" s="3" t="s">
        <v>372</v>
      </c>
      <c r="BC23" s="3" t="s">
        <v>372</v>
      </c>
      <c r="BD23" s="3" t="s">
        <v>372</v>
      </c>
      <c r="BE23" s="3" t="s">
        <v>372</v>
      </c>
      <c r="BF23" s="3" t="s">
        <v>372</v>
      </c>
      <c r="BG23" s="3" t="s">
        <v>372</v>
      </c>
      <c r="BH23" s="12" t="s">
        <v>478</v>
      </c>
      <c r="BI23" s="3" t="s">
        <v>372</v>
      </c>
      <c r="BJ23" s="13" t="s">
        <v>1069</v>
      </c>
      <c r="BK23" s="3" t="s">
        <v>372</v>
      </c>
      <c r="BL23" s="3" t="s">
        <v>372</v>
      </c>
      <c r="BM23" s="3" t="s">
        <v>372</v>
      </c>
      <c r="BN23" s="3" t="s">
        <v>372</v>
      </c>
      <c r="BO23" s="3" t="s">
        <v>372</v>
      </c>
      <c r="BP23" s="12" t="s">
        <v>442</v>
      </c>
      <c r="BQ23" s="3" t="s">
        <v>372</v>
      </c>
      <c r="BR23" s="3" t="s">
        <v>372</v>
      </c>
      <c r="BS23" s="3" t="s">
        <v>372</v>
      </c>
      <c r="BT23" s="3" t="s">
        <v>372</v>
      </c>
      <c r="BU23" s="3" t="s">
        <v>372</v>
      </c>
      <c r="BV23" s="3" t="s">
        <v>372</v>
      </c>
      <c r="BW23" s="3" t="s">
        <v>372</v>
      </c>
      <c r="BX23" s="3" t="s">
        <v>372</v>
      </c>
      <c r="BY23" s="3" t="s">
        <v>372</v>
      </c>
      <c r="BZ23" s="12" t="s">
        <v>1070</v>
      </c>
      <c r="CA23" s="3" t="s">
        <v>372</v>
      </c>
      <c r="CB23" s="3" t="s">
        <v>372</v>
      </c>
      <c r="CC23" s="15" t="s">
        <v>500</v>
      </c>
      <c r="CD23" s="3" t="s">
        <v>372</v>
      </c>
      <c r="CE23" s="3" t="s">
        <v>372</v>
      </c>
      <c r="CF23" s="3" t="s">
        <v>372</v>
      </c>
      <c r="CG23" s="13" t="s">
        <v>130</v>
      </c>
      <c r="CH23" s="3" t="s">
        <v>372</v>
      </c>
      <c r="CI23" s="3" t="s">
        <v>372</v>
      </c>
      <c r="CJ23" s="3" t="s">
        <v>372</v>
      </c>
      <c r="CK23" s="3" t="s">
        <v>372</v>
      </c>
      <c r="CL23" s="3" t="s">
        <v>372</v>
      </c>
      <c r="CM23" s="3" t="s">
        <v>372</v>
      </c>
      <c r="CN23" s="3" t="s">
        <v>372</v>
      </c>
      <c r="CO23" s="3" t="s">
        <v>372</v>
      </c>
      <c r="CP23" s="3" t="s">
        <v>372</v>
      </c>
      <c r="CQ23" s="15" t="s">
        <v>1071</v>
      </c>
      <c r="CR23" s="3" t="s">
        <v>372</v>
      </c>
      <c r="CS23" s="3" t="s">
        <v>372</v>
      </c>
      <c r="CT23" s="3" t="s">
        <v>372</v>
      </c>
      <c r="CU23" s="3" t="s">
        <v>372</v>
      </c>
      <c r="CV23" s="15" t="s">
        <v>428</v>
      </c>
      <c r="CW23" s="3" t="s">
        <v>372</v>
      </c>
      <c r="CX23" s="3" t="s">
        <v>372</v>
      </c>
      <c r="CY23" s="3" t="s">
        <v>372</v>
      </c>
      <c r="CZ23" s="3" t="s">
        <v>372</v>
      </c>
      <c r="DA23" s="3" t="s">
        <v>372</v>
      </c>
      <c r="DB23" s="15" t="s">
        <v>954</v>
      </c>
      <c r="DC23" s="3" t="s">
        <v>372</v>
      </c>
      <c r="DD23" s="3" t="s">
        <v>372</v>
      </c>
      <c r="DE23" s="3" t="s">
        <v>372</v>
      </c>
      <c r="DF23" s="3" t="s">
        <v>372</v>
      </c>
      <c r="DG23" s="3" t="s">
        <v>372</v>
      </c>
      <c r="DH23" s="12" t="s">
        <v>139</v>
      </c>
      <c r="DI23" s="3" t="s">
        <v>372</v>
      </c>
      <c r="DJ23" s="3" t="s">
        <v>372</v>
      </c>
      <c r="DK23" s="3" t="s">
        <v>372</v>
      </c>
      <c r="DL23" s="3" t="s">
        <v>372</v>
      </c>
      <c r="DM23" s="3" t="s">
        <v>372</v>
      </c>
      <c r="DN23" s="3" t="s">
        <v>372</v>
      </c>
      <c r="DO23" s="3" t="s">
        <v>372</v>
      </c>
      <c r="DP23" s="3" t="s">
        <v>372</v>
      </c>
      <c r="DQ23" s="3" t="s">
        <v>372</v>
      </c>
      <c r="DR23" s="3" t="s">
        <v>372</v>
      </c>
      <c r="DS23" s="3" t="s">
        <v>372</v>
      </c>
      <c r="DT23" s="3" t="s">
        <v>372</v>
      </c>
      <c r="DU23" s="3" t="s">
        <v>372</v>
      </c>
      <c r="DV23" s="3" t="s">
        <v>372</v>
      </c>
      <c r="DW23" s="3" t="s">
        <v>372</v>
      </c>
      <c r="DX23" s="13" t="s">
        <v>1015</v>
      </c>
      <c r="DY23" s="3" t="s">
        <v>372</v>
      </c>
      <c r="DZ23" s="3" t="s">
        <v>372</v>
      </c>
      <c r="EA23" s="13" t="s">
        <v>1072</v>
      </c>
      <c r="EB23" s="3" t="s">
        <v>372</v>
      </c>
      <c r="EC23" s="3" t="s">
        <v>372</v>
      </c>
      <c r="ED23" s="3" t="s">
        <v>372</v>
      </c>
      <c r="EE23" s="3" t="s">
        <v>372</v>
      </c>
      <c r="EF23" s="3" t="s">
        <v>372</v>
      </c>
      <c r="EG23" s="3" t="s">
        <v>372</v>
      </c>
      <c r="EH23" s="3" t="s">
        <v>372</v>
      </c>
      <c r="EI23" s="3" t="s">
        <v>372</v>
      </c>
      <c r="EJ23" s="12" t="s">
        <v>736</v>
      </c>
      <c r="EK23" s="3" t="s">
        <v>372</v>
      </c>
      <c r="EL23" s="3" t="s">
        <v>372</v>
      </c>
      <c r="EM23" s="3" t="s">
        <v>372</v>
      </c>
      <c r="EN23" s="3" t="s">
        <v>372</v>
      </c>
      <c r="EO23" s="3" t="s">
        <v>372</v>
      </c>
      <c r="EP23" s="3" t="s">
        <v>372</v>
      </c>
      <c r="EQ23" s="3" t="s">
        <v>372</v>
      </c>
      <c r="ER23" s="3" t="s">
        <v>372</v>
      </c>
      <c r="ES23" s="3" t="s">
        <v>372</v>
      </c>
      <c r="ET23" s="3" t="s">
        <v>372</v>
      </c>
      <c r="EU23" s="3" t="s">
        <v>372</v>
      </c>
      <c r="EV23" s="3" t="s">
        <v>372</v>
      </c>
      <c r="EW23" s="3" t="s">
        <v>372</v>
      </c>
      <c r="EX23" s="3" t="s">
        <v>372</v>
      </c>
      <c r="EY23" s="3" t="s">
        <v>372</v>
      </c>
      <c r="EZ23" s="13" t="s">
        <v>1073</v>
      </c>
      <c r="FA23" s="3" t="s">
        <v>372</v>
      </c>
      <c r="FB23" s="3" t="s">
        <v>372</v>
      </c>
      <c r="FC23" s="3" t="s">
        <v>372</v>
      </c>
      <c r="FD23" s="3" t="s">
        <v>372</v>
      </c>
      <c r="FE23" s="12" t="s">
        <v>391</v>
      </c>
      <c r="FF23" s="3" t="s">
        <v>372</v>
      </c>
      <c r="FG23" s="3" t="s">
        <v>372</v>
      </c>
      <c r="FH23" s="3" t="s">
        <v>372</v>
      </c>
      <c r="FI23" s="3" t="s">
        <v>372</v>
      </c>
      <c r="FJ23" s="3" t="s">
        <v>372</v>
      </c>
      <c r="FK23" s="3" t="s">
        <v>372</v>
      </c>
      <c r="FL23" s="3" t="s">
        <v>372</v>
      </c>
      <c r="FM23" s="3" t="s">
        <v>372</v>
      </c>
      <c r="FN23" s="3" t="s">
        <v>372</v>
      </c>
      <c r="FO23" s="3" t="s">
        <v>372</v>
      </c>
      <c r="FP23" s="3" t="s">
        <v>372</v>
      </c>
      <c r="FQ23" s="3" t="s">
        <v>372</v>
      </c>
      <c r="FR23" s="3" t="s">
        <v>372</v>
      </c>
      <c r="FS23" s="13" t="s">
        <v>179</v>
      </c>
      <c r="FT23" s="3" t="s">
        <v>372</v>
      </c>
      <c r="FU23" s="3" t="s">
        <v>372</v>
      </c>
      <c r="FV23" s="3" t="s">
        <v>372</v>
      </c>
      <c r="FW23" s="3" t="s">
        <v>372</v>
      </c>
      <c r="FX23" s="3" t="s">
        <v>372</v>
      </c>
      <c r="FY23" s="3" t="s">
        <v>372</v>
      </c>
      <c r="FZ23" s="13" t="s">
        <v>1074</v>
      </c>
      <c r="GA23" s="3" t="s">
        <v>372</v>
      </c>
      <c r="GB23" s="3" t="s">
        <v>372</v>
      </c>
      <c r="GC23" s="3" t="s">
        <v>372</v>
      </c>
      <c r="GD23" s="3" t="s">
        <v>372</v>
      </c>
      <c r="GE23" s="3" t="s">
        <v>372</v>
      </c>
      <c r="GF23" s="3" t="s">
        <v>372</v>
      </c>
    </row>
    <row r="24" spans="1:188" ht="89.1" customHeight="1" x14ac:dyDescent="0.25">
      <c r="A24" s="2">
        <v>615</v>
      </c>
      <c r="B24" s="3" t="s">
        <v>553</v>
      </c>
      <c r="C24" s="3" t="s">
        <v>554</v>
      </c>
      <c r="D24" s="3" t="s">
        <v>59</v>
      </c>
      <c r="E24" s="3" t="s">
        <v>1504</v>
      </c>
      <c r="F24" s="3" t="s">
        <v>1448</v>
      </c>
      <c r="G24" s="13" t="s">
        <v>113</v>
      </c>
      <c r="H24" s="3" t="s">
        <v>372</v>
      </c>
      <c r="I24" s="3" t="s">
        <v>372</v>
      </c>
      <c r="J24" s="3" t="s">
        <v>372</v>
      </c>
      <c r="K24" s="3" t="s">
        <v>372</v>
      </c>
      <c r="L24" s="3" t="s">
        <v>372</v>
      </c>
      <c r="M24" s="3" t="s">
        <v>372</v>
      </c>
      <c r="N24" s="3" t="s">
        <v>372</v>
      </c>
      <c r="O24" s="3" t="s">
        <v>372</v>
      </c>
      <c r="P24" s="3" t="s">
        <v>372</v>
      </c>
      <c r="Q24" s="13" t="s">
        <v>115</v>
      </c>
      <c r="R24" s="3" t="s">
        <v>372</v>
      </c>
      <c r="S24" s="13" t="s">
        <v>117</v>
      </c>
      <c r="T24" s="3" t="s">
        <v>372</v>
      </c>
      <c r="U24" s="3" t="s">
        <v>372</v>
      </c>
      <c r="V24" s="3" t="s">
        <v>372</v>
      </c>
      <c r="W24" s="3" t="s">
        <v>372</v>
      </c>
      <c r="X24" s="3" t="s">
        <v>372</v>
      </c>
      <c r="Y24" s="3" t="s">
        <v>372</v>
      </c>
      <c r="Z24" s="3" t="s">
        <v>372</v>
      </c>
      <c r="AA24" s="3" t="s">
        <v>372</v>
      </c>
      <c r="AB24" s="13" t="s">
        <v>396</v>
      </c>
      <c r="AC24" s="3" t="s">
        <v>372</v>
      </c>
      <c r="AD24" s="3" t="s">
        <v>372</v>
      </c>
      <c r="AE24" s="3" t="s">
        <v>372</v>
      </c>
      <c r="AF24" s="12" t="s">
        <v>727</v>
      </c>
      <c r="AG24" s="3" t="s">
        <v>372</v>
      </c>
      <c r="AH24" s="3" t="s">
        <v>372</v>
      </c>
      <c r="AI24" s="3" t="s">
        <v>372</v>
      </c>
      <c r="AJ24" s="3" t="s">
        <v>372</v>
      </c>
      <c r="AK24" s="3" t="s">
        <v>372</v>
      </c>
      <c r="AL24" s="13" t="s">
        <v>541</v>
      </c>
      <c r="AM24" s="3" t="s">
        <v>372</v>
      </c>
      <c r="AN24" s="3" t="s">
        <v>372</v>
      </c>
      <c r="AO24" s="3" t="s">
        <v>372</v>
      </c>
      <c r="AP24" s="3" t="s">
        <v>372</v>
      </c>
      <c r="AQ24" s="13" t="s">
        <v>728</v>
      </c>
      <c r="AR24" s="3" t="s">
        <v>372</v>
      </c>
      <c r="AS24" s="3" t="s">
        <v>372</v>
      </c>
      <c r="AT24" s="3" t="s">
        <v>372</v>
      </c>
      <c r="AU24" s="3" t="s">
        <v>372</v>
      </c>
      <c r="AV24" s="3" t="s">
        <v>372</v>
      </c>
      <c r="AW24" s="3" t="s">
        <v>372</v>
      </c>
      <c r="AX24" s="3" t="s">
        <v>372</v>
      </c>
      <c r="AY24" s="3" t="s">
        <v>372</v>
      </c>
      <c r="AZ24" s="3" t="s">
        <v>372</v>
      </c>
      <c r="BA24" s="3" t="s">
        <v>372</v>
      </c>
      <c r="BB24" s="12" t="s">
        <v>380</v>
      </c>
      <c r="BC24" s="12" t="s">
        <v>532</v>
      </c>
      <c r="BD24" s="3" t="s">
        <v>372</v>
      </c>
      <c r="BE24" s="3" t="s">
        <v>372</v>
      </c>
      <c r="BF24" s="3" t="s">
        <v>372</v>
      </c>
      <c r="BG24" s="3" t="s">
        <v>372</v>
      </c>
      <c r="BH24" s="3" t="s">
        <v>372</v>
      </c>
      <c r="BI24" s="3" t="s">
        <v>372</v>
      </c>
      <c r="BJ24" s="3" t="s">
        <v>372</v>
      </c>
      <c r="BK24" s="3" t="s">
        <v>372</v>
      </c>
      <c r="BL24" s="3" t="s">
        <v>372</v>
      </c>
      <c r="BM24" s="13" t="s">
        <v>729</v>
      </c>
      <c r="BN24" s="3" t="s">
        <v>372</v>
      </c>
      <c r="BO24" s="12" t="s">
        <v>730</v>
      </c>
      <c r="BP24" s="3" t="s">
        <v>372</v>
      </c>
      <c r="BQ24" s="3" t="s">
        <v>372</v>
      </c>
      <c r="BR24" s="3" t="s">
        <v>372</v>
      </c>
      <c r="BS24" s="3" t="s">
        <v>372</v>
      </c>
      <c r="BT24" s="3" t="s">
        <v>372</v>
      </c>
      <c r="BU24" s="3" t="s">
        <v>372</v>
      </c>
      <c r="BV24" s="13" t="s">
        <v>731</v>
      </c>
      <c r="BW24" s="3" t="s">
        <v>372</v>
      </c>
      <c r="BX24" s="3" t="s">
        <v>372</v>
      </c>
      <c r="BY24" s="3" t="s">
        <v>372</v>
      </c>
      <c r="BZ24" s="3" t="s">
        <v>372</v>
      </c>
      <c r="CA24" s="3" t="s">
        <v>372</v>
      </c>
      <c r="CB24" s="15" t="s">
        <v>732</v>
      </c>
      <c r="CC24" s="3" t="s">
        <v>372</v>
      </c>
      <c r="CD24" s="3" t="s">
        <v>372</v>
      </c>
      <c r="CE24" s="3" t="s">
        <v>372</v>
      </c>
      <c r="CF24" s="3" t="s">
        <v>372</v>
      </c>
      <c r="CG24" s="3" t="s">
        <v>372</v>
      </c>
      <c r="CH24" s="3" t="s">
        <v>372</v>
      </c>
      <c r="CI24" s="3" t="s">
        <v>372</v>
      </c>
      <c r="CJ24" s="3" t="s">
        <v>372</v>
      </c>
      <c r="CK24" s="13" t="s">
        <v>129</v>
      </c>
      <c r="CL24" s="3" t="s">
        <v>372</v>
      </c>
      <c r="CM24" s="3" t="s">
        <v>372</v>
      </c>
      <c r="CN24" s="3" t="s">
        <v>372</v>
      </c>
      <c r="CO24" s="3" t="s">
        <v>372</v>
      </c>
      <c r="CP24" s="3" t="s">
        <v>372</v>
      </c>
      <c r="CQ24" s="3" t="s">
        <v>372</v>
      </c>
      <c r="CR24" s="13" t="s">
        <v>464</v>
      </c>
      <c r="CS24" s="15" t="s">
        <v>733</v>
      </c>
      <c r="CT24" s="3" t="s">
        <v>372</v>
      </c>
      <c r="CU24" s="3" t="s">
        <v>372</v>
      </c>
      <c r="CV24" s="3" t="s">
        <v>372</v>
      </c>
      <c r="CW24" s="3" t="s">
        <v>372</v>
      </c>
      <c r="CX24" s="3" t="s">
        <v>372</v>
      </c>
      <c r="CY24" s="3" t="s">
        <v>372</v>
      </c>
      <c r="CZ24" s="3" t="s">
        <v>372</v>
      </c>
      <c r="DA24" s="3" t="s">
        <v>372</v>
      </c>
      <c r="DB24" s="3" t="s">
        <v>372</v>
      </c>
      <c r="DC24" s="3" t="s">
        <v>372</v>
      </c>
      <c r="DD24" s="15" t="s">
        <v>734</v>
      </c>
      <c r="DE24" s="3" t="s">
        <v>372</v>
      </c>
      <c r="DF24" s="3" t="s">
        <v>372</v>
      </c>
      <c r="DG24" s="3" t="s">
        <v>372</v>
      </c>
      <c r="DH24" s="3" t="s">
        <v>372</v>
      </c>
      <c r="DI24" s="12" t="s">
        <v>142</v>
      </c>
      <c r="DJ24" s="3" t="s">
        <v>372</v>
      </c>
      <c r="DK24" s="3" t="s">
        <v>372</v>
      </c>
      <c r="DL24" s="3" t="s">
        <v>372</v>
      </c>
      <c r="DM24" s="3" t="s">
        <v>372</v>
      </c>
      <c r="DN24" s="3" t="s">
        <v>372</v>
      </c>
      <c r="DO24" s="13" t="s">
        <v>735</v>
      </c>
      <c r="DP24" s="3" t="s">
        <v>372</v>
      </c>
      <c r="DQ24" s="3" t="s">
        <v>372</v>
      </c>
      <c r="DR24" s="3" t="s">
        <v>372</v>
      </c>
      <c r="DS24" s="3" t="s">
        <v>372</v>
      </c>
      <c r="DT24" s="3" t="s">
        <v>372</v>
      </c>
      <c r="DU24" s="3" t="s">
        <v>372</v>
      </c>
      <c r="DV24" s="3" t="s">
        <v>372</v>
      </c>
      <c r="DW24" s="3" t="s">
        <v>372</v>
      </c>
      <c r="DX24" s="3" t="s">
        <v>372</v>
      </c>
      <c r="DY24" s="3" t="s">
        <v>372</v>
      </c>
      <c r="DZ24" s="3" t="s">
        <v>372</v>
      </c>
      <c r="EA24" s="3" t="s">
        <v>372</v>
      </c>
      <c r="EB24" s="3" t="s">
        <v>372</v>
      </c>
      <c r="EC24" s="3" t="s">
        <v>372</v>
      </c>
      <c r="ED24" s="3" t="s">
        <v>372</v>
      </c>
      <c r="EE24" s="3" t="s">
        <v>372</v>
      </c>
      <c r="EF24" s="3" t="s">
        <v>372</v>
      </c>
      <c r="EG24" s="12" t="s">
        <v>160</v>
      </c>
      <c r="EH24" s="3" t="s">
        <v>372</v>
      </c>
      <c r="EI24" s="3" t="s">
        <v>372</v>
      </c>
      <c r="EJ24" s="12" t="s">
        <v>736</v>
      </c>
      <c r="EK24" s="3" t="s">
        <v>372</v>
      </c>
      <c r="EL24" s="3" t="s">
        <v>372</v>
      </c>
      <c r="EM24" s="3" t="s">
        <v>372</v>
      </c>
      <c r="EN24" s="3" t="s">
        <v>372</v>
      </c>
      <c r="EO24" s="3" t="s">
        <v>372</v>
      </c>
      <c r="EP24" s="3" t="s">
        <v>372</v>
      </c>
      <c r="EQ24" s="3" t="s">
        <v>372</v>
      </c>
      <c r="ER24" s="3" t="s">
        <v>372</v>
      </c>
      <c r="ES24" s="3" t="s">
        <v>372</v>
      </c>
      <c r="ET24" s="1" t="s">
        <v>737</v>
      </c>
      <c r="EU24" s="3" t="s">
        <v>372</v>
      </c>
      <c r="EV24" s="3" t="s">
        <v>372</v>
      </c>
      <c r="EW24" s="3" t="s">
        <v>372</v>
      </c>
      <c r="EX24" s="3" t="s">
        <v>372</v>
      </c>
      <c r="EY24" s="3" t="s">
        <v>372</v>
      </c>
      <c r="EZ24" s="3" t="s">
        <v>372</v>
      </c>
      <c r="FA24" s="3" t="s">
        <v>372</v>
      </c>
      <c r="FB24" s="3" t="s">
        <v>372</v>
      </c>
      <c r="FC24" s="3" t="s">
        <v>372</v>
      </c>
      <c r="FD24" s="3" t="s">
        <v>372</v>
      </c>
      <c r="FE24" s="3" t="s">
        <v>372</v>
      </c>
      <c r="FF24" s="3" t="s">
        <v>372</v>
      </c>
      <c r="FG24" s="3" t="s">
        <v>372</v>
      </c>
      <c r="FH24" s="3" t="s">
        <v>372</v>
      </c>
      <c r="FI24" s="13" t="s">
        <v>738</v>
      </c>
      <c r="FJ24" s="3" t="s">
        <v>372</v>
      </c>
      <c r="FK24" s="3" t="s">
        <v>372</v>
      </c>
      <c r="FL24" s="3" t="s">
        <v>372</v>
      </c>
      <c r="FM24" s="3" t="s">
        <v>372</v>
      </c>
      <c r="FN24" s="3" t="s">
        <v>372</v>
      </c>
      <c r="FO24" s="3" t="s">
        <v>372</v>
      </c>
      <c r="FP24" s="3" t="s">
        <v>372</v>
      </c>
      <c r="FQ24" s="3" t="s">
        <v>372</v>
      </c>
      <c r="FR24" s="3" t="s">
        <v>372</v>
      </c>
      <c r="FS24" s="3" t="s">
        <v>372</v>
      </c>
      <c r="FT24" s="3" t="s">
        <v>372</v>
      </c>
      <c r="FU24" s="12" t="s">
        <v>185</v>
      </c>
      <c r="FV24" s="3" t="s">
        <v>372</v>
      </c>
      <c r="FW24" s="13" t="s">
        <v>739</v>
      </c>
      <c r="FX24" s="3" t="s">
        <v>372</v>
      </c>
      <c r="FY24" s="3" t="s">
        <v>372</v>
      </c>
      <c r="FZ24" s="3" t="s">
        <v>372</v>
      </c>
      <c r="GA24" s="3" t="s">
        <v>372</v>
      </c>
      <c r="GB24" s="3" t="s">
        <v>372</v>
      </c>
      <c r="GC24" s="3" t="s">
        <v>372</v>
      </c>
      <c r="GD24" s="3" t="s">
        <v>372</v>
      </c>
      <c r="GE24" s="3" t="s">
        <v>372</v>
      </c>
      <c r="GF24" s="3" t="s">
        <v>372</v>
      </c>
    </row>
    <row r="25" spans="1:188" ht="89.1" customHeight="1" x14ac:dyDescent="0.25">
      <c r="A25" s="2">
        <v>3701</v>
      </c>
      <c r="B25" s="3" t="s">
        <v>57</v>
      </c>
      <c r="C25" s="3" t="s">
        <v>58</v>
      </c>
      <c r="D25" s="3" t="s">
        <v>59</v>
      </c>
      <c r="E25" s="3" t="s">
        <v>1505</v>
      </c>
      <c r="F25" s="3" t="s">
        <v>1449</v>
      </c>
      <c r="G25" s="3" t="s">
        <v>372</v>
      </c>
      <c r="H25" s="13" t="s">
        <v>435</v>
      </c>
      <c r="I25" s="3" t="s">
        <v>372</v>
      </c>
      <c r="J25" s="3" t="s">
        <v>372</v>
      </c>
      <c r="K25" s="3" t="s">
        <v>372</v>
      </c>
      <c r="L25" s="3" t="s">
        <v>372</v>
      </c>
      <c r="M25" s="3" t="s">
        <v>372</v>
      </c>
      <c r="N25" s="3" t="s">
        <v>372</v>
      </c>
      <c r="O25" s="3" t="s">
        <v>372</v>
      </c>
      <c r="P25" s="13" t="s">
        <v>415</v>
      </c>
      <c r="Q25" s="3" t="s">
        <v>372</v>
      </c>
      <c r="R25" s="3" t="s">
        <v>372</v>
      </c>
      <c r="S25" s="3" t="s">
        <v>372</v>
      </c>
      <c r="T25" s="3" t="s">
        <v>372</v>
      </c>
      <c r="U25" s="3" t="s">
        <v>372</v>
      </c>
      <c r="V25" s="3" t="s">
        <v>372</v>
      </c>
      <c r="W25" s="12" t="s">
        <v>436</v>
      </c>
      <c r="X25" s="3" t="s">
        <v>372</v>
      </c>
      <c r="Y25" s="3" t="s">
        <v>372</v>
      </c>
      <c r="Z25" s="3" t="s">
        <v>372</v>
      </c>
      <c r="AA25" s="3" t="s">
        <v>372</v>
      </c>
      <c r="AB25" s="12" t="s">
        <v>376</v>
      </c>
      <c r="AC25" s="3" t="s">
        <v>372</v>
      </c>
      <c r="AD25" s="3" t="s">
        <v>372</v>
      </c>
      <c r="AE25" s="3" t="s">
        <v>372</v>
      </c>
      <c r="AF25" s="13" t="s">
        <v>437</v>
      </c>
      <c r="AG25" s="3" t="s">
        <v>372</v>
      </c>
      <c r="AH25" s="3" t="s">
        <v>372</v>
      </c>
      <c r="AI25" s="3" t="s">
        <v>372</v>
      </c>
      <c r="AJ25" s="3" t="s">
        <v>372</v>
      </c>
      <c r="AK25" s="3" t="s">
        <v>372</v>
      </c>
      <c r="AL25" s="3" t="s">
        <v>372</v>
      </c>
      <c r="AM25" s="3" t="s">
        <v>372</v>
      </c>
      <c r="AN25" s="3" t="s">
        <v>372</v>
      </c>
      <c r="AO25" s="3" t="s">
        <v>372</v>
      </c>
      <c r="AP25" s="12" t="s">
        <v>438</v>
      </c>
      <c r="AQ25" s="3" t="s">
        <v>372</v>
      </c>
      <c r="AR25" s="13" t="s">
        <v>439</v>
      </c>
      <c r="AS25" s="3" t="s">
        <v>372</v>
      </c>
      <c r="AT25" s="3" t="s">
        <v>372</v>
      </c>
      <c r="AU25" s="3" t="s">
        <v>372</v>
      </c>
      <c r="AV25" s="3" t="s">
        <v>372</v>
      </c>
      <c r="AW25" s="3" t="s">
        <v>372</v>
      </c>
      <c r="AX25" s="3" t="s">
        <v>372</v>
      </c>
      <c r="AY25" s="3" t="s">
        <v>372</v>
      </c>
      <c r="AZ25" s="3" t="s">
        <v>372</v>
      </c>
      <c r="BA25" s="3" t="s">
        <v>372</v>
      </c>
      <c r="BB25" s="12" t="s">
        <v>380</v>
      </c>
      <c r="BC25" s="3" t="s">
        <v>372</v>
      </c>
      <c r="BD25" s="3" t="s">
        <v>372</v>
      </c>
      <c r="BE25" s="3" t="s">
        <v>372</v>
      </c>
      <c r="BF25" s="12" t="s">
        <v>440</v>
      </c>
      <c r="BG25" s="3" t="s">
        <v>372</v>
      </c>
      <c r="BH25" s="3" t="s">
        <v>372</v>
      </c>
      <c r="BI25" s="3" t="s">
        <v>372</v>
      </c>
      <c r="BJ25" s="3" t="s">
        <v>372</v>
      </c>
      <c r="BK25" s="3" t="s">
        <v>372</v>
      </c>
      <c r="BL25" s="3" t="s">
        <v>372</v>
      </c>
      <c r="BM25" s="13" t="s">
        <v>441</v>
      </c>
      <c r="BN25" s="3" t="s">
        <v>372</v>
      </c>
      <c r="BO25" s="3" t="s">
        <v>372</v>
      </c>
      <c r="BP25" s="12" t="s">
        <v>442</v>
      </c>
      <c r="BQ25" s="3" t="s">
        <v>372</v>
      </c>
      <c r="BR25" s="3" t="s">
        <v>372</v>
      </c>
      <c r="BS25" s="3" t="s">
        <v>372</v>
      </c>
      <c r="BT25" s="3" t="s">
        <v>372</v>
      </c>
      <c r="BU25" s="3" t="s">
        <v>372</v>
      </c>
      <c r="BV25" s="3" t="s">
        <v>372</v>
      </c>
      <c r="BW25" s="12" t="s">
        <v>425</v>
      </c>
      <c r="BX25" s="3" t="s">
        <v>372</v>
      </c>
      <c r="BY25" s="3" t="s">
        <v>372</v>
      </c>
      <c r="BZ25" s="3" t="s">
        <v>372</v>
      </c>
      <c r="CA25" s="3" t="s">
        <v>372</v>
      </c>
      <c r="CB25" s="12" t="s">
        <v>443</v>
      </c>
      <c r="CC25" s="3" t="s">
        <v>372</v>
      </c>
      <c r="CD25" s="3" t="s">
        <v>372</v>
      </c>
      <c r="CE25" s="3" t="s">
        <v>372</v>
      </c>
      <c r="CF25" s="3" t="s">
        <v>372</v>
      </c>
      <c r="CG25" s="3" t="s">
        <v>372</v>
      </c>
      <c r="CH25" s="3" t="s">
        <v>372</v>
      </c>
      <c r="CI25" s="3" t="s">
        <v>372</v>
      </c>
      <c r="CJ25" s="3" t="s">
        <v>372</v>
      </c>
      <c r="CK25" s="13" t="s">
        <v>130</v>
      </c>
      <c r="CL25" s="3" t="s">
        <v>372</v>
      </c>
      <c r="CM25" s="3" t="s">
        <v>372</v>
      </c>
      <c r="CN25" s="15" t="s">
        <v>444</v>
      </c>
      <c r="CO25" s="3" t="s">
        <v>372</v>
      </c>
      <c r="CP25" s="3" t="s">
        <v>372</v>
      </c>
      <c r="CQ25" s="3" t="s">
        <v>372</v>
      </c>
      <c r="CR25" s="3" t="s">
        <v>372</v>
      </c>
      <c r="CS25" s="3" t="s">
        <v>372</v>
      </c>
      <c r="CT25" s="3" t="s">
        <v>372</v>
      </c>
      <c r="CU25" s="12" t="s">
        <v>445</v>
      </c>
      <c r="CV25" s="3" t="s">
        <v>372</v>
      </c>
      <c r="CW25" s="3" t="s">
        <v>372</v>
      </c>
      <c r="CX25" s="3" t="s">
        <v>372</v>
      </c>
      <c r="CY25" s="3" t="s">
        <v>372</v>
      </c>
      <c r="CZ25" s="3" t="s">
        <v>372</v>
      </c>
      <c r="DA25" s="15" t="s">
        <v>446</v>
      </c>
      <c r="DB25" s="3" t="s">
        <v>372</v>
      </c>
      <c r="DC25" s="3" t="s">
        <v>372</v>
      </c>
      <c r="DD25" s="3" t="s">
        <v>372</v>
      </c>
      <c r="DE25" s="3" t="s">
        <v>372</v>
      </c>
      <c r="DF25" s="3" t="s">
        <v>372</v>
      </c>
      <c r="DG25" s="3" t="s">
        <v>372</v>
      </c>
      <c r="DH25" s="3" t="s">
        <v>372</v>
      </c>
      <c r="DI25" s="3" t="s">
        <v>372</v>
      </c>
      <c r="DJ25" s="12" t="s">
        <v>144</v>
      </c>
      <c r="DK25" s="3" t="s">
        <v>372</v>
      </c>
      <c r="DL25" s="3" t="s">
        <v>372</v>
      </c>
      <c r="DM25" s="3" t="s">
        <v>372</v>
      </c>
      <c r="DN25" s="3" t="s">
        <v>372</v>
      </c>
      <c r="DO25" s="3" t="s">
        <v>372</v>
      </c>
      <c r="DP25" s="3" t="s">
        <v>372</v>
      </c>
      <c r="DQ25" s="3" t="s">
        <v>372</v>
      </c>
      <c r="DR25" s="3" t="s">
        <v>372</v>
      </c>
      <c r="DS25" s="3" t="s">
        <v>372</v>
      </c>
      <c r="DT25" s="3" t="s">
        <v>372</v>
      </c>
      <c r="DU25" s="13" t="s">
        <v>447</v>
      </c>
      <c r="DV25" s="3" t="s">
        <v>372</v>
      </c>
      <c r="DW25" s="3" t="s">
        <v>372</v>
      </c>
      <c r="DX25" s="3" t="s">
        <v>372</v>
      </c>
      <c r="DY25" s="3" t="s">
        <v>372</v>
      </c>
      <c r="DZ25" s="3" t="s">
        <v>372</v>
      </c>
      <c r="EA25" s="3" t="s">
        <v>372</v>
      </c>
      <c r="EB25" s="3" t="s">
        <v>372</v>
      </c>
      <c r="EC25" s="13" t="s">
        <v>157</v>
      </c>
      <c r="ED25" s="3" t="s">
        <v>372</v>
      </c>
      <c r="EE25" s="3" t="s">
        <v>372</v>
      </c>
      <c r="EF25" s="3" t="s">
        <v>372</v>
      </c>
      <c r="EG25" s="3" t="s">
        <v>372</v>
      </c>
      <c r="EH25" s="3" t="s">
        <v>372</v>
      </c>
      <c r="EI25" s="3" t="s">
        <v>372</v>
      </c>
      <c r="EJ25" s="3" t="s">
        <v>372</v>
      </c>
      <c r="EK25" s="3" t="s">
        <v>372</v>
      </c>
      <c r="EL25" s="3" t="s">
        <v>372</v>
      </c>
      <c r="EM25" s="3" t="s">
        <v>372</v>
      </c>
      <c r="EN25" s="13" t="s">
        <v>448</v>
      </c>
      <c r="EO25" s="3" t="s">
        <v>372</v>
      </c>
      <c r="EP25" s="3" t="s">
        <v>372</v>
      </c>
      <c r="EQ25" s="3" t="s">
        <v>372</v>
      </c>
      <c r="ER25" s="3" t="s">
        <v>372</v>
      </c>
      <c r="ES25" s="3" t="s">
        <v>372</v>
      </c>
      <c r="ET25" s="3" t="s">
        <v>372</v>
      </c>
      <c r="EU25" s="3" t="s">
        <v>372</v>
      </c>
      <c r="EV25" s="3" t="s">
        <v>372</v>
      </c>
      <c r="EW25" s="3" t="s">
        <v>372</v>
      </c>
      <c r="EX25" s="12" t="s">
        <v>449</v>
      </c>
      <c r="EY25" s="3" t="s">
        <v>372</v>
      </c>
      <c r="EZ25" s="3" t="s">
        <v>372</v>
      </c>
      <c r="FA25" s="3" t="s">
        <v>372</v>
      </c>
      <c r="FB25" s="3" t="s">
        <v>372</v>
      </c>
      <c r="FC25" s="3" t="s">
        <v>372</v>
      </c>
      <c r="FD25" s="3" t="s">
        <v>372</v>
      </c>
      <c r="FE25" s="3" t="s">
        <v>372</v>
      </c>
      <c r="FF25" s="3" t="s">
        <v>372</v>
      </c>
      <c r="FG25" s="3" t="s">
        <v>372</v>
      </c>
      <c r="FH25" s="3" t="s">
        <v>372</v>
      </c>
      <c r="FI25" s="3" t="s">
        <v>372</v>
      </c>
      <c r="FJ25" s="12" t="s">
        <v>450</v>
      </c>
      <c r="FK25" s="3" t="s">
        <v>372</v>
      </c>
      <c r="FL25" s="3" t="s">
        <v>372</v>
      </c>
      <c r="FM25" s="13" t="s">
        <v>164</v>
      </c>
      <c r="FN25" s="3" t="s">
        <v>372</v>
      </c>
      <c r="FO25" s="3" t="s">
        <v>372</v>
      </c>
      <c r="FP25" s="3" t="s">
        <v>372</v>
      </c>
      <c r="FQ25" s="3" t="s">
        <v>372</v>
      </c>
      <c r="FR25" s="3" t="s">
        <v>372</v>
      </c>
      <c r="FS25" s="3" t="s">
        <v>372</v>
      </c>
      <c r="FT25" s="3" t="s">
        <v>372</v>
      </c>
      <c r="FU25" s="3" t="s">
        <v>372</v>
      </c>
      <c r="FV25" s="3" t="s">
        <v>372</v>
      </c>
      <c r="FW25" s="3" t="s">
        <v>372</v>
      </c>
      <c r="FX25" s="3" t="s">
        <v>372</v>
      </c>
      <c r="FY25" s="15" t="s">
        <v>451</v>
      </c>
      <c r="FZ25" s="3" t="s">
        <v>372</v>
      </c>
      <c r="GA25" s="3" t="s">
        <v>372</v>
      </c>
      <c r="GB25" s="3" t="s">
        <v>372</v>
      </c>
      <c r="GC25" s="3" t="s">
        <v>372</v>
      </c>
      <c r="GD25" s="3" t="s">
        <v>372</v>
      </c>
      <c r="GE25" s="3" t="s">
        <v>372</v>
      </c>
      <c r="GF25" s="3" t="s">
        <v>372</v>
      </c>
    </row>
    <row r="26" spans="1:188" ht="89.1" customHeight="1" x14ac:dyDescent="0.25">
      <c r="A26" s="2">
        <v>910</v>
      </c>
      <c r="B26" s="3" t="s">
        <v>566</v>
      </c>
      <c r="C26" s="3" t="s">
        <v>49</v>
      </c>
      <c r="D26" s="3" t="s">
        <v>567</v>
      </c>
      <c r="E26" s="3" t="s">
        <v>1506</v>
      </c>
      <c r="F26" s="3" t="s">
        <v>1447</v>
      </c>
      <c r="G26" s="3" t="s">
        <v>372</v>
      </c>
      <c r="H26" s="12" t="s">
        <v>812</v>
      </c>
      <c r="I26" s="3" t="s">
        <v>372</v>
      </c>
      <c r="J26" s="3" t="s">
        <v>372</v>
      </c>
      <c r="K26" s="3" t="s">
        <v>372</v>
      </c>
      <c r="L26" s="3" t="s">
        <v>372</v>
      </c>
      <c r="M26" s="12" t="s">
        <v>813</v>
      </c>
      <c r="N26" s="3" t="s">
        <v>372</v>
      </c>
      <c r="O26" s="3" t="s">
        <v>372</v>
      </c>
      <c r="P26" s="3" t="s">
        <v>372</v>
      </c>
      <c r="Q26" s="3" t="s">
        <v>372</v>
      </c>
      <c r="R26" s="3" t="s">
        <v>372</v>
      </c>
      <c r="S26" s="3" t="s">
        <v>372</v>
      </c>
      <c r="T26" s="3" t="s">
        <v>372</v>
      </c>
      <c r="U26" s="3" t="s">
        <v>372</v>
      </c>
      <c r="V26" s="3" t="s">
        <v>372</v>
      </c>
      <c r="W26" s="12" t="s">
        <v>436</v>
      </c>
      <c r="X26" s="3" t="s">
        <v>372</v>
      </c>
      <c r="Y26" s="3" t="s">
        <v>372</v>
      </c>
      <c r="Z26" s="3" t="s">
        <v>372</v>
      </c>
      <c r="AA26" s="3" t="s">
        <v>372</v>
      </c>
      <c r="AB26" s="12" t="s">
        <v>376</v>
      </c>
      <c r="AC26" s="3" t="s">
        <v>372</v>
      </c>
      <c r="AD26" s="3" t="s">
        <v>372</v>
      </c>
      <c r="AE26" s="3" t="s">
        <v>372</v>
      </c>
      <c r="AF26" s="12" t="s">
        <v>727</v>
      </c>
      <c r="AG26" s="3" t="s">
        <v>372</v>
      </c>
      <c r="AH26" s="3" t="s">
        <v>372</v>
      </c>
      <c r="AI26" s="3" t="s">
        <v>372</v>
      </c>
      <c r="AJ26" s="3" t="s">
        <v>372</v>
      </c>
      <c r="AK26" s="3" t="s">
        <v>372</v>
      </c>
      <c r="AL26" s="3" t="s">
        <v>372</v>
      </c>
      <c r="AM26" s="12" t="s">
        <v>754</v>
      </c>
      <c r="AN26" s="3" t="s">
        <v>372</v>
      </c>
      <c r="AO26" s="3" t="s">
        <v>372</v>
      </c>
      <c r="AP26" s="3" t="s">
        <v>372</v>
      </c>
      <c r="AQ26" s="3" t="s">
        <v>372</v>
      </c>
      <c r="AR26" s="3" t="s">
        <v>372</v>
      </c>
      <c r="AS26" s="3" t="s">
        <v>372</v>
      </c>
      <c r="AT26" s="3" t="s">
        <v>372</v>
      </c>
      <c r="AU26" s="3" t="s">
        <v>372</v>
      </c>
      <c r="AV26" s="12" t="s">
        <v>742</v>
      </c>
      <c r="AW26" s="3" t="s">
        <v>372</v>
      </c>
      <c r="AX26" s="3" t="s">
        <v>372</v>
      </c>
      <c r="AY26" s="3" t="s">
        <v>372</v>
      </c>
      <c r="AZ26" s="12" t="s">
        <v>521</v>
      </c>
      <c r="BA26" s="3" t="s">
        <v>372</v>
      </c>
      <c r="BB26" s="3" t="s">
        <v>372</v>
      </c>
      <c r="BC26" s="12" t="s">
        <v>532</v>
      </c>
      <c r="BD26" s="3" t="s">
        <v>372</v>
      </c>
      <c r="BE26" s="3" t="s">
        <v>372</v>
      </c>
      <c r="BF26" s="3" t="s">
        <v>372</v>
      </c>
      <c r="BG26" s="3" t="s">
        <v>372</v>
      </c>
      <c r="BH26" s="3" t="s">
        <v>372</v>
      </c>
      <c r="BI26" s="3" t="s">
        <v>372</v>
      </c>
      <c r="BJ26" s="3" t="s">
        <v>372</v>
      </c>
      <c r="BK26" s="3" t="s">
        <v>372</v>
      </c>
      <c r="BL26" s="3" t="s">
        <v>372</v>
      </c>
      <c r="BM26" s="3" t="s">
        <v>372</v>
      </c>
      <c r="BN26" s="12" t="s">
        <v>785</v>
      </c>
      <c r="BO26" s="3" t="s">
        <v>372</v>
      </c>
      <c r="BP26" s="3" t="s">
        <v>372</v>
      </c>
      <c r="BQ26" s="12" t="s">
        <v>424</v>
      </c>
      <c r="BR26" s="3" t="s">
        <v>372</v>
      </c>
      <c r="BS26" s="3" t="s">
        <v>372</v>
      </c>
      <c r="BT26" s="3" t="s">
        <v>372</v>
      </c>
      <c r="BU26" s="3" t="s">
        <v>372</v>
      </c>
      <c r="BV26" s="3" t="s">
        <v>372</v>
      </c>
      <c r="BW26" s="3" t="s">
        <v>372</v>
      </c>
      <c r="BX26" s="3" t="s">
        <v>372</v>
      </c>
      <c r="BY26" s="3" t="s">
        <v>372</v>
      </c>
      <c r="BZ26" s="12" t="s">
        <v>814</v>
      </c>
      <c r="CA26" s="3" t="s">
        <v>372</v>
      </c>
      <c r="CB26" s="3" t="s">
        <v>372</v>
      </c>
      <c r="CC26" s="15" t="s">
        <v>500</v>
      </c>
      <c r="CD26" s="3" t="s">
        <v>372</v>
      </c>
      <c r="CE26" s="3" t="s">
        <v>372</v>
      </c>
      <c r="CF26" s="3" t="s">
        <v>372</v>
      </c>
      <c r="CG26" s="3" t="s">
        <v>372</v>
      </c>
      <c r="CH26" s="3" t="s">
        <v>372</v>
      </c>
      <c r="CI26" s="3" t="s">
        <v>372</v>
      </c>
      <c r="CJ26" s="13" t="s">
        <v>131</v>
      </c>
      <c r="CK26" s="3" t="s">
        <v>372</v>
      </c>
      <c r="CL26" s="3" t="s">
        <v>372</v>
      </c>
      <c r="CM26" s="3" t="s">
        <v>372</v>
      </c>
      <c r="CN26" s="15" t="s">
        <v>815</v>
      </c>
      <c r="CO26" s="3" t="s">
        <v>372</v>
      </c>
      <c r="CP26" s="3" t="s">
        <v>372</v>
      </c>
      <c r="CQ26" s="3" t="s">
        <v>372</v>
      </c>
      <c r="CR26" s="3" t="s">
        <v>372</v>
      </c>
      <c r="CS26" s="3" t="s">
        <v>372</v>
      </c>
      <c r="CT26" s="3" t="s">
        <v>372</v>
      </c>
      <c r="CU26" s="3" t="s">
        <v>372</v>
      </c>
      <c r="CV26" s="3" t="s">
        <v>372</v>
      </c>
      <c r="CW26" s="15" t="s">
        <v>816</v>
      </c>
      <c r="CX26" s="3" t="s">
        <v>372</v>
      </c>
      <c r="CY26" s="3" t="s">
        <v>372</v>
      </c>
      <c r="CZ26" s="12" t="s">
        <v>485</v>
      </c>
      <c r="DA26" s="3" t="s">
        <v>372</v>
      </c>
      <c r="DB26" s="3" t="s">
        <v>372</v>
      </c>
      <c r="DC26" s="3" t="s">
        <v>372</v>
      </c>
      <c r="DD26" s="3" t="s">
        <v>372</v>
      </c>
      <c r="DE26" s="3" t="s">
        <v>372</v>
      </c>
      <c r="DF26" s="3" t="s">
        <v>372</v>
      </c>
      <c r="DG26" s="3" t="s">
        <v>372</v>
      </c>
      <c r="DH26" s="12" t="s">
        <v>139</v>
      </c>
      <c r="DI26" s="3" t="s">
        <v>372</v>
      </c>
      <c r="DJ26" s="3" t="s">
        <v>372</v>
      </c>
      <c r="DK26" s="3" t="s">
        <v>372</v>
      </c>
      <c r="DL26" s="3" t="s">
        <v>372</v>
      </c>
      <c r="DM26" s="3" t="s">
        <v>372</v>
      </c>
      <c r="DN26" s="3" t="s">
        <v>372</v>
      </c>
      <c r="DO26" s="3" t="s">
        <v>372</v>
      </c>
      <c r="DP26" s="3" t="s">
        <v>372</v>
      </c>
      <c r="DQ26" s="3" t="s">
        <v>372</v>
      </c>
      <c r="DR26" s="3" t="s">
        <v>372</v>
      </c>
      <c r="DS26" s="3" t="s">
        <v>372</v>
      </c>
      <c r="DT26" s="3" t="s">
        <v>372</v>
      </c>
      <c r="DU26" s="3" t="s">
        <v>372</v>
      </c>
      <c r="DV26" s="3" t="s">
        <v>372</v>
      </c>
      <c r="DW26" s="3" t="s">
        <v>372</v>
      </c>
      <c r="DX26" s="13" t="s">
        <v>817</v>
      </c>
      <c r="DY26" s="3" t="s">
        <v>372</v>
      </c>
      <c r="DZ26" s="3" t="s">
        <v>372</v>
      </c>
      <c r="EA26" s="3" t="s">
        <v>372</v>
      </c>
      <c r="EB26" s="3" t="s">
        <v>372</v>
      </c>
      <c r="EC26" s="3" t="s">
        <v>372</v>
      </c>
      <c r="ED26" s="3" t="s">
        <v>372</v>
      </c>
      <c r="EE26" s="3" t="s">
        <v>372</v>
      </c>
      <c r="EF26" s="12" t="s">
        <v>159</v>
      </c>
      <c r="EG26" s="3" t="s">
        <v>372</v>
      </c>
      <c r="EH26" s="3" t="s">
        <v>372</v>
      </c>
      <c r="EI26" s="3" t="s">
        <v>372</v>
      </c>
      <c r="EJ26" s="3" t="s">
        <v>372</v>
      </c>
      <c r="EK26" s="3" t="s">
        <v>372</v>
      </c>
      <c r="EL26" s="3" t="s">
        <v>372</v>
      </c>
      <c r="EM26" s="13" t="s">
        <v>818</v>
      </c>
      <c r="EN26" s="3" t="s">
        <v>372</v>
      </c>
      <c r="EO26" s="3" t="s">
        <v>372</v>
      </c>
      <c r="EP26" s="3" t="s">
        <v>372</v>
      </c>
      <c r="EQ26" s="3" t="s">
        <v>372</v>
      </c>
      <c r="ER26" s="3" t="s">
        <v>372</v>
      </c>
      <c r="ES26" s="3" t="s">
        <v>372</v>
      </c>
      <c r="ET26" s="3" t="s">
        <v>372</v>
      </c>
      <c r="EU26" s="3" t="s">
        <v>372</v>
      </c>
      <c r="EV26" s="3" t="s">
        <v>372</v>
      </c>
      <c r="EW26" s="12" t="s">
        <v>390</v>
      </c>
      <c r="EX26" s="3" t="s">
        <v>372</v>
      </c>
      <c r="EY26" s="3" t="s">
        <v>372</v>
      </c>
      <c r="EZ26" s="3" t="s">
        <v>372</v>
      </c>
      <c r="FA26" s="3" t="s">
        <v>372</v>
      </c>
      <c r="FB26" s="3" t="s">
        <v>372</v>
      </c>
      <c r="FC26" s="3" t="s">
        <v>372</v>
      </c>
      <c r="FD26" s="12" t="s">
        <v>412</v>
      </c>
      <c r="FE26" s="3" t="s">
        <v>372</v>
      </c>
      <c r="FF26" s="3" t="s">
        <v>372</v>
      </c>
      <c r="FG26" s="3" t="s">
        <v>372</v>
      </c>
      <c r="FH26" s="3" t="s">
        <v>372</v>
      </c>
      <c r="FI26" s="3" t="s">
        <v>372</v>
      </c>
      <c r="FJ26" s="3" t="s">
        <v>372</v>
      </c>
      <c r="FK26" s="3" t="s">
        <v>372</v>
      </c>
      <c r="FL26" s="3" t="s">
        <v>372</v>
      </c>
      <c r="FM26" s="3" t="s">
        <v>372</v>
      </c>
      <c r="FN26" s="13" t="s">
        <v>166</v>
      </c>
      <c r="FO26" s="3" t="s">
        <v>372</v>
      </c>
      <c r="FP26" s="3" t="s">
        <v>372</v>
      </c>
      <c r="FQ26" s="3" t="s">
        <v>372</v>
      </c>
      <c r="FR26" s="3" t="s">
        <v>372</v>
      </c>
      <c r="FS26" s="3" t="s">
        <v>372</v>
      </c>
      <c r="FT26" s="3" t="s">
        <v>372</v>
      </c>
      <c r="FU26" s="3" t="s">
        <v>372</v>
      </c>
      <c r="FV26" s="3" t="s">
        <v>372</v>
      </c>
      <c r="FW26" s="3" t="s">
        <v>372</v>
      </c>
      <c r="FX26" s="12" t="s">
        <v>819</v>
      </c>
      <c r="FY26" s="3" t="s">
        <v>372</v>
      </c>
      <c r="FZ26" s="3" t="s">
        <v>372</v>
      </c>
      <c r="GA26" s="3" t="s">
        <v>372</v>
      </c>
      <c r="GB26" s="3" t="s">
        <v>372</v>
      </c>
      <c r="GC26" s="3" t="s">
        <v>372</v>
      </c>
      <c r="GD26" s="3" t="s">
        <v>372</v>
      </c>
      <c r="GE26" s="3" t="s">
        <v>372</v>
      </c>
      <c r="GF26" s="3" t="s">
        <v>372</v>
      </c>
    </row>
    <row r="27" spans="1:188" ht="89.1" customHeight="1" x14ac:dyDescent="0.25">
      <c r="A27" s="2">
        <v>2028</v>
      </c>
      <c r="B27" s="3" t="s">
        <v>692</v>
      </c>
      <c r="C27" s="3" t="s">
        <v>693</v>
      </c>
      <c r="D27" s="3" t="s">
        <v>694</v>
      </c>
      <c r="E27" s="3" t="s">
        <v>1507</v>
      </c>
      <c r="F27" s="3" t="s">
        <v>1450</v>
      </c>
      <c r="G27" s="12" t="s">
        <v>858</v>
      </c>
      <c r="H27" s="3" t="s">
        <v>372</v>
      </c>
      <c r="I27" s="3" t="s">
        <v>372</v>
      </c>
      <c r="J27" s="3" t="s">
        <v>372</v>
      </c>
      <c r="K27" s="3" t="s">
        <v>372</v>
      </c>
      <c r="L27" s="3" t="s">
        <v>372</v>
      </c>
      <c r="M27" s="13" t="s">
        <v>820</v>
      </c>
      <c r="N27" s="3" t="s">
        <v>372</v>
      </c>
      <c r="O27" s="3" t="s">
        <v>372</v>
      </c>
      <c r="P27" s="3" t="s">
        <v>372</v>
      </c>
      <c r="Q27" s="3" t="s">
        <v>372</v>
      </c>
      <c r="R27" s="3" t="s">
        <v>372</v>
      </c>
      <c r="S27" s="3" t="s">
        <v>372</v>
      </c>
      <c r="T27" s="3" t="s">
        <v>372</v>
      </c>
      <c r="U27" s="3" t="s">
        <v>372</v>
      </c>
      <c r="V27" s="3" t="s">
        <v>372</v>
      </c>
      <c r="W27" s="3" t="s">
        <v>372</v>
      </c>
      <c r="X27" s="13" t="s">
        <v>1317</v>
      </c>
      <c r="Y27" s="3" t="s">
        <v>372</v>
      </c>
      <c r="Z27" s="3" t="s">
        <v>372</v>
      </c>
      <c r="AA27" s="12" t="s">
        <v>455</v>
      </c>
      <c r="AB27" s="3" t="s">
        <v>372</v>
      </c>
      <c r="AC27" s="3" t="s">
        <v>372</v>
      </c>
      <c r="AD27" s="3" t="s">
        <v>372</v>
      </c>
      <c r="AE27" s="12" t="s">
        <v>1012</v>
      </c>
      <c r="AF27" s="3" t="s">
        <v>372</v>
      </c>
      <c r="AG27" s="3" t="s">
        <v>372</v>
      </c>
      <c r="AH27" s="3" t="s">
        <v>372</v>
      </c>
      <c r="AI27" s="3" t="s">
        <v>372</v>
      </c>
      <c r="AJ27" s="3" t="s">
        <v>372</v>
      </c>
      <c r="AK27" s="3" t="s">
        <v>372</v>
      </c>
      <c r="AL27" s="3" t="s">
        <v>372</v>
      </c>
      <c r="AM27" s="12" t="s">
        <v>754</v>
      </c>
      <c r="AN27" s="3" t="s">
        <v>372</v>
      </c>
      <c r="AO27" s="3" t="s">
        <v>372</v>
      </c>
      <c r="AP27" s="3" t="s">
        <v>372</v>
      </c>
      <c r="AQ27" s="3" t="s">
        <v>372</v>
      </c>
      <c r="AR27" s="3" t="s">
        <v>372</v>
      </c>
      <c r="AS27" s="3" t="s">
        <v>372</v>
      </c>
      <c r="AT27" s="3" t="s">
        <v>372</v>
      </c>
      <c r="AU27" s="13" t="s">
        <v>1318</v>
      </c>
      <c r="AV27" s="3" t="s">
        <v>372</v>
      </c>
      <c r="AW27" s="3" t="s">
        <v>372</v>
      </c>
      <c r="AX27" s="3" t="s">
        <v>372</v>
      </c>
      <c r="AY27" s="3" t="s">
        <v>372</v>
      </c>
      <c r="AZ27" s="12" t="s">
        <v>521</v>
      </c>
      <c r="BA27" s="3" t="s">
        <v>372</v>
      </c>
      <c r="BB27" s="3" t="s">
        <v>372</v>
      </c>
      <c r="BC27" s="3" t="s">
        <v>372</v>
      </c>
      <c r="BD27" s="3" t="s">
        <v>372</v>
      </c>
      <c r="BE27" s="3" t="s">
        <v>372</v>
      </c>
      <c r="BF27" s="3" t="s">
        <v>372</v>
      </c>
      <c r="BG27" s="12" t="s">
        <v>460</v>
      </c>
      <c r="BH27" s="3" t="s">
        <v>372</v>
      </c>
      <c r="BI27" s="3" t="s">
        <v>372</v>
      </c>
      <c r="BJ27" s="3" t="s">
        <v>372</v>
      </c>
      <c r="BK27" s="3" t="s">
        <v>372</v>
      </c>
      <c r="BL27" s="3" t="s">
        <v>372</v>
      </c>
      <c r="BM27" s="13" t="s">
        <v>441</v>
      </c>
      <c r="BN27" s="3" t="s">
        <v>372</v>
      </c>
      <c r="BO27" s="3" t="s">
        <v>372</v>
      </c>
      <c r="BP27" s="3" t="s">
        <v>372</v>
      </c>
      <c r="BQ27" s="3" t="s">
        <v>372</v>
      </c>
      <c r="BR27" s="3" t="s">
        <v>372</v>
      </c>
      <c r="BS27" s="3" t="s">
        <v>372</v>
      </c>
      <c r="BT27" s="13" t="s">
        <v>1319</v>
      </c>
      <c r="BU27" s="3" t="s">
        <v>372</v>
      </c>
      <c r="BV27" s="3" t="s">
        <v>372</v>
      </c>
      <c r="BW27" s="12" t="s">
        <v>425</v>
      </c>
      <c r="BX27" s="3" t="s">
        <v>372</v>
      </c>
      <c r="BY27" s="3" t="s">
        <v>372</v>
      </c>
      <c r="BZ27" s="3" t="s">
        <v>372</v>
      </c>
      <c r="CA27" s="12" t="s">
        <v>1064</v>
      </c>
      <c r="CB27" s="3" t="s">
        <v>372</v>
      </c>
      <c r="CC27" s="3" t="s">
        <v>372</v>
      </c>
      <c r="CD27" s="3" t="s">
        <v>372</v>
      </c>
      <c r="CE27" s="3" t="s">
        <v>372</v>
      </c>
      <c r="CF27" s="3" t="s">
        <v>372</v>
      </c>
      <c r="CG27" s="3" t="s">
        <v>372</v>
      </c>
      <c r="CH27" s="3" t="s">
        <v>372</v>
      </c>
      <c r="CI27" s="13" t="s">
        <v>131</v>
      </c>
      <c r="CJ27" s="3" t="s">
        <v>372</v>
      </c>
      <c r="CK27" s="3" t="s">
        <v>372</v>
      </c>
      <c r="CL27" s="3" t="s">
        <v>372</v>
      </c>
      <c r="CM27" s="15" t="s">
        <v>1008</v>
      </c>
      <c r="CN27" s="3" t="s">
        <v>372</v>
      </c>
      <c r="CO27" s="3" t="s">
        <v>372</v>
      </c>
      <c r="CP27" s="3" t="s">
        <v>372</v>
      </c>
      <c r="CQ27" s="3" t="s">
        <v>372</v>
      </c>
      <c r="CR27" s="3" t="s">
        <v>372</v>
      </c>
      <c r="CS27" s="3" t="s">
        <v>372</v>
      </c>
      <c r="CT27" s="3" t="s">
        <v>372</v>
      </c>
      <c r="CU27" s="3" t="s">
        <v>372</v>
      </c>
      <c r="CV27" s="12" t="s">
        <v>776</v>
      </c>
      <c r="CW27" s="3" t="s">
        <v>372</v>
      </c>
      <c r="CX27" s="3" t="s">
        <v>372</v>
      </c>
      <c r="CY27" s="3" t="s">
        <v>372</v>
      </c>
      <c r="CZ27" s="3" t="s">
        <v>372</v>
      </c>
      <c r="DA27" s="15" t="s">
        <v>1280</v>
      </c>
      <c r="DB27" s="3" t="s">
        <v>372</v>
      </c>
      <c r="DC27" s="3" t="s">
        <v>372</v>
      </c>
      <c r="DD27" s="3" t="s">
        <v>372</v>
      </c>
      <c r="DE27" s="3" t="s">
        <v>372</v>
      </c>
      <c r="DF27" s="3" t="s">
        <v>372</v>
      </c>
      <c r="DG27" s="3" t="s">
        <v>372</v>
      </c>
      <c r="DH27" s="13" t="s">
        <v>141</v>
      </c>
      <c r="DI27" s="3" t="s">
        <v>372</v>
      </c>
      <c r="DJ27" s="3" t="s">
        <v>372</v>
      </c>
      <c r="DK27" s="3" t="s">
        <v>372</v>
      </c>
      <c r="DL27" s="3" t="s">
        <v>372</v>
      </c>
      <c r="DM27" s="3" t="s">
        <v>372</v>
      </c>
      <c r="DN27" s="3" t="s">
        <v>372</v>
      </c>
      <c r="DO27" s="3" t="s">
        <v>372</v>
      </c>
      <c r="DP27" s="3" t="s">
        <v>372</v>
      </c>
      <c r="DQ27" s="3" t="s">
        <v>372</v>
      </c>
      <c r="DR27" s="3" t="s">
        <v>372</v>
      </c>
      <c r="DS27" s="3" t="s">
        <v>372</v>
      </c>
      <c r="DT27" s="3" t="s">
        <v>372</v>
      </c>
      <c r="DU27" s="3" t="s">
        <v>372</v>
      </c>
      <c r="DV27" s="3" t="s">
        <v>372</v>
      </c>
      <c r="DW27" s="3" t="s">
        <v>372</v>
      </c>
      <c r="DX27" s="13" t="s">
        <v>1320</v>
      </c>
      <c r="DY27" s="3" t="s">
        <v>372</v>
      </c>
      <c r="DZ27" s="3" t="s">
        <v>372</v>
      </c>
      <c r="EA27" s="3" t="s">
        <v>372</v>
      </c>
      <c r="EB27" s="3" t="s">
        <v>372</v>
      </c>
      <c r="EC27" s="12" t="s">
        <v>156</v>
      </c>
      <c r="ED27" s="3" t="s">
        <v>372</v>
      </c>
      <c r="EE27" s="3" t="s">
        <v>372</v>
      </c>
      <c r="EF27" s="3" t="s">
        <v>372</v>
      </c>
      <c r="EG27" s="3" t="s">
        <v>372</v>
      </c>
      <c r="EH27" s="3" t="s">
        <v>372</v>
      </c>
      <c r="EI27" s="3" t="s">
        <v>372</v>
      </c>
      <c r="EJ27" s="3" t="s">
        <v>372</v>
      </c>
      <c r="EK27" s="3" t="s">
        <v>372</v>
      </c>
      <c r="EL27" s="3" t="s">
        <v>372</v>
      </c>
      <c r="EM27" s="3" t="s">
        <v>372</v>
      </c>
      <c r="EN27" s="3" t="s">
        <v>372</v>
      </c>
      <c r="EO27" s="3" t="s">
        <v>372</v>
      </c>
      <c r="EP27" s="13" t="s">
        <v>1159</v>
      </c>
      <c r="EQ27" s="3" t="s">
        <v>372</v>
      </c>
      <c r="ER27" s="3" t="s">
        <v>372</v>
      </c>
      <c r="ES27" s="3" t="s">
        <v>372</v>
      </c>
      <c r="ET27" s="3" t="s">
        <v>372</v>
      </c>
      <c r="EU27" s="3" t="s">
        <v>372</v>
      </c>
      <c r="EV27" s="3" t="s">
        <v>372</v>
      </c>
      <c r="EW27" s="3" t="s">
        <v>372</v>
      </c>
      <c r="EX27" s="3" t="s">
        <v>372</v>
      </c>
      <c r="EY27" s="3" t="s">
        <v>372</v>
      </c>
      <c r="EZ27" s="3" t="s">
        <v>372</v>
      </c>
      <c r="FA27" s="12" t="s">
        <v>879</v>
      </c>
      <c r="FB27" s="3" t="s">
        <v>372</v>
      </c>
      <c r="FC27" s="12" t="s">
        <v>792</v>
      </c>
      <c r="FD27" s="3" t="s">
        <v>372</v>
      </c>
      <c r="FE27" s="3" t="s">
        <v>372</v>
      </c>
      <c r="FF27" s="3" t="s">
        <v>372</v>
      </c>
      <c r="FG27" s="3" t="s">
        <v>372</v>
      </c>
      <c r="FH27" s="3" t="s">
        <v>372</v>
      </c>
      <c r="FI27" s="3" t="s">
        <v>372</v>
      </c>
      <c r="FJ27" s="3" t="s">
        <v>372</v>
      </c>
      <c r="FK27" s="3" t="s">
        <v>372</v>
      </c>
      <c r="FL27" s="3" t="s">
        <v>372</v>
      </c>
      <c r="FM27" s="3" t="s">
        <v>372</v>
      </c>
      <c r="FN27" s="3" t="s">
        <v>372</v>
      </c>
      <c r="FO27" s="3" t="s">
        <v>372</v>
      </c>
      <c r="FP27" s="12" t="s">
        <v>172</v>
      </c>
      <c r="FQ27" s="3" t="s">
        <v>372</v>
      </c>
      <c r="FR27" s="3" t="s">
        <v>372</v>
      </c>
      <c r="FS27" s="3" t="s">
        <v>372</v>
      </c>
      <c r="FT27" s="3" t="s">
        <v>372</v>
      </c>
      <c r="FU27" s="3" t="s">
        <v>372</v>
      </c>
      <c r="FV27" s="3" t="s">
        <v>372</v>
      </c>
      <c r="FW27" s="13" t="s">
        <v>1137</v>
      </c>
      <c r="FX27" s="3" t="s">
        <v>372</v>
      </c>
      <c r="FY27" s="3" t="s">
        <v>372</v>
      </c>
      <c r="FZ27" s="3" t="s">
        <v>372</v>
      </c>
      <c r="GA27" s="3" t="s">
        <v>372</v>
      </c>
      <c r="GB27" s="3" t="s">
        <v>372</v>
      </c>
      <c r="GC27" s="3" t="s">
        <v>372</v>
      </c>
      <c r="GD27" s="3" t="s">
        <v>372</v>
      </c>
      <c r="GE27" s="3" t="s">
        <v>372</v>
      </c>
      <c r="GF27" s="3" t="s">
        <v>372</v>
      </c>
    </row>
    <row r="28" spans="1:188" ht="89.1" customHeight="1" x14ac:dyDescent="0.25">
      <c r="A28" s="2">
        <v>1479</v>
      </c>
      <c r="B28" s="3" t="s">
        <v>656</v>
      </c>
      <c r="C28" s="3" t="s">
        <v>64</v>
      </c>
      <c r="D28" s="3" t="s">
        <v>577</v>
      </c>
      <c r="E28" s="3" t="s">
        <v>1508</v>
      </c>
      <c r="F28" s="3" t="s">
        <v>1444</v>
      </c>
      <c r="G28" s="3" t="s">
        <v>372</v>
      </c>
      <c r="H28" s="3" t="s">
        <v>372</v>
      </c>
      <c r="I28" s="12" t="s">
        <v>414</v>
      </c>
      <c r="J28" s="3" t="s">
        <v>372</v>
      </c>
      <c r="K28" s="3" t="s">
        <v>372</v>
      </c>
      <c r="L28" s="3" t="s">
        <v>372</v>
      </c>
      <c r="M28" s="3" t="s">
        <v>372</v>
      </c>
      <c r="N28" s="13" t="s">
        <v>1189</v>
      </c>
      <c r="O28" s="3" t="s">
        <v>372</v>
      </c>
      <c r="P28" s="3" t="s">
        <v>372</v>
      </c>
      <c r="Q28" s="3" t="s">
        <v>372</v>
      </c>
      <c r="R28" s="3" t="s">
        <v>372</v>
      </c>
      <c r="S28" s="3" t="s">
        <v>372</v>
      </c>
      <c r="T28" s="3" t="s">
        <v>372</v>
      </c>
      <c r="U28" s="13" t="s">
        <v>375</v>
      </c>
      <c r="V28" s="3" t="s">
        <v>372</v>
      </c>
      <c r="W28" s="3" t="s">
        <v>372</v>
      </c>
      <c r="X28" s="3" t="s">
        <v>372</v>
      </c>
      <c r="Y28" s="13" t="s">
        <v>821</v>
      </c>
      <c r="Z28" s="3" t="s">
        <v>372</v>
      </c>
      <c r="AA28" s="3" t="s">
        <v>372</v>
      </c>
      <c r="AB28" s="3" t="s">
        <v>372</v>
      </c>
      <c r="AC28" s="3" t="s">
        <v>372</v>
      </c>
      <c r="AD28" s="3" t="s">
        <v>372</v>
      </c>
      <c r="AE28" s="3" t="s">
        <v>372</v>
      </c>
      <c r="AF28" s="12" t="s">
        <v>727</v>
      </c>
      <c r="AG28" s="3" t="s">
        <v>372</v>
      </c>
      <c r="AH28" s="3" t="s">
        <v>372</v>
      </c>
      <c r="AI28" s="3" t="s">
        <v>372</v>
      </c>
      <c r="AJ28" s="3" t="s">
        <v>372</v>
      </c>
      <c r="AK28" s="12" t="s">
        <v>835</v>
      </c>
      <c r="AL28" s="3" t="s">
        <v>372</v>
      </c>
      <c r="AM28" s="3" t="s">
        <v>372</v>
      </c>
      <c r="AN28" s="3" t="s">
        <v>372</v>
      </c>
      <c r="AO28" s="3" t="s">
        <v>372</v>
      </c>
      <c r="AP28" s="3" t="s">
        <v>372</v>
      </c>
      <c r="AQ28" s="12" t="s">
        <v>494</v>
      </c>
      <c r="AR28" s="3" t="s">
        <v>372</v>
      </c>
      <c r="AS28" s="3" t="s">
        <v>372</v>
      </c>
      <c r="AT28" s="3" t="s">
        <v>372</v>
      </c>
      <c r="AU28" s="3" t="s">
        <v>372</v>
      </c>
      <c r="AV28" s="3" t="s">
        <v>372</v>
      </c>
      <c r="AW28" s="12" t="s">
        <v>421</v>
      </c>
      <c r="AX28" s="3" t="s">
        <v>372</v>
      </c>
      <c r="AY28" s="3" t="s">
        <v>372</v>
      </c>
      <c r="AZ28" s="3" t="s">
        <v>372</v>
      </c>
      <c r="BA28" s="3" t="s">
        <v>372</v>
      </c>
      <c r="BB28" s="3" t="s">
        <v>372</v>
      </c>
      <c r="BC28" s="3" t="s">
        <v>372</v>
      </c>
      <c r="BD28" s="3" t="s">
        <v>372</v>
      </c>
      <c r="BE28" s="3" t="s">
        <v>372</v>
      </c>
      <c r="BF28" s="12" t="s">
        <v>440</v>
      </c>
      <c r="BG28" s="3" t="s">
        <v>372</v>
      </c>
      <c r="BH28" s="3" t="s">
        <v>372</v>
      </c>
      <c r="BI28" s="3" t="s">
        <v>372</v>
      </c>
      <c r="BJ28" s="3" t="s">
        <v>372</v>
      </c>
      <c r="BK28" s="3" t="s">
        <v>372</v>
      </c>
      <c r="BL28" s="3" t="s">
        <v>372</v>
      </c>
      <c r="BM28" s="13" t="s">
        <v>989</v>
      </c>
      <c r="BN28" s="3" t="s">
        <v>372</v>
      </c>
      <c r="BO28" s="3" t="s">
        <v>372</v>
      </c>
      <c r="BP28" s="3" t="s">
        <v>372</v>
      </c>
      <c r="BQ28" s="3" t="s">
        <v>372</v>
      </c>
      <c r="BR28" s="3" t="s">
        <v>372</v>
      </c>
      <c r="BS28" s="12" t="s">
        <v>523</v>
      </c>
      <c r="BT28" s="3" t="s">
        <v>372</v>
      </c>
      <c r="BU28" s="3" t="s">
        <v>372</v>
      </c>
      <c r="BV28" s="3" t="s">
        <v>372</v>
      </c>
      <c r="BW28" s="3" t="s">
        <v>372</v>
      </c>
      <c r="BX28" s="3" t="s">
        <v>372</v>
      </c>
      <c r="BY28" s="3" t="s">
        <v>372</v>
      </c>
      <c r="BZ28" s="12" t="s">
        <v>524</v>
      </c>
      <c r="CA28" s="3" t="s">
        <v>372</v>
      </c>
      <c r="CB28" s="3" t="s">
        <v>372</v>
      </c>
      <c r="CC28" s="3" t="s">
        <v>372</v>
      </c>
      <c r="CD28" s="3" t="s">
        <v>372</v>
      </c>
      <c r="CE28" s="15" t="s">
        <v>1021</v>
      </c>
      <c r="CF28" s="3" t="s">
        <v>372</v>
      </c>
      <c r="CG28" s="3" t="s">
        <v>372</v>
      </c>
      <c r="CH28" s="3" t="s">
        <v>372</v>
      </c>
      <c r="CI28" s="13" t="s">
        <v>128</v>
      </c>
      <c r="CJ28" s="3" t="s">
        <v>372</v>
      </c>
      <c r="CK28" s="3" t="s">
        <v>372</v>
      </c>
      <c r="CL28" s="3" t="s">
        <v>372</v>
      </c>
      <c r="CM28" s="15" t="s">
        <v>1190</v>
      </c>
      <c r="CN28" s="3" t="s">
        <v>372</v>
      </c>
      <c r="CO28" s="3" t="s">
        <v>372</v>
      </c>
      <c r="CP28" s="3" t="s">
        <v>372</v>
      </c>
      <c r="CQ28" s="3" t="s">
        <v>372</v>
      </c>
      <c r="CR28" s="3" t="s">
        <v>372</v>
      </c>
      <c r="CS28" s="3" t="s">
        <v>372</v>
      </c>
      <c r="CT28" s="3" t="s">
        <v>372</v>
      </c>
      <c r="CU28" s="3" t="s">
        <v>372</v>
      </c>
      <c r="CV28" s="3" t="s">
        <v>372</v>
      </c>
      <c r="CW28" s="12" t="s">
        <v>387</v>
      </c>
      <c r="CX28" s="3" t="s">
        <v>372</v>
      </c>
      <c r="CY28" s="3" t="s">
        <v>372</v>
      </c>
      <c r="CZ28" s="3" t="s">
        <v>372</v>
      </c>
      <c r="DA28" s="3" t="s">
        <v>372</v>
      </c>
      <c r="DB28" s="3" t="s">
        <v>372</v>
      </c>
      <c r="DC28" s="3" t="s">
        <v>372</v>
      </c>
      <c r="DD28" s="15" t="s">
        <v>1191</v>
      </c>
      <c r="DE28" s="12" t="s">
        <v>132</v>
      </c>
      <c r="DF28" s="3" t="s">
        <v>372</v>
      </c>
      <c r="DG28" s="3" t="s">
        <v>372</v>
      </c>
      <c r="DH28" s="3" t="s">
        <v>372</v>
      </c>
      <c r="DI28" s="3" t="s">
        <v>372</v>
      </c>
      <c r="DJ28" s="3" t="s">
        <v>372</v>
      </c>
      <c r="DK28" s="3" t="s">
        <v>372</v>
      </c>
      <c r="DL28" s="3" t="s">
        <v>372</v>
      </c>
      <c r="DM28" s="3" t="s">
        <v>372</v>
      </c>
      <c r="DN28" s="3" t="s">
        <v>372</v>
      </c>
      <c r="DO28" s="3" t="s">
        <v>372</v>
      </c>
      <c r="DP28" s="3" t="s">
        <v>372</v>
      </c>
      <c r="DQ28" s="3" t="s">
        <v>372</v>
      </c>
      <c r="DR28" s="3" t="s">
        <v>372</v>
      </c>
      <c r="DS28" s="3" t="s">
        <v>372</v>
      </c>
      <c r="DT28" s="3" t="s">
        <v>372</v>
      </c>
      <c r="DU28" s="3" t="s">
        <v>372</v>
      </c>
      <c r="DV28" s="3" t="s">
        <v>372</v>
      </c>
      <c r="DW28" s="12" t="s">
        <v>807</v>
      </c>
      <c r="DX28" s="3" t="s">
        <v>372</v>
      </c>
      <c r="DY28" s="3" t="s">
        <v>372</v>
      </c>
      <c r="DZ28" s="3" t="s">
        <v>372</v>
      </c>
      <c r="EA28" s="3" t="s">
        <v>372</v>
      </c>
      <c r="EB28" s="12" t="s">
        <v>157</v>
      </c>
      <c r="EC28" s="3" t="s">
        <v>372</v>
      </c>
      <c r="ED28" s="3" t="s">
        <v>372</v>
      </c>
      <c r="EE28" s="3" t="s">
        <v>372</v>
      </c>
      <c r="EF28" s="3" t="s">
        <v>372</v>
      </c>
      <c r="EG28" s="3" t="s">
        <v>372</v>
      </c>
      <c r="EH28" s="3" t="s">
        <v>372</v>
      </c>
      <c r="EI28" s="3" t="s">
        <v>372</v>
      </c>
      <c r="EJ28" s="3" t="s">
        <v>372</v>
      </c>
      <c r="EK28" s="3" t="s">
        <v>372</v>
      </c>
      <c r="EL28" s="3" t="s">
        <v>372</v>
      </c>
      <c r="EM28" s="3" t="s">
        <v>372</v>
      </c>
      <c r="EN28" s="3" t="s">
        <v>372</v>
      </c>
      <c r="EO28" s="3" t="s">
        <v>372</v>
      </c>
      <c r="EP28" s="13" t="s">
        <v>516</v>
      </c>
      <c r="EQ28" s="3" t="s">
        <v>372</v>
      </c>
      <c r="ER28" s="3" t="s">
        <v>372</v>
      </c>
      <c r="ES28" s="3" t="s">
        <v>372</v>
      </c>
      <c r="ET28" s="3" t="s">
        <v>372</v>
      </c>
      <c r="EU28" s="3" t="s">
        <v>372</v>
      </c>
      <c r="EV28" s="3" t="s">
        <v>372</v>
      </c>
      <c r="EW28" s="3" t="s">
        <v>372</v>
      </c>
      <c r="EX28" s="3" t="s">
        <v>372</v>
      </c>
      <c r="EY28" s="3" t="s">
        <v>372</v>
      </c>
      <c r="EZ28" s="12" t="s">
        <v>433</v>
      </c>
      <c r="FA28" s="3" t="s">
        <v>372</v>
      </c>
      <c r="FB28" s="3" t="s">
        <v>372</v>
      </c>
      <c r="FC28" s="3" t="s">
        <v>372</v>
      </c>
      <c r="FD28" s="3" t="s">
        <v>372</v>
      </c>
      <c r="FE28" s="3" t="s">
        <v>372</v>
      </c>
      <c r="FF28" s="3" t="s">
        <v>372</v>
      </c>
      <c r="FG28" s="3" t="s">
        <v>372</v>
      </c>
      <c r="FH28" s="3" t="s">
        <v>372</v>
      </c>
      <c r="FI28" s="3" t="s">
        <v>372</v>
      </c>
      <c r="FJ28" s="3" t="s">
        <v>372</v>
      </c>
      <c r="FK28" s="3" t="s">
        <v>372</v>
      </c>
      <c r="FL28" s="12" t="s">
        <v>1033</v>
      </c>
      <c r="FM28" s="3" t="s">
        <v>372</v>
      </c>
      <c r="FN28" s="3" t="s">
        <v>372</v>
      </c>
      <c r="FO28" s="3" t="s">
        <v>372</v>
      </c>
      <c r="FP28" s="3" t="s">
        <v>372</v>
      </c>
      <c r="FQ28" s="3" t="s">
        <v>372</v>
      </c>
      <c r="FR28" s="3" t="s">
        <v>372</v>
      </c>
      <c r="FS28" s="3" t="s">
        <v>372</v>
      </c>
      <c r="FT28" s="3" t="s">
        <v>372</v>
      </c>
      <c r="FU28" s="3" t="s">
        <v>372</v>
      </c>
      <c r="FV28" s="12" t="s">
        <v>170</v>
      </c>
      <c r="FW28" s="3" t="s">
        <v>372</v>
      </c>
      <c r="FX28" s="3" t="s">
        <v>372</v>
      </c>
      <c r="FY28" s="3" t="s">
        <v>372</v>
      </c>
      <c r="FZ28" s="3" t="s">
        <v>372</v>
      </c>
      <c r="GA28" s="3" t="s">
        <v>372</v>
      </c>
      <c r="GB28" s="3" t="s">
        <v>372</v>
      </c>
      <c r="GC28" s="3" t="s">
        <v>372</v>
      </c>
      <c r="GD28" s="13" t="s">
        <v>919</v>
      </c>
      <c r="GE28" s="3" t="s">
        <v>372</v>
      </c>
      <c r="GF28" s="3" t="s">
        <v>372</v>
      </c>
    </row>
    <row r="29" spans="1:188" ht="89.1" customHeight="1" x14ac:dyDescent="0.25">
      <c r="A29" s="2">
        <v>1051</v>
      </c>
      <c r="B29" s="3" t="s">
        <v>578</v>
      </c>
      <c r="C29" s="3" t="s">
        <v>579</v>
      </c>
      <c r="D29" s="3" t="s">
        <v>580</v>
      </c>
      <c r="E29" s="3" t="s">
        <v>1509</v>
      </c>
      <c r="F29" s="3" t="s">
        <v>1451</v>
      </c>
      <c r="G29" s="3" t="s">
        <v>372</v>
      </c>
      <c r="H29" s="3" t="s">
        <v>372</v>
      </c>
      <c r="I29" s="3" t="s">
        <v>372</v>
      </c>
      <c r="J29" s="3" t="s">
        <v>372</v>
      </c>
      <c r="K29" s="3" t="s">
        <v>372</v>
      </c>
      <c r="L29" s="13" t="s">
        <v>882</v>
      </c>
      <c r="M29" s="3" t="s">
        <v>372</v>
      </c>
      <c r="N29" s="12" t="s">
        <v>883</v>
      </c>
      <c r="O29" s="3" t="s">
        <v>372</v>
      </c>
      <c r="P29" s="3" t="s">
        <v>372</v>
      </c>
      <c r="Q29" s="3" t="s">
        <v>372</v>
      </c>
      <c r="R29" s="3" t="s">
        <v>372</v>
      </c>
      <c r="S29" s="3" t="s">
        <v>372</v>
      </c>
      <c r="T29" s="3" t="s">
        <v>372</v>
      </c>
      <c r="U29" s="13" t="s">
        <v>884</v>
      </c>
      <c r="V29" s="3" t="s">
        <v>372</v>
      </c>
      <c r="W29" s="3" t="s">
        <v>372</v>
      </c>
      <c r="X29" s="3" t="s">
        <v>372</v>
      </c>
      <c r="Y29" s="3" t="s">
        <v>372</v>
      </c>
      <c r="Z29" s="3" t="s">
        <v>372</v>
      </c>
      <c r="AA29" s="3" t="s">
        <v>372</v>
      </c>
      <c r="AB29" s="3" t="s">
        <v>372</v>
      </c>
      <c r="AC29" s="12" t="s">
        <v>540</v>
      </c>
      <c r="AD29" s="3" t="s">
        <v>372</v>
      </c>
      <c r="AE29" s="3" t="s">
        <v>372</v>
      </c>
      <c r="AF29" s="3" t="s">
        <v>372</v>
      </c>
      <c r="AG29" s="12" t="s">
        <v>508</v>
      </c>
      <c r="AH29" s="3" t="s">
        <v>372</v>
      </c>
      <c r="AI29" s="3" t="s">
        <v>372</v>
      </c>
      <c r="AJ29" s="3" t="s">
        <v>372</v>
      </c>
      <c r="AK29" s="12" t="s">
        <v>835</v>
      </c>
      <c r="AL29" s="3" t="s">
        <v>372</v>
      </c>
      <c r="AM29" s="3" t="s">
        <v>372</v>
      </c>
      <c r="AN29" s="3" t="s">
        <v>372</v>
      </c>
      <c r="AO29" s="3" t="s">
        <v>372</v>
      </c>
      <c r="AP29" s="3" t="s">
        <v>372</v>
      </c>
      <c r="AQ29" s="12" t="s">
        <v>494</v>
      </c>
      <c r="AR29" s="3" t="s">
        <v>372</v>
      </c>
      <c r="AS29" s="3" t="s">
        <v>372</v>
      </c>
      <c r="AT29" s="3" t="s">
        <v>372</v>
      </c>
      <c r="AU29" s="3" t="s">
        <v>372</v>
      </c>
      <c r="AV29" s="3" t="s">
        <v>372</v>
      </c>
      <c r="AW29" s="12" t="s">
        <v>421</v>
      </c>
      <c r="AX29" s="3" t="s">
        <v>372</v>
      </c>
      <c r="AY29" s="3" t="s">
        <v>372</v>
      </c>
      <c r="AZ29" s="3" t="s">
        <v>372</v>
      </c>
      <c r="BA29" s="3" t="s">
        <v>372</v>
      </c>
      <c r="BB29" s="3" t="s">
        <v>372</v>
      </c>
      <c r="BC29" s="3" t="s">
        <v>372</v>
      </c>
      <c r="BD29" s="12" t="s">
        <v>401</v>
      </c>
      <c r="BE29" s="3" t="s">
        <v>372</v>
      </c>
      <c r="BF29" s="3" t="s">
        <v>372</v>
      </c>
      <c r="BG29" s="3" t="s">
        <v>372</v>
      </c>
      <c r="BH29" s="3" t="s">
        <v>372</v>
      </c>
      <c r="BI29" s="3" t="s">
        <v>372</v>
      </c>
      <c r="BJ29" s="3" t="s">
        <v>372</v>
      </c>
      <c r="BK29" s="3" t="s">
        <v>372</v>
      </c>
      <c r="BL29" s="3" t="s">
        <v>372</v>
      </c>
      <c r="BM29" s="3" t="s">
        <v>372</v>
      </c>
      <c r="BN29" s="12" t="s">
        <v>785</v>
      </c>
      <c r="BO29" s="3" t="s">
        <v>372</v>
      </c>
      <c r="BP29" s="12" t="s">
        <v>442</v>
      </c>
      <c r="BQ29" s="3" t="s">
        <v>372</v>
      </c>
      <c r="BR29" s="3" t="s">
        <v>372</v>
      </c>
      <c r="BS29" s="3" t="s">
        <v>372</v>
      </c>
      <c r="BT29" s="3" t="s">
        <v>372</v>
      </c>
      <c r="BU29" s="12" t="s">
        <v>404</v>
      </c>
      <c r="BV29" s="3" t="s">
        <v>372</v>
      </c>
      <c r="BW29" s="3" t="s">
        <v>372</v>
      </c>
      <c r="BX29" s="3" t="s">
        <v>372</v>
      </c>
      <c r="BY29" s="3" t="s">
        <v>372</v>
      </c>
      <c r="BZ29" s="3" t="s">
        <v>372</v>
      </c>
      <c r="CA29" s="3" t="s">
        <v>372</v>
      </c>
      <c r="CB29" s="3" t="s">
        <v>372</v>
      </c>
      <c r="CC29" s="15" t="s">
        <v>885</v>
      </c>
      <c r="CD29" s="3" t="s">
        <v>372</v>
      </c>
      <c r="CE29" s="3" t="s">
        <v>372</v>
      </c>
      <c r="CF29" s="3" t="s">
        <v>372</v>
      </c>
      <c r="CG29" s="3" t="s">
        <v>372</v>
      </c>
      <c r="CH29" s="3" t="s">
        <v>372</v>
      </c>
      <c r="CI29" s="3" t="s">
        <v>372</v>
      </c>
      <c r="CJ29" s="3" t="s">
        <v>372</v>
      </c>
      <c r="CK29" s="12" t="s">
        <v>131</v>
      </c>
      <c r="CL29" s="3" t="s">
        <v>372</v>
      </c>
      <c r="CM29" s="12" t="s">
        <v>775</v>
      </c>
      <c r="CN29" s="3" t="s">
        <v>372</v>
      </c>
      <c r="CO29" s="3" t="s">
        <v>372</v>
      </c>
      <c r="CP29" s="3" t="s">
        <v>372</v>
      </c>
      <c r="CQ29" s="3" t="s">
        <v>372</v>
      </c>
      <c r="CR29" s="3" t="s">
        <v>372</v>
      </c>
      <c r="CS29" s="3" t="s">
        <v>372</v>
      </c>
      <c r="CT29" s="3" t="s">
        <v>372</v>
      </c>
      <c r="CU29" s="3" t="s">
        <v>372</v>
      </c>
      <c r="CV29" s="12" t="s">
        <v>776</v>
      </c>
      <c r="CW29" s="3" t="s">
        <v>372</v>
      </c>
      <c r="CX29" s="3" t="s">
        <v>372</v>
      </c>
      <c r="CY29" s="3" t="s">
        <v>372</v>
      </c>
      <c r="CZ29" s="12" t="s">
        <v>886</v>
      </c>
      <c r="DA29" s="3" t="s">
        <v>372</v>
      </c>
      <c r="DB29" s="3" t="s">
        <v>372</v>
      </c>
      <c r="DC29" s="3" t="s">
        <v>372</v>
      </c>
      <c r="DD29" s="3" t="s">
        <v>372</v>
      </c>
      <c r="DE29" s="12" t="s">
        <v>132</v>
      </c>
      <c r="DF29" s="3" t="s">
        <v>372</v>
      </c>
      <c r="DG29" s="3" t="s">
        <v>372</v>
      </c>
      <c r="DH29" s="3" t="s">
        <v>372</v>
      </c>
      <c r="DI29" s="3" t="s">
        <v>372</v>
      </c>
      <c r="DJ29" s="3" t="s">
        <v>372</v>
      </c>
      <c r="DK29" s="3" t="s">
        <v>372</v>
      </c>
      <c r="DL29" s="3" t="s">
        <v>372</v>
      </c>
      <c r="DM29" s="3" t="s">
        <v>372</v>
      </c>
      <c r="DN29" s="3" t="s">
        <v>372</v>
      </c>
      <c r="DO29" s="3" t="s">
        <v>372</v>
      </c>
      <c r="DP29" s="3" t="s">
        <v>372</v>
      </c>
      <c r="DQ29" s="3" t="s">
        <v>372</v>
      </c>
      <c r="DR29" s="3" t="s">
        <v>372</v>
      </c>
      <c r="DS29" s="3" t="s">
        <v>372</v>
      </c>
      <c r="DT29" s="13" t="s">
        <v>887</v>
      </c>
      <c r="DU29" s="3" t="s">
        <v>372</v>
      </c>
      <c r="DV29" s="3" t="s">
        <v>372</v>
      </c>
      <c r="DW29" s="3" t="s">
        <v>372</v>
      </c>
      <c r="DX29" s="3" t="s">
        <v>372</v>
      </c>
      <c r="DY29" s="3" t="s">
        <v>372</v>
      </c>
      <c r="DZ29" s="3" t="s">
        <v>372</v>
      </c>
      <c r="EA29" s="3" t="s">
        <v>372</v>
      </c>
      <c r="EB29" s="3" t="s">
        <v>372</v>
      </c>
      <c r="EC29" s="3" t="s">
        <v>372</v>
      </c>
      <c r="ED29" s="3" t="s">
        <v>372</v>
      </c>
      <c r="EE29" s="12" t="s">
        <v>158</v>
      </c>
      <c r="EF29" s="3" t="s">
        <v>372</v>
      </c>
      <c r="EG29" s="3" t="s">
        <v>372</v>
      </c>
      <c r="EH29" s="3" t="s">
        <v>372</v>
      </c>
      <c r="EI29" s="3" t="s">
        <v>372</v>
      </c>
      <c r="EJ29" s="3" t="s">
        <v>372</v>
      </c>
      <c r="EK29" s="3" t="s">
        <v>372</v>
      </c>
      <c r="EL29" s="13" t="s">
        <v>762</v>
      </c>
      <c r="EM29" s="3" t="s">
        <v>372</v>
      </c>
      <c r="EN29" s="3" t="s">
        <v>372</v>
      </c>
      <c r="EO29" s="3" t="s">
        <v>372</v>
      </c>
      <c r="EP29" s="3" t="s">
        <v>372</v>
      </c>
      <c r="EQ29" s="3" t="s">
        <v>372</v>
      </c>
      <c r="ER29" s="3" t="s">
        <v>372</v>
      </c>
      <c r="ES29" s="3" t="s">
        <v>372</v>
      </c>
      <c r="ET29" s="12" t="s">
        <v>489</v>
      </c>
      <c r="EU29" s="3" t="s">
        <v>372</v>
      </c>
      <c r="EV29" s="3" t="s">
        <v>372</v>
      </c>
      <c r="EW29" s="3" t="s">
        <v>372</v>
      </c>
      <c r="EX29" s="3" t="s">
        <v>372</v>
      </c>
      <c r="EY29" s="3" t="s">
        <v>372</v>
      </c>
      <c r="EZ29" s="3" t="s">
        <v>372</v>
      </c>
      <c r="FA29" s="3" t="s">
        <v>372</v>
      </c>
      <c r="FB29" s="3" t="s">
        <v>372</v>
      </c>
      <c r="FC29" s="3" t="s">
        <v>372</v>
      </c>
      <c r="FD29" s="3" t="s">
        <v>372</v>
      </c>
      <c r="FE29" s="3" t="s">
        <v>372</v>
      </c>
      <c r="FF29" s="3" t="s">
        <v>372</v>
      </c>
      <c r="FG29" s="3" t="s">
        <v>372</v>
      </c>
      <c r="FH29" s="3" t="s">
        <v>372</v>
      </c>
      <c r="FI29" s="12" t="s">
        <v>506</v>
      </c>
      <c r="FJ29" s="3" t="s">
        <v>372</v>
      </c>
      <c r="FK29" s="3" t="s">
        <v>372</v>
      </c>
      <c r="FL29" s="3" t="s">
        <v>372</v>
      </c>
      <c r="FM29" s="3" t="s">
        <v>372</v>
      </c>
      <c r="FN29" s="3" t="s">
        <v>372</v>
      </c>
      <c r="FO29" s="3" t="s">
        <v>372</v>
      </c>
      <c r="FP29" s="3" t="s">
        <v>372</v>
      </c>
      <c r="FQ29" s="3" t="s">
        <v>372</v>
      </c>
      <c r="FR29" s="3" t="s">
        <v>372</v>
      </c>
      <c r="FS29" s="12" t="s">
        <v>180</v>
      </c>
      <c r="FT29" s="3" t="s">
        <v>372</v>
      </c>
      <c r="FU29" s="3" t="s">
        <v>372</v>
      </c>
      <c r="FV29" s="3" t="s">
        <v>372</v>
      </c>
      <c r="FW29" s="3" t="s">
        <v>372</v>
      </c>
      <c r="FX29" s="3" t="s">
        <v>372</v>
      </c>
      <c r="FY29" s="3" t="s">
        <v>372</v>
      </c>
      <c r="FZ29" s="3" t="s">
        <v>372</v>
      </c>
      <c r="GA29" s="3" t="s">
        <v>372</v>
      </c>
      <c r="GB29" s="13" t="s">
        <v>888</v>
      </c>
      <c r="GC29" s="3" t="s">
        <v>372</v>
      </c>
      <c r="GD29" s="3" t="s">
        <v>372</v>
      </c>
      <c r="GE29" s="3" t="s">
        <v>372</v>
      </c>
      <c r="GF29" s="3" t="s">
        <v>372</v>
      </c>
    </row>
    <row r="30" spans="1:188" ht="89.1" customHeight="1" x14ac:dyDescent="0.25">
      <c r="A30" s="2">
        <v>2308</v>
      </c>
      <c r="B30" s="3" t="s">
        <v>708</v>
      </c>
      <c r="C30" s="3" t="s">
        <v>709</v>
      </c>
      <c r="D30" s="3" t="s">
        <v>56</v>
      </c>
      <c r="E30" s="3" t="s">
        <v>1510</v>
      </c>
      <c r="F30" s="3" t="s">
        <v>1446</v>
      </c>
      <c r="G30" s="3" t="s">
        <v>372</v>
      </c>
      <c r="H30" s="3" t="s">
        <v>372</v>
      </c>
      <c r="I30" s="3" t="s">
        <v>372</v>
      </c>
      <c r="J30" s="3" t="s">
        <v>372</v>
      </c>
      <c r="K30" s="3" t="s">
        <v>372</v>
      </c>
      <c r="L30" s="13" t="s">
        <v>882</v>
      </c>
      <c r="M30" s="3" t="s">
        <v>372</v>
      </c>
      <c r="N30" s="3" t="s">
        <v>372</v>
      </c>
      <c r="O30" s="13" t="s">
        <v>1260</v>
      </c>
      <c r="P30" s="3" t="s">
        <v>372</v>
      </c>
      <c r="Q30" s="3" t="s">
        <v>372</v>
      </c>
      <c r="R30" s="3" t="s">
        <v>372</v>
      </c>
      <c r="S30" s="3" t="s">
        <v>372</v>
      </c>
      <c r="T30" s="3" t="s">
        <v>372</v>
      </c>
      <c r="U30" s="12" t="s">
        <v>454</v>
      </c>
      <c r="V30" s="3" t="s">
        <v>372</v>
      </c>
      <c r="W30" s="3" t="s">
        <v>372</v>
      </c>
      <c r="X30" s="3" t="s">
        <v>372</v>
      </c>
      <c r="Y30" s="3" t="s">
        <v>372</v>
      </c>
      <c r="Z30" s="3" t="s">
        <v>372</v>
      </c>
      <c r="AA30" s="3" t="s">
        <v>372</v>
      </c>
      <c r="AB30" s="3" t="s">
        <v>372</v>
      </c>
      <c r="AC30" s="13" t="s">
        <v>834</v>
      </c>
      <c r="AD30" s="3" t="s">
        <v>372</v>
      </c>
      <c r="AE30" s="13" t="s">
        <v>1368</v>
      </c>
      <c r="AF30" s="3" t="s">
        <v>372</v>
      </c>
      <c r="AG30" s="3" t="s">
        <v>372</v>
      </c>
      <c r="AH30" s="3" t="s">
        <v>372</v>
      </c>
      <c r="AI30" s="3" t="s">
        <v>372</v>
      </c>
      <c r="AJ30" s="3" t="s">
        <v>372</v>
      </c>
      <c r="AK30" s="3" t="s">
        <v>372</v>
      </c>
      <c r="AL30" s="3" t="s">
        <v>372</v>
      </c>
      <c r="AM30" s="12" t="s">
        <v>754</v>
      </c>
      <c r="AN30" s="3" t="s">
        <v>372</v>
      </c>
      <c r="AO30" s="3" t="s">
        <v>372</v>
      </c>
      <c r="AP30" s="3" t="s">
        <v>372</v>
      </c>
      <c r="AQ30" s="3" t="s">
        <v>372</v>
      </c>
      <c r="AR30" s="3" t="s">
        <v>372</v>
      </c>
      <c r="AS30" s="3" t="s">
        <v>372</v>
      </c>
      <c r="AT30" s="12" t="s">
        <v>823</v>
      </c>
      <c r="AU30" s="3" t="s">
        <v>372</v>
      </c>
      <c r="AV30" s="3" t="s">
        <v>372</v>
      </c>
      <c r="AW30" s="12" t="s">
        <v>421</v>
      </c>
      <c r="AX30" s="3" t="s">
        <v>372</v>
      </c>
      <c r="AY30" s="3" t="s">
        <v>372</v>
      </c>
      <c r="AZ30" s="3" t="s">
        <v>372</v>
      </c>
      <c r="BA30" s="3" t="s">
        <v>372</v>
      </c>
      <c r="BB30" s="3" t="s">
        <v>372</v>
      </c>
      <c r="BC30" s="13" t="s">
        <v>1369</v>
      </c>
      <c r="BD30" s="3" t="s">
        <v>372</v>
      </c>
      <c r="BE30" s="3" t="s">
        <v>372</v>
      </c>
      <c r="BF30" s="3" t="s">
        <v>372</v>
      </c>
      <c r="BG30" s="3" t="s">
        <v>372</v>
      </c>
      <c r="BH30" s="3" t="s">
        <v>372</v>
      </c>
      <c r="BI30" s="3" t="s">
        <v>372</v>
      </c>
      <c r="BJ30" s="3" t="s">
        <v>372</v>
      </c>
      <c r="BK30" s="3" t="s">
        <v>372</v>
      </c>
      <c r="BL30" s="12" t="s">
        <v>522</v>
      </c>
      <c r="BM30" s="3" t="s">
        <v>372</v>
      </c>
      <c r="BN30" s="3" t="s">
        <v>372</v>
      </c>
      <c r="BO30" s="12" t="s">
        <v>730</v>
      </c>
      <c r="BP30" s="3" t="s">
        <v>372</v>
      </c>
      <c r="BQ30" s="3" t="s">
        <v>372</v>
      </c>
      <c r="BR30" s="3" t="s">
        <v>372</v>
      </c>
      <c r="BS30" s="3" t="s">
        <v>372</v>
      </c>
      <c r="BT30" s="3" t="s">
        <v>372</v>
      </c>
      <c r="BU30" s="3" t="s">
        <v>372</v>
      </c>
      <c r="BV30" s="3" t="s">
        <v>372</v>
      </c>
      <c r="BW30" s="13" t="s">
        <v>824</v>
      </c>
      <c r="BX30" s="3" t="s">
        <v>372</v>
      </c>
      <c r="BY30" s="3" t="s">
        <v>372</v>
      </c>
      <c r="BZ30" s="3" t="s">
        <v>372</v>
      </c>
      <c r="CA30" s="15" t="s">
        <v>1370</v>
      </c>
      <c r="CB30" s="3" t="s">
        <v>372</v>
      </c>
      <c r="CC30" s="3" t="s">
        <v>372</v>
      </c>
      <c r="CD30" s="3" t="s">
        <v>372</v>
      </c>
      <c r="CE30" s="3" t="s">
        <v>372</v>
      </c>
      <c r="CF30" s="3" t="s">
        <v>372</v>
      </c>
      <c r="CG30" s="3" t="s">
        <v>372</v>
      </c>
      <c r="CH30" s="13" t="s">
        <v>128</v>
      </c>
      <c r="CI30" s="3" t="s">
        <v>372</v>
      </c>
      <c r="CJ30" s="3" t="s">
        <v>372</v>
      </c>
      <c r="CK30" s="3" t="s">
        <v>372</v>
      </c>
      <c r="CL30" s="3" t="s">
        <v>372</v>
      </c>
      <c r="CM30" s="3" t="s">
        <v>372</v>
      </c>
      <c r="CN30" s="3" t="s">
        <v>372</v>
      </c>
      <c r="CO30" s="3" t="s">
        <v>372</v>
      </c>
      <c r="CP30" s="3" t="s">
        <v>372</v>
      </c>
      <c r="CQ30" s="3" t="s">
        <v>372</v>
      </c>
      <c r="CR30" s="15" t="s">
        <v>745</v>
      </c>
      <c r="CS30" s="3" t="s">
        <v>372</v>
      </c>
      <c r="CT30" s="15" t="s">
        <v>1371</v>
      </c>
      <c r="CU30" s="3" t="s">
        <v>372</v>
      </c>
      <c r="CV30" s="3" t="s">
        <v>372</v>
      </c>
      <c r="CW30" s="3" t="s">
        <v>372</v>
      </c>
      <c r="CX30" s="3" t="s">
        <v>372</v>
      </c>
      <c r="CY30" s="3" t="s">
        <v>372</v>
      </c>
      <c r="CZ30" s="12" t="s">
        <v>974</v>
      </c>
      <c r="DA30" s="3" t="s">
        <v>372</v>
      </c>
      <c r="DB30" s="3" t="s">
        <v>372</v>
      </c>
      <c r="DC30" s="3" t="s">
        <v>372</v>
      </c>
      <c r="DD30" s="3" t="s">
        <v>372</v>
      </c>
      <c r="DE30" s="3" t="s">
        <v>372</v>
      </c>
      <c r="DF30" s="3" t="s">
        <v>372</v>
      </c>
      <c r="DG30" s="3" t="s">
        <v>372</v>
      </c>
      <c r="DH30" s="12" t="s">
        <v>139</v>
      </c>
      <c r="DI30" s="3" t="s">
        <v>372</v>
      </c>
      <c r="DJ30" s="3" t="s">
        <v>372</v>
      </c>
      <c r="DK30" s="3" t="s">
        <v>372</v>
      </c>
      <c r="DL30" s="3" t="s">
        <v>372</v>
      </c>
      <c r="DM30" s="3" t="s">
        <v>372</v>
      </c>
      <c r="DN30" s="3" t="s">
        <v>372</v>
      </c>
      <c r="DO30" s="3" t="s">
        <v>372</v>
      </c>
      <c r="DP30" s="3" t="s">
        <v>372</v>
      </c>
      <c r="DQ30" s="3" t="s">
        <v>372</v>
      </c>
      <c r="DR30" s="3" t="s">
        <v>372</v>
      </c>
      <c r="DS30" s="3" t="s">
        <v>372</v>
      </c>
      <c r="DT30" s="13" t="s">
        <v>514</v>
      </c>
      <c r="DU30" s="3" t="s">
        <v>372</v>
      </c>
      <c r="DV30" s="3" t="s">
        <v>372</v>
      </c>
      <c r="DW30" s="3" t="s">
        <v>372</v>
      </c>
      <c r="DX30" s="3" t="s">
        <v>372</v>
      </c>
      <c r="DY30" s="13" t="s">
        <v>1372</v>
      </c>
      <c r="DZ30" s="3" t="s">
        <v>372</v>
      </c>
      <c r="EA30" s="3" t="s">
        <v>372</v>
      </c>
      <c r="EB30" s="3" t="s">
        <v>372</v>
      </c>
      <c r="EC30" s="3" t="s">
        <v>372</v>
      </c>
      <c r="ED30" s="3" t="s">
        <v>372</v>
      </c>
      <c r="EE30" s="3" t="s">
        <v>372</v>
      </c>
      <c r="EF30" s="3" t="s">
        <v>372</v>
      </c>
      <c r="EG30" s="3" t="s">
        <v>372</v>
      </c>
      <c r="EH30" s="3" t="s">
        <v>372</v>
      </c>
      <c r="EI30" s="3" t="s">
        <v>372</v>
      </c>
      <c r="EJ30" s="3" t="s">
        <v>372</v>
      </c>
      <c r="EK30" s="3" t="s">
        <v>372</v>
      </c>
      <c r="EL30" s="3" t="s">
        <v>372</v>
      </c>
      <c r="EM30" s="3" t="s">
        <v>372</v>
      </c>
      <c r="EN30" s="13" t="s">
        <v>895</v>
      </c>
      <c r="EO30" s="3" t="s">
        <v>372</v>
      </c>
      <c r="EP30" s="3" t="s">
        <v>372</v>
      </c>
      <c r="EQ30" s="3" t="s">
        <v>372</v>
      </c>
      <c r="ER30" s="3" t="s">
        <v>372</v>
      </c>
      <c r="ES30" s="3" t="s">
        <v>372</v>
      </c>
      <c r="ET30" s="3" t="s">
        <v>372</v>
      </c>
      <c r="EU30" s="3" t="s">
        <v>372</v>
      </c>
      <c r="EV30" s="3" t="s">
        <v>372</v>
      </c>
      <c r="EW30" s="3" t="s">
        <v>372</v>
      </c>
      <c r="EX30" s="12" t="s">
        <v>449</v>
      </c>
      <c r="EY30" s="3" t="s">
        <v>372</v>
      </c>
      <c r="EZ30" s="3" t="s">
        <v>372</v>
      </c>
      <c r="FA30" s="3" t="s">
        <v>372</v>
      </c>
      <c r="FB30" s="3" t="s">
        <v>372</v>
      </c>
      <c r="FC30" s="3" t="s">
        <v>372</v>
      </c>
      <c r="FD30" s="3" t="s">
        <v>372</v>
      </c>
      <c r="FE30" s="3" t="s">
        <v>372</v>
      </c>
      <c r="FF30" s="13" t="s">
        <v>528</v>
      </c>
      <c r="FG30" s="3" t="s">
        <v>372</v>
      </c>
      <c r="FH30" s="3" t="s">
        <v>372</v>
      </c>
      <c r="FI30" s="3" t="s">
        <v>372</v>
      </c>
      <c r="FJ30" s="3" t="s">
        <v>372</v>
      </c>
      <c r="FK30" s="3" t="s">
        <v>372</v>
      </c>
      <c r="FL30" s="3" t="s">
        <v>372</v>
      </c>
      <c r="FM30" s="3" t="s">
        <v>372</v>
      </c>
      <c r="FN30" s="3" t="s">
        <v>372</v>
      </c>
      <c r="FO30" s="3" t="s">
        <v>372</v>
      </c>
      <c r="FP30" s="3" t="s">
        <v>372</v>
      </c>
      <c r="FQ30" s="3" t="s">
        <v>372</v>
      </c>
      <c r="FR30" s="3" t="s">
        <v>372</v>
      </c>
      <c r="FS30" s="3" t="s">
        <v>372</v>
      </c>
      <c r="FT30" s="3" t="s">
        <v>372</v>
      </c>
      <c r="FU30" s="12" t="s">
        <v>185</v>
      </c>
      <c r="FV30" s="3" t="s">
        <v>372</v>
      </c>
      <c r="FW30" s="3" t="s">
        <v>372</v>
      </c>
      <c r="FX30" s="3" t="s">
        <v>372</v>
      </c>
      <c r="FY30" s="3" t="s">
        <v>372</v>
      </c>
      <c r="FZ30" s="3" t="s">
        <v>372</v>
      </c>
      <c r="GA30" s="3" t="s">
        <v>372</v>
      </c>
      <c r="GB30" s="3" t="s">
        <v>372</v>
      </c>
      <c r="GC30" s="3" t="s">
        <v>372</v>
      </c>
      <c r="GD30" s="15" t="s">
        <v>1084</v>
      </c>
      <c r="GE30" s="3" t="s">
        <v>372</v>
      </c>
      <c r="GF30" s="3" t="s">
        <v>372</v>
      </c>
    </row>
    <row r="31" spans="1:188" ht="89.1" customHeight="1" x14ac:dyDescent="0.25">
      <c r="A31" s="2">
        <v>2136</v>
      </c>
      <c r="B31" s="3" t="s">
        <v>697</v>
      </c>
      <c r="C31" s="3" t="s">
        <v>64</v>
      </c>
      <c r="D31" s="3" t="s">
        <v>672</v>
      </c>
      <c r="E31" s="3" t="s">
        <v>1511</v>
      </c>
      <c r="F31" s="3" t="s">
        <v>1452</v>
      </c>
      <c r="G31" s="3" t="s">
        <v>372</v>
      </c>
      <c r="H31" s="3" t="s">
        <v>372</v>
      </c>
      <c r="I31" s="13" t="s">
        <v>1322</v>
      </c>
      <c r="J31" s="3" t="s">
        <v>372</v>
      </c>
      <c r="K31" s="3" t="s">
        <v>372</v>
      </c>
      <c r="L31" s="3" t="s">
        <v>372</v>
      </c>
      <c r="M31" s="3" t="s">
        <v>372</v>
      </c>
      <c r="N31" s="3" t="s">
        <v>372</v>
      </c>
      <c r="O31" s="3" t="s">
        <v>372</v>
      </c>
      <c r="P31" s="13" t="s">
        <v>899</v>
      </c>
      <c r="Q31" s="3" t="s">
        <v>372</v>
      </c>
      <c r="R31" s="3" t="s">
        <v>372</v>
      </c>
      <c r="S31" s="3" t="s">
        <v>372</v>
      </c>
      <c r="T31" s="3" t="s">
        <v>372</v>
      </c>
      <c r="U31" s="3" t="s">
        <v>372</v>
      </c>
      <c r="V31" s="3" t="s">
        <v>372</v>
      </c>
      <c r="W31" s="13" t="s">
        <v>1323</v>
      </c>
      <c r="X31" s="3" t="s">
        <v>372</v>
      </c>
      <c r="Y31" s="3" t="s">
        <v>372</v>
      </c>
      <c r="Z31" s="12" t="s">
        <v>474</v>
      </c>
      <c r="AA31" s="3" t="s">
        <v>372</v>
      </c>
      <c r="AB31" s="3" t="s">
        <v>372</v>
      </c>
      <c r="AC31" s="3" t="s">
        <v>372</v>
      </c>
      <c r="AD31" s="3" t="s">
        <v>372</v>
      </c>
      <c r="AE31" s="3" t="s">
        <v>372</v>
      </c>
      <c r="AF31" s="3" t="s">
        <v>372</v>
      </c>
      <c r="AG31" s="3" t="s">
        <v>372</v>
      </c>
      <c r="AH31" s="13" t="s">
        <v>1324</v>
      </c>
      <c r="AI31" s="3" t="s">
        <v>372</v>
      </c>
      <c r="AJ31" s="3" t="s">
        <v>372</v>
      </c>
      <c r="AK31" s="3" t="s">
        <v>372</v>
      </c>
      <c r="AL31" s="3" t="s">
        <v>372</v>
      </c>
      <c r="AM31" s="12" t="s">
        <v>754</v>
      </c>
      <c r="AN31" s="3" t="s">
        <v>372</v>
      </c>
      <c r="AO31" s="3" t="s">
        <v>372</v>
      </c>
      <c r="AP31" s="3" t="s">
        <v>372</v>
      </c>
      <c r="AQ31" s="3" t="s">
        <v>372</v>
      </c>
      <c r="AR31" s="3" t="s">
        <v>372</v>
      </c>
      <c r="AS31" s="3" t="s">
        <v>372</v>
      </c>
      <c r="AT31" s="3" t="s">
        <v>372</v>
      </c>
      <c r="AU31" s="13" t="s">
        <v>1325</v>
      </c>
      <c r="AV31" s="3" t="s">
        <v>372</v>
      </c>
      <c r="AW31" s="3" t="s">
        <v>372</v>
      </c>
      <c r="AX31" s="3" t="s">
        <v>372</v>
      </c>
      <c r="AY31" s="3" t="s">
        <v>372</v>
      </c>
      <c r="AZ31" s="3" t="s">
        <v>372</v>
      </c>
      <c r="BA31" s="13" t="s">
        <v>1326</v>
      </c>
      <c r="BB31" s="3" t="s">
        <v>372</v>
      </c>
      <c r="BC31" s="3" t="s">
        <v>372</v>
      </c>
      <c r="BD31" s="3" t="s">
        <v>372</v>
      </c>
      <c r="BE31" s="13" t="s">
        <v>1004</v>
      </c>
      <c r="BF31" s="3" t="s">
        <v>372</v>
      </c>
      <c r="BG31" s="3" t="s">
        <v>372</v>
      </c>
      <c r="BH31" s="3" t="s">
        <v>372</v>
      </c>
      <c r="BI31" s="3" t="s">
        <v>372</v>
      </c>
      <c r="BJ31" s="3" t="s">
        <v>372</v>
      </c>
      <c r="BK31" s="12" t="s">
        <v>382</v>
      </c>
      <c r="BL31" s="3" t="s">
        <v>372</v>
      </c>
      <c r="BM31" s="3" t="s">
        <v>372</v>
      </c>
      <c r="BN31" s="3" t="s">
        <v>372</v>
      </c>
      <c r="BO31" s="3" t="s">
        <v>372</v>
      </c>
      <c r="BP31" s="3" t="s">
        <v>372</v>
      </c>
      <c r="BQ31" s="3" t="s">
        <v>372</v>
      </c>
      <c r="BR31" s="3" t="s">
        <v>372</v>
      </c>
      <c r="BS31" s="3" t="s">
        <v>372</v>
      </c>
      <c r="BT31" s="13" t="s">
        <v>1327</v>
      </c>
      <c r="BU31" s="3" t="s">
        <v>372</v>
      </c>
      <c r="BV31" s="13" t="s">
        <v>1020</v>
      </c>
      <c r="BW31" s="3" t="s">
        <v>372</v>
      </c>
      <c r="BX31" s="3" t="s">
        <v>372</v>
      </c>
      <c r="BY31" s="3" t="s">
        <v>372</v>
      </c>
      <c r="BZ31" s="3" t="s">
        <v>372</v>
      </c>
      <c r="CA31" s="3" t="s">
        <v>372</v>
      </c>
      <c r="CB31" s="3" t="s">
        <v>372</v>
      </c>
      <c r="CC31" s="3" t="s">
        <v>372</v>
      </c>
      <c r="CD31" s="12" t="s">
        <v>1328</v>
      </c>
      <c r="CE31" s="3" t="s">
        <v>372</v>
      </c>
      <c r="CF31" s="3" t="s">
        <v>372</v>
      </c>
      <c r="CG31" s="3" t="s">
        <v>372</v>
      </c>
      <c r="CH31" s="3" t="s">
        <v>372</v>
      </c>
      <c r="CI31" s="12" t="s">
        <v>130</v>
      </c>
      <c r="CJ31" s="3" t="s">
        <v>372</v>
      </c>
      <c r="CK31" s="3" t="s">
        <v>372</v>
      </c>
      <c r="CL31" s="3" t="s">
        <v>372</v>
      </c>
      <c r="CM31" s="3" t="s">
        <v>372</v>
      </c>
      <c r="CN31" s="15" t="s">
        <v>815</v>
      </c>
      <c r="CO31" s="3" t="s">
        <v>372</v>
      </c>
      <c r="CP31" s="3" t="s">
        <v>372</v>
      </c>
      <c r="CQ31" s="3" t="s">
        <v>372</v>
      </c>
      <c r="CR31" s="3" t="s">
        <v>372</v>
      </c>
      <c r="CS31" s="3" t="s">
        <v>372</v>
      </c>
      <c r="CT31" s="12" t="s">
        <v>876</v>
      </c>
      <c r="CU31" s="3" t="s">
        <v>372</v>
      </c>
      <c r="CV31" s="3" t="s">
        <v>372</v>
      </c>
      <c r="CW31" s="3" t="s">
        <v>372</v>
      </c>
      <c r="CX31" s="3" t="s">
        <v>372</v>
      </c>
      <c r="CY31" s="3" t="s">
        <v>372</v>
      </c>
      <c r="CZ31" s="12" t="s">
        <v>886</v>
      </c>
      <c r="DA31" s="3" t="s">
        <v>372</v>
      </c>
      <c r="DB31" s="3" t="s">
        <v>372</v>
      </c>
      <c r="DC31" s="3" t="s">
        <v>372</v>
      </c>
      <c r="DD31" s="3" t="s">
        <v>372</v>
      </c>
      <c r="DE31" s="3" t="s">
        <v>372</v>
      </c>
      <c r="DF31" s="3" t="s">
        <v>372</v>
      </c>
      <c r="DG31" s="3" t="s">
        <v>372</v>
      </c>
      <c r="DH31" s="3" t="s">
        <v>372</v>
      </c>
      <c r="DI31" s="3" t="s">
        <v>372</v>
      </c>
      <c r="DJ31" s="3" t="s">
        <v>372</v>
      </c>
      <c r="DK31" s="13" t="s">
        <v>149</v>
      </c>
      <c r="DL31" s="3" t="s">
        <v>372</v>
      </c>
      <c r="DM31" s="3" t="s">
        <v>372</v>
      </c>
      <c r="DN31" s="3" t="s">
        <v>372</v>
      </c>
      <c r="DO31" s="3" t="s">
        <v>372</v>
      </c>
      <c r="DP31" s="3" t="s">
        <v>372</v>
      </c>
      <c r="DQ31" s="13" t="s">
        <v>1329</v>
      </c>
      <c r="DR31" s="3" t="s">
        <v>372</v>
      </c>
      <c r="DS31" s="3" t="s">
        <v>372</v>
      </c>
      <c r="DT31" s="3" t="s">
        <v>372</v>
      </c>
      <c r="DU31" s="3" t="s">
        <v>372</v>
      </c>
      <c r="DV31" s="3" t="s">
        <v>372</v>
      </c>
      <c r="DW31" s="3" t="s">
        <v>372</v>
      </c>
      <c r="DX31" s="3" t="s">
        <v>372</v>
      </c>
      <c r="DY31" s="3" t="s">
        <v>372</v>
      </c>
      <c r="DZ31" s="13" t="s">
        <v>1330</v>
      </c>
      <c r="EA31" s="3" t="s">
        <v>372</v>
      </c>
      <c r="EB31" s="3" t="s">
        <v>372</v>
      </c>
      <c r="EC31" s="3" t="s">
        <v>372</v>
      </c>
      <c r="ED31" s="3" t="s">
        <v>372</v>
      </c>
      <c r="EE31" s="3" t="s">
        <v>372</v>
      </c>
      <c r="EF31" s="3" t="s">
        <v>372</v>
      </c>
      <c r="EG31" s="3" t="s">
        <v>372</v>
      </c>
      <c r="EH31" s="3" t="s">
        <v>372</v>
      </c>
      <c r="EI31" s="3" t="s">
        <v>372</v>
      </c>
      <c r="EJ31" s="13" t="s">
        <v>762</v>
      </c>
      <c r="EK31" s="3" t="s">
        <v>372</v>
      </c>
      <c r="EL31" s="3" t="s">
        <v>372</v>
      </c>
      <c r="EM31" s="3" t="s">
        <v>372</v>
      </c>
      <c r="EN31" s="3" t="s">
        <v>372</v>
      </c>
      <c r="EO31" s="3" t="s">
        <v>372</v>
      </c>
      <c r="EP31" s="3" t="s">
        <v>372</v>
      </c>
      <c r="EQ31" s="3" t="s">
        <v>372</v>
      </c>
      <c r="ER31" s="3" t="s">
        <v>372</v>
      </c>
      <c r="ES31" s="3" t="s">
        <v>372</v>
      </c>
      <c r="ET31" s="3" t="s">
        <v>372</v>
      </c>
      <c r="EU31" s="3" t="s">
        <v>372</v>
      </c>
      <c r="EV31" s="12" t="s">
        <v>749</v>
      </c>
      <c r="EW31" s="3" t="s">
        <v>372</v>
      </c>
      <c r="EX31" s="3" t="s">
        <v>372</v>
      </c>
      <c r="EY31" s="3" t="s">
        <v>372</v>
      </c>
      <c r="EZ31" s="3" t="s">
        <v>372</v>
      </c>
      <c r="FA31" s="3" t="s">
        <v>372</v>
      </c>
      <c r="FB31" s="3" t="s">
        <v>372</v>
      </c>
      <c r="FC31" s="3" t="s">
        <v>372</v>
      </c>
      <c r="FD31" s="3" t="s">
        <v>372</v>
      </c>
      <c r="FE31" s="3" t="s">
        <v>372</v>
      </c>
      <c r="FF31" s="3" t="s">
        <v>372</v>
      </c>
      <c r="FG31" s="3" t="s">
        <v>372</v>
      </c>
      <c r="FH31" s="3" t="s">
        <v>372</v>
      </c>
      <c r="FI31" s="3" t="s">
        <v>372</v>
      </c>
      <c r="FJ31" s="3" t="s">
        <v>372</v>
      </c>
      <c r="FK31" s="12" t="s">
        <v>517</v>
      </c>
      <c r="FL31" s="3" t="s">
        <v>372</v>
      </c>
      <c r="FM31" s="3" t="s">
        <v>372</v>
      </c>
      <c r="FN31" s="3" t="s">
        <v>372</v>
      </c>
      <c r="FO31" s="3" t="s">
        <v>372</v>
      </c>
      <c r="FP31" s="3" t="s">
        <v>372</v>
      </c>
      <c r="FQ31" s="3" t="s">
        <v>372</v>
      </c>
      <c r="FR31" s="3" t="s">
        <v>372</v>
      </c>
      <c r="FS31" s="3" t="s">
        <v>372</v>
      </c>
      <c r="FT31" s="3" t="s">
        <v>372</v>
      </c>
      <c r="FU31" s="3" t="s">
        <v>372</v>
      </c>
      <c r="FV31" s="12" t="s">
        <v>170</v>
      </c>
      <c r="FW31" s="3" t="s">
        <v>372</v>
      </c>
      <c r="FX31" s="3" t="s">
        <v>372</v>
      </c>
      <c r="FY31" s="3" t="s">
        <v>372</v>
      </c>
      <c r="FZ31" s="3" t="s">
        <v>372</v>
      </c>
      <c r="GA31" s="3" t="s">
        <v>372</v>
      </c>
      <c r="GB31" s="15" t="s">
        <v>1331</v>
      </c>
      <c r="GC31" s="3" t="s">
        <v>372</v>
      </c>
      <c r="GD31" s="3" t="s">
        <v>372</v>
      </c>
      <c r="GE31" s="3" t="s">
        <v>372</v>
      </c>
      <c r="GF31" s="3" t="s">
        <v>372</v>
      </c>
    </row>
    <row r="32" spans="1:188" ht="89.1" customHeight="1" x14ac:dyDescent="0.25">
      <c r="A32" s="2">
        <v>4155</v>
      </c>
      <c r="B32" s="3" t="s">
        <v>63</v>
      </c>
      <c r="C32" s="3" t="s">
        <v>64</v>
      </c>
      <c r="D32" s="3" t="s">
        <v>65</v>
      </c>
      <c r="E32" s="3" t="s">
        <v>1512</v>
      </c>
      <c r="F32" s="3" t="s">
        <v>1453</v>
      </c>
      <c r="G32" s="3" t="s">
        <v>372</v>
      </c>
      <c r="H32" s="3" t="s">
        <v>372</v>
      </c>
      <c r="I32" s="3" t="s">
        <v>372</v>
      </c>
      <c r="J32" s="3" t="s">
        <v>372</v>
      </c>
      <c r="K32" s="13" t="s">
        <v>472</v>
      </c>
      <c r="L32" s="3" t="s">
        <v>372</v>
      </c>
      <c r="M32" s="3" t="s">
        <v>372</v>
      </c>
      <c r="N32" s="3" t="s">
        <v>372</v>
      </c>
      <c r="O32" s="12" t="s">
        <v>473</v>
      </c>
      <c r="P32" s="3" t="s">
        <v>372</v>
      </c>
      <c r="Q32" s="3" t="s">
        <v>372</v>
      </c>
      <c r="R32" s="3" t="s">
        <v>372</v>
      </c>
      <c r="S32" s="3" t="s">
        <v>372</v>
      </c>
      <c r="T32" s="3" t="s">
        <v>372</v>
      </c>
      <c r="U32" s="3" t="s">
        <v>372</v>
      </c>
      <c r="V32" s="12" t="s">
        <v>416</v>
      </c>
      <c r="W32" s="3" t="s">
        <v>372</v>
      </c>
      <c r="X32" s="3" t="s">
        <v>372</v>
      </c>
      <c r="Y32" s="3" t="s">
        <v>372</v>
      </c>
      <c r="Z32" s="12" t="s">
        <v>474</v>
      </c>
      <c r="AA32" s="3" t="s">
        <v>372</v>
      </c>
      <c r="AB32" s="3" t="s">
        <v>372</v>
      </c>
      <c r="AC32" s="3" t="s">
        <v>372</v>
      </c>
      <c r="AD32" s="3" t="s">
        <v>372</v>
      </c>
      <c r="AE32" s="3" t="s">
        <v>372</v>
      </c>
      <c r="AF32" s="3" t="s">
        <v>372</v>
      </c>
      <c r="AG32" s="3" t="s">
        <v>372</v>
      </c>
      <c r="AH32" s="12" t="s">
        <v>418</v>
      </c>
      <c r="AI32" s="3" t="s">
        <v>372</v>
      </c>
      <c r="AJ32" s="3" t="s">
        <v>372</v>
      </c>
      <c r="AK32" s="3" t="s">
        <v>372</v>
      </c>
      <c r="AL32" s="3" t="s">
        <v>372</v>
      </c>
      <c r="AM32" s="3" t="s">
        <v>372</v>
      </c>
      <c r="AN32" s="3" t="s">
        <v>372</v>
      </c>
      <c r="AO32" s="13" t="s">
        <v>475</v>
      </c>
      <c r="AP32" s="3" t="s">
        <v>372</v>
      </c>
      <c r="AQ32" s="3" t="s">
        <v>372</v>
      </c>
      <c r="AR32" s="3" t="s">
        <v>372</v>
      </c>
      <c r="AS32" s="3" t="s">
        <v>372</v>
      </c>
      <c r="AT32" s="3" t="s">
        <v>372</v>
      </c>
      <c r="AU32" s="3" t="s">
        <v>372</v>
      </c>
      <c r="AV32" s="13" t="s">
        <v>476</v>
      </c>
      <c r="AW32" s="3" t="s">
        <v>372</v>
      </c>
      <c r="AX32" s="3" t="s">
        <v>372</v>
      </c>
      <c r="AY32" s="3" t="s">
        <v>372</v>
      </c>
      <c r="AZ32" s="3" t="s">
        <v>372</v>
      </c>
      <c r="BA32" s="12" t="s">
        <v>477</v>
      </c>
      <c r="BB32" s="3" t="s">
        <v>372</v>
      </c>
      <c r="BC32" s="3" t="s">
        <v>372</v>
      </c>
      <c r="BD32" s="3" t="s">
        <v>372</v>
      </c>
      <c r="BE32" s="3" t="s">
        <v>372</v>
      </c>
      <c r="BF32" s="3" t="s">
        <v>372</v>
      </c>
      <c r="BG32" s="3" t="s">
        <v>372</v>
      </c>
      <c r="BH32" s="12" t="s">
        <v>478</v>
      </c>
      <c r="BI32" s="13" t="s">
        <v>479</v>
      </c>
      <c r="BJ32" s="3" t="s">
        <v>372</v>
      </c>
      <c r="BK32" s="3" t="s">
        <v>372</v>
      </c>
      <c r="BL32" s="3" t="s">
        <v>372</v>
      </c>
      <c r="BM32" s="3" t="s">
        <v>372</v>
      </c>
      <c r="BN32" s="3" t="s">
        <v>372</v>
      </c>
      <c r="BO32" s="3" t="s">
        <v>372</v>
      </c>
      <c r="BP32" s="3" t="s">
        <v>372</v>
      </c>
      <c r="BQ32" s="3" t="s">
        <v>372</v>
      </c>
      <c r="BR32" s="3" t="s">
        <v>372</v>
      </c>
      <c r="BS32" s="3" t="s">
        <v>372</v>
      </c>
      <c r="BT32" s="13" t="s">
        <v>480</v>
      </c>
      <c r="BU32" s="12" t="s">
        <v>481</v>
      </c>
      <c r="BV32" s="3" t="s">
        <v>372</v>
      </c>
      <c r="BW32" s="3" t="s">
        <v>372</v>
      </c>
      <c r="BX32" s="3" t="s">
        <v>372</v>
      </c>
      <c r="BY32" s="3" t="s">
        <v>372</v>
      </c>
      <c r="BZ32" s="3" t="s">
        <v>372</v>
      </c>
      <c r="CA32" s="3" t="s">
        <v>372</v>
      </c>
      <c r="CB32" s="12" t="s">
        <v>482</v>
      </c>
      <c r="CC32" s="3" t="s">
        <v>372</v>
      </c>
      <c r="CD32" s="3" t="s">
        <v>372</v>
      </c>
      <c r="CE32" s="3" t="s">
        <v>372</v>
      </c>
      <c r="CF32" s="3" t="s">
        <v>372</v>
      </c>
      <c r="CG32" s="3" t="s">
        <v>372</v>
      </c>
      <c r="CH32" s="3" t="s">
        <v>372</v>
      </c>
      <c r="CI32" s="3" t="s">
        <v>372</v>
      </c>
      <c r="CJ32" s="3" t="s">
        <v>372</v>
      </c>
      <c r="CK32" s="3" t="s">
        <v>372</v>
      </c>
      <c r="CL32" s="13" t="s">
        <v>128</v>
      </c>
      <c r="CM32" s="3" t="s">
        <v>372</v>
      </c>
      <c r="CN32" s="3" t="s">
        <v>372</v>
      </c>
      <c r="CO32" s="3" t="s">
        <v>372</v>
      </c>
      <c r="CP32" s="15" t="s">
        <v>483</v>
      </c>
      <c r="CQ32" s="3" t="s">
        <v>372</v>
      </c>
      <c r="CR32" s="3" t="s">
        <v>372</v>
      </c>
      <c r="CS32" s="3" t="s">
        <v>372</v>
      </c>
      <c r="CT32" s="3" t="s">
        <v>372</v>
      </c>
      <c r="CU32" s="3" t="s">
        <v>372</v>
      </c>
      <c r="CV32" s="3" t="s">
        <v>372</v>
      </c>
      <c r="CW32" s="3" t="s">
        <v>372</v>
      </c>
      <c r="CX32" s="15" t="s">
        <v>484</v>
      </c>
      <c r="CY32" s="3" t="s">
        <v>372</v>
      </c>
      <c r="CZ32" s="12" t="s">
        <v>485</v>
      </c>
      <c r="DA32" s="3" t="s">
        <v>372</v>
      </c>
      <c r="DB32" s="3" t="s">
        <v>372</v>
      </c>
      <c r="DC32" s="3" t="s">
        <v>372</v>
      </c>
      <c r="DD32" s="3" t="s">
        <v>372</v>
      </c>
      <c r="DE32" s="3" t="s">
        <v>372</v>
      </c>
      <c r="DF32" s="13" t="s">
        <v>133</v>
      </c>
      <c r="DG32" s="3" t="s">
        <v>372</v>
      </c>
      <c r="DH32" s="3" t="s">
        <v>372</v>
      </c>
      <c r="DI32" s="3" t="s">
        <v>372</v>
      </c>
      <c r="DJ32" s="3" t="s">
        <v>372</v>
      </c>
      <c r="DK32" s="3" t="s">
        <v>372</v>
      </c>
      <c r="DL32" s="3" t="s">
        <v>372</v>
      </c>
      <c r="DM32" s="3" t="s">
        <v>372</v>
      </c>
      <c r="DN32" s="3" t="s">
        <v>372</v>
      </c>
      <c r="DO32" s="3" t="s">
        <v>372</v>
      </c>
      <c r="DP32" s="3" t="s">
        <v>372</v>
      </c>
      <c r="DQ32" s="3" t="s">
        <v>372</v>
      </c>
      <c r="DR32" s="3" t="s">
        <v>372</v>
      </c>
      <c r="DS32" s="3" t="s">
        <v>372</v>
      </c>
      <c r="DT32" s="13" t="s">
        <v>486</v>
      </c>
      <c r="DU32" s="3" t="s">
        <v>372</v>
      </c>
      <c r="DV32" s="3" t="s">
        <v>372</v>
      </c>
      <c r="DW32" s="3" t="s">
        <v>372</v>
      </c>
      <c r="DX32" s="3" t="s">
        <v>372</v>
      </c>
      <c r="DY32" s="3" t="s">
        <v>372</v>
      </c>
      <c r="DZ32" s="3" t="s">
        <v>372</v>
      </c>
      <c r="EA32" s="13" t="s">
        <v>487</v>
      </c>
      <c r="EB32" s="3" t="s">
        <v>372</v>
      </c>
      <c r="EC32" s="3" t="s">
        <v>372</v>
      </c>
      <c r="ED32" s="3" t="s">
        <v>372</v>
      </c>
      <c r="EE32" s="3" t="s">
        <v>372</v>
      </c>
      <c r="EF32" s="3" t="s">
        <v>372</v>
      </c>
      <c r="EG32" s="3" t="s">
        <v>372</v>
      </c>
      <c r="EH32" s="3" t="s">
        <v>372</v>
      </c>
      <c r="EI32" s="3" t="s">
        <v>372</v>
      </c>
      <c r="EJ32" s="3" t="s">
        <v>372</v>
      </c>
      <c r="EK32" s="13" t="s">
        <v>488</v>
      </c>
      <c r="EL32" s="3" t="s">
        <v>372</v>
      </c>
      <c r="EM32" s="3" t="s">
        <v>372</v>
      </c>
      <c r="EN32" s="3" t="s">
        <v>372</v>
      </c>
      <c r="EO32" s="3" t="s">
        <v>372</v>
      </c>
      <c r="EP32" s="3" t="s">
        <v>372</v>
      </c>
      <c r="EQ32" s="3" t="s">
        <v>372</v>
      </c>
      <c r="ER32" s="3" t="s">
        <v>372</v>
      </c>
      <c r="ES32" s="3" t="s">
        <v>372</v>
      </c>
      <c r="ET32" s="12" t="s">
        <v>489</v>
      </c>
      <c r="EU32" s="3" t="s">
        <v>372</v>
      </c>
      <c r="EV32" s="3" t="s">
        <v>372</v>
      </c>
      <c r="EW32" s="3" t="s">
        <v>372</v>
      </c>
      <c r="EX32" s="3" t="s">
        <v>372</v>
      </c>
      <c r="EY32" s="3" t="s">
        <v>372</v>
      </c>
      <c r="EZ32" s="3" t="s">
        <v>372</v>
      </c>
      <c r="FA32" s="3" t="s">
        <v>372</v>
      </c>
      <c r="FB32" s="3" t="s">
        <v>372</v>
      </c>
      <c r="FC32" s="13" t="s">
        <v>490</v>
      </c>
      <c r="FD32" s="3" t="s">
        <v>372</v>
      </c>
      <c r="FE32" s="3" t="s">
        <v>372</v>
      </c>
      <c r="FF32" s="3" t="s">
        <v>372</v>
      </c>
      <c r="FG32" s="3" t="s">
        <v>372</v>
      </c>
      <c r="FH32" s="3" t="s">
        <v>372</v>
      </c>
      <c r="FI32" s="3" t="s">
        <v>372</v>
      </c>
      <c r="FJ32" s="3" t="s">
        <v>372</v>
      </c>
      <c r="FK32" s="3" t="s">
        <v>372</v>
      </c>
      <c r="FL32" s="3" t="s">
        <v>372</v>
      </c>
      <c r="FM32" s="12" t="s">
        <v>163</v>
      </c>
      <c r="FN32" s="3" t="s">
        <v>372</v>
      </c>
      <c r="FO32" s="3" t="s">
        <v>372</v>
      </c>
      <c r="FP32" s="3" t="s">
        <v>372</v>
      </c>
      <c r="FQ32" s="3" t="s">
        <v>372</v>
      </c>
      <c r="FR32" s="3" t="s">
        <v>372</v>
      </c>
      <c r="FS32" s="3" t="s">
        <v>372</v>
      </c>
      <c r="FT32" s="3" t="s">
        <v>372</v>
      </c>
      <c r="FU32" s="3" t="s">
        <v>372</v>
      </c>
      <c r="FV32" s="3" t="s">
        <v>372</v>
      </c>
      <c r="FW32" s="3" t="s">
        <v>372</v>
      </c>
      <c r="FX32" s="3" t="s">
        <v>372</v>
      </c>
      <c r="FY32" s="3" t="s">
        <v>372</v>
      </c>
      <c r="FZ32" s="3" t="s">
        <v>372</v>
      </c>
      <c r="GA32" s="3" t="s">
        <v>372</v>
      </c>
      <c r="GB32" s="3" t="s">
        <v>372</v>
      </c>
      <c r="GC32" s="3" t="s">
        <v>372</v>
      </c>
      <c r="GD32" s="3" t="s">
        <v>372</v>
      </c>
      <c r="GE32" s="12" t="s">
        <v>491</v>
      </c>
      <c r="GF32" s="3" t="s">
        <v>372</v>
      </c>
    </row>
    <row r="33" spans="1:188" ht="89.1" customHeight="1" x14ac:dyDescent="0.25">
      <c r="A33" s="2">
        <v>1593</v>
      </c>
      <c r="B33" s="3" t="s">
        <v>681</v>
      </c>
      <c r="C33" s="3" t="s">
        <v>682</v>
      </c>
      <c r="D33" s="3" t="s">
        <v>572</v>
      </c>
      <c r="E33" s="3" t="s">
        <v>1513</v>
      </c>
      <c r="F33" s="3" t="s">
        <v>1454</v>
      </c>
      <c r="G33" s="3" t="s">
        <v>372</v>
      </c>
      <c r="H33" s="13" t="s">
        <v>435</v>
      </c>
      <c r="I33" s="3" t="s">
        <v>372</v>
      </c>
      <c r="J33" s="3" t="s">
        <v>372</v>
      </c>
      <c r="K33" s="3" t="s">
        <v>372</v>
      </c>
      <c r="L33" s="3" t="s">
        <v>372</v>
      </c>
      <c r="M33" s="3" t="s">
        <v>372</v>
      </c>
      <c r="N33" s="12" t="s">
        <v>883</v>
      </c>
      <c r="O33" s="3" t="s">
        <v>372</v>
      </c>
      <c r="P33" s="3" t="s">
        <v>372</v>
      </c>
      <c r="Q33" s="3" t="s">
        <v>372</v>
      </c>
      <c r="R33" s="3" t="s">
        <v>372</v>
      </c>
      <c r="S33" s="3" t="s">
        <v>372</v>
      </c>
      <c r="T33" s="3" t="s">
        <v>372</v>
      </c>
      <c r="U33" s="3" t="s">
        <v>372</v>
      </c>
      <c r="V33" s="13" t="s">
        <v>912</v>
      </c>
      <c r="W33" s="3" t="s">
        <v>372</v>
      </c>
      <c r="X33" s="3" t="s">
        <v>372</v>
      </c>
      <c r="Y33" s="3" t="s">
        <v>372</v>
      </c>
      <c r="Z33" s="3" t="s">
        <v>372</v>
      </c>
      <c r="AA33" s="3" t="s">
        <v>372</v>
      </c>
      <c r="AB33" s="3" t="s">
        <v>372</v>
      </c>
      <c r="AC33" s="13" t="s">
        <v>834</v>
      </c>
      <c r="AD33" s="3" t="s">
        <v>372</v>
      </c>
      <c r="AE33" s="3" t="s">
        <v>372</v>
      </c>
      <c r="AF33" s="3" t="s">
        <v>372</v>
      </c>
      <c r="AG33" s="3" t="s">
        <v>372</v>
      </c>
      <c r="AH33" s="3" t="s">
        <v>372</v>
      </c>
      <c r="AI33" s="3" t="s">
        <v>372</v>
      </c>
      <c r="AJ33" s="12" t="s">
        <v>1017</v>
      </c>
      <c r="AK33" s="3" t="s">
        <v>372</v>
      </c>
      <c r="AL33" s="3" t="s">
        <v>372</v>
      </c>
      <c r="AM33" s="3" t="s">
        <v>372</v>
      </c>
      <c r="AN33" s="12" t="s">
        <v>419</v>
      </c>
      <c r="AO33" s="3" t="s">
        <v>372</v>
      </c>
      <c r="AP33" s="3" t="s">
        <v>372</v>
      </c>
      <c r="AQ33" s="3" t="s">
        <v>372</v>
      </c>
      <c r="AR33" s="3" t="s">
        <v>372</v>
      </c>
      <c r="AS33" s="12" t="s">
        <v>889</v>
      </c>
      <c r="AT33" s="3" t="s">
        <v>372</v>
      </c>
      <c r="AU33" s="3" t="s">
        <v>372</v>
      </c>
      <c r="AV33" s="3" t="s">
        <v>372</v>
      </c>
      <c r="AW33" s="3" t="s">
        <v>372</v>
      </c>
      <c r="AX33" s="12" t="s">
        <v>509</v>
      </c>
      <c r="AY33" s="3" t="s">
        <v>372</v>
      </c>
      <c r="AZ33" s="3" t="s">
        <v>372</v>
      </c>
      <c r="BA33" s="3" t="s">
        <v>372</v>
      </c>
      <c r="BB33" s="3" t="s">
        <v>372</v>
      </c>
      <c r="BC33" s="12" t="s">
        <v>532</v>
      </c>
      <c r="BD33" s="3" t="s">
        <v>372</v>
      </c>
      <c r="BE33" s="3" t="s">
        <v>372</v>
      </c>
      <c r="BF33" s="3" t="s">
        <v>372</v>
      </c>
      <c r="BG33" s="3" t="s">
        <v>372</v>
      </c>
      <c r="BH33" s="3" t="s">
        <v>372</v>
      </c>
      <c r="BI33" s="3" t="s">
        <v>372</v>
      </c>
      <c r="BJ33" s="3" t="s">
        <v>372</v>
      </c>
      <c r="BK33" s="12" t="s">
        <v>382</v>
      </c>
      <c r="BL33" s="3" t="s">
        <v>372</v>
      </c>
      <c r="BM33" s="3" t="s">
        <v>372</v>
      </c>
      <c r="BN33" s="3" t="s">
        <v>372</v>
      </c>
      <c r="BO33" s="3" t="s">
        <v>372</v>
      </c>
      <c r="BP33" s="3" t="s">
        <v>372</v>
      </c>
      <c r="BQ33" s="3" t="s">
        <v>372</v>
      </c>
      <c r="BR33" s="3" t="s">
        <v>372</v>
      </c>
      <c r="BS33" s="12" t="s">
        <v>523</v>
      </c>
      <c r="BT33" s="3" t="s">
        <v>372</v>
      </c>
      <c r="BU33" s="3" t="s">
        <v>372</v>
      </c>
      <c r="BV33" s="12" t="s">
        <v>874</v>
      </c>
      <c r="BW33" s="3" t="s">
        <v>372</v>
      </c>
      <c r="BX33" s="3" t="s">
        <v>372</v>
      </c>
      <c r="BY33" s="3" t="s">
        <v>372</v>
      </c>
      <c r="BZ33" s="3" t="s">
        <v>372</v>
      </c>
      <c r="CA33" s="3" t="s">
        <v>372</v>
      </c>
      <c r="CB33" s="3" t="s">
        <v>372</v>
      </c>
      <c r="CC33" s="3" t="s">
        <v>372</v>
      </c>
      <c r="CD33" s="12" t="s">
        <v>1007</v>
      </c>
      <c r="CE33" s="3" t="s">
        <v>372</v>
      </c>
      <c r="CF33" s="3" t="s">
        <v>372</v>
      </c>
      <c r="CG33" s="3" t="s">
        <v>372</v>
      </c>
      <c r="CH33" s="3" t="s">
        <v>372</v>
      </c>
      <c r="CI33" s="3" t="s">
        <v>372</v>
      </c>
      <c r="CJ33" s="3" t="s">
        <v>372</v>
      </c>
      <c r="CK33" s="3" t="s">
        <v>372</v>
      </c>
      <c r="CL33" s="13" t="s">
        <v>128</v>
      </c>
      <c r="CM33" s="3" t="s">
        <v>372</v>
      </c>
      <c r="CN33" s="3" t="s">
        <v>372</v>
      </c>
      <c r="CO33" s="3" t="s">
        <v>372</v>
      </c>
      <c r="CP33" s="3" t="s">
        <v>372</v>
      </c>
      <c r="CQ33" s="3" t="s">
        <v>372</v>
      </c>
      <c r="CR33" s="15" t="s">
        <v>1022</v>
      </c>
      <c r="CS33" s="3" t="s">
        <v>372</v>
      </c>
      <c r="CT33" s="3" t="s">
        <v>372</v>
      </c>
      <c r="CU33" s="3" t="s">
        <v>372</v>
      </c>
      <c r="CV33" s="3" t="s">
        <v>372</v>
      </c>
      <c r="CW33" s="3" t="s">
        <v>372</v>
      </c>
      <c r="CX33" s="15" t="s">
        <v>535</v>
      </c>
      <c r="CY33" s="3" t="s">
        <v>372</v>
      </c>
      <c r="CZ33" s="3" t="s">
        <v>372</v>
      </c>
      <c r="DA33" s="3" t="s">
        <v>372</v>
      </c>
      <c r="DB33" s="3" t="s">
        <v>372</v>
      </c>
      <c r="DC33" s="12" t="s">
        <v>429</v>
      </c>
      <c r="DD33" s="3" t="s">
        <v>372</v>
      </c>
      <c r="DE33" s="3" t="s">
        <v>372</v>
      </c>
      <c r="DF33" s="3" t="s">
        <v>372</v>
      </c>
      <c r="DG33" s="3" t="s">
        <v>372</v>
      </c>
      <c r="DH33" s="3" t="s">
        <v>372</v>
      </c>
      <c r="DI33" s="3" t="s">
        <v>372</v>
      </c>
      <c r="DJ33" s="3" t="s">
        <v>372</v>
      </c>
      <c r="DK33" s="13" t="s">
        <v>149</v>
      </c>
      <c r="DL33" s="3" t="s">
        <v>372</v>
      </c>
      <c r="DM33" s="3" t="s">
        <v>372</v>
      </c>
      <c r="DN33" s="3" t="s">
        <v>372</v>
      </c>
      <c r="DO33" s="3" t="s">
        <v>372</v>
      </c>
      <c r="DP33" s="3" t="s">
        <v>372</v>
      </c>
      <c r="DQ33" s="13" t="s">
        <v>1292</v>
      </c>
      <c r="DR33" s="3" t="s">
        <v>372</v>
      </c>
      <c r="DS33" s="3" t="s">
        <v>372</v>
      </c>
      <c r="DT33" s="3" t="s">
        <v>372</v>
      </c>
      <c r="DU33" s="3" t="s">
        <v>372</v>
      </c>
      <c r="DV33" s="3" t="s">
        <v>372</v>
      </c>
      <c r="DW33" s="3" t="s">
        <v>372</v>
      </c>
      <c r="DX33" s="3" t="s">
        <v>372</v>
      </c>
      <c r="DY33" s="3" t="s">
        <v>372</v>
      </c>
      <c r="DZ33" s="3" t="s">
        <v>372</v>
      </c>
      <c r="EA33" s="3" t="s">
        <v>372</v>
      </c>
      <c r="EB33" s="3" t="s">
        <v>372</v>
      </c>
      <c r="EC33" s="3" t="s">
        <v>372</v>
      </c>
      <c r="ED33" s="3" t="s">
        <v>372</v>
      </c>
      <c r="EE33" s="3" t="s">
        <v>372</v>
      </c>
      <c r="EF33" s="12" t="s">
        <v>159</v>
      </c>
      <c r="EG33" s="3" t="s">
        <v>372</v>
      </c>
      <c r="EH33" s="3" t="s">
        <v>372</v>
      </c>
      <c r="EI33" s="3" t="s">
        <v>372</v>
      </c>
      <c r="EJ33" s="3" t="s">
        <v>372</v>
      </c>
      <c r="EK33" s="3" t="s">
        <v>372</v>
      </c>
      <c r="EL33" s="3" t="s">
        <v>372</v>
      </c>
      <c r="EM33" s="3" t="s">
        <v>372</v>
      </c>
      <c r="EN33" s="3" t="s">
        <v>372</v>
      </c>
      <c r="EO33" s="13" t="s">
        <v>1235</v>
      </c>
      <c r="EP33" s="3" t="s">
        <v>372</v>
      </c>
      <c r="EQ33" s="3" t="s">
        <v>372</v>
      </c>
      <c r="ER33" s="3" t="s">
        <v>372</v>
      </c>
      <c r="ES33" s="3" t="s">
        <v>372</v>
      </c>
      <c r="ET33" s="12" t="s">
        <v>489</v>
      </c>
      <c r="EU33" s="3" t="s">
        <v>372</v>
      </c>
      <c r="EV33" s="3" t="s">
        <v>372</v>
      </c>
      <c r="EW33" s="3" t="s">
        <v>372</v>
      </c>
      <c r="EX33" s="3" t="s">
        <v>372</v>
      </c>
      <c r="EY33" s="3" t="s">
        <v>372</v>
      </c>
      <c r="EZ33" s="3" t="s">
        <v>372</v>
      </c>
      <c r="FA33" s="3" t="s">
        <v>372</v>
      </c>
      <c r="FB33" s="3" t="s">
        <v>372</v>
      </c>
      <c r="FC33" s="12" t="s">
        <v>792</v>
      </c>
      <c r="FD33" s="3" t="s">
        <v>372</v>
      </c>
      <c r="FE33" s="3" t="s">
        <v>372</v>
      </c>
      <c r="FF33" s="3" t="s">
        <v>372</v>
      </c>
      <c r="FG33" s="3" t="s">
        <v>372</v>
      </c>
      <c r="FH33" s="3" t="s">
        <v>372</v>
      </c>
      <c r="FI33" s="3" t="s">
        <v>372</v>
      </c>
      <c r="FJ33" s="3" t="s">
        <v>372</v>
      </c>
      <c r="FK33" s="3" t="s">
        <v>372</v>
      </c>
      <c r="FL33" s="3" t="s">
        <v>372</v>
      </c>
      <c r="FM33" s="13" t="s">
        <v>163</v>
      </c>
      <c r="FN33" s="3" t="s">
        <v>372</v>
      </c>
      <c r="FO33" s="3" t="s">
        <v>372</v>
      </c>
      <c r="FP33" s="3" t="s">
        <v>372</v>
      </c>
      <c r="FQ33" s="3" t="s">
        <v>372</v>
      </c>
      <c r="FR33" s="3" t="s">
        <v>372</v>
      </c>
      <c r="FS33" s="3" t="s">
        <v>372</v>
      </c>
      <c r="FT33" s="3" t="s">
        <v>372</v>
      </c>
      <c r="FU33" s="3" t="s">
        <v>372</v>
      </c>
      <c r="FV33" s="3" t="s">
        <v>372</v>
      </c>
      <c r="FW33" s="3" t="s">
        <v>372</v>
      </c>
      <c r="FX33" s="3" t="s">
        <v>372</v>
      </c>
      <c r="FY33" s="3" t="s">
        <v>372</v>
      </c>
      <c r="FZ33" s="3" t="s">
        <v>372</v>
      </c>
      <c r="GA33" s="3" t="s">
        <v>372</v>
      </c>
      <c r="GB33" s="3" t="s">
        <v>372</v>
      </c>
      <c r="GC33" s="3" t="s">
        <v>372</v>
      </c>
      <c r="GD33" s="15" t="s">
        <v>1084</v>
      </c>
      <c r="GE33" s="3" t="s">
        <v>372</v>
      </c>
      <c r="GF33" s="3" t="s">
        <v>372</v>
      </c>
    </row>
    <row r="34" spans="1:188" ht="89.1" customHeight="1" x14ac:dyDescent="0.25">
      <c r="A34" s="2">
        <v>1776</v>
      </c>
      <c r="B34" s="3" t="s">
        <v>688</v>
      </c>
      <c r="C34" s="3" t="s">
        <v>563</v>
      </c>
      <c r="D34" s="3" t="s">
        <v>62</v>
      </c>
      <c r="E34" s="3" t="s">
        <v>1514</v>
      </c>
      <c r="F34" s="3" t="s">
        <v>1444</v>
      </c>
      <c r="G34" s="3" t="s">
        <v>372</v>
      </c>
      <c r="H34" s="3" t="s">
        <v>372</v>
      </c>
      <c r="I34" s="3" t="s">
        <v>372</v>
      </c>
      <c r="J34" s="13" t="s">
        <v>898</v>
      </c>
      <c r="K34" s="3" t="s">
        <v>372</v>
      </c>
      <c r="L34" s="3" t="s">
        <v>372</v>
      </c>
      <c r="M34" s="3" t="s">
        <v>372</v>
      </c>
      <c r="N34" s="3" t="s">
        <v>372</v>
      </c>
      <c r="O34" s="3" t="s">
        <v>372</v>
      </c>
      <c r="P34" s="13" t="s">
        <v>1308</v>
      </c>
      <c r="Q34" s="3" t="s">
        <v>372</v>
      </c>
      <c r="R34" s="3" t="s">
        <v>372</v>
      </c>
      <c r="S34" s="3" t="s">
        <v>372</v>
      </c>
      <c r="T34" s="3" t="s">
        <v>372</v>
      </c>
      <c r="U34" s="3" t="s">
        <v>372</v>
      </c>
      <c r="V34" s="3" t="s">
        <v>372</v>
      </c>
      <c r="W34" s="12" t="s">
        <v>436</v>
      </c>
      <c r="X34" s="3" t="s">
        <v>372</v>
      </c>
      <c r="Y34" s="3" t="s">
        <v>372</v>
      </c>
      <c r="Z34" s="12" t="s">
        <v>474</v>
      </c>
      <c r="AA34" s="3" t="s">
        <v>372</v>
      </c>
      <c r="AB34" s="3" t="s">
        <v>372</v>
      </c>
      <c r="AC34" s="3" t="s">
        <v>372</v>
      </c>
      <c r="AD34" s="3" t="s">
        <v>372</v>
      </c>
      <c r="AE34" s="3" t="s">
        <v>372</v>
      </c>
      <c r="AF34" s="12" t="s">
        <v>727</v>
      </c>
      <c r="AG34" s="3" t="s">
        <v>372</v>
      </c>
      <c r="AH34" s="3" t="s">
        <v>372</v>
      </c>
      <c r="AI34" s="3" t="s">
        <v>372</v>
      </c>
      <c r="AJ34" s="3" t="s">
        <v>372</v>
      </c>
      <c r="AK34" s="12" t="s">
        <v>835</v>
      </c>
      <c r="AL34" s="3" t="s">
        <v>372</v>
      </c>
      <c r="AM34" s="3" t="s">
        <v>372</v>
      </c>
      <c r="AN34" s="3" t="s">
        <v>372</v>
      </c>
      <c r="AO34" s="3" t="s">
        <v>372</v>
      </c>
      <c r="AP34" s="3" t="s">
        <v>372</v>
      </c>
      <c r="AQ34" s="3" t="s">
        <v>372</v>
      </c>
      <c r="AR34" s="12" t="s">
        <v>520</v>
      </c>
      <c r="AS34" s="3" t="s">
        <v>372</v>
      </c>
      <c r="AT34" s="3" t="s">
        <v>372</v>
      </c>
      <c r="AU34" s="3" t="s">
        <v>372</v>
      </c>
      <c r="AV34" s="3" t="s">
        <v>372</v>
      </c>
      <c r="AW34" s="12" t="s">
        <v>421</v>
      </c>
      <c r="AX34" s="3" t="s">
        <v>372</v>
      </c>
      <c r="AY34" s="3" t="s">
        <v>372</v>
      </c>
      <c r="AZ34" s="3" t="s">
        <v>372</v>
      </c>
      <c r="BA34" s="3" t="s">
        <v>372</v>
      </c>
      <c r="BB34" s="3" t="s">
        <v>372</v>
      </c>
      <c r="BC34" s="3" t="s">
        <v>372</v>
      </c>
      <c r="BD34" s="3" t="s">
        <v>372</v>
      </c>
      <c r="BE34" s="3" t="s">
        <v>372</v>
      </c>
      <c r="BF34" s="3" t="s">
        <v>372</v>
      </c>
      <c r="BG34" s="3" t="s">
        <v>372</v>
      </c>
      <c r="BH34" s="12" t="s">
        <v>478</v>
      </c>
      <c r="BI34" s="3" t="s">
        <v>372</v>
      </c>
      <c r="BJ34" s="3" t="s">
        <v>372</v>
      </c>
      <c r="BK34" s="12" t="s">
        <v>382</v>
      </c>
      <c r="BL34" s="3" t="s">
        <v>372</v>
      </c>
      <c r="BM34" s="3" t="s">
        <v>372</v>
      </c>
      <c r="BN34" s="3" t="s">
        <v>372</v>
      </c>
      <c r="BO34" s="3" t="s">
        <v>372</v>
      </c>
      <c r="BP34" s="3" t="s">
        <v>372</v>
      </c>
      <c r="BQ34" s="3" t="s">
        <v>372</v>
      </c>
      <c r="BR34" s="12" t="s">
        <v>498</v>
      </c>
      <c r="BS34" s="3" t="s">
        <v>372</v>
      </c>
      <c r="BT34" s="3" t="s">
        <v>372</v>
      </c>
      <c r="BU34" s="3" t="s">
        <v>372</v>
      </c>
      <c r="BV34" s="13" t="s">
        <v>1309</v>
      </c>
      <c r="BW34" s="3" t="s">
        <v>372</v>
      </c>
      <c r="BX34" s="3" t="s">
        <v>372</v>
      </c>
      <c r="BY34" s="3" t="s">
        <v>372</v>
      </c>
      <c r="BZ34" s="3" t="s">
        <v>372</v>
      </c>
      <c r="CA34" s="12" t="s">
        <v>1064</v>
      </c>
      <c r="CB34" s="3" t="s">
        <v>372</v>
      </c>
      <c r="CC34" s="3" t="s">
        <v>372</v>
      </c>
      <c r="CD34" s="3" t="s">
        <v>372</v>
      </c>
      <c r="CE34" s="3" t="s">
        <v>372</v>
      </c>
      <c r="CF34" s="3" t="s">
        <v>372</v>
      </c>
      <c r="CG34" s="3" t="s">
        <v>372</v>
      </c>
      <c r="CH34" s="12" t="s">
        <v>129</v>
      </c>
      <c r="CI34" s="3" t="s">
        <v>372</v>
      </c>
      <c r="CJ34" s="3" t="s">
        <v>372</v>
      </c>
      <c r="CK34" s="3" t="s">
        <v>372</v>
      </c>
      <c r="CL34" s="3" t="s">
        <v>372</v>
      </c>
      <c r="CM34" s="3" t="s">
        <v>372</v>
      </c>
      <c r="CN34" s="3" t="s">
        <v>372</v>
      </c>
      <c r="CO34" s="3" t="s">
        <v>372</v>
      </c>
      <c r="CP34" s="15" t="s">
        <v>483</v>
      </c>
      <c r="CQ34" s="3" t="s">
        <v>372</v>
      </c>
      <c r="CR34" s="3" t="s">
        <v>372</v>
      </c>
      <c r="CS34" s="3" t="s">
        <v>372</v>
      </c>
      <c r="CT34" s="3" t="s">
        <v>372</v>
      </c>
      <c r="CU34" s="12" t="s">
        <v>445</v>
      </c>
      <c r="CV34" s="3" t="s">
        <v>372</v>
      </c>
      <c r="CW34" s="3" t="s">
        <v>372</v>
      </c>
      <c r="CX34" s="3" t="s">
        <v>372</v>
      </c>
      <c r="CY34" s="3" t="s">
        <v>372</v>
      </c>
      <c r="CZ34" s="12" t="s">
        <v>513</v>
      </c>
      <c r="DA34" s="3" t="s">
        <v>372</v>
      </c>
      <c r="DB34" s="3" t="s">
        <v>372</v>
      </c>
      <c r="DC34" s="3" t="s">
        <v>372</v>
      </c>
      <c r="DD34" s="3" t="s">
        <v>372</v>
      </c>
      <c r="DE34" s="3" t="s">
        <v>372</v>
      </c>
      <c r="DF34" s="12" t="s">
        <v>134</v>
      </c>
      <c r="DG34" s="3" t="s">
        <v>372</v>
      </c>
      <c r="DH34" s="3" t="s">
        <v>372</v>
      </c>
      <c r="DI34" s="3" t="s">
        <v>372</v>
      </c>
      <c r="DJ34" s="3" t="s">
        <v>372</v>
      </c>
      <c r="DK34" s="3" t="s">
        <v>372</v>
      </c>
      <c r="DL34" s="3" t="s">
        <v>372</v>
      </c>
      <c r="DM34" s="3" t="s">
        <v>372</v>
      </c>
      <c r="DN34" s="3" t="s">
        <v>372</v>
      </c>
      <c r="DO34" s="3" t="s">
        <v>372</v>
      </c>
      <c r="DP34" s="3" t="s">
        <v>372</v>
      </c>
      <c r="DQ34" s="3" t="s">
        <v>372</v>
      </c>
      <c r="DR34" s="3" t="s">
        <v>372</v>
      </c>
      <c r="DS34" s="3" t="s">
        <v>372</v>
      </c>
      <c r="DT34" s="3" t="s">
        <v>372</v>
      </c>
      <c r="DU34" s="13" t="s">
        <v>1205</v>
      </c>
      <c r="DV34" s="3" t="s">
        <v>372</v>
      </c>
      <c r="DW34" s="3" t="s">
        <v>372</v>
      </c>
      <c r="DX34" s="3" t="s">
        <v>372</v>
      </c>
      <c r="DY34" s="13" t="s">
        <v>1310</v>
      </c>
      <c r="DZ34" s="3" t="s">
        <v>372</v>
      </c>
      <c r="EA34" s="3" t="s">
        <v>372</v>
      </c>
      <c r="EB34" s="3" t="s">
        <v>372</v>
      </c>
      <c r="EC34" s="3" t="s">
        <v>372</v>
      </c>
      <c r="ED34" s="3" t="s">
        <v>372</v>
      </c>
      <c r="EE34" s="3" t="s">
        <v>372</v>
      </c>
      <c r="EF34" s="3" t="s">
        <v>372</v>
      </c>
      <c r="EG34" s="3" t="s">
        <v>372</v>
      </c>
      <c r="EH34" s="3" t="s">
        <v>372</v>
      </c>
      <c r="EI34" s="3" t="s">
        <v>372</v>
      </c>
      <c r="EJ34" s="3" t="s">
        <v>372</v>
      </c>
      <c r="EK34" s="13" t="s">
        <v>1311</v>
      </c>
      <c r="EL34" s="3" t="s">
        <v>372</v>
      </c>
      <c r="EM34" s="3" t="s">
        <v>372</v>
      </c>
      <c r="EN34" s="3" t="s">
        <v>372</v>
      </c>
      <c r="EO34" s="3" t="s">
        <v>372</v>
      </c>
      <c r="EP34" s="3" t="s">
        <v>372</v>
      </c>
      <c r="EQ34" s="3" t="s">
        <v>372</v>
      </c>
      <c r="ER34" s="3" t="s">
        <v>372</v>
      </c>
      <c r="ES34" s="3" t="s">
        <v>372</v>
      </c>
      <c r="ET34" s="3" t="s">
        <v>372</v>
      </c>
      <c r="EU34" s="3" t="s">
        <v>372</v>
      </c>
      <c r="EV34" s="3" t="s">
        <v>372</v>
      </c>
      <c r="EW34" s="3" t="s">
        <v>372</v>
      </c>
      <c r="EX34" s="3" t="s">
        <v>372</v>
      </c>
      <c r="EY34" s="3" t="s">
        <v>372</v>
      </c>
      <c r="EZ34" s="3" t="s">
        <v>372</v>
      </c>
      <c r="FA34" s="12" t="s">
        <v>879</v>
      </c>
      <c r="FB34" s="3" t="s">
        <v>372</v>
      </c>
      <c r="FC34" s="3" t="s">
        <v>372</v>
      </c>
      <c r="FD34" s="3" t="s">
        <v>372</v>
      </c>
      <c r="FE34" s="3" t="s">
        <v>372</v>
      </c>
      <c r="FF34" s="12" t="s">
        <v>470</v>
      </c>
      <c r="FG34" s="3" t="s">
        <v>372</v>
      </c>
      <c r="FH34" s="3" t="s">
        <v>372</v>
      </c>
      <c r="FI34" s="3" t="s">
        <v>372</v>
      </c>
      <c r="FJ34" s="3" t="s">
        <v>372</v>
      </c>
      <c r="FK34" s="3" t="s">
        <v>372</v>
      </c>
      <c r="FL34" s="3" t="s">
        <v>372</v>
      </c>
      <c r="FM34" s="3" t="s">
        <v>372</v>
      </c>
      <c r="FN34" s="3" t="s">
        <v>372</v>
      </c>
      <c r="FO34" s="3" t="s">
        <v>372</v>
      </c>
      <c r="FP34" s="3" t="s">
        <v>372</v>
      </c>
      <c r="FQ34" s="3" t="s">
        <v>372</v>
      </c>
      <c r="FR34" s="12" t="s">
        <v>177</v>
      </c>
      <c r="FS34" s="3" t="s">
        <v>372</v>
      </c>
      <c r="FT34" s="3" t="s">
        <v>372</v>
      </c>
      <c r="FU34" s="3" t="s">
        <v>372</v>
      </c>
      <c r="FV34" s="3" t="s">
        <v>372</v>
      </c>
      <c r="FW34" s="3" t="s">
        <v>372</v>
      </c>
      <c r="FX34" s="3" t="s">
        <v>372</v>
      </c>
      <c r="FY34" s="3" t="s">
        <v>372</v>
      </c>
      <c r="FZ34" s="3" t="s">
        <v>372</v>
      </c>
      <c r="GA34" s="3" t="s">
        <v>372</v>
      </c>
      <c r="GB34" s="3" t="s">
        <v>372</v>
      </c>
      <c r="GC34" s="3" t="s">
        <v>372</v>
      </c>
      <c r="GD34" s="3" t="s">
        <v>372</v>
      </c>
      <c r="GE34" s="3" t="s">
        <v>372</v>
      </c>
      <c r="GF34" s="15" t="s">
        <v>1312</v>
      </c>
    </row>
    <row r="35" spans="1:188" ht="89.1" customHeight="1" x14ac:dyDescent="0.25">
      <c r="A35" s="2">
        <v>1115</v>
      </c>
      <c r="B35" s="3" t="s">
        <v>591</v>
      </c>
      <c r="C35" s="3" t="s">
        <v>592</v>
      </c>
      <c r="D35" s="3" t="s">
        <v>59</v>
      </c>
      <c r="E35" s="3" t="s">
        <v>1515</v>
      </c>
      <c r="F35" s="3" t="s">
        <v>1442</v>
      </c>
      <c r="G35" s="3" t="s">
        <v>372</v>
      </c>
      <c r="H35" s="3" t="s">
        <v>372</v>
      </c>
      <c r="I35" s="12" t="s">
        <v>414</v>
      </c>
      <c r="J35" s="3" t="s">
        <v>372</v>
      </c>
      <c r="K35" s="3" t="s">
        <v>372</v>
      </c>
      <c r="L35" s="3" t="s">
        <v>372</v>
      </c>
      <c r="M35" s="3" t="s">
        <v>372</v>
      </c>
      <c r="N35" s="3" t="s">
        <v>372</v>
      </c>
      <c r="O35" s="3" t="s">
        <v>372</v>
      </c>
      <c r="P35" s="13" t="s">
        <v>752</v>
      </c>
      <c r="Q35" s="3" t="s">
        <v>372</v>
      </c>
      <c r="R35" s="3" t="s">
        <v>372</v>
      </c>
      <c r="S35" s="3" t="s">
        <v>372</v>
      </c>
      <c r="T35" s="3" t="s">
        <v>372</v>
      </c>
      <c r="U35" s="12" t="s">
        <v>454</v>
      </c>
      <c r="V35" s="3" t="s">
        <v>372</v>
      </c>
      <c r="W35" s="3" t="s">
        <v>372</v>
      </c>
      <c r="X35" s="3" t="s">
        <v>372</v>
      </c>
      <c r="Y35" s="3" t="s">
        <v>372</v>
      </c>
      <c r="Z35" s="3" t="s">
        <v>372</v>
      </c>
      <c r="AA35" s="13" t="s">
        <v>929</v>
      </c>
      <c r="AB35" s="3" t="s">
        <v>372</v>
      </c>
      <c r="AC35" s="3" t="s">
        <v>372</v>
      </c>
      <c r="AD35" s="3" t="s">
        <v>372</v>
      </c>
      <c r="AE35" s="3" t="s">
        <v>372</v>
      </c>
      <c r="AF35" s="3" t="s">
        <v>372</v>
      </c>
      <c r="AG35" s="3" t="s">
        <v>372</v>
      </c>
      <c r="AH35" s="12" t="s">
        <v>418</v>
      </c>
      <c r="AI35" s="3" t="s">
        <v>372</v>
      </c>
      <c r="AJ35" s="3" t="s">
        <v>372</v>
      </c>
      <c r="AK35" s="3" t="s">
        <v>372</v>
      </c>
      <c r="AL35" s="3" t="s">
        <v>372</v>
      </c>
      <c r="AM35" s="3" t="s">
        <v>372</v>
      </c>
      <c r="AN35" s="3" t="s">
        <v>372</v>
      </c>
      <c r="AO35" s="12" t="s">
        <v>398</v>
      </c>
      <c r="AP35" s="3" t="s">
        <v>372</v>
      </c>
      <c r="AQ35" s="3" t="s">
        <v>372</v>
      </c>
      <c r="AR35" s="12" t="s">
        <v>520</v>
      </c>
      <c r="AS35" s="3" t="s">
        <v>372</v>
      </c>
      <c r="AT35" s="3" t="s">
        <v>372</v>
      </c>
      <c r="AU35" s="3" t="s">
        <v>372</v>
      </c>
      <c r="AV35" s="3" t="s">
        <v>372</v>
      </c>
      <c r="AW35" s="3" t="s">
        <v>372</v>
      </c>
      <c r="AX35" s="12" t="s">
        <v>509</v>
      </c>
      <c r="AY35" s="3" t="s">
        <v>372</v>
      </c>
      <c r="AZ35" s="3" t="s">
        <v>372</v>
      </c>
      <c r="BA35" s="3" t="s">
        <v>372</v>
      </c>
      <c r="BB35" s="3" t="s">
        <v>372</v>
      </c>
      <c r="BC35" s="12" t="s">
        <v>532</v>
      </c>
      <c r="BD35" s="3" t="s">
        <v>372</v>
      </c>
      <c r="BE35" s="3" t="s">
        <v>372</v>
      </c>
      <c r="BF35" s="3" t="s">
        <v>372</v>
      </c>
      <c r="BG35" s="3" t="s">
        <v>372</v>
      </c>
      <c r="BH35" s="3" t="s">
        <v>372</v>
      </c>
      <c r="BI35" s="13" t="s">
        <v>930</v>
      </c>
      <c r="BJ35" s="3" t="s">
        <v>372</v>
      </c>
      <c r="BK35" s="3" t="s">
        <v>372</v>
      </c>
      <c r="BL35" s="3" t="s">
        <v>372</v>
      </c>
      <c r="BM35" s="3" t="s">
        <v>372</v>
      </c>
      <c r="BN35" s="3" t="s">
        <v>372</v>
      </c>
      <c r="BO35" s="3" t="s">
        <v>372</v>
      </c>
      <c r="BP35" s="3" t="s">
        <v>372</v>
      </c>
      <c r="BQ35" s="3" t="s">
        <v>372</v>
      </c>
      <c r="BR35" s="3" t="s">
        <v>372</v>
      </c>
      <c r="BS35" s="13" t="s">
        <v>931</v>
      </c>
      <c r="BT35" s="3" t="s">
        <v>372</v>
      </c>
      <c r="BU35" s="3" t="s">
        <v>372</v>
      </c>
      <c r="BV35" s="3" t="s">
        <v>372</v>
      </c>
      <c r="BW35" s="3" t="s">
        <v>372</v>
      </c>
      <c r="BX35" s="3" t="s">
        <v>372</v>
      </c>
      <c r="BY35" s="13" t="s">
        <v>932</v>
      </c>
      <c r="BZ35" s="3" t="s">
        <v>372</v>
      </c>
      <c r="CA35" s="3" t="s">
        <v>372</v>
      </c>
      <c r="CB35" s="3" t="s">
        <v>372</v>
      </c>
      <c r="CC35" s="3" t="s">
        <v>372</v>
      </c>
      <c r="CD35" s="12" t="s">
        <v>933</v>
      </c>
      <c r="CE35" s="3" t="s">
        <v>372</v>
      </c>
      <c r="CF35" s="3" t="s">
        <v>372</v>
      </c>
      <c r="CG35" s="3" t="s">
        <v>372</v>
      </c>
      <c r="CH35" s="3" t="s">
        <v>372</v>
      </c>
      <c r="CI35" s="3" t="s">
        <v>372</v>
      </c>
      <c r="CJ35" s="3" t="s">
        <v>372</v>
      </c>
      <c r="CK35" s="13" t="s">
        <v>128</v>
      </c>
      <c r="CL35" s="3" t="s">
        <v>372</v>
      </c>
      <c r="CM35" s="3" t="s">
        <v>372</v>
      </c>
      <c r="CN35" s="3" t="s">
        <v>372</v>
      </c>
      <c r="CO35" s="3" t="s">
        <v>372</v>
      </c>
      <c r="CP35" s="3" t="s">
        <v>372</v>
      </c>
      <c r="CQ35" s="3" t="s">
        <v>372</v>
      </c>
      <c r="CR35" s="15" t="s">
        <v>934</v>
      </c>
      <c r="CS35" s="3" t="s">
        <v>372</v>
      </c>
      <c r="CT35" s="12" t="s">
        <v>876</v>
      </c>
      <c r="CU35" s="3" t="s">
        <v>372</v>
      </c>
      <c r="CV35" s="3" t="s">
        <v>372</v>
      </c>
      <c r="CW35" s="3" t="s">
        <v>372</v>
      </c>
      <c r="CX35" s="3" t="s">
        <v>372</v>
      </c>
      <c r="CY35" s="3" t="s">
        <v>372</v>
      </c>
      <c r="CZ35" s="12" t="s">
        <v>935</v>
      </c>
      <c r="DA35" s="3" t="s">
        <v>372</v>
      </c>
      <c r="DB35" s="3" t="s">
        <v>372</v>
      </c>
      <c r="DC35" s="3" t="s">
        <v>372</v>
      </c>
      <c r="DD35" s="3" t="s">
        <v>372</v>
      </c>
      <c r="DE35" s="3" t="s">
        <v>372</v>
      </c>
      <c r="DF35" s="3" t="s">
        <v>372</v>
      </c>
      <c r="DG35" s="3" t="s">
        <v>372</v>
      </c>
      <c r="DH35" s="3" t="s">
        <v>372</v>
      </c>
      <c r="DI35" s="3" t="s">
        <v>372</v>
      </c>
      <c r="DJ35" s="12" t="s">
        <v>144</v>
      </c>
      <c r="DK35" s="3" t="s">
        <v>372</v>
      </c>
      <c r="DL35" s="3" t="s">
        <v>372</v>
      </c>
      <c r="DM35" s="3" t="s">
        <v>372</v>
      </c>
      <c r="DN35" s="3" t="s">
        <v>372</v>
      </c>
      <c r="DO35" s="3" t="s">
        <v>372</v>
      </c>
      <c r="DP35" s="3" t="s">
        <v>372</v>
      </c>
      <c r="DQ35" s="3" t="s">
        <v>372</v>
      </c>
      <c r="DR35" s="3" t="s">
        <v>372</v>
      </c>
      <c r="DS35" s="3" t="s">
        <v>372</v>
      </c>
      <c r="DT35" s="3" t="s">
        <v>372</v>
      </c>
      <c r="DU35" s="3" t="s">
        <v>372</v>
      </c>
      <c r="DV35" s="3" t="s">
        <v>372</v>
      </c>
      <c r="DW35" s="12" t="s">
        <v>807</v>
      </c>
      <c r="DX35" s="3" t="s">
        <v>372</v>
      </c>
      <c r="DY35" s="13" t="s">
        <v>936</v>
      </c>
      <c r="DZ35" s="3" t="s">
        <v>372</v>
      </c>
      <c r="EA35" s="3" t="s">
        <v>372</v>
      </c>
      <c r="EB35" s="3" t="s">
        <v>372</v>
      </c>
      <c r="EC35" s="3" t="s">
        <v>372</v>
      </c>
      <c r="ED35" s="3" t="s">
        <v>372</v>
      </c>
      <c r="EE35" s="3" t="s">
        <v>372</v>
      </c>
      <c r="EF35" s="3" t="s">
        <v>372</v>
      </c>
      <c r="EG35" s="3" t="s">
        <v>372</v>
      </c>
      <c r="EH35" s="3" t="s">
        <v>372</v>
      </c>
      <c r="EI35" s="3" t="s">
        <v>372</v>
      </c>
      <c r="EJ35" s="3" t="s">
        <v>372</v>
      </c>
      <c r="EK35" s="3" t="s">
        <v>372</v>
      </c>
      <c r="EL35" s="3" t="s">
        <v>372</v>
      </c>
      <c r="EM35" s="3" t="s">
        <v>372</v>
      </c>
      <c r="EN35" s="3" t="s">
        <v>372</v>
      </c>
      <c r="EO35" s="3" t="s">
        <v>372</v>
      </c>
      <c r="EP35" s="13" t="s">
        <v>516</v>
      </c>
      <c r="EQ35" s="3" t="s">
        <v>372</v>
      </c>
      <c r="ER35" s="3" t="s">
        <v>372</v>
      </c>
      <c r="ES35" s="3" t="s">
        <v>372</v>
      </c>
      <c r="ET35" s="3" t="s">
        <v>372</v>
      </c>
      <c r="EU35" s="3" t="s">
        <v>372</v>
      </c>
      <c r="EV35" s="3" t="s">
        <v>372</v>
      </c>
      <c r="EW35" s="12" t="s">
        <v>390</v>
      </c>
      <c r="EX35" s="3" t="s">
        <v>372</v>
      </c>
      <c r="EY35" s="3" t="s">
        <v>372</v>
      </c>
      <c r="EZ35" s="3" t="s">
        <v>372</v>
      </c>
      <c r="FA35" s="3" t="s">
        <v>372</v>
      </c>
      <c r="FB35" s="3" t="s">
        <v>372</v>
      </c>
      <c r="FC35" s="3" t="s">
        <v>372</v>
      </c>
      <c r="FD35" s="3" t="s">
        <v>372</v>
      </c>
      <c r="FE35" s="12" t="s">
        <v>391</v>
      </c>
      <c r="FF35" s="3" t="s">
        <v>372</v>
      </c>
      <c r="FG35" s="3" t="s">
        <v>372</v>
      </c>
      <c r="FH35" s="3" t="s">
        <v>372</v>
      </c>
      <c r="FI35" s="3" t="s">
        <v>372</v>
      </c>
      <c r="FJ35" s="3" t="s">
        <v>372</v>
      </c>
      <c r="FK35" s="3" t="s">
        <v>372</v>
      </c>
      <c r="FL35" s="3" t="s">
        <v>372</v>
      </c>
      <c r="FM35" s="3" t="s">
        <v>372</v>
      </c>
      <c r="FN35" s="3" t="s">
        <v>372</v>
      </c>
      <c r="FO35" s="3" t="s">
        <v>372</v>
      </c>
      <c r="FP35" s="3" t="s">
        <v>372</v>
      </c>
      <c r="FQ35" s="3" t="s">
        <v>372</v>
      </c>
      <c r="FR35" s="13" t="s">
        <v>175</v>
      </c>
      <c r="FS35" s="3" t="s">
        <v>372</v>
      </c>
      <c r="FT35" s="3" t="s">
        <v>372</v>
      </c>
      <c r="FU35" s="3" t="s">
        <v>372</v>
      </c>
      <c r="FV35" s="3" t="s">
        <v>372</v>
      </c>
      <c r="FW35" s="3" t="s">
        <v>372</v>
      </c>
      <c r="FX35" s="3" t="s">
        <v>372</v>
      </c>
      <c r="FY35" s="3" t="s">
        <v>372</v>
      </c>
      <c r="FZ35" s="13" t="s">
        <v>830</v>
      </c>
      <c r="GA35" s="3" t="s">
        <v>372</v>
      </c>
      <c r="GB35" s="3" t="s">
        <v>372</v>
      </c>
      <c r="GC35" s="3" t="s">
        <v>372</v>
      </c>
      <c r="GD35" s="3" t="s">
        <v>372</v>
      </c>
      <c r="GE35" s="3" t="s">
        <v>372</v>
      </c>
      <c r="GF35" s="3" t="s">
        <v>372</v>
      </c>
    </row>
    <row r="36" spans="1:188" ht="89.1" customHeight="1" x14ac:dyDescent="0.25">
      <c r="A36" s="2">
        <v>1571</v>
      </c>
      <c r="B36" s="3" t="s">
        <v>673</v>
      </c>
      <c r="C36" s="3" t="s">
        <v>556</v>
      </c>
      <c r="D36" s="3" t="s">
        <v>577</v>
      </c>
      <c r="E36" s="3" t="s">
        <v>1516</v>
      </c>
      <c r="F36" s="3" t="s">
        <v>1455</v>
      </c>
      <c r="G36" s="3" t="s">
        <v>372</v>
      </c>
      <c r="H36" s="3" t="s">
        <v>372</v>
      </c>
      <c r="I36" s="3" t="s">
        <v>372</v>
      </c>
      <c r="J36" s="3" t="s">
        <v>372</v>
      </c>
      <c r="K36" s="13" t="s">
        <v>472</v>
      </c>
      <c r="L36" s="3" t="s">
        <v>372</v>
      </c>
      <c r="M36" s="3" t="s">
        <v>372</v>
      </c>
      <c r="N36" s="3" t="s">
        <v>372</v>
      </c>
      <c r="O36" s="13" t="s">
        <v>1260</v>
      </c>
      <c r="P36" s="3" t="s">
        <v>372</v>
      </c>
      <c r="Q36" s="3" t="s">
        <v>372</v>
      </c>
      <c r="R36" s="3" t="s">
        <v>372</v>
      </c>
      <c r="S36" s="3" t="s">
        <v>372</v>
      </c>
      <c r="T36" s="3" t="s">
        <v>372</v>
      </c>
      <c r="U36" s="3" t="s">
        <v>372</v>
      </c>
      <c r="V36" s="3" t="s">
        <v>372</v>
      </c>
      <c r="W36" s="3" t="s">
        <v>372</v>
      </c>
      <c r="X36" s="13" t="s">
        <v>118</v>
      </c>
      <c r="Y36" s="3" t="s">
        <v>372</v>
      </c>
      <c r="Z36" s="3" t="s">
        <v>372</v>
      </c>
      <c r="AA36" s="3" t="s">
        <v>372</v>
      </c>
      <c r="AB36" s="13" t="s">
        <v>396</v>
      </c>
      <c r="AC36" s="3" t="s">
        <v>372</v>
      </c>
      <c r="AD36" s="3" t="s">
        <v>372</v>
      </c>
      <c r="AE36" s="3" t="s">
        <v>372</v>
      </c>
      <c r="AF36" s="3" t="s">
        <v>372</v>
      </c>
      <c r="AG36" s="3" t="s">
        <v>372</v>
      </c>
      <c r="AH36" s="13" t="s">
        <v>1261</v>
      </c>
      <c r="AI36" s="3" t="s">
        <v>372</v>
      </c>
      <c r="AJ36" s="3" t="s">
        <v>372</v>
      </c>
      <c r="AK36" s="3" t="s">
        <v>372</v>
      </c>
      <c r="AL36" s="3" t="s">
        <v>372</v>
      </c>
      <c r="AM36" s="3" t="s">
        <v>372</v>
      </c>
      <c r="AN36" s="3" t="s">
        <v>372</v>
      </c>
      <c r="AO36" s="12" t="s">
        <v>398</v>
      </c>
      <c r="AP36" s="3" t="s">
        <v>372</v>
      </c>
      <c r="AQ36" s="3" t="s">
        <v>372</v>
      </c>
      <c r="AR36" s="3" t="s">
        <v>372</v>
      </c>
      <c r="AS36" s="3" t="s">
        <v>372</v>
      </c>
      <c r="AT36" s="3" t="s">
        <v>372</v>
      </c>
      <c r="AU36" s="3" t="s">
        <v>372</v>
      </c>
      <c r="AV36" s="13" t="s">
        <v>1262</v>
      </c>
      <c r="AW36" s="3" t="s">
        <v>372</v>
      </c>
      <c r="AX36" s="3" t="s">
        <v>372</v>
      </c>
      <c r="AY36" s="3" t="s">
        <v>372</v>
      </c>
      <c r="AZ36" s="3" t="s">
        <v>372</v>
      </c>
      <c r="BA36" s="3" t="s">
        <v>372</v>
      </c>
      <c r="BB36" s="12" t="s">
        <v>380</v>
      </c>
      <c r="BC36" s="3" t="s">
        <v>372</v>
      </c>
      <c r="BD36" s="3" t="s">
        <v>372</v>
      </c>
      <c r="BE36" s="3" t="s">
        <v>372</v>
      </c>
      <c r="BF36" s="13" t="s">
        <v>1263</v>
      </c>
      <c r="BG36" s="3" t="s">
        <v>372</v>
      </c>
      <c r="BH36" s="3" t="s">
        <v>372</v>
      </c>
      <c r="BI36" s="13" t="s">
        <v>1264</v>
      </c>
      <c r="BJ36" s="3" t="s">
        <v>372</v>
      </c>
      <c r="BK36" s="3" t="s">
        <v>372</v>
      </c>
      <c r="BL36" s="3" t="s">
        <v>372</v>
      </c>
      <c r="BM36" s="3" t="s">
        <v>372</v>
      </c>
      <c r="BN36" s="3" t="s">
        <v>372</v>
      </c>
      <c r="BO36" s="3" t="s">
        <v>372</v>
      </c>
      <c r="BP36" s="3" t="s">
        <v>372</v>
      </c>
      <c r="BQ36" s="3" t="s">
        <v>372</v>
      </c>
      <c r="BR36" s="3" t="s">
        <v>372</v>
      </c>
      <c r="BS36" s="3" t="s">
        <v>372</v>
      </c>
      <c r="BT36" s="12" t="s">
        <v>1161</v>
      </c>
      <c r="BU36" s="3" t="s">
        <v>372</v>
      </c>
      <c r="BV36" s="3" t="s">
        <v>372</v>
      </c>
      <c r="BW36" s="3" t="s">
        <v>372</v>
      </c>
      <c r="BX36" s="3" t="s">
        <v>372</v>
      </c>
      <c r="BY36" s="13" t="s">
        <v>1265</v>
      </c>
      <c r="BZ36" s="3" t="s">
        <v>372</v>
      </c>
      <c r="CA36" s="3" t="s">
        <v>372</v>
      </c>
      <c r="CB36" s="3" t="s">
        <v>372</v>
      </c>
      <c r="CC36" s="3" t="s">
        <v>372</v>
      </c>
      <c r="CD36" s="3" t="s">
        <v>372</v>
      </c>
      <c r="CE36" s="3" t="s">
        <v>372</v>
      </c>
      <c r="CF36" s="12" t="s">
        <v>1256</v>
      </c>
      <c r="CG36" s="3" t="s">
        <v>372</v>
      </c>
      <c r="CH36" s="3" t="s">
        <v>372</v>
      </c>
      <c r="CI36" s="3" t="s">
        <v>372</v>
      </c>
      <c r="CJ36" s="13" t="s">
        <v>129</v>
      </c>
      <c r="CK36" s="3" t="s">
        <v>372</v>
      </c>
      <c r="CL36" s="3" t="s">
        <v>372</v>
      </c>
      <c r="CM36" s="3" t="s">
        <v>372</v>
      </c>
      <c r="CN36" s="3" t="s">
        <v>372</v>
      </c>
      <c r="CO36" s="3" t="s">
        <v>372</v>
      </c>
      <c r="CP36" s="3" t="s">
        <v>372</v>
      </c>
      <c r="CQ36" s="3" t="s">
        <v>372</v>
      </c>
      <c r="CR36" s="13" t="s">
        <v>1266</v>
      </c>
      <c r="CS36" s="3" t="s">
        <v>372</v>
      </c>
      <c r="CT36" s="3" t="s">
        <v>372</v>
      </c>
      <c r="CU36" s="3" t="s">
        <v>372</v>
      </c>
      <c r="CV36" s="3" t="s">
        <v>372</v>
      </c>
      <c r="CW36" s="3" t="s">
        <v>372</v>
      </c>
      <c r="CX36" s="15" t="s">
        <v>746</v>
      </c>
      <c r="CY36" s="3" t="s">
        <v>372</v>
      </c>
      <c r="CZ36" s="3" t="s">
        <v>372</v>
      </c>
      <c r="DA36" s="3" t="s">
        <v>372</v>
      </c>
      <c r="DB36" s="3" t="s">
        <v>372</v>
      </c>
      <c r="DC36" s="3" t="s">
        <v>372</v>
      </c>
      <c r="DD36" s="12" t="s">
        <v>466</v>
      </c>
      <c r="DE36" s="3" t="s">
        <v>372</v>
      </c>
      <c r="DF36" s="3" t="s">
        <v>372</v>
      </c>
      <c r="DG36" s="3" t="s">
        <v>372</v>
      </c>
      <c r="DH36" s="13" t="s">
        <v>140</v>
      </c>
      <c r="DI36" s="3" t="s">
        <v>372</v>
      </c>
      <c r="DJ36" s="3" t="s">
        <v>372</v>
      </c>
      <c r="DK36" s="3" t="s">
        <v>372</v>
      </c>
      <c r="DL36" s="3" t="s">
        <v>372</v>
      </c>
      <c r="DM36" s="3" t="s">
        <v>372</v>
      </c>
      <c r="DN36" s="3" t="s">
        <v>372</v>
      </c>
      <c r="DO36" s="3" t="s">
        <v>372</v>
      </c>
      <c r="DP36" s="13" t="s">
        <v>1267</v>
      </c>
      <c r="DQ36" s="3" t="s">
        <v>372</v>
      </c>
      <c r="DR36" s="3" t="s">
        <v>372</v>
      </c>
      <c r="DS36" s="3" t="s">
        <v>372</v>
      </c>
      <c r="DT36" s="3" t="s">
        <v>372</v>
      </c>
      <c r="DU36" s="3" t="s">
        <v>372</v>
      </c>
      <c r="DV36" s="3" t="s">
        <v>372</v>
      </c>
      <c r="DW36" s="3" t="s">
        <v>372</v>
      </c>
      <c r="DX36" s="3" t="s">
        <v>372</v>
      </c>
      <c r="DY36" s="3" t="s">
        <v>372</v>
      </c>
      <c r="DZ36" s="3" t="s">
        <v>372</v>
      </c>
      <c r="EA36" s="12" t="s">
        <v>1268</v>
      </c>
      <c r="EB36" s="3" t="s">
        <v>372</v>
      </c>
      <c r="EC36" s="3" t="s">
        <v>372</v>
      </c>
      <c r="ED36" s="3" t="s">
        <v>372</v>
      </c>
      <c r="EE36" s="3" t="s">
        <v>372</v>
      </c>
      <c r="EF36" s="3" t="s">
        <v>372</v>
      </c>
      <c r="EG36" s="3" t="s">
        <v>372</v>
      </c>
      <c r="EH36" s="3" t="s">
        <v>372</v>
      </c>
      <c r="EI36" s="3" t="s">
        <v>372</v>
      </c>
      <c r="EJ36" s="3" t="s">
        <v>372</v>
      </c>
      <c r="EK36" s="3" t="s">
        <v>372</v>
      </c>
      <c r="EL36" s="3" t="s">
        <v>372</v>
      </c>
      <c r="EM36" s="3" t="s">
        <v>372</v>
      </c>
      <c r="EN36" s="3" t="s">
        <v>372</v>
      </c>
      <c r="EO36" s="3" t="s">
        <v>372</v>
      </c>
      <c r="EP36" s="3" t="s">
        <v>372</v>
      </c>
      <c r="EQ36" s="3" t="s">
        <v>372</v>
      </c>
      <c r="ER36" s="13" t="s">
        <v>1269</v>
      </c>
      <c r="ES36" s="12" t="s">
        <v>896</v>
      </c>
      <c r="ET36" s="3" t="s">
        <v>372</v>
      </c>
      <c r="EU36" s="3" t="s">
        <v>372</v>
      </c>
      <c r="EV36" s="3" t="s">
        <v>372</v>
      </c>
      <c r="EW36" s="3" t="s">
        <v>372</v>
      </c>
      <c r="EX36" s="3" t="s">
        <v>372</v>
      </c>
      <c r="EY36" s="3" t="s">
        <v>372</v>
      </c>
      <c r="EZ36" s="3" t="s">
        <v>372</v>
      </c>
      <c r="FA36" s="3" t="s">
        <v>372</v>
      </c>
      <c r="FB36" s="3" t="s">
        <v>372</v>
      </c>
      <c r="FC36" s="3" t="s">
        <v>372</v>
      </c>
      <c r="FD36" s="12" t="s">
        <v>412</v>
      </c>
      <c r="FE36" s="3" t="s">
        <v>372</v>
      </c>
      <c r="FF36" s="3" t="s">
        <v>372</v>
      </c>
      <c r="FG36" s="3" t="s">
        <v>372</v>
      </c>
      <c r="FH36" s="3" t="s">
        <v>372</v>
      </c>
      <c r="FI36" s="3" t="s">
        <v>372</v>
      </c>
      <c r="FJ36" s="3" t="s">
        <v>372</v>
      </c>
      <c r="FK36" s="3" t="s">
        <v>372</v>
      </c>
      <c r="FL36" s="3" t="s">
        <v>372</v>
      </c>
      <c r="FM36" s="3" t="s">
        <v>372</v>
      </c>
      <c r="FN36" s="3" t="s">
        <v>372</v>
      </c>
      <c r="FO36" s="3" t="s">
        <v>372</v>
      </c>
      <c r="FP36" s="3" t="s">
        <v>372</v>
      </c>
      <c r="FQ36" s="3" t="s">
        <v>372</v>
      </c>
      <c r="FR36" s="13" t="s">
        <v>176</v>
      </c>
      <c r="FS36" s="3" t="s">
        <v>372</v>
      </c>
      <c r="FT36" s="3" t="s">
        <v>372</v>
      </c>
      <c r="FU36" s="3" t="s">
        <v>372</v>
      </c>
      <c r="FV36" s="3" t="s">
        <v>372</v>
      </c>
      <c r="FW36" s="3" t="s">
        <v>372</v>
      </c>
      <c r="FX36" s="3" t="s">
        <v>372</v>
      </c>
      <c r="FY36" s="15" t="s">
        <v>451</v>
      </c>
      <c r="FZ36" s="3" t="s">
        <v>372</v>
      </c>
      <c r="GA36" s="3" t="s">
        <v>372</v>
      </c>
      <c r="GB36" s="3" t="s">
        <v>372</v>
      </c>
      <c r="GC36" s="3" t="s">
        <v>372</v>
      </c>
      <c r="GD36" s="3" t="s">
        <v>372</v>
      </c>
      <c r="GE36" s="3" t="s">
        <v>372</v>
      </c>
      <c r="GF36" s="3" t="s">
        <v>372</v>
      </c>
    </row>
    <row r="37" spans="1:188" ht="89.1" customHeight="1" x14ac:dyDescent="0.25">
      <c r="A37" s="2">
        <v>1533</v>
      </c>
      <c r="B37" s="3" t="s">
        <v>666</v>
      </c>
      <c r="C37" s="3" t="s">
        <v>556</v>
      </c>
      <c r="D37" s="3" t="s">
        <v>62</v>
      </c>
      <c r="E37" s="3" t="s">
        <v>1517</v>
      </c>
      <c r="F37" s="3" t="s">
        <v>1443</v>
      </c>
      <c r="G37" s="3" t="s">
        <v>372</v>
      </c>
      <c r="H37" s="3" t="s">
        <v>372</v>
      </c>
      <c r="I37" s="3" t="s">
        <v>372</v>
      </c>
      <c r="J37" s="3" t="s">
        <v>372</v>
      </c>
      <c r="K37" s="3" t="s">
        <v>372</v>
      </c>
      <c r="L37" s="13" t="s">
        <v>1230</v>
      </c>
      <c r="M37" s="3" t="s">
        <v>372</v>
      </c>
      <c r="N37" s="3" t="s">
        <v>372</v>
      </c>
      <c r="O37" s="3" t="s">
        <v>372</v>
      </c>
      <c r="P37" s="3" t="s">
        <v>372</v>
      </c>
      <c r="Q37" s="3" t="s">
        <v>372</v>
      </c>
      <c r="R37" s="13" t="s">
        <v>1231</v>
      </c>
      <c r="S37" s="3" t="s">
        <v>372</v>
      </c>
      <c r="T37" s="3" t="s">
        <v>372</v>
      </c>
      <c r="U37" s="3" t="s">
        <v>372</v>
      </c>
      <c r="V37" s="3" t="s">
        <v>372</v>
      </c>
      <c r="W37" s="3" t="s">
        <v>372</v>
      </c>
      <c r="X37" s="12" t="s">
        <v>741</v>
      </c>
      <c r="Y37" s="3" t="s">
        <v>372</v>
      </c>
      <c r="Z37" s="3" t="s">
        <v>372</v>
      </c>
      <c r="AA37" s="3" t="s">
        <v>372</v>
      </c>
      <c r="AB37" s="12" t="s">
        <v>376</v>
      </c>
      <c r="AC37" s="3" t="s">
        <v>372</v>
      </c>
      <c r="AD37" s="3" t="s">
        <v>372</v>
      </c>
      <c r="AE37" s="3" t="s">
        <v>372</v>
      </c>
      <c r="AF37" s="12" t="s">
        <v>727</v>
      </c>
      <c r="AG37" s="3" t="s">
        <v>372</v>
      </c>
      <c r="AH37" s="3" t="s">
        <v>372</v>
      </c>
      <c r="AI37" s="3" t="s">
        <v>372</v>
      </c>
      <c r="AJ37" s="3" t="s">
        <v>372</v>
      </c>
      <c r="AK37" s="3" t="s">
        <v>372</v>
      </c>
      <c r="AL37" s="3" t="s">
        <v>372</v>
      </c>
      <c r="AM37" s="13" t="s">
        <v>1232</v>
      </c>
      <c r="AN37" s="3" t="s">
        <v>372</v>
      </c>
      <c r="AO37" s="3" t="s">
        <v>372</v>
      </c>
      <c r="AP37" s="3" t="s">
        <v>372</v>
      </c>
      <c r="AQ37" s="12" t="s">
        <v>494</v>
      </c>
      <c r="AR37" s="3" t="s">
        <v>372</v>
      </c>
      <c r="AS37" s="3" t="s">
        <v>372</v>
      </c>
      <c r="AT37" s="3" t="s">
        <v>372</v>
      </c>
      <c r="AU37" s="3" t="s">
        <v>372</v>
      </c>
      <c r="AV37" s="3" t="s">
        <v>372</v>
      </c>
      <c r="AW37" s="3" t="s">
        <v>372</v>
      </c>
      <c r="AX37" s="3" t="s">
        <v>372</v>
      </c>
      <c r="AY37" s="3" t="s">
        <v>372</v>
      </c>
      <c r="AZ37" s="3" t="s">
        <v>372</v>
      </c>
      <c r="BA37" s="13" t="s">
        <v>495</v>
      </c>
      <c r="BB37" s="3" t="s">
        <v>372</v>
      </c>
      <c r="BC37" s="3" t="s">
        <v>372</v>
      </c>
      <c r="BD37" s="3" t="s">
        <v>372</v>
      </c>
      <c r="BE37" s="12" t="s">
        <v>422</v>
      </c>
      <c r="BF37" s="3" t="s">
        <v>372</v>
      </c>
      <c r="BG37" s="3" t="s">
        <v>372</v>
      </c>
      <c r="BH37" s="3" t="s">
        <v>372</v>
      </c>
      <c r="BI37" s="3" t="s">
        <v>372</v>
      </c>
      <c r="BJ37" s="3" t="s">
        <v>372</v>
      </c>
      <c r="BK37" s="3" t="s">
        <v>372</v>
      </c>
      <c r="BL37" s="3" t="s">
        <v>372</v>
      </c>
      <c r="BM37" s="13" t="s">
        <v>1233</v>
      </c>
      <c r="BN37" s="3" t="s">
        <v>372</v>
      </c>
      <c r="BO37" s="3" t="s">
        <v>372</v>
      </c>
      <c r="BP37" s="3" t="s">
        <v>372</v>
      </c>
      <c r="BQ37" s="3" t="s">
        <v>372</v>
      </c>
      <c r="BR37" s="13" t="s">
        <v>1087</v>
      </c>
      <c r="BS37" s="3" t="s">
        <v>372</v>
      </c>
      <c r="BT37" s="3" t="s">
        <v>372</v>
      </c>
      <c r="BU37" s="3" t="s">
        <v>372</v>
      </c>
      <c r="BV37" s="13" t="s">
        <v>731</v>
      </c>
      <c r="BW37" s="3" t="s">
        <v>372</v>
      </c>
      <c r="BX37" s="3" t="s">
        <v>372</v>
      </c>
      <c r="BY37" s="3" t="s">
        <v>372</v>
      </c>
      <c r="BZ37" s="3" t="s">
        <v>372</v>
      </c>
      <c r="CA37" s="3" t="s">
        <v>372</v>
      </c>
      <c r="CB37" s="3" t="s">
        <v>372</v>
      </c>
      <c r="CC37" s="3" t="s">
        <v>372</v>
      </c>
      <c r="CD37" s="3" t="s">
        <v>372</v>
      </c>
      <c r="CE37" s="15" t="s">
        <v>972</v>
      </c>
      <c r="CF37" s="3" t="s">
        <v>372</v>
      </c>
      <c r="CG37" s="3" t="s">
        <v>372</v>
      </c>
      <c r="CH37" s="3" t="s">
        <v>372</v>
      </c>
      <c r="CI37" s="13" t="s">
        <v>129</v>
      </c>
      <c r="CJ37" s="3" t="s">
        <v>372</v>
      </c>
      <c r="CK37" s="3" t="s">
        <v>372</v>
      </c>
      <c r="CL37" s="3" t="s">
        <v>372</v>
      </c>
      <c r="CM37" s="3" t="s">
        <v>372</v>
      </c>
      <c r="CN37" s="3" t="s">
        <v>372</v>
      </c>
      <c r="CO37" s="3" t="s">
        <v>372</v>
      </c>
      <c r="CP37" s="15" t="s">
        <v>427</v>
      </c>
      <c r="CQ37" s="3" t="s">
        <v>372</v>
      </c>
      <c r="CR37" s="3" t="s">
        <v>372</v>
      </c>
      <c r="CS37" s="3" t="s">
        <v>372</v>
      </c>
      <c r="CT37" s="3" t="s">
        <v>372</v>
      </c>
      <c r="CU37" s="3" t="s">
        <v>372</v>
      </c>
      <c r="CV37" s="3" t="s">
        <v>372</v>
      </c>
      <c r="CW37" s="3" t="s">
        <v>372</v>
      </c>
      <c r="CX37" s="15" t="s">
        <v>1234</v>
      </c>
      <c r="CY37" s="12" t="s">
        <v>992</v>
      </c>
      <c r="CZ37" s="3" t="s">
        <v>372</v>
      </c>
      <c r="DA37" s="3" t="s">
        <v>372</v>
      </c>
      <c r="DB37" s="3" t="s">
        <v>372</v>
      </c>
      <c r="DC37" s="3" t="s">
        <v>372</v>
      </c>
      <c r="DD37" s="3" t="s">
        <v>372</v>
      </c>
      <c r="DE37" s="3" t="s">
        <v>372</v>
      </c>
      <c r="DF37" s="12" t="s">
        <v>134</v>
      </c>
      <c r="DG37" s="3" t="s">
        <v>372</v>
      </c>
      <c r="DH37" s="3" t="s">
        <v>372</v>
      </c>
      <c r="DI37" s="3" t="s">
        <v>372</v>
      </c>
      <c r="DJ37" s="3" t="s">
        <v>372</v>
      </c>
      <c r="DK37" s="3" t="s">
        <v>372</v>
      </c>
      <c r="DL37" s="3" t="s">
        <v>372</v>
      </c>
      <c r="DM37" s="3" t="s">
        <v>372</v>
      </c>
      <c r="DN37" s="3" t="s">
        <v>372</v>
      </c>
      <c r="DO37" s="3" t="s">
        <v>372</v>
      </c>
      <c r="DP37" s="3" t="s">
        <v>372</v>
      </c>
      <c r="DQ37" s="3" t="s">
        <v>372</v>
      </c>
      <c r="DR37" s="3" t="s">
        <v>372</v>
      </c>
      <c r="DS37" s="13" t="s">
        <v>389</v>
      </c>
      <c r="DT37" s="3" t="s">
        <v>372</v>
      </c>
      <c r="DU37" s="3" t="s">
        <v>372</v>
      </c>
      <c r="DV37" s="3" t="s">
        <v>372</v>
      </c>
      <c r="DW37" s="3" t="s">
        <v>372</v>
      </c>
      <c r="DX37" s="3" t="s">
        <v>372</v>
      </c>
      <c r="DY37" s="3" t="s">
        <v>372</v>
      </c>
      <c r="DZ37" s="3" t="s">
        <v>372</v>
      </c>
      <c r="EA37" s="3" t="s">
        <v>372</v>
      </c>
      <c r="EB37" s="3" t="s">
        <v>372</v>
      </c>
      <c r="EC37" s="3" t="s">
        <v>372</v>
      </c>
      <c r="ED37" s="3" t="s">
        <v>372</v>
      </c>
      <c r="EE37" s="3" t="s">
        <v>372</v>
      </c>
      <c r="EF37" s="12" t="s">
        <v>159</v>
      </c>
      <c r="EG37" s="3" t="s">
        <v>372</v>
      </c>
      <c r="EH37" s="3" t="s">
        <v>372</v>
      </c>
      <c r="EI37" s="3" t="s">
        <v>372</v>
      </c>
      <c r="EJ37" s="3" t="s">
        <v>372</v>
      </c>
      <c r="EK37" s="3" t="s">
        <v>372</v>
      </c>
      <c r="EL37" s="3" t="s">
        <v>372</v>
      </c>
      <c r="EM37" s="3" t="s">
        <v>372</v>
      </c>
      <c r="EN37" s="3" t="s">
        <v>372</v>
      </c>
      <c r="EO37" s="13" t="s">
        <v>1235</v>
      </c>
      <c r="EP37" s="3" t="s">
        <v>372</v>
      </c>
      <c r="EQ37" s="3" t="s">
        <v>372</v>
      </c>
      <c r="ER37" s="3" t="s">
        <v>372</v>
      </c>
      <c r="ES37" s="3" t="s">
        <v>372</v>
      </c>
      <c r="ET37" s="3" t="s">
        <v>372</v>
      </c>
      <c r="EU37" s="3" t="s">
        <v>372</v>
      </c>
      <c r="EV37" s="3" t="s">
        <v>372</v>
      </c>
      <c r="EW37" s="3" t="s">
        <v>372</v>
      </c>
      <c r="EX37" s="3" t="s">
        <v>372</v>
      </c>
      <c r="EY37" s="3" t="s">
        <v>372</v>
      </c>
      <c r="EZ37" s="3" t="s">
        <v>372</v>
      </c>
      <c r="FA37" s="12" t="s">
        <v>879</v>
      </c>
      <c r="FB37" s="3" t="s">
        <v>372</v>
      </c>
      <c r="FC37" s="3" t="s">
        <v>372</v>
      </c>
      <c r="FD37" s="3" t="s">
        <v>372</v>
      </c>
      <c r="FE37" s="3" t="s">
        <v>372</v>
      </c>
      <c r="FF37" s="3" t="s">
        <v>372</v>
      </c>
      <c r="FG37" s="12" t="s">
        <v>977</v>
      </c>
      <c r="FH37" s="3" t="s">
        <v>372</v>
      </c>
      <c r="FI37" s="3" t="s">
        <v>372</v>
      </c>
      <c r="FJ37" s="3" t="s">
        <v>372</v>
      </c>
      <c r="FK37" s="3" t="s">
        <v>372</v>
      </c>
      <c r="FL37" s="3" t="s">
        <v>372</v>
      </c>
      <c r="FM37" s="13" t="s">
        <v>163</v>
      </c>
      <c r="FN37" s="3" t="s">
        <v>372</v>
      </c>
      <c r="FO37" s="3" t="s">
        <v>372</v>
      </c>
      <c r="FP37" s="3" t="s">
        <v>372</v>
      </c>
      <c r="FQ37" s="3" t="s">
        <v>372</v>
      </c>
      <c r="FR37" s="3" t="s">
        <v>372</v>
      </c>
      <c r="FS37" s="3" t="s">
        <v>372</v>
      </c>
      <c r="FT37" s="3" t="s">
        <v>372</v>
      </c>
      <c r="FU37" s="3" t="s">
        <v>372</v>
      </c>
      <c r="FV37" s="3" t="s">
        <v>372</v>
      </c>
      <c r="FW37" s="3" t="s">
        <v>372</v>
      </c>
      <c r="FX37" s="3" t="s">
        <v>372</v>
      </c>
      <c r="FY37" s="3" t="s">
        <v>372</v>
      </c>
      <c r="FZ37" s="3" t="s">
        <v>372</v>
      </c>
      <c r="GA37" s="3" t="s">
        <v>372</v>
      </c>
      <c r="GB37" s="3" t="s">
        <v>372</v>
      </c>
      <c r="GC37" s="3" t="s">
        <v>372</v>
      </c>
      <c r="GD37" s="3" t="s">
        <v>372</v>
      </c>
      <c r="GE37" s="3" t="s">
        <v>372</v>
      </c>
      <c r="GF37" s="15" t="s">
        <v>1236</v>
      </c>
    </row>
    <row r="38" spans="1:188" ht="89.1" customHeight="1" x14ac:dyDescent="0.25">
      <c r="A38" s="2">
        <v>746</v>
      </c>
      <c r="B38" s="3" t="s">
        <v>555</v>
      </c>
      <c r="C38" s="3" t="s">
        <v>556</v>
      </c>
      <c r="D38" s="3" t="s">
        <v>557</v>
      </c>
      <c r="E38" s="3" t="s">
        <v>1518</v>
      </c>
      <c r="F38" s="3" t="s">
        <v>1456</v>
      </c>
      <c r="G38" s="3" t="s">
        <v>372</v>
      </c>
      <c r="H38" s="3" t="s">
        <v>372</v>
      </c>
      <c r="I38" s="3" t="s">
        <v>372</v>
      </c>
      <c r="J38" s="3" t="s">
        <v>372</v>
      </c>
      <c r="K38" s="13" t="s">
        <v>740</v>
      </c>
      <c r="L38" s="3" t="s">
        <v>372</v>
      </c>
      <c r="M38" s="3" t="s">
        <v>372</v>
      </c>
      <c r="N38" s="3" t="s">
        <v>372</v>
      </c>
      <c r="O38" s="3" t="s">
        <v>372</v>
      </c>
      <c r="P38" s="3" t="s">
        <v>372</v>
      </c>
      <c r="Q38" s="13" t="s">
        <v>493</v>
      </c>
      <c r="R38" s="3" t="s">
        <v>372</v>
      </c>
      <c r="S38" s="3" t="s">
        <v>372</v>
      </c>
      <c r="T38" s="3" t="s">
        <v>372</v>
      </c>
      <c r="U38" s="3" t="s">
        <v>372</v>
      </c>
      <c r="V38" s="3" t="s">
        <v>372</v>
      </c>
      <c r="W38" s="3" t="s">
        <v>372</v>
      </c>
      <c r="X38" s="12" t="s">
        <v>741</v>
      </c>
      <c r="Y38" s="3" t="s">
        <v>372</v>
      </c>
      <c r="Z38" s="3" t="s">
        <v>372</v>
      </c>
      <c r="AA38" s="3" t="s">
        <v>372</v>
      </c>
      <c r="AB38" s="13" t="s">
        <v>396</v>
      </c>
      <c r="AC38" s="3" t="s">
        <v>372</v>
      </c>
      <c r="AD38" s="3" t="s">
        <v>372</v>
      </c>
      <c r="AE38" s="3" t="s">
        <v>372</v>
      </c>
      <c r="AF38" s="3" t="s">
        <v>372</v>
      </c>
      <c r="AG38" s="3" t="s">
        <v>372</v>
      </c>
      <c r="AH38" s="12" t="s">
        <v>418</v>
      </c>
      <c r="AI38" s="3" t="s">
        <v>372</v>
      </c>
      <c r="AJ38" s="3" t="s">
        <v>372</v>
      </c>
      <c r="AK38" s="3" t="s">
        <v>372</v>
      </c>
      <c r="AL38" s="3" t="s">
        <v>372</v>
      </c>
      <c r="AM38" s="3" t="s">
        <v>372</v>
      </c>
      <c r="AN38" s="3" t="s">
        <v>372</v>
      </c>
      <c r="AO38" s="3" t="s">
        <v>372</v>
      </c>
      <c r="AP38" s="12" t="s">
        <v>438</v>
      </c>
      <c r="AQ38" s="3" t="s">
        <v>372</v>
      </c>
      <c r="AR38" s="3" t="s">
        <v>372</v>
      </c>
      <c r="AS38" s="3" t="s">
        <v>372</v>
      </c>
      <c r="AT38" s="3" t="s">
        <v>372</v>
      </c>
      <c r="AU38" s="3" t="s">
        <v>372</v>
      </c>
      <c r="AV38" s="12" t="s">
        <v>742</v>
      </c>
      <c r="AW38" s="3" t="s">
        <v>372</v>
      </c>
      <c r="AX38" s="3" t="s">
        <v>372</v>
      </c>
      <c r="AY38" s="13" t="s">
        <v>743</v>
      </c>
      <c r="AZ38" s="3" t="s">
        <v>372</v>
      </c>
      <c r="BA38" s="3" t="s">
        <v>372</v>
      </c>
      <c r="BB38" s="3" t="s">
        <v>372</v>
      </c>
      <c r="BC38" s="3" t="s">
        <v>372</v>
      </c>
      <c r="BD38" s="3" t="s">
        <v>372</v>
      </c>
      <c r="BE38" s="3" t="s">
        <v>372</v>
      </c>
      <c r="BF38" s="12" t="s">
        <v>440</v>
      </c>
      <c r="BG38" s="3" t="s">
        <v>372</v>
      </c>
      <c r="BH38" s="3" t="s">
        <v>372</v>
      </c>
      <c r="BI38" s="3" t="s">
        <v>372</v>
      </c>
      <c r="BJ38" s="3" t="s">
        <v>372</v>
      </c>
      <c r="BK38" s="3" t="s">
        <v>372</v>
      </c>
      <c r="BL38" s="12" t="s">
        <v>522</v>
      </c>
      <c r="BM38" s="3" t="s">
        <v>372</v>
      </c>
      <c r="BN38" s="3" t="s">
        <v>372</v>
      </c>
      <c r="BO38" s="3" t="s">
        <v>372</v>
      </c>
      <c r="BP38" s="3" t="s">
        <v>372</v>
      </c>
      <c r="BQ38" s="3" t="s">
        <v>372</v>
      </c>
      <c r="BR38" s="3" t="s">
        <v>372</v>
      </c>
      <c r="BS38" s="3" t="s">
        <v>372</v>
      </c>
      <c r="BT38" s="13" t="s">
        <v>480</v>
      </c>
      <c r="BU38" s="3" t="s">
        <v>372</v>
      </c>
      <c r="BV38" s="3" t="s">
        <v>372</v>
      </c>
      <c r="BW38" s="13" t="s">
        <v>744</v>
      </c>
      <c r="BX38" s="3" t="s">
        <v>372</v>
      </c>
      <c r="BY38" s="3" t="s">
        <v>372</v>
      </c>
      <c r="BZ38" s="3" t="s">
        <v>372</v>
      </c>
      <c r="CA38" s="3" t="s">
        <v>372</v>
      </c>
      <c r="CB38" s="3" t="s">
        <v>372</v>
      </c>
      <c r="CC38" s="3" t="s">
        <v>372</v>
      </c>
      <c r="CD38" s="3" t="s">
        <v>372</v>
      </c>
      <c r="CE38" s="12" t="s">
        <v>511</v>
      </c>
      <c r="CF38" s="3" t="s">
        <v>372</v>
      </c>
      <c r="CG38" s="3" t="s">
        <v>372</v>
      </c>
      <c r="CH38" s="3" t="s">
        <v>372</v>
      </c>
      <c r="CI38" s="13" t="s">
        <v>129</v>
      </c>
      <c r="CJ38" s="3" t="s">
        <v>372</v>
      </c>
      <c r="CK38" s="3" t="s">
        <v>372</v>
      </c>
      <c r="CL38" s="3" t="s">
        <v>372</v>
      </c>
      <c r="CM38" s="3" t="s">
        <v>372</v>
      </c>
      <c r="CN38" s="3" t="s">
        <v>372</v>
      </c>
      <c r="CO38" s="3" t="s">
        <v>372</v>
      </c>
      <c r="CP38" s="3" t="s">
        <v>372</v>
      </c>
      <c r="CQ38" s="3" t="s">
        <v>372</v>
      </c>
      <c r="CR38" s="15" t="s">
        <v>745</v>
      </c>
      <c r="CS38" s="3" t="s">
        <v>372</v>
      </c>
      <c r="CT38" s="3" t="s">
        <v>372</v>
      </c>
      <c r="CU38" s="3" t="s">
        <v>372</v>
      </c>
      <c r="CV38" s="3" t="s">
        <v>372</v>
      </c>
      <c r="CW38" s="3" t="s">
        <v>372</v>
      </c>
      <c r="CX38" s="15" t="s">
        <v>746</v>
      </c>
      <c r="CY38" s="3" t="s">
        <v>372</v>
      </c>
      <c r="CZ38" s="3" t="s">
        <v>372</v>
      </c>
      <c r="DA38" s="3" t="s">
        <v>372</v>
      </c>
      <c r="DB38" s="15" t="s">
        <v>747</v>
      </c>
      <c r="DC38" s="3" t="s">
        <v>372</v>
      </c>
      <c r="DD38" s="3" t="s">
        <v>372</v>
      </c>
      <c r="DE38" s="3" t="s">
        <v>372</v>
      </c>
      <c r="DF38" s="3" t="s">
        <v>372</v>
      </c>
      <c r="DG38" s="3" t="s">
        <v>372</v>
      </c>
      <c r="DH38" s="3" t="s">
        <v>372</v>
      </c>
      <c r="DI38" s="3" t="s">
        <v>372</v>
      </c>
      <c r="DJ38" s="3" t="s">
        <v>372</v>
      </c>
      <c r="DK38" s="3" t="s">
        <v>372</v>
      </c>
      <c r="DL38" s="3" t="s">
        <v>372</v>
      </c>
      <c r="DM38" s="3" t="s">
        <v>372</v>
      </c>
      <c r="DN38" s="12" t="s">
        <v>152</v>
      </c>
      <c r="DO38" s="3" t="s">
        <v>372</v>
      </c>
      <c r="DP38" s="13" t="s">
        <v>409</v>
      </c>
      <c r="DQ38" s="3" t="s">
        <v>372</v>
      </c>
      <c r="DR38" s="3" t="s">
        <v>372</v>
      </c>
      <c r="DS38" s="3" t="s">
        <v>372</v>
      </c>
      <c r="DT38" s="3" t="s">
        <v>372</v>
      </c>
      <c r="DU38" s="3" t="s">
        <v>372</v>
      </c>
      <c r="DV38" s="3" t="s">
        <v>372</v>
      </c>
      <c r="DW38" s="3" t="s">
        <v>372</v>
      </c>
      <c r="DX38" s="3" t="s">
        <v>372</v>
      </c>
      <c r="DY38" s="3" t="s">
        <v>372</v>
      </c>
      <c r="DZ38" s="3" t="s">
        <v>372</v>
      </c>
      <c r="EA38" s="3" t="s">
        <v>372</v>
      </c>
      <c r="EB38" s="3" t="s">
        <v>372</v>
      </c>
      <c r="EC38" s="3" t="s">
        <v>372</v>
      </c>
      <c r="ED38" s="3" t="s">
        <v>372</v>
      </c>
      <c r="EE38" s="3" t="s">
        <v>372</v>
      </c>
      <c r="EF38" s="3" t="s">
        <v>372</v>
      </c>
      <c r="EG38" s="12" t="s">
        <v>160</v>
      </c>
      <c r="EH38" s="3" t="s">
        <v>372</v>
      </c>
      <c r="EI38" s="3" t="s">
        <v>372</v>
      </c>
      <c r="EJ38" s="3" t="s">
        <v>372</v>
      </c>
      <c r="EK38" s="3" t="s">
        <v>372</v>
      </c>
      <c r="EL38" s="3" t="s">
        <v>372</v>
      </c>
      <c r="EM38" s="3" t="s">
        <v>372</v>
      </c>
      <c r="EN38" s="13" t="s">
        <v>748</v>
      </c>
      <c r="EO38" s="3" t="s">
        <v>372</v>
      </c>
      <c r="EP38" s="3" t="s">
        <v>372</v>
      </c>
      <c r="EQ38" s="3" t="s">
        <v>372</v>
      </c>
      <c r="ER38" s="3" t="s">
        <v>372</v>
      </c>
      <c r="ES38" s="3" t="s">
        <v>372</v>
      </c>
      <c r="ET38" s="3" t="s">
        <v>372</v>
      </c>
      <c r="EU38" s="3" t="s">
        <v>372</v>
      </c>
      <c r="EV38" s="12" t="s">
        <v>749</v>
      </c>
      <c r="EW38" s="3" t="s">
        <v>372</v>
      </c>
      <c r="EX38" s="3" t="s">
        <v>372</v>
      </c>
      <c r="EY38" s="3" t="s">
        <v>372</v>
      </c>
      <c r="EZ38" s="3" t="s">
        <v>372</v>
      </c>
      <c r="FA38" s="3" t="s">
        <v>372</v>
      </c>
      <c r="FB38" s="3" t="s">
        <v>372</v>
      </c>
      <c r="FC38" s="3" t="s">
        <v>372</v>
      </c>
      <c r="FD38" s="3" t="s">
        <v>372</v>
      </c>
      <c r="FE38" s="12" t="s">
        <v>391</v>
      </c>
      <c r="FF38" s="3" t="s">
        <v>372</v>
      </c>
      <c r="FG38" s="3" t="s">
        <v>372</v>
      </c>
      <c r="FH38" s="3" t="s">
        <v>372</v>
      </c>
      <c r="FI38" s="3" t="s">
        <v>372</v>
      </c>
      <c r="FJ38" s="3" t="s">
        <v>372</v>
      </c>
      <c r="FK38" s="3" t="s">
        <v>372</v>
      </c>
      <c r="FL38" s="3" t="s">
        <v>372</v>
      </c>
      <c r="FM38" s="3" t="s">
        <v>372</v>
      </c>
      <c r="FN38" s="3" t="s">
        <v>372</v>
      </c>
      <c r="FO38" s="12" t="s">
        <v>168</v>
      </c>
      <c r="FP38" s="3" t="s">
        <v>372</v>
      </c>
      <c r="FQ38" s="3" t="s">
        <v>372</v>
      </c>
      <c r="FR38" s="3" t="s">
        <v>372</v>
      </c>
      <c r="FS38" s="3" t="s">
        <v>372</v>
      </c>
      <c r="FT38" s="3" t="s">
        <v>372</v>
      </c>
      <c r="FU38" s="3" t="s">
        <v>372</v>
      </c>
      <c r="FV38" s="3" t="s">
        <v>372</v>
      </c>
      <c r="FW38" s="3" t="s">
        <v>372</v>
      </c>
      <c r="FX38" s="3" t="s">
        <v>372</v>
      </c>
      <c r="FY38" s="15" t="s">
        <v>750</v>
      </c>
      <c r="FZ38" s="3" t="s">
        <v>372</v>
      </c>
      <c r="GA38" s="3" t="s">
        <v>372</v>
      </c>
      <c r="GB38" s="3" t="s">
        <v>372</v>
      </c>
      <c r="GC38" s="3" t="s">
        <v>372</v>
      </c>
      <c r="GD38" s="3" t="s">
        <v>372</v>
      </c>
      <c r="GE38" s="3" t="s">
        <v>372</v>
      </c>
      <c r="GF38" s="3" t="s">
        <v>372</v>
      </c>
    </row>
    <row r="39" spans="1:188" ht="89.1" customHeight="1" x14ac:dyDescent="0.25">
      <c r="A39" s="2">
        <v>2559</v>
      </c>
      <c r="B39" s="3" t="s">
        <v>726</v>
      </c>
      <c r="C39" s="3" t="s">
        <v>64</v>
      </c>
      <c r="D39" s="3" t="s">
        <v>642</v>
      </c>
      <c r="E39" s="3" t="s">
        <v>1487</v>
      </c>
      <c r="F39" s="3" t="s">
        <v>1436</v>
      </c>
      <c r="G39" s="3" t="s">
        <v>372</v>
      </c>
      <c r="H39" s="3" t="s">
        <v>372</v>
      </c>
      <c r="I39" s="3" t="s">
        <v>372</v>
      </c>
      <c r="J39" s="3" t="s">
        <v>372</v>
      </c>
      <c r="K39" s="3" t="s">
        <v>372</v>
      </c>
      <c r="L39" s="13" t="s">
        <v>1424</v>
      </c>
      <c r="M39" s="3" t="s">
        <v>372</v>
      </c>
      <c r="N39" s="3" t="s">
        <v>372</v>
      </c>
      <c r="O39" s="13" t="s">
        <v>1425</v>
      </c>
      <c r="P39" s="3" t="s">
        <v>372</v>
      </c>
      <c r="Q39" s="3" t="s">
        <v>372</v>
      </c>
      <c r="R39" s="3" t="s">
        <v>372</v>
      </c>
      <c r="S39" s="3" t="s">
        <v>372</v>
      </c>
      <c r="T39" s="3" t="s">
        <v>372</v>
      </c>
      <c r="U39" s="3" t="s">
        <v>372</v>
      </c>
      <c r="V39" s="3" t="s">
        <v>372</v>
      </c>
      <c r="W39" s="3" t="s">
        <v>372</v>
      </c>
      <c r="X39" s="13" t="s">
        <v>1426</v>
      </c>
      <c r="Y39" s="3" t="s">
        <v>372</v>
      </c>
      <c r="Z39" s="12" t="s">
        <v>474</v>
      </c>
      <c r="AA39" s="3" t="s">
        <v>372</v>
      </c>
      <c r="AB39" s="3" t="s">
        <v>372</v>
      </c>
      <c r="AC39" s="3" t="s">
        <v>372</v>
      </c>
      <c r="AD39" s="3" t="s">
        <v>372</v>
      </c>
      <c r="AE39" s="12" t="s">
        <v>1012</v>
      </c>
      <c r="AF39" s="3" t="s">
        <v>372</v>
      </c>
      <c r="AG39" s="3" t="s">
        <v>372</v>
      </c>
      <c r="AH39" s="3" t="s">
        <v>372</v>
      </c>
      <c r="AI39" s="3" t="s">
        <v>372</v>
      </c>
      <c r="AJ39" s="3" t="s">
        <v>372</v>
      </c>
      <c r="AK39" s="3" t="s">
        <v>372</v>
      </c>
      <c r="AL39" s="3" t="s">
        <v>372</v>
      </c>
      <c r="AM39" s="3" t="s">
        <v>372</v>
      </c>
      <c r="AN39" s="3" t="s">
        <v>372</v>
      </c>
      <c r="AO39" s="3" t="s">
        <v>372</v>
      </c>
      <c r="AP39" s="12" t="s">
        <v>438</v>
      </c>
      <c r="AQ39" s="3" t="s">
        <v>372</v>
      </c>
      <c r="AR39" s="3" t="s">
        <v>372</v>
      </c>
      <c r="AS39" s="3" t="s">
        <v>372</v>
      </c>
      <c r="AT39" s="13" t="s">
        <v>1003</v>
      </c>
      <c r="AU39" s="3" t="s">
        <v>372</v>
      </c>
      <c r="AV39" s="3" t="s">
        <v>372</v>
      </c>
      <c r="AW39" s="3" t="s">
        <v>372</v>
      </c>
      <c r="AX39" s="3" t="s">
        <v>372</v>
      </c>
      <c r="AY39" s="3" t="s">
        <v>372</v>
      </c>
      <c r="AZ39" s="3" t="s">
        <v>372</v>
      </c>
      <c r="BA39" s="13" t="s">
        <v>1068</v>
      </c>
      <c r="BB39" s="3" t="s">
        <v>372</v>
      </c>
      <c r="BC39" s="12" t="s">
        <v>532</v>
      </c>
      <c r="BD39" s="3" t="s">
        <v>372</v>
      </c>
      <c r="BE39" s="3" t="s">
        <v>372</v>
      </c>
      <c r="BF39" s="3" t="s">
        <v>372</v>
      </c>
      <c r="BG39" s="3" t="s">
        <v>372</v>
      </c>
      <c r="BH39" s="3" t="s">
        <v>372</v>
      </c>
      <c r="BI39" s="3" t="s">
        <v>372</v>
      </c>
      <c r="BJ39" s="12" t="s">
        <v>1427</v>
      </c>
      <c r="BK39" s="3" t="s">
        <v>372</v>
      </c>
      <c r="BL39" s="3" t="s">
        <v>372</v>
      </c>
      <c r="BM39" s="3" t="s">
        <v>372</v>
      </c>
      <c r="BN39" s="3" t="s">
        <v>372</v>
      </c>
      <c r="BO39" s="13" t="s">
        <v>1428</v>
      </c>
      <c r="BP39" s="3" t="s">
        <v>372</v>
      </c>
      <c r="BQ39" s="3" t="s">
        <v>372</v>
      </c>
      <c r="BR39" s="3" t="s">
        <v>372</v>
      </c>
      <c r="BS39" s="3" t="s">
        <v>372</v>
      </c>
      <c r="BT39" s="3" t="s">
        <v>372</v>
      </c>
      <c r="BU39" s="3" t="s">
        <v>372</v>
      </c>
      <c r="BV39" s="3" t="s">
        <v>372</v>
      </c>
      <c r="BW39" s="3" t="s">
        <v>372</v>
      </c>
      <c r="BX39" s="3" t="s">
        <v>372</v>
      </c>
      <c r="BY39" s="3" t="s">
        <v>372</v>
      </c>
      <c r="BZ39" s="15" t="s">
        <v>1046</v>
      </c>
      <c r="CA39" s="3" t="s">
        <v>372</v>
      </c>
      <c r="CB39" s="3" t="s">
        <v>372</v>
      </c>
      <c r="CC39" s="15" t="s">
        <v>1429</v>
      </c>
      <c r="CD39" s="3" t="s">
        <v>372</v>
      </c>
      <c r="CE39" s="3" t="s">
        <v>372</v>
      </c>
      <c r="CF39" s="3" t="s">
        <v>372</v>
      </c>
      <c r="CG39" s="13" t="s">
        <v>130</v>
      </c>
      <c r="CH39" s="3" t="s">
        <v>372</v>
      </c>
      <c r="CI39" s="3" t="s">
        <v>372</v>
      </c>
      <c r="CJ39" s="3" t="s">
        <v>372</v>
      </c>
      <c r="CK39" s="3" t="s">
        <v>372</v>
      </c>
      <c r="CL39" s="3" t="s">
        <v>372</v>
      </c>
      <c r="CM39" s="3" t="s">
        <v>372</v>
      </c>
      <c r="CN39" s="3" t="s">
        <v>372</v>
      </c>
      <c r="CO39" s="3" t="s">
        <v>372</v>
      </c>
      <c r="CP39" s="3" t="s">
        <v>372</v>
      </c>
      <c r="CQ39" s="3" t="s">
        <v>372</v>
      </c>
      <c r="CR39" s="15" t="s">
        <v>1430</v>
      </c>
      <c r="CS39" s="3" t="s">
        <v>372</v>
      </c>
      <c r="CT39" s="3" t="s">
        <v>372</v>
      </c>
      <c r="CU39" s="3" t="s">
        <v>372</v>
      </c>
      <c r="CV39" s="15" t="s">
        <v>1431</v>
      </c>
      <c r="CW39" s="3" t="s">
        <v>372</v>
      </c>
      <c r="CX39" s="3" t="s">
        <v>372</v>
      </c>
      <c r="CY39" s="3" t="s">
        <v>372</v>
      </c>
      <c r="CZ39" s="3" t="s">
        <v>372</v>
      </c>
      <c r="DA39" s="3" t="s">
        <v>372</v>
      </c>
      <c r="DB39" s="3" t="s">
        <v>372</v>
      </c>
      <c r="DC39" s="3" t="s">
        <v>372</v>
      </c>
      <c r="DD39" s="12" t="s">
        <v>1432</v>
      </c>
      <c r="DE39" s="3" t="s">
        <v>372</v>
      </c>
      <c r="DF39" s="3" t="s">
        <v>372</v>
      </c>
      <c r="DG39" s="3" t="s">
        <v>372</v>
      </c>
      <c r="DH39" s="3" t="s">
        <v>372</v>
      </c>
      <c r="DI39" s="3" t="s">
        <v>372</v>
      </c>
      <c r="DJ39" s="3" t="s">
        <v>372</v>
      </c>
      <c r="DK39" s="12" t="s">
        <v>146</v>
      </c>
      <c r="DL39" s="3" t="s">
        <v>372</v>
      </c>
      <c r="DM39" s="3" t="s">
        <v>372</v>
      </c>
      <c r="DN39" s="3" t="s">
        <v>372</v>
      </c>
      <c r="DO39" s="3" t="s">
        <v>372</v>
      </c>
      <c r="DP39" s="3" t="s">
        <v>372</v>
      </c>
      <c r="DQ39" s="3" t="s">
        <v>372</v>
      </c>
      <c r="DR39" s="3" t="s">
        <v>372</v>
      </c>
      <c r="DS39" s="3" t="s">
        <v>372</v>
      </c>
      <c r="DT39" s="3" t="s">
        <v>372</v>
      </c>
      <c r="DU39" s="3" t="s">
        <v>372</v>
      </c>
      <c r="DV39" s="3" t="s">
        <v>372</v>
      </c>
      <c r="DW39" s="3" t="s">
        <v>372</v>
      </c>
      <c r="DX39" s="13" t="s">
        <v>430</v>
      </c>
      <c r="DY39" s="3" t="s">
        <v>372</v>
      </c>
      <c r="DZ39" s="3" t="s">
        <v>372</v>
      </c>
      <c r="EA39" s="13" t="s">
        <v>1433</v>
      </c>
      <c r="EB39" s="3" t="s">
        <v>372</v>
      </c>
      <c r="EC39" s="3" t="s">
        <v>372</v>
      </c>
      <c r="ED39" s="3" t="s">
        <v>372</v>
      </c>
      <c r="EE39" s="3" t="s">
        <v>372</v>
      </c>
      <c r="EF39" s="3" t="s">
        <v>372</v>
      </c>
      <c r="EG39" s="3" t="s">
        <v>372</v>
      </c>
      <c r="EH39" s="3" t="s">
        <v>372</v>
      </c>
      <c r="EI39" s="3" t="s">
        <v>372</v>
      </c>
      <c r="EJ39" s="3" t="s">
        <v>372</v>
      </c>
      <c r="EK39" s="3" t="s">
        <v>372</v>
      </c>
      <c r="EL39" s="3" t="s">
        <v>372</v>
      </c>
      <c r="EM39" s="13" t="s">
        <v>1355</v>
      </c>
      <c r="EN39" s="3" t="s">
        <v>372</v>
      </c>
      <c r="EO39" s="3" t="s">
        <v>372</v>
      </c>
      <c r="EP39" s="3" t="s">
        <v>372</v>
      </c>
      <c r="EQ39" s="3" t="s">
        <v>372</v>
      </c>
      <c r="ER39" s="3" t="s">
        <v>372</v>
      </c>
      <c r="ES39" s="3" t="s">
        <v>372</v>
      </c>
      <c r="ET39" s="3" t="s">
        <v>372</v>
      </c>
      <c r="EU39" s="3" t="s">
        <v>372</v>
      </c>
      <c r="EV39" s="3" t="s">
        <v>372</v>
      </c>
      <c r="EW39" s="3" t="s">
        <v>372</v>
      </c>
      <c r="EX39" s="3" t="s">
        <v>372</v>
      </c>
      <c r="EY39" s="3" t="s">
        <v>372</v>
      </c>
      <c r="EZ39" s="3" t="s">
        <v>372</v>
      </c>
      <c r="FA39" s="15" t="s">
        <v>1434</v>
      </c>
      <c r="FB39" s="3" t="s">
        <v>372</v>
      </c>
      <c r="FC39" s="3" t="s">
        <v>372</v>
      </c>
      <c r="FD39" s="12" t="s">
        <v>412</v>
      </c>
      <c r="FE39" s="3" t="s">
        <v>372</v>
      </c>
      <c r="FF39" s="3" t="s">
        <v>372</v>
      </c>
      <c r="FG39" s="3" t="s">
        <v>372</v>
      </c>
      <c r="FH39" s="3" t="s">
        <v>372</v>
      </c>
      <c r="FI39" s="3" t="s">
        <v>372</v>
      </c>
      <c r="FJ39" s="3" t="s">
        <v>372</v>
      </c>
      <c r="FK39" s="3" t="s">
        <v>372</v>
      </c>
      <c r="FL39" s="3" t="s">
        <v>372</v>
      </c>
      <c r="FM39" s="3" t="s">
        <v>372</v>
      </c>
      <c r="FN39" s="3" t="s">
        <v>372</v>
      </c>
      <c r="FO39" s="3" t="s">
        <v>372</v>
      </c>
      <c r="FP39" s="3" t="s">
        <v>372</v>
      </c>
      <c r="FQ39" s="3" t="s">
        <v>372</v>
      </c>
      <c r="FR39" s="3" t="s">
        <v>372</v>
      </c>
      <c r="FS39" s="3" t="s">
        <v>372</v>
      </c>
      <c r="FT39" s="12" t="s">
        <v>183</v>
      </c>
      <c r="FU39" s="3" t="s">
        <v>372</v>
      </c>
      <c r="FV39" s="3" t="s">
        <v>372</v>
      </c>
      <c r="FW39" s="3" t="s">
        <v>372</v>
      </c>
      <c r="FX39" s="3" t="s">
        <v>372</v>
      </c>
      <c r="FY39" s="12" t="s">
        <v>982</v>
      </c>
      <c r="FZ39" s="3" t="s">
        <v>372</v>
      </c>
      <c r="GA39" s="3" t="s">
        <v>372</v>
      </c>
      <c r="GB39" s="3" t="s">
        <v>372</v>
      </c>
      <c r="GC39" s="3" t="s">
        <v>372</v>
      </c>
      <c r="GD39" s="3" t="s">
        <v>372</v>
      </c>
      <c r="GE39" s="3" t="s">
        <v>372</v>
      </c>
      <c r="GF39" s="3" t="s">
        <v>372</v>
      </c>
    </row>
    <row r="40" spans="1:188" ht="89.1" customHeight="1" x14ac:dyDescent="0.25">
      <c r="A40" s="2">
        <v>1369</v>
      </c>
      <c r="B40" s="3" t="s">
        <v>632</v>
      </c>
      <c r="C40" s="3" t="s">
        <v>554</v>
      </c>
      <c r="D40" s="3" t="s">
        <v>59</v>
      </c>
      <c r="E40" s="3" t="s">
        <v>1519</v>
      </c>
      <c r="F40" s="3" t="s">
        <v>1457</v>
      </c>
      <c r="G40" s="13" t="s">
        <v>1122</v>
      </c>
      <c r="H40" s="3" t="s">
        <v>372</v>
      </c>
      <c r="I40" s="3" t="s">
        <v>372</v>
      </c>
      <c r="J40" s="3" t="s">
        <v>372</v>
      </c>
      <c r="K40" s="3" t="s">
        <v>372</v>
      </c>
      <c r="L40" s="3" t="s">
        <v>372</v>
      </c>
      <c r="M40" s="13" t="s">
        <v>1123</v>
      </c>
      <c r="N40" s="3" t="s">
        <v>372</v>
      </c>
      <c r="O40" s="3" t="s">
        <v>372</v>
      </c>
      <c r="P40" s="3" t="s">
        <v>372</v>
      </c>
      <c r="Q40" s="3" t="s">
        <v>372</v>
      </c>
      <c r="R40" s="3" t="s">
        <v>372</v>
      </c>
      <c r="S40" s="3" t="s">
        <v>372</v>
      </c>
      <c r="T40" s="3" t="s">
        <v>372</v>
      </c>
      <c r="U40" s="3" t="s">
        <v>372</v>
      </c>
      <c r="V40" s="3" t="s">
        <v>372</v>
      </c>
      <c r="W40" s="12" t="s">
        <v>436</v>
      </c>
      <c r="X40" s="3" t="s">
        <v>372</v>
      </c>
      <c r="Y40" s="13" t="s">
        <v>921</v>
      </c>
      <c r="Z40" s="3" t="s">
        <v>372</v>
      </c>
      <c r="AA40" s="3" t="s">
        <v>372</v>
      </c>
      <c r="AB40" s="3" t="s">
        <v>372</v>
      </c>
      <c r="AC40" s="3" t="s">
        <v>372</v>
      </c>
      <c r="AD40" s="3" t="s">
        <v>372</v>
      </c>
      <c r="AE40" s="3" t="s">
        <v>372</v>
      </c>
      <c r="AF40" s="3" t="s">
        <v>372</v>
      </c>
      <c r="AG40" s="12" t="s">
        <v>508</v>
      </c>
      <c r="AH40" s="3" t="s">
        <v>372</v>
      </c>
      <c r="AI40" s="3" t="s">
        <v>372</v>
      </c>
      <c r="AJ40" s="3" t="s">
        <v>372</v>
      </c>
      <c r="AK40" s="3" t="s">
        <v>372</v>
      </c>
      <c r="AL40" s="3" t="s">
        <v>372</v>
      </c>
      <c r="AM40" s="12" t="s">
        <v>754</v>
      </c>
      <c r="AN40" s="3" t="s">
        <v>372</v>
      </c>
      <c r="AO40" s="3" t="s">
        <v>372</v>
      </c>
      <c r="AP40" s="3" t="s">
        <v>372</v>
      </c>
      <c r="AQ40" s="3" t="s">
        <v>372</v>
      </c>
      <c r="AR40" s="3" t="s">
        <v>372</v>
      </c>
      <c r="AS40" s="3" t="s">
        <v>372</v>
      </c>
      <c r="AT40" s="3" t="s">
        <v>372</v>
      </c>
      <c r="AU40" s="3" t="s">
        <v>372</v>
      </c>
      <c r="AV40" s="13" t="s">
        <v>913</v>
      </c>
      <c r="AW40" s="3" t="s">
        <v>372</v>
      </c>
      <c r="AX40" s="3" t="s">
        <v>372</v>
      </c>
      <c r="AY40" s="12" t="s">
        <v>459</v>
      </c>
      <c r="AZ40" s="3" t="s">
        <v>372</v>
      </c>
      <c r="BA40" s="3" t="s">
        <v>372</v>
      </c>
      <c r="BB40" s="3" t="s">
        <v>372</v>
      </c>
      <c r="BC40" s="3" t="s">
        <v>372</v>
      </c>
      <c r="BD40" s="12" t="s">
        <v>401</v>
      </c>
      <c r="BE40" s="3" t="s">
        <v>372</v>
      </c>
      <c r="BF40" s="3" t="s">
        <v>372</v>
      </c>
      <c r="BG40" s="3" t="s">
        <v>372</v>
      </c>
      <c r="BH40" s="3" t="s">
        <v>372</v>
      </c>
      <c r="BI40" s="3" t="s">
        <v>372</v>
      </c>
      <c r="BJ40" s="3" t="s">
        <v>372</v>
      </c>
      <c r="BK40" s="13" t="s">
        <v>423</v>
      </c>
      <c r="BL40" s="3" t="s">
        <v>372</v>
      </c>
      <c r="BM40" s="3" t="s">
        <v>372</v>
      </c>
      <c r="BN40" s="3" t="s">
        <v>372</v>
      </c>
      <c r="BO40" s="3" t="s">
        <v>372</v>
      </c>
      <c r="BP40" s="3" t="s">
        <v>372</v>
      </c>
      <c r="BQ40" s="3" t="s">
        <v>372</v>
      </c>
      <c r="BR40" s="3" t="s">
        <v>372</v>
      </c>
      <c r="BS40" s="3" t="s">
        <v>372</v>
      </c>
      <c r="BT40" s="13" t="s">
        <v>480</v>
      </c>
      <c r="BU40" s="3" t="s">
        <v>372</v>
      </c>
      <c r="BV40" s="3" t="s">
        <v>372</v>
      </c>
      <c r="BW40" s="12" t="s">
        <v>425</v>
      </c>
      <c r="BX40" s="3" t="s">
        <v>372</v>
      </c>
      <c r="BY40" s="3" t="s">
        <v>372</v>
      </c>
      <c r="BZ40" s="3" t="s">
        <v>372</v>
      </c>
      <c r="CA40" s="3" t="s">
        <v>372</v>
      </c>
      <c r="CB40" s="3" t="s">
        <v>372</v>
      </c>
      <c r="CC40" s="3" t="s">
        <v>372</v>
      </c>
      <c r="CD40" s="15" t="s">
        <v>1124</v>
      </c>
      <c r="CE40" s="3" t="s">
        <v>372</v>
      </c>
      <c r="CF40" s="3" t="s">
        <v>372</v>
      </c>
      <c r="CG40" s="3" t="s">
        <v>372</v>
      </c>
      <c r="CH40" s="13" t="s">
        <v>130</v>
      </c>
      <c r="CI40" s="3" t="s">
        <v>372</v>
      </c>
      <c r="CJ40" s="3" t="s">
        <v>372</v>
      </c>
      <c r="CK40" s="3" t="s">
        <v>372</v>
      </c>
      <c r="CL40" s="3" t="s">
        <v>372</v>
      </c>
      <c r="CM40" s="3" t="s">
        <v>372</v>
      </c>
      <c r="CN40" s="3" t="s">
        <v>372</v>
      </c>
      <c r="CO40" s="3" t="s">
        <v>372</v>
      </c>
      <c r="CP40" s="3" t="s">
        <v>372</v>
      </c>
      <c r="CQ40" s="3" t="s">
        <v>372</v>
      </c>
      <c r="CR40" s="15" t="s">
        <v>444</v>
      </c>
      <c r="CS40" s="12" t="s">
        <v>1125</v>
      </c>
      <c r="CT40" s="3" t="s">
        <v>372</v>
      </c>
      <c r="CU40" s="3" t="s">
        <v>372</v>
      </c>
      <c r="CV40" s="3" t="s">
        <v>372</v>
      </c>
      <c r="CW40" s="3" t="s">
        <v>372</v>
      </c>
      <c r="CX40" s="3" t="s">
        <v>372</v>
      </c>
      <c r="CY40" s="3" t="s">
        <v>372</v>
      </c>
      <c r="CZ40" s="12" t="s">
        <v>886</v>
      </c>
      <c r="DA40" s="3" t="s">
        <v>372</v>
      </c>
      <c r="DB40" s="3" t="s">
        <v>372</v>
      </c>
      <c r="DC40" s="3" t="s">
        <v>372</v>
      </c>
      <c r="DD40" s="3" t="s">
        <v>372</v>
      </c>
      <c r="DE40" s="3" t="s">
        <v>372</v>
      </c>
      <c r="DF40" s="3" t="s">
        <v>372</v>
      </c>
      <c r="DG40" s="3" t="s">
        <v>372</v>
      </c>
      <c r="DH40" s="3" t="s">
        <v>372</v>
      </c>
      <c r="DI40" s="3" t="s">
        <v>372</v>
      </c>
      <c r="DJ40" s="3" t="s">
        <v>372</v>
      </c>
      <c r="DK40" s="12" t="s">
        <v>146</v>
      </c>
      <c r="DL40" s="3" t="s">
        <v>372</v>
      </c>
      <c r="DM40" s="3" t="s">
        <v>372</v>
      </c>
      <c r="DN40" s="3" t="s">
        <v>372</v>
      </c>
      <c r="DO40" s="3" t="s">
        <v>372</v>
      </c>
      <c r="DP40" s="13" t="s">
        <v>1126</v>
      </c>
      <c r="DQ40" s="3" t="s">
        <v>372</v>
      </c>
      <c r="DR40" s="3" t="s">
        <v>372</v>
      </c>
      <c r="DS40" s="3" t="s">
        <v>372</v>
      </c>
      <c r="DT40" s="3" t="s">
        <v>372</v>
      </c>
      <c r="DU40" s="3" t="s">
        <v>372</v>
      </c>
      <c r="DV40" s="3" t="s">
        <v>372</v>
      </c>
      <c r="DW40" s="3" t="s">
        <v>372</v>
      </c>
      <c r="DX40" s="3" t="s">
        <v>372</v>
      </c>
      <c r="DY40" s="3" t="s">
        <v>372</v>
      </c>
      <c r="DZ40" s="3" t="s">
        <v>372</v>
      </c>
      <c r="EA40" s="3" t="s">
        <v>372</v>
      </c>
      <c r="EB40" s="3" t="s">
        <v>372</v>
      </c>
      <c r="EC40" s="3" t="s">
        <v>372</v>
      </c>
      <c r="ED40" s="3" t="s">
        <v>372</v>
      </c>
      <c r="EE40" s="3" t="s">
        <v>372</v>
      </c>
      <c r="EF40" s="3" t="s">
        <v>372</v>
      </c>
      <c r="EG40" s="12" t="s">
        <v>160</v>
      </c>
      <c r="EH40" s="3" t="s">
        <v>372</v>
      </c>
      <c r="EI40" s="3" t="s">
        <v>372</v>
      </c>
      <c r="EJ40" s="3" t="s">
        <v>372</v>
      </c>
      <c r="EK40" s="3" t="s">
        <v>372</v>
      </c>
      <c r="EL40" s="3" t="s">
        <v>372</v>
      </c>
      <c r="EM40" s="3" t="s">
        <v>372</v>
      </c>
      <c r="EN40" s="3" t="s">
        <v>372</v>
      </c>
      <c r="EO40" s="3" t="s">
        <v>372</v>
      </c>
      <c r="EP40" s="3" t="s">
        <v>372</v>
      </c>
      <c r="EQ40" s="13" t="s">
        <v>1127</v>
      </c>
      <c r="ER40" s="3" t="s">
        <v>372</v>
      </c>
      <c r="ES40" s="3" t="s">
        <v>372</v>
      </c>
      <c r="ET40" s="3" t="s">
        <v>372</v>
      </c>
      <c r="EU40" s="3" t="s">
        <v>372</v>
      </c>
      <c r="EV40" s="3" t="s">
        <v>372</v>
      </c>
      <c r="EW40" s="3" t="s">
        <v>372</v>
      </c>
      <c r="EX40" s="3" t="s">
        <v>372</v>
      </c>
      <c r="EY40" s="3" t="s">
        <v>372</v>
      </c>
      <c r="EZ40" s="3" t="s">
        <v>372</v>
      </c>
      <c r="FA40" s="3" t="s">
        <v>372</v>
      </c>
      <c r="FB40" s="12" t="s">
        <v>469</v>
      </c>
      <c r="FC40" s="3" t="s">
        <v>372</v>
      </c>
      <c r="FD40" s="3" t="s">
        <v>372</v>
      </c>
      <c r="FE40" s="3" t="s">
        <v>372</v>
      </c>
      <c r="FF40" s="3" t="s">
        <v>372</v>
      </c>
      <c r="FG40" s="3" t="s">
        <v>372</v>
      </c>
      <c r="FH40" s="3" t="s">
        <v>372</v>
      </c>
      <c r="FI40" s="3" t="s">
        <v>372</v>
      </c>
      <c r="FJ40" s="12" t="s">
        <v>450</v>
      </c>
      <c r="FK40" s="3" t="s">
        <v>372</v>
      </c>
      <c r="FL40" s="3" t="s">
        <v>372</v>
      </c>
      <c r="FM40" s="3" t="s">
        <v>372</v>
      </c>
      <c r="FN40" s="3" t="s">
        <v>372</v>
      </c>
      <c r="FO40" s="3" t="s">
        <v>372</v>
      </c>
      <c r="FP40" s="3" t="s">
        <v>372</v>
      </c>
      <c r="FQ40" s="3" t="s">
        <v>372</v>
      </c>
      <c r="FR40" s="3" t="s">
        <v>372</v>
      </c>
      <c r="FS40" s="13" t="s">
        <v>179</v>
      </c>
      <c r="FT40" s="3" t="s">
        <v>372</v>
      </c>
      <c r="FU40" s="3" t="s">
        <v>372</v>
      </c>
      <c r="FV40" s="3" t="s">
        <v>372</v>
      </c>
      <c r="FW40" s="3" t="s">
        <v>372</v>
      </c>
      <c r="FX40" s="3" t="s">
        <v>372</v>
      </c>
      <c r="FY40" s="3" t="s">
        <v>372</v>
      </c>
      <c r="FZ40" s="3" t="s">
        <v>372</v>
      </c>
      <c r="GA40" s="3" t="s">
        <v>372</v>
      </c>
      <c r="GB40" s="3" t="s">
        <v>372</v>
      </c>
      <c r="GC40" s="13" t="s">
        <v>957</v>
      </c>
      <c r="GD40" s="3" t="s">
        <v>372</v>
      </c>
      <c r="GE40" s="3" t="s">
        <v>372</v>
      </c>
      <c r="GF40" s="3" t="s">
        <v>372</v>
      </c>
    </row>
    <row r="41" spans="1:188" ht="89.1" customHeight="1" x14ac:dyDescent="0.25">
      <c r="A41" s="2">
        <v>2497</v>
      </c>
      <c r="B41" s="3" t="s">
        <v>632</v>
      </c>
      <c r="C41" s="3" t="s">
        <v>554</v>
      </c>
      <c r="D41" s="3" t="s">
        <v>56</v>
      </c>
      <c r="E41" s="3" t="s">
        <v>1520</v>
      </c>
      <c r="F41" s="3" t="s">
        <v>1446</v>
      </c>
      <c r="G41" s="3" t="s">
        <v>372</v>
      </c>
      <c r="H41" s="3" t="s">
        <v>372</v>
      </c>
      <c r="I41" s="3" t="s">
        <v>372</v>
      </c>
      <c r="J41" s="3" t="s">
        <v>372</v>
      </c>
      <c r="K41" s="3" t="s">
        <v>372</v>
      </c>
      <c r="L41" s="13" t="s">
        <v>1230</v>
      </c>
      <c r="M41" s="3" t="s">
        <v>372</v>
      </c>
      <c r="N41" s="3" t="s">
        <v>372</v>
      </c>
      <c r="O41" s="13" t="s">
        <v>1406</v>
      </c>
      <c r="P41" s="3" t="s">
        <v>372</v>
      </c>
      <c r="Q41" s="3" t="s">
        <v>372</v>
      </c>
      <c r="R41" s="3" t="s">
        <v>372</v>
      </c>
      <c r="S41" s="3" t="s">
        <v>372</v>
      </c>
      <c r="T41" s="3" t="s">
        <v>372</v>
      </c>
      <c r="U41" s="3" t="s">
        <v>372</v>
      </c>
      <c r="V41" s="3" t="s">
        <v>372</v>
      </c>
      <c r="W41" s="3" t="s">
        <v>372</v>
      </c>
      <c r="X41" s="13" t="s">
        <v>1154</v>
      </c>
      <c r="Y41" s="3" t="s">
        <v>372</v>
      </c>
      <c r="Z41" s="3" t="s">
        <v>372</v>
      </c>
      <c r="AA41" s="3" t="s">
        <v>372</v>
      </c>
      <c r="AB41" s="3" t="s">
        <v>372</v>
      </c>
      <c r="AC41" s="13" t="s">
        <v>1407</v>
      </c>
      <c r="AD41" s="3" t="s">
        <v>372</v>
      </c>
      <c r="AE41" s="3" t="s">
        <v>372</v>
      </c>
      <c r="AF41" s="3" t="s">
        <v>372</v>
      </c>
      <c r="AG41" s="3" t="s">
        <v>372</v>
      </c>
      <c r="AH41" s="3" t="s">
        <v>372</v>
      </c>
      <c r="AI41" s="13" t="s">
        <v>1408</v>
      </c>
      <c r="AJ41" s="3" t="s">
        <v>372</v>
      </c>
      <c r="AK41" s="13" t="s">
        <v>1037</v>
      </c>
      <c r="AL41" s="3" t="s">
        <v>372</v>
      </c>
      <c r="AM41" s="3" t="s">
        <v>372</v>
      </c>
      <c r="AN41" s="3" t="s">
        <v>372</v>
      </c>
      <c r="AO41" s="3" t="s">
        <v>372</v>
      </c>
      <c r="AP41" s="3" t="s">
        <v>372</v>
      </c>
      <c r="AQ41" s="3" t="s">
        <v>372</v>
      </c>
      <c r="AR41" s="3" t="s">
        <v>372</v>
      </c>
      <c r="AS41" s="3" t="s">
        <v>372</v>
      </c>
      <c r="AT41" s="3" t="s">
        <v>372</v>
      </c>
      <c r="AU41" s="13" t="s">
        <v>1409</v>
      </c>
      <c r="AV41" s="3" t="s">
        <v>372</v>
      </c>
      <c r="AW41" s="13" t="s">
        <v>543</v>
      </c>
      <c r="AX41" s="3" t="s">
        <v>372</v>
      </c>
      <c r="AY41" s="3" t="s">
        <v>372</v>
      </c>
      <c r="AZ41" s="3" t="s">
        <v>372</v>
      </c>
      <c r="BA41" s="3" t="s">
        <v>372</v>
      </c>
      <c r="BB41" s="3" t="s">
        <v>372</v>
      </c>
      <c r="BC41" s="3" t="s">
        <v>372</v>
      </c>
      <c r="BD41" s="12" t="s">
        <v>401</v>
      </c>
      <c r="BE41" s="3" t="s">
        <v>372</v>
      </c>
      <c r="BF41" s="3" t="s">
        <v>372</v>
      </c>
      <c r="BG41" s="3" t="s">
        <v>372</v>
      </c>
      <c r="BH41" s="3" t="s">
        <v>372</v>
      </c>
      <c r="BI41" s="3" t="s">
        <v>372</v>
      </c>
      <c r="BJ41" s="3" t="s">
        <v>372</v>
      </c>
      <c r="BK41" s="3" t="s">
        <v>372</v>
      </c>
      <c r="BL41" s="12" t="s">
        <v>522</v>
      </c>
      <c r="BM41" s="3" t="s">
        <v>372</v>
      </c>
      <c r="BN41" s="3" t="s">
        <v>372</v>
      </c>
      <c r="BO41" s="12" t="s">
        <v>730</v>
      </c>
      <c r="BP41" s="3" t="s">
        <v>372</v>
      </c>
      <c r="BQ41" s="3" t="s">
        <v>372</v>
      </c>
      <c r="BR41" s="3" t="s">
        <v>372</v>
      </c>
      <c r="BS41" s="3" t="s">
        <v>372</v>
      </c>
      <c r="BT41" s="3" t="s">
        <v>372</v>
      </c>
      <c r="BU41" s="3" t="s">
        <v>372</v>
      </c>
      <c r="BV41" s="3" t="s">
        <v>372</v>
      </c>
      <c r="BW41" s="3" t="s">
        <v>372</v>
      </c>
      <c r="BX41" s="3" t="s">
        <v>372</v>
      </c>
      <c r="BY41" s="3" t="s">
        <v>372</v>
      </c>
      <c r="BZ41" s="12" t="s">
        <v>1410</v>
      </c>
      <c r="CA41" s="12" t="s">
        <v>1411</v>
      </c>
      <c r="CB41" s="3" t="s">
        <v>372</v>
      </c>
      <c r="CC41" s="3" t="s">
        <v>372</v>
      </c>
      <c r="CD41" s="3" t="s">
        <v>372</v>
      </c>
      <c r="CE41" s="3" t="s">
        <v>372</v>
      </c>
      <c r="CF41" s="3" t="s">
        <v>372</v>
      </c>
      <c r="CG41" s="3" t="s">
        <v>372</v>
      </c>
      <c r="CH41" s="3" t="s">
        <v>372</v>
      </c>
      <c r="CI41" s="3" t="s">
        <v>372</v>
      </c>
      <c r="CJ41" s="3" t="s">
        <v>372</v>
      </c>
      <c r="CK41" s="3" t="s">
        <v>372</v>
      </c>
      <c r="CL41" s="13" t="s">
        <v>128</v>
      </c>
      <c r="CM41" s="15" t="s">
        <v>1190</v>
      </c>
      <c r="CN41" s="3" t="s">
        <v>372</v>
      </c>
      <c r="CO41" s="3" t="s">
        <v>372</v>
      </c>
      <c r="CP41" s="3" t="s">
        <v>372</v>
      </c>
      <c r="CQ41" s="3" t="s">
        <v>372</v>
      </c>
      <c r="CR41" s="3" t="s">
        <v>372</v>
      </c>
      <c r="CS41" s="3" t="s">
        <v>372</v>
      </c>
      <c r="CT41" s="12" t="s">
        <v>876</v>
      </c>
      <c r="CU41" s="3" t="s">
        <v>372</v>
      </c>
      <c r="CV41" s="3" t="s">
        <v>372</v>
      </c>
      <c r="CW41" s="3" t="s">
        <v>372</v>
      </c>
      <c r="CX41" s="3" t="s">
        <v>372</v>
      </c>
      <c r="CY41" s="12" t="s">
        <v>992</v>
      </c>
      <c r="CZ41" s="3" t="s">
        <v>372</v>
      </c>
      <c r="DA41" s="3" t="s">
        <v>372</v>
      </c>
      <c r="DB41" s="3" t="s">
        <v>372</v>
      </c>
      <c r="DC41" s="3" t="s">
        <v>372</v>
      </c>
      <c r="DD41" s="3" t="s">
        <v>372</v>
      </c>
      <c r="DE41" s="3" t="s">
        <v>372</v>
      </c>
      <c r="DF41" s="3" t="s">
        <v>372</v>
      </c>
      <c r="DG41" s="3" t="s">
        <v>372</v>
      </c>
      <c r="DH41" s="3" t="s">
        <v>372</v>
      </c>
      <c r="DI41" s="3" t="s">
        <v>372</v>
      </c>
      <c r="DJ41" s="12" t="s">
        <v>144</v>
      </c>
      <c r="DK41" s="3" t="s">
        <v>372</v>
      </c>
      <c r="DL41" s="3" t="s">
        <v>372</v>
      </c>
      <c r="DM41" s="3" t="s">
        <v>372</v>
      </c>
      <c r="DN41" s="3" t="s">
        <v>372</v>
      </c>
      <c r="DO41" s="3" t="s">
        <v>372</v>
      </c>
      <c r="DP41" s="3" t="s">
        <v>372</v>
      </c>
      <c r="DQ41" s="3" t="s">
        <v>372</v>
      </c>
      <c r="DR41" s="3" t="s">
        <v>372</v>
      </c>
      <c r="DS41" s="3" t="s">
        <v>372</v>
      </c>
      <c r="DT41" s="3" t="s">
        <v>372</v>
      </c>
      <c r="DU41" s="3" t="s">
        <v>372</v>
      </c>
      <c r="DV41" s="3" t="s">
        <v>372</v>
      </c>
      <c r="DW41" s="12" t="s">
        <v>807</v>
      </c>
      <c r="DX41" s="3" t="s">
        <v>372</v>
      </c>
      <c r="DY41" s="3" t="s">
        <v>372</v>
      </c>
      <c r="DZ41" s="3" t="s">
        <v>372</v>
      </c>
      <c r="EA41" s="13" t="s">
        <v>1412</v>
      </c>
      <c r="EB41" s="3" t="s">
        <v>372</v>
      </c>
      <c r="EC41" s="3" t="s">
        <v>372</v>
      </c>
      <c r="ED41" s="3" t="s">
        <v>372</v>
      </c>
      <c r="EE41" s="3" t="s">
        <v>372</v>
      </c>
      <c r="EF41" s="3" t="s">
        <v>372</v>
      </c>
      <c r="EG41" s="3" t="s">
        <v>372</v>
      </c>
      <c r="EH41" s="3" t="s">
        <v>372</v>
      </c>
      <c r="EI41" s="3" t="s">
        <v>372</v>
      </c>
      <c r="EJ41" s="3" t="s">
        <v>372</v>
      </c>
      <c r="EK41" s="3" t="s">
        <v>372</v>
      </c>
      <c r="EL41" s="13" t="s">
        <v>1311</v>
      </c>
      <c r="EM41" s="3" t="s">
        <v>372</v>
      </c>
      <c r="EN41" s="3" t="s">
        <v>372</v>
      </c>
      <c r="EO41" s="3" t="s">
        <v>372</v>
      </c>
      <c r="EP41" s="3" t="s">
        <v>372</v>
      </c>
      <c r="EQ41" s="3" t="s">
        <v>372</v>
      </c>
      <c r="ER41" s="3" t="s">
        <v>372</v>
      </c>
      <c r="ES41" s="3" t="s">
        <v>372</v>
      </c>
      <c r="ET41" s="3" t="s">
        <v>372</v>
      </c>
      <c r="EU41" s="3" t="s">
        <v>372</v>
      </c>
      <c r="EV41" s="3" t="s">
        <v>372</v>
      </c>
      <c r="EW41" s="12" t="s">
        <v>390</v>
      </c>
      <c r="EX41" s="3" t="s">
        <v>372</v>
      </c>
      <c r="EY41" s="3" t="s">
        <v>372</v>
      </c>
      <c r="EZ41" s="3" t="s">
        <v>372</v>
      </c>
      <c r="FA41" s="3" t="s">
        <v>372</v>
      </c>
      <c r="FB41" s="3" t="s">
        <v>372</v>
      </c>
      <c r="FC41" s="3" t="s">
        <v>372</v>
      </c>
      <c r="FD41" s="3" t="s">
        <v>372</v>
      </c>
      <c r="FE41" s="3" t="s">
        <v>372</v>
      </c>
      <c r="FF41" s="3" t="s">
        <v>372</v>
      </c>
      <c r="FG41" s="3" t="s">
        <v>372</v>
      </c>
      <c r="FH41" s="3" t="s">
        <v>372</v>
      </c>
      <c r="FI41" s="3" t="s">
        <v>372</v>
      </c>
      <c r="FJ41" s="3" t="s">
        <v>372</v>
      </c>
      <c r="FK41" s="3" t="s">
        <v>372</v>
      </c>
      <c r="FL41" s="12" t="s">
        <v>1033</v>
      </c>
      <c r="FM41" s="3" t="s">
        <v>372</v>
      </c>
      <c r="FN41" s="13" t="s">
        <v>166</v>
      </c>
      <c r="FO41" s="3" t="s">
        <v>372</v>
      </c>
      <c r="FP41" s="3" t="s">
        <v>372</v>
      </c>
      <c r="FQ41" s="3" t="s">
        <v>372</v>
      </c>
      <c r="FR41" s="3" t="s">
        <v>372</v>
      </c>
      <c r="FS41" s="3" t="s">
        <v>372</v>
      </c>
      <c r="FT41" s="3" t="s">
        <v>372</v>
      </c>
      <c r="FU41" s="3" t="s">
        <v>372</v>
      </c>
      <c r="FV41" s="3" t="s">
        <v>372</v>
      </c>
      <c r="FW41" s="3" t="s">
        <v>372</v>
      </c>
      <c r="FX41" s="3" t="s">
        <v>372</v>
      </c>
      <c r="FY41" s="3" t="s">
        <v>372</v>
      </c>
      <c r="FZ41" s="3" t="s">
        <v>372</v>
      </c>
      <c r="GA41" s="3" t="s">
        <v>372</v>
      </c>
      <c r="GB41" s="3" t="s">
        <v>372</v>
      </c>
      <c r="GC41" s="3" t="s">
        <v>372</v>
      </c>
      <c r="GD41" s="13" t="s">
        <v>919</v>
      </c>
      <c r="GE41" s="3" t="s">
        <v>372</v>
      </c>
      <c r="GF41" s="3" t="s">
        <v>372</v>
      </c>
    </row>
    <row r="42" spans="1:188" ht="89.1" customHeight="1" x14ac:dyDescent="0.25">
      <c r="A42" s="2">
        <v>3333</v>
      </c>
      <c r="B42" s="3" t="s">
        <v>51</v>
      </c>
      <c r="C42" s="3" t="s">
        <v>52</v>
      </c>
      <c r="D42" s="3" t="s">
        <v>53</v>
      </c>
      <c r="E42" s="3" t="s">
        <v>1519</v>
      </c>
      <c r="F42" s="3" t="s">
        <v>1451</v>
      </c>
      <c r="G42" s="3" t="s">
        <v>372</v>
      </c>
      <c r="H42" s="3" t="s">
        <v>372</v>
      </c>
      <c r="I42" s="3" t="s">
        <v>372</v>
      </c>
      <c r="J42" s="3" t="s">
        <v>372</v>
      </c>
      <c r="K42" s="13" t="s">
        <v>393</v>
      </c>
      <c r="L42" s="3" t="s">
        <v>372</v>
      </c>
      <c r="M42" s="3" t="s">
        <v>372</v>
      </c>
      <c r="N42" s="3" t="s">
        <v>372</v>
      </c>
      <c r="O42" s="3" t="s">
        <v>372</v>
      </c>
      <c r="P42" s="3" t="s">
        <v>372</v>
      </c>
      <c r="Q42" s="3" t="s">
        <v>372</v>
      </c>
      <c r="R42" s="12" t="s">
        <v>394</v>
      </c>
      <c r="S42" s="3" t="s">
        <v>372</v>
      </c>
      <c r="T42" s="3" t="s">
        <v>372</v>
      </c>
      <c r="U42" s="3" t="s">
        <v>372</v>
      </c>
      <c r="V42" s="3" t="s">
        <v>372</v>
      </c>
      <c r="W42" s="13" t="s">
        <v>395</v>
      </c>
      <c r="X42" s="3" t="s">
        <v>372</v>
      </c>
      <c r="Y42" s="3" t="s">
        <v>372</v>
      </c>
      <c r="Z42" s="3" t="s">
        <v>372</v>
      </c>
      <c r="AA42" s="3" t="s">
        <v>372</v>
      </c>
      <c r="AB42" s="13" t="s">
        <v>396</v>
      </c>
      <c r="AC42" s="3" t="s">
        <v>372</v>
      </c>
      <c r="AD42" s="3" t="s">
        <v>372</v>
      </c>
      <c r="AE42" s="13" t="s">
        <v>397</v>
      </c>
      <c r="AF42" s="3" t="s">
        <v>372</v>
      </c>
      <c r="AG42" s="3" t="s">
        <v>372</v>
      </c>
      <c r="AH42" s="3" t="s">
        <v>372</v>
      </c>
      <c r="AI42" s="3" t="s">
        <v>372</v>
      </c>
      <c r="AJ42" s="3" t="s">
        <v>372</v>
      </c>
      <c r="AK42" s="3" t="s">
        <v>372</v>
      </c>
      <c r="AL42" s="3" t="s">
        <v>372</v>
      </c>
      <c r="AM42" s="3" t="s">
        <v>372</v>
      </c>
      <c r="AN42" s="3" t="s">
        <v>372</v>
      </c>
      <c r="AO42" s="12" t="s">
        <v>398</v>
      </c>
      <c r="AP42" s="3" t="s">
        <v>372</v>
      </c>
      <c r="AQ42" s="3" t="s">
        <v>372</v>
      </c>
      <c r="AR42" s="3" t="s">
        <v>372</v>
      </c>
      <c r="AS42" s="3" t="s">
        <v>372</v>
      </c>
      <c r="AT42" s="13" t="s">
        <v>399</v>
      </c>
      <c r="AU42" s="3" t="s">
        <v>372</v>
      </c>
      <c r="AV42" s="3" t="s">
        <v>372</v>
      </c>
      <c r="AW42" s="3" t="s">
        <v>372</v>
      </c>
      <c r="AX42" s="13" t="s">
        <v>400</v>
      </c>
      <c r="AY42" s="3" t="s">
        <v>372</v>
      </c>
      <c r="AZ42" s="3" t="s">
        <v>372</v>
      </c>
      <c r="BA42" s="3" t="s">
        <v>372</v>
      </c>
      <c r="BB42" s="3" t="s">
        <v>372</v>
      </c>
      <c r="BC42" s="3" t="s">
        <v>372</v>
      </c>
      <c r="BD42" s="12" t="s">
        <v>401</v>
      </c>
      <c r="BE42" s="3" t="s">
        <v>372</v>
      </c>
      <c r="BF42" s="3" t="s">
        <v>372</v>
      </c>
      <c r="BG42" s="3" t="s">
        <v>372</v>
      </c>
      <c r="BH42" s="3" t="s">
        <v>372</v>
      </c>
      <c r="BI42" s="13" t="s">
        <v>402</v>
      </c>
      <c r="BJ42" s="3" t="s">
        <v>372</v>
      </c>
      <c r="BK42" s="3" t="s">
        <v>372</v>
      </c>
      <c r="BL42" s="3" t="s">
        <v>372</v>
      </c>
      <c r="BM42" s="3" t="s">
        <v>372</v>
      </c>
      <c r="BN42" s="3" t="s">
        <v>372</v>
      </c>
      <c r="BO42" s="3" t="s">
        <v>372</v>
      </c>
      <c r="BP42" s="3" t="s">
        <v>372</v>
      </c>
      <c r="BQ42" s="3" t="s">
        <v>372</v>
      </c>
      <c r="BR42" s="13" t="s">
        <v>403</v>
      </c>
      <c r="BS42" s="3" t="s">
        <v>372</v>
      </c>
      <c r="BT42" s="3" t="s">
        <v>372</v>
      </c>
      <c r="BU42" s="12" t="s">
        <v>404</v>
      </c>
      <c r="BV42" s="3" t="s">
        <v>372</v>
      </c>
      <c r="BW42" s="3" t="s">
        <v>372</v>
      </c>
      <c r="BX42" s="3" t="s">
        <v>372</v>
      </c>
      <c r="BY42" s="3" t="s">
        <v>372</v>
      </c>
      <c r="BZ42" s="3" t="s">
        <v>372</v>
      </c>
      <c r="CA42" s="3" t="s">
        <v>372</v>
      </c>
      <c r="CB42" s="15" t="s">
        <v>405</v>
      </c>
      <c r="CC42" s="3" t="s">
        <v>372</v>
      </c>
      <c r="CD42" s="3" t="s">
        <v>372</v>
      </c>
      <c r="CE42" s="3" t="s">
        <v>372</v>
      </c>
      <c r="CF42" s="3" t="s">
        <v>372</v>
      </c>
      <c r="CG42" s="3" t="s">
        <v>372</v>
      </c>
      <c r="CH42" s="3" t="s">
        <v>372</v>
      </c>
      <c r="CI42" s="3" t="s">
        <v>372</v>
      </c>
      <c r="CJ42" s="3" t="s">
        <v>372</v>
      </c>
      <c r="CK42" s="3" t="s">
        <v>372</v>
      </c>
      <c r="CL42" s="13" t="s">
        <v>128</v>
      </c>
      <c r="CM42" s="3" t="s">
        <v>372</v>
      </c>
      <c r="CN42" s="3" t="s">
        <v>372</v>
      </c>
      <c r="CO42" s="3" t="s">
        <v>372</v>
      </c>
      <c r="CP42" s="3" t="s">
        <v>372</v>
      </c>
      <c r="CQ42" s="12" t="s">
        <v>406</v>
      </c>
      <c r="CR42" s="3" t="s">
        <v>372</v>
      </c>
      <c r="CS42" s="3" t="s">
        <v>372</v>
      </c>
      <c r="CT42" s="3" t="s">
        <v>372</v>
      </c>
      <c r="CU42" s="3" t="s">
        <v>372</v>
      </c>
      <c r="CV42" s="3" t="s">
        <v>372</v>
      </c>
      <c r="CW42" s="3" t="s">
        <v>372</v>
      </c>
      <c r="CX42" s="15" t="s">
        <v>407</v>
      </c>
      <c r="CY42" s="3" t="s">
        <v>372</v>
      </c>
      <c r="CZ42" s="3" t="s">
        <v>372</v>
      </c>
      <c r="DA42" s="3" t="s">
        <v>372</v>
      </c>
      <c r="DB42" s="12" t="s">
        <v>408</v>
      </c>
      <c r="DC42" s="3" t="s">
        <v>372</v>
      </c>
      <c r="DD42" s="3" t="s">
        <v>372</v>
      </c>
      <c r="DE42" s="12" t="s">
        <v>132</v>
      </c>
      <c r="DF42" s="3" t="s">
        <v>372</v>
      </c>
      <c r="DG42" s="3" t="s">
        <v>372</v>
      </c>
      <c r="DH42" s="3" t="s">
        <v>372</v>
      </c>
      <c r="DI42" s="3" t="s">
        <v>372</v>
      </c>
      <c r="DJ42" s="3" t="s">
        <v>372</v>
      </c>
      <c r="DK42" s="3" t="s">
        <v>372</v>
      </c>
      <c r="DL42" s="3" t="s">
        <v>372</v>
      </c>
      <c r="DM42" s="3" t="s">
        <v>372</v>
      </c>
      <c r="DN42" s="3" t="s">
        <v>372</v>
      </c>
      <c r="DO42" s="3" t="s">
        <v>372</v>
      </c>
      <c r="DP42" s="13" t="s">
        <v>409</v>
      </c>
      <c r="DQ42" s="3" t="s">
        <v>372</v>
      </c>
      <c r="DR42" s="3" t="s">
        <v>372</v>
      </c>
      <c r="DS42" s="3" t="s">
        <v>372</v>
      </c>
      <c r="DT42" s="3" t="s">
        <v>372</v>
      </c>
      <c r="DU42" s="3" t="s">
        <v>372</v>
      </c>
      <c r="DV42" s="3" t="s">
        <v>372</v>
      </c>
      <c r="DW42" s="3" t="s">
        <v>372</v>
      </c>
      <c r="DX42" s="3" t="s">
        <v>372</v>
      </c>
      <c r="DY42" s="3" t="s">
        <v>372</v>
      </c>
      <c r="DZ42" s="3" t="s">
        <v>372</v>
      </c>
      <c r="EA42" s="3" t="s">
        <v>372</v>
      </c>
      <c r="EB42" s="3" t="s">
        <v>372</v>
      </c>
      <c r="EC42" s="3" t="s">
        <v>372</v>
      </c>
      <c r="ED42" s="12" t="s">
        <v>155</v>
      </c>
      <c r="EE42" s="3" t="s">
        <v>372</v>
      </c>
      <c r="EF42" s="3" t="s">
        <v>372</v>
      </c>
      <c r="EG42" s="3" t="s">
        <v>372</v>
      </c>
      <c r="EH42" s="3" t="s">
        <v>372</v>
      </c>
      <c r="EI42" s="3" t="s">
        <v>372</v>
      </c>
      <c r="EJ42" s="3" t="s">
        <v>372</v>
      </c>
      <c r="EK42" s="13" t="s">
        <v>410</v>
      </c>
      <c r="EL42" s="3" t="s">
        <v>372</v>
      </c>
      <c r="EM42" s="3" t="s">
        <v>372</v>
      </c>
      <c r="EN42" s="3" t="s">
        <v>372</v>
      </c>
      <c r="EO42" s="3" t="s">
        <v>372</v>
      </c>
      <c r="EP42" s="3" t="s">
        <v>372</v>
      </c>
      <c r="EQ42" s="3" t="s">
        <v>372</v>
      </c>
      <c r="ER42" s="3" t="s">
        <v>372</v>
      </c>
      <c r="ES42" s="3" t="s">
        <v>372</v>
      </c>
      <c r="ET42" s="3" t="s">
        <v>372</v>
      </c>
      <c r="EU42" s="3" t="s">
        <v>372</v>
      </c>
      <c r="EV42" s="3" t="s">
        <v>372</v>
      </c>
      <c r="EW42" s="3" t="s">
        <v>372</v>
      </c>
      <c r="EX42" s="3" t="s">
        <v>372</v>
      </c>
      <c r="EY42" s="3" t="s">
        <v>372</v>
      </c>
      <c r="EZ42" s="3" t="s">
        <v>372</v>
      </c>
      <c r="FA42" s="3" t="s">
        <v>372</v>
      </c>
      <c r="FB42" s="15" t="s">
        <v>411</v>
      </c>
      <c r="FC42" s="3" t="s">
        <v>372</v>
      </c>
      <c r="FD42" s="12" t="s">
        <v>412</v>
      </c>
      <c r="FE42" s="3" t="s">
        <v>372</v>
      </c>
      <c r="FF42" s="3" t="s">
        <v>372</v>
      </c>
      <c r="FG42" s="3" t="s">
        <v>372</v>
      </c>
      <c r="FH42" s="3" t="s">
        <v>372</v>
      </c>
      <c r="FI42" s="3" t="s">
        <v>372</v>
      </c>
      <c r="FJ42" s="3" t="s">
        <v>372</v>
      </c>
      <c r="FK42" s="3" t="s">
        <v>372</v>
      </c>
      <c r="FL42" s="3" t="s">
        <v>372</v>
      </c>
      <c r="FM42" s="3" t="s">
        <v>372</v>
      </c>
      <c r="FN42" s="3" t="s">
        <v>372</v>
      </c>
      <c r="FO42" s="12" t="s">
        <v>168</v>
      </c>
      <c r="FP42" s="3" t="s">
        <v>372</v>
      </c>
      <c r="FQ42" s="3" t="s">
        <v>372</v>
      </c>
      <c r="FR42" s="3" t="s">
        <v>372</v>
      </c>
      <c r="FS42" s="3" t="s">
        <v>372</v>
      </c>
      <c r="FT42" s="3" t="s">
        <v>372</v>
      </c>
      <c r="FU42" s="3" t="s">
        <v>372</v>
      </c>
      <c r="FV42" s="3" t="s">
        <v>372</v>
      </c>
      <c r="FW42" s="3" t="s">
        <v>372</v>
      </c>
      <c r="FX42" s="3" t="s">
        <v>372</v>
      </c>
      <c r="FY42" s="3" t="s">
        <v>372</v>
      </c>
      <c r="FZ42" s="3" t="s">
        <v>372</v>
      </c>
      <c r="GA42" s="3" t="s">
        <v>372</v>
      </c>
      <c r="GB42" s="3" t="s">
        <v>372</v>
      </c>
      <c r="GC42" s="3" t="s">
        <v>372</v>
      </c>
      <c r="GD42" s="3" t="s">
        <v>372</v>
      </c>
      <c r="GE42" s="3" t="s">
        <v>372</v>
      </c>
      <c r="GF42" s="15" t="s">
        <v>413</v>
      </c>
    </row>
    <row r="43" spans="1:188" ht="89.1" customHeight="1" x14ac:dyDescent="0.25">
      <c r="A43" s="2">
        <v>1295</v>
      </c>
      <c r="B43" s="3" t="s">
        <v>610</v>
      </c>
      <c r="C43" s="3" t="s">
        <v>611</v>
      </c>
      <c r="D43" s="3" t="s">
        <v>612</v>
      </c>
      <c r="E43" s="3" t="s">
        <v>1521</v>
      </c>
      <c r="F43" s="3" t="s">
        <v>1458</v>
      </c>
      <c r="G43" s="12" t="s">
        <v>858</v>
      </c>
      <c r="H43" s="3" t="s">
        <v>372</v>
      </c>
      <c r="I43" s="3" t="s">
        <v>372</v>
      </c>
      <c r="J43" s="3" t="s">
        <v>372</v>
      </c>
      <c r="K43" s="3" t="s">
        <v>372</v>
      </c>
      <c r="L43" s="3" t="s">
        <v>372</v>
      </c>
      <c r="M43" s="3" t="s">
        <v>372</v>
      </c>
      <c r="N43" s="3" t="s">
        <v>372</v>
      </c>
      <c r="O43" s="3" t="s">
        <v>372</v>
      </c>
      <c r="P43" s="13" t="s">
        <v>1034</v>
      </c>
      <c r="Q43" s="3" t="s">
        <v>372</v>
      </c>
      <c r="R43" s="3" t="s">
        <v>372</v>
      </c>
      <c r="S43" s="3" t="s">
        <v>372</v>
      </c>
      <c r="T43" s="3" t="s">
        <v>372</v>
      </c>
      <c r="U43" s="3" t="s">
        <v>372</v>
      </c>
      <c r="V43" s="13" t="s">
        <v>912</v>
      </c>
      <c r="W43" s="3" t="s">
        <v>372</v>
      </c>
      <c r="X43" s="3" t="s">
        <v>372</v>
      </c>
      <c r="Y43" s="3" t="s">
        <v>372</v>
      </c>
      <c r="Z43" s="3" t="s">
        <v>372</v>
      </c>
      <c r="AA43" s="3" t="s">
        <v>372</v>
      </c>
      <c r="AB43" s="3" t="s">
        <v>372</v>
      </c>
      <c r="AC43" s="3" t="s">
        <v>372</v>
      </c>
      <c r="AD43" s="13" t="s">
        <v>1035</v>
      </c>
      <c r="AE43" s="3" t="s">
        <v>372</v>
      </c>
      <c r="AF43" s="13" t="s">
        <v>1036</v>
      </c>
      <c r="AG43" s="3" t="s">
        <v>372</v>
      </c>
      <c r="AH43" s="3" t="s">
        <v>372</v>
      </c>
      <c r="AI43" s="3" t="s">
        <v>372</v>
      </c>
      <c r="AJ43" s="3" t="s">
        <v>372</v>
      </c>
      <c r="AK43" s="13" t="s">
        <v>1037</v>
      </c>
      <c r="AL43" s="3" t="s">
        <v>372</v>
      </c>
      <c r="AM43" s="3" t="s">
        <v>372</v>
      </c>
      <c r="AN43" s="3" t="s">
        <v>372</v>
      </c>
      <c r="AO43" s="3" t="s">
        <v>372</v>
      </c>
      <c r="AP43" s="3" t="s">
        <v>372</v>
      </c>
      <c r="AQ43" s="3" t="s">
        <v>372</v>
      </c>
      <c r="AR43" s="3" t="s">
        <v>372</v>
      </c>
      <c r="AS43" s="12" t="s">
        <v>889</v>
      </c>
      <c r="AT43" s="3" t="s">
        <v>372</v>
      </c>
      <c r="AU43" s="3" t="s">
        <v>372</v>
      </c>
      <c r="AV43" s="3" t="s">
        <v>372</v>
      </c>
      <c r="AW43" s="3" t="s">
        <v>372</v>
      </c>
      <c r="AX43" s="12" t="s">
        <v>509</v>
      </c>
      <c r="AY43" s="3" t="s">
        <v>372</v>
      </c>
      <c r="AZ43" s="3" t="s">
        <v>372</v>
      </c>
      <c r="BA43" s="3" t="s">
        <v>372</v>
      </c>
      <c r="BB43" s="3" t="s">
        <v>372</v>
      </c>
      <c r="BC43" s="12" t="s">
        <v>532</v>
      </c>
      <c r="BD43" s="3" t="s">
        <v>372</v>
      </c>
      <c r="BE43" s="3" t="s">
        <v>372</v>
      </c>
      <c r="BF43" s="3" t="s">
        <v>372</v>
      </c>
      <c r="BG43" s="3" t="s">
        <v>372</v>
      </c>
      <c r="BH43" s="3" t="s">
        <v>372</v>
      </c>
      <c r="BI43" s="3" t="s">
        <v>372</v>
      </c>
      <c r="BJ43" s="3" t="s">
        <v>372</v>
      </c>
      <c r="BK43" s="3" t="s">
        <v>372</v>
      </c>
      <c r="BL43" s="3" t="s">
        <v>372</v>
      </c>
      <c r="BM43" s="12" t="s">
        <v>544</v>
      </c>
      <c r="BN43" s="3" t="s">
        <v>372</v>
      </c>
      <c r="BO43" s="13" t="s">
        <v>959</v>
      </c>
      <c r="BP43" s="3" t="s">
        <v>372</v>
      </c>
      <c r="BQ43" s="3" t="s">
        <v>372</v>
      </c>
      <c r="BR43" s="3" t="s">
        <v>372</v>
      </c>
      <c r="BS43" s="3" t="s">
        <v>372</v>
      </c>
      <c r="BT43" s="3" t="s">
        <v>372</v>
      </c>
      <c r="BU43" s="3" t="s">
        <v>372</v>
      </c>
      <c r="BV43" s="3" t="s">
        <v>372</v>
      </c>
      <c r="BW43" s="3" t="s">
        <v>372</v>
      </c>
      <c r="BX43" s="12" t="s">
        <v>900</v>
      </c>
      <c r="BY43" s="3" t="s">
        <v>372</v>
      </c>
      <c r="BZ43" s="3" t="s">
        <v>372</v>
      </c>
      <c r="CA43" s="3" t="s">
        <v>372</v>
      </c>
      <c r="CB43" s="3" t="s">
        <v>372</v>
      </c>
      <c r="CC43" s="3" t="s">
        <v>372</v>
      </c>
      <c r="CD43" s="3" t="s">
        <v>372</v>
      </c>
      <c r="CE43" s="3" t="s">
        <v>372</v>
      </c>
      <c r="CF43" s="12" t="s">
        <v>825</v>
      </c>
      <c r="CG43" s="3" t="s">
        <v>372</v>
      </c>
      <c r="CH43" s="3" t="s">
        <v>372</v>
      </c>
      <c r="CI43" s="3" t="s">
        <v>372</v>
      </c>
      <c r="CJ43" s="3" t="s">
        <v>372</v>
      </c>
      <c r="CK43" s="3" t="s">
        <v>372</v>
      </c>
      <c r="CL43" s="12" t="s">
        <v>131</v>
      </c>
      <c r="CM43" s="3" t="s">
        <v>372</v>
      </c>
      <c r="CN43" s="3" t="s">
        <v>372</v>
      </c>
      <c r="CO43" s="12" t="s">
        <v>838</v>
      </c>
      <c r="CP43" s="3" t="s">
        <v>372</v>
      </c>
      <c r="CQ43" s="3" t="s">
        <v>372</v>
      </c>
      <c r="CR43" s="3" t="s">
        <v>372</v>
      </c>
      <c r="CS43" s="3" t="s">
        <v>372</v>
      </c>
      <c r="CT43" s="3" t="s">
        <v>372</v>
      </c>
      <c r="CU43" s="12" t="s">
        <v>445</v>
      </c>
      <c r="CV43" s="3" t="s">
        <v>372</v>
      </c>
      <c r="CW43" s="3" t="s">
        <v>372</v>
      </c>
      <c r="CX43" s="3" t="s">
        <v>372</v>
      </c>
      <c r="CY43" s="3" t="s">
        <v>372</v>
      </c>
      <c r="CZ43" s="3" t="s">
        <v>372</v>
      </c>
      <c r="DA43" s="15" t="s">
        <v>1038</v>
      </c>
      <c r="DB43" s="3" t="s">
        <v>372</v>
      </c>
      <c r="DC43" s="3" t="s">
        <v>372</v>
      </c>
      <c r="DD43" s="3" t="s">
        <v>372</v>
      </c>
      <c r="DE43" s="3" t="s">
        <v>372</v>
      </c>
      <c r="DF43" s="3" t="s">
        <v>372</v>
      </c>
      <c r="DG43" s="3" t="s">
        <v>372</v>
      </c>
      <c r="DH43" s="12" t="s">
        <v>139</v>
      </c>
      <c r="DI43" s="3" t="s">
        <v>372</v>
      </c>
      <c r="DJ43" s="3" t="s">
        <v>372</v>
      </c>
      <c r="DK43" s="3" t="s">
        <v>372</v>
      </c>
      <c r="DL43" s="3" t="s">
        <v>372</v>
      </c>
      <c r="DM43" s="3" t="s">
        <v>372</v>
      </c>
      <c r="DN43" s="3" t="s">
        <v>372</v>
      </c>
      <c r="DO43" s="3" t="s">
        <v>372</v>
      </c>
      <c r="DP43" s="3" t="s">
        <v>372</v>
      </c>
      <c r="DQ43" s="3" t="s">
        <v>372</v>
      </c>
      <c r="DR43" s="3" t="s">
        <v>372</v>
      </c>
      <c r="DS43" s="13" t="s">
        <v>1039</v>
      </c>
      <c r="DT43" s="3" t="s">
        <v>372</v>
      </c>
      <c r="DU43" s="3" t="s">
        <v>372</v>
      </c>
      <c r="DV43" s="3" t="s">
        <v>372</v>
      </c>
      <c r="DW43" s="3" t="s">
        <v>372</v>
      </c>
      <c r="DX43" s="3" t="s">
        <v>372</v>
      </c>
      <c r="DY43" s="3" t="s">
        <v>372</v>
      </c>
      <c r="DZ43" s="3" t="s">
        <v>372</v>
      </c>
      <c r="EA43" s="3" t="s">
        <v>372</v>
      </c>
      <c r="EB43" s="3" t="s">
        <v>372</v>
      </c>
      <c r="EC43" s="3" t="s">
        <v>372</v>
      </c>
      <c r="ED43" s="12" t="s">
        <v>155</v>
      </c>
      <c r="EE43" s="3" t="s">
        <v>372</v>
      </c>
      <c r="EF43" s="3" t="s">
        <v>372</v>
      </c>
      <c r="EG43" s="3" t="s">
        <v>372</v>
      </c>
      <c r="EH43" s="3" t="s">
        <v>372</v>
      </c>
      <c r="EI43" s="3" t="s">
        <v>372</v>
      </c>
      <c r="EJ43" s="3" t="s">
        <v>372</v>
      </c>
      <c r="EK43" s="3" t="s">
        <v>372</v>
      </c>
      <c r="EL43" s="3" t="s">
        <v>372</v>
      </c>
      <c r="EM43" s="13" t="s">
        <v>1040</v>
      </c>
      <c r="EN43" s="3" t="s">
        <v>372</v>
      </c>
      <c r="EO43" s="3" t="s">
        <v>372</v>
      </c>
      <c r="EP43" s="3" t="s">
        <v>372</v>
      </c>
      <c r="EQ43" s="3" t="s">
        <v>372</v>
      </c>
      <c r="ER43" s="3" t="s">
        <v>372</v>
      </c>
      <c r="ES43" s="3" t="s">
        <v>372</v>
      </c>
      <c r="ET43" s="3" t="s">
        <v>372</v>
      </c>
      <c r="EU43" s="3" t="s">
        <v>372</v>
      </c>
      <c r="EV43" s="3" t="s">
        <v>372</v>
      </c>
      <c r="EW43" s="12" t="s">
        <v>390</v>
      </c>
      <c r="EX43" s="3" t="s">
        <v>372</v>
      </c>
      <c r="EY43" s="3" t="s">
        <v>372</v>
      </c>
      <c r="EZ43" s="3" t="s">
        <v>372</v>
      </c>
      <c r="FA43" s="3" t="s">
        <v>372</v>
      </c>
      <c r="FB43" s="3" t="s">
        <v>372</v>
      </c>
      <c r="FC43" s="3" t="s">
        <v>372</v>
      </c>
      <c r="FD43" s="12" t="s">
        <v>412</v>
      </c>
      <c r="FE43" s="3" t="s">
        <v>372</v>
      </c>
      <c r="FF43" s="3" t="s">
        <v>372</v>
      </c>
      <c r="FG43" s="3" t="s">
        <v>372</v>
      </c>
      <c r="FH43" s="3" t="s">
        <v>372</v>
      </c>
      <c r="FI43" s="3" t="s">
        <v>372</v>
      </c>
      <c r="FJ43" s="3" t="s">
        <v>372</v>
      </c>
      <c r="FK43" s="3" t="s">
        <v>372</v>
      </c>
      <c r="FL43" s="3" t="s">
        <v>372</v>
      </c>
      <c r="FM43" s="3" t="s">
        <v>372</v>
      </c>
      <c r="FN43" s="13" t="s">
        <v>166</v>
      </c>
      <c r="FO43" s="3" t="s">
        <v>372</v>
      </c>
      <c r="FP43" s="3" t="s">
        <v>372</v>
      </c>
      <c r="FQ43" s="3" t="s">
        <v>372</v>
      </c>
      <c r="FR43" s="3" t="s">
        <v>372</v>
      </c>
      <c r="FS43" s="3" t="s">
        <v>372</v>
      </c>
      <c r="FT43" s="3" t="s">
        <v>372</v>
      </c>
      <c r="FU43" s="3" t="s">
        <v>372</v>
      </c>
      <c r="FV43" s="3" t="s">
        <v>372</v>
      </c>
      <c r="FW43" s="3" t="s">
        <v>372</v>
      </c>
      <c r="FX43" s="3" t="s">
        <v>372</v>
      </c>
      <c r="FY43" s="12" t="s">
        <v>982</v>
      </c>
      <c r="FZ43" s="3" t="s">
        <v>372</v>
      </c>
      <c r="GA43" s="3" t="s">
        <v>372</v>
      </c>
      <c r="GB43" s="3" t="s">
        <v>372</v>
      </c>
      <c r="GC43" s="3" t="s">
        <v>372</v>
      </c>
      <c r="GD43" s="3" t="s">
        <v>372</v>
      </c>
      <c r="GE43" s="3" t="s">
        <v>372</v>
      </c>
      <c r="GF43" s="3" t="s">
        <v>372</v>
      </c>
    </row>
    <row r="44" spans="1:188" ht="89.1" customHeight="1" x14ac:dyDescent="0.25">
      <c r="A44" s="2">
        <v>2412</v>
      </c>
      <c r="B44" s="3" t="s">
        <v>713</v>
      </c>
      <c r="C44" s="3" t="s">
        <v>55</v>
      </c>
      <c r="D44" s="3" t="s">
        <v>50</v>
      </c>
      <c r="E44" s="3" t="s">
        <v>1522</v>
      </c>
      <c r="F44" s="3" t="s">
        <v>1459</v>
      </c>
      <c r="G44" s="3" t="s">
        <v>372</v>
      </c>
      <c r="H44" s="3" t="s">
        <v>372</v>
      </c>
      <c r="I44" s="3" t="s">
        <v>372</v>
      </c>
      <c r="J44" s="3" t="s">
        <v>372</v>
      </c>
      <c r="K44" s="12" t="s">
        <v>1075</v>
      </c>
      <c r="L44" s="3" t="s">
        <v>372</v>
      </c>
      <c r="M44" s="3" t="s">
        <v>372</v>
      </c>
      <c r="N44" s="3" t="s">
        <v>372</v>
      </c>
      <c r="O44" s="3" t="s">
        <v>372</v>
      </c>
      <c r="P44" s="13" t="s">
        <v>1382</v>
      </c>
      <c r="Q44" s="3" t="s">
        <v>372</v>
      </c>
      <c r="R44" s="3" t="s">
        <v>372</v>
      </c>
      <c r="S44" s="3" t="s">
        <v>372</v>
      </c>
      <c r="T44" s="12" t="s">
        <v>753</v>
      </c>
      <c r="U44" s="3" t="s">
        <v>372</v>
      </c>
      <c r="V44" s="3" t="s">
        <v>372</v>
      </c>
      <c r="W44" s="3" t="s">
        <v>372</v>
      </c>
      <c r="X44" s="3" t="s">
        <v>372</v>
      </c>
      <c r="Y44" s="3" t="s">
        <v>372</v>
      </c>
      <c r="Z44" s="3" t="s">
        <v>372</v>
      </c>
      <c r="AA44" s="3" t="s">
        <v>372</v>
      </c>
      <c r="AB44" s="13" t="s">
        <v>396</v>
      </c>
      <c r="AC44" s="3" t="s">
        <v>372</v>
      </c>
      <c r="AD44" s="3" t="s">
        <v>372</v>
      </c>
      <c r="AE44" s="3" t="s">
        <v>372</v>
      </c>
      <c r="AF44" s="3" t="s">
        <v>372</v>
      </c>
      <c r="AG44" s="13" t="s">
        <v>1383</v>
      </c>
      <c r="AH44" s="3" t="s">
        <v>372</v>
      </c>
      <c r="AI44" s="3" t="s">
        <v>372</v>
      </c>
      <c r="AJ44" s="3" t="s">
        <v>372</v>
      </c>
      <c r="AK44" s="3" t="s">
        <v>372</v>
      </c>
      <c r="AL44" s="3" t="s">
        <v>372</v>
      </c>
      <c r="AM44" s="3" t="s">
        <v>372</v>
      </c>
      <c r="AN44" s="12" t="s">
        <v>419</v>
      </c>
      <c r="AO44" s="3" t="s">
        <v>372</v>
      </c>
      <c r="AP44" s="3" t="s">
        <v>372</v>
      </c>
      <c r="AQ44" s="3" t="s">
        <v>372</v>
      </c>
      <c r="AR44" s="13" t="s">
        <v>420</v>
      </c>
      <c r="AS44" s="3" t="s">
        <v>372</v>
      </c>
      <c r="AT44" s="3" t="s">
        <v>372</v>
      </c>
      <c r="AU44" s="3" t="s">
        <v>372</v>
      </c>
      <c r="AV44" s="3" t="s">
        <v>372</v>
      </c>
      <c r="AW44" s="13" t="s">
        <v>1384</v>
      </c>
      <c r="AX44" s="3" t="s">
        <v>372</v>
      </c>
      <c r="AY44" s="3" t="s">
        <v>372</v>
      </c>
      <c r="AZ44" s="3" t="s">
        <v>372</v>
      </c>
      <c r="BA44" s="3" t="s">
        <v>372</v>
      </c>
      <c r="BB44" s="3" t="s">
        <v>372</v>
      </c>
      <c r="BC44" s="3" t="s">
        <v>372</v>
      </c>
      <c r="BD44" s="3" t="s">
        <v>372</v>
      </c>
      <c r="BE44" s="3" t="s">
        <v>372</v>
      </c>
      <c r="BF44" s="12" t="s">
        <v>440</v>
      </c>
      <c r="BG44" s="3" t="s">
        <v>372</v>
      </c>
      <c r="BH44" s="3" t="s">
        <v>372</v>
      </c>
      <c r="BI44" s="3" t="s">
        <v>372</v>
      </c>
      <c r="BJ44" s="3" t="s">
        <v>372</v>
      </c>
      <c r="BK44" s="3" t="s">
        <v>372</v>
      </c>
      <c r="BL44" s="12" t="s">
        <v>522</v>
      </c>
      <c r="BM44" s="3" t="s">
        <v>372</v>
      </c>
      <c r="BN44" s="3" t="s">
        <v>372</v>
      </c>
      <c r="BO44" s="3" t="s">
        <v>372</v>
      </c>
      <c r="BP44" s="3" t="s">
        <v>372</v>
      </c>
      <c r="BQ44" s="12" t="s">
        <v>424</v>
      </c>
      <c r="BR44" s="3" t="s">
        <v>372</v>
      </c>
      <c r="BS44" s="3" t="s">
        <v>372</v>
      </c>
      <c r="BT44" s="3" t="s">
        <v>372</v>
      </c>
      <c r="BU44" s="3" t="s">
        <v>372</v>
      </c>
      <c r="BV44" s="3" t="s">
        <v>372</v>
      </c>
      <c r="BW44" s="12" t="s">
        <v>425</v>
      </c>
      <c r="BX44" s="3" t="s">
        <v>372</v>
      </c>
      <c r="BY44" s="3" t="s">
        <v>372</v>
      </c>
      <c r="BZ44" s="3" t="s">
        <v>372</v>
      </c>
      <c r="CA44" s="3" t="s">
        <v>372</v>
      </c>
      <c r="CB44" s="3" t="s">
        <v>372</v>
      </c>
      <c r="CC44" s="15" t="s">
        <v>1385</v>
      </c>
      <c r="CD44" s="3" t="s">
        <v>372</v>
      </c>
      <c r="CE44" s="3" t="s">
        <v>372</v>
      </c>
      <c r="CF44" s="3" t="s">
        <v>372</v>
      </c>
      <c r="CG44" s="3" t="s">
        <v>372</v>
      </c>
      <c r="CH44" s="3" t="s">
        <v>372</v>
      </c>
      <c r="CI44" s="3" t="s">
        <v>372</v>
      </c>
      <c r="CJ44" s="3" t="s">
        <v>372</v>
      </c>
      <c r="CK44" s="12" t="s">
        <v>131</v>
      </c>
      <c r="CL44" s="3" t="s">
        <v>372</v>
      </c>
      <c r="CM44" s="3" t="s">
        <v>372</v>
      </c>
      <c r="CN44" s="3" t="s">
        <v>372</v>
      </c>
      <c r="CO44" s="3" t="s">
        <v>372</v>
      </c>
      <c r="CP44" s="3" t="s">
        <v>372</v>
      </c>
      <c r="CQ44" s="3" t="s">
        <v>372</v>
      </c>
      <c r="CR44" s="15" t="s">
        <v>934</v>
      </c>
      <c r="CS44" s="3" t="s">
        <v>372</v>
      </c>
      <c r="CT44" s="3" t="s">
        <v>372</v>
      </c>
      <c r="CU44" s="3" t="s">
        <v>372</v>
      </c>
      <c r="CV44" s="3" t="s">
        <v>372</v>
      </c>
      <c r="CW44" s="3" t="s">
        <v>372</v>
      </c>
      <c r="CX44" s="15" t="s">
        <v>1386</v>
      </c>
      <c r="CY44" s="3" t="s">
        <v>372</v>
      </c>
      <c r="CZ44" s="12" t="s">
        <v>886</v>
      </c>
      <c r="DA44" s="3" t="s">
        <v>372</v>
      </c>
      <c r="DB44" s="3" t="s">
        <v>372</v>
      </c>
      <c r="DC44" s="3" t="s">
        <v>372</v>
      </c>
      <c r="DD44" s="3" t="s">
        <v>372</v>
      </c>
      <c r="DE44" s="3" t="s">
        <v>372</v>
      </c>
      <c r="DF44" s="3" t="s">
        <v>372</v>
      </c>
      <c r="DG44" s="3" t="s">
        <v>372</v>
      </c>
      <c r="DH44" s="3" t="s">
        <v>372</v>
      </c>
      <c r="DI44" s="3" t="s">
        <v>372</v>
      </c>
      <c r="DJ44" s="12" t="s">
        <v>144</v>
      </c>
      <c r="DK44" s="3" t="s">
        <v>372</v>
      </c>
      <c r="DL44" s="3" t="s">
        <v>372</v>
      </c>
      <c r="DM44" s="3" t="s">
        <v>372</v>
      </c>
      <c r="DN44" s="3" t="s">
        <v>372</v>
      </c>
      <c r="DO44" s="13" t="s">
        <v>1387</v>
      </c>
      <c r="DP44" s="3" t="s">
        <v>372</v>
      </c>
      <c r="DQ44" s="3" t="s">
        <v>372</v>
      </c>
      <c r="DR44" s="3" t="s">
        <v>372</v>
      </c>
      <c r="DS44" s="3" t="s">
        <v>372</v>
      </c>
      <c r="DT44" s="3" t="s">
        <v>372</v>
      </c>
      <c r="DU44" s="3" t="s">
        <v>372</v>
      </c>
      <c r="DV44" s="3" t="s">
        <v>372</v>
      </c>
      <c r="DW44" s="3" t="s">
        <v>372</v>
      </c>
      <c r="DX44" s="3" t="s">
        <v>372</v>
      </c>
      <c r="DY44" s="3" t="s">
        <v>372</v>
      </c>
      <c r="DZ44" s="3" t="s">
        <v>372</v>
      </c>
      <c r="EA44" s="3" t="s">
        <v>372</v>
      </c>
      <c r="EB44" s="3" t="s">
        <v>372</v>
      </c>
      <c r="EC44" s="12" t="s">
        <v>156</v>
      </c>
      <c r="ED44" s="3" t="s">
        <v>372</v>
      </c>
      <c r="EE44" s="3" t="s">
        <v>372</v>
      </c>
      <c r="EF44" s="3" t="s">
        <v>372</v>
      </c>
      <c r="EG44" s="3" t="s">
        <v>372</v>
      </c>
      <c r="EH44" s="3" t="s">
        <v>372</v>
      </c>
      <c r="EI44" s="13" t="s">
        <v>842</v>
      </c>
      <c r="EJ44" s="3" t="s">
        <v>372</v>
      </c>
      <c r="EK44" s="3" t="s">
        <v>372</v>
      </c>
      <c r="EL44" s="3" t="s">
        <v>372</v>
      </c>
      <c r="EM44" s="3" t="s">
        <v>372</v>
      </c>
      <c r="EN44" s="3" t="s">
        <v>372</v>
      </c>
      <c r="EO44" s="3" t="s">
        <v>372</v>
      </c>
      <c r="EP44" s="3" t="s">
        <v>372</v>
      </c>
      <c r="EQ44" s="3" t="s">
        <v>372</v>
      </c>
      <c r="ER44" s="3" t="s">
        <v>372</v>
      </c>
      <c r="ES44" s="3" t="s">
        <v>372</v>
      </c>
      <c r="ET44" s="3" t="s">
        <v>372</v>
      </c>
      <c r="EU44" s="3" t="s">
        <v>372</v>
      </c>
      <c r="EV44" s="3" t="s">
        <v>372</v>
      </c>
      <c r="EW44" s="3" t="s">
        <v>372</v>
      </c>
      <c r="EX44" s="3" t="s">
        <v>372</v>
      </c>
      <c r="EY44" s="3" t="s">
        <v>372</v>
      </c>
      <c r="EZ44" s="3" t="s">
        <v>372</v>
      </c>
      <c r="FA44" s="12" t="s">
        <v>879</v>
      </c>
      <c r="FB44" s="3" t="s">
        <v>372</v>
      </c>
      <c r="FC44" s="3" t="s">
        <v>372</v>
      </c>
      <c r="FD44" s="3" t="s">
        <v>372</v>
      </c>
      <c r="FE44" s="3" t="s">
        <v>372</v>
      </c>
      <c r="FF44" s="3" t="s">
        <v>372</v>
      </c>
      <c r="FG44" s="3" t="s">
        <v>372</v>
      </c>
      <c r="FH44" s="3" t="s">
        <v>372</v>
      </c>
      <c r="FI44" s="3" t="s">
        <v>372</v>
      </c>
      <c r="FJ44" s="12" t="s">
        <v>450</v>
      </c>
      <c r="FK44" s="3" t="s">
        <v>372</v>
      </c>
      <c r="FL44" s="3" t="s">
        <v>372</v>
      </c>
      <c r="FM44" s="3" t="s">
        <v>372</v>
      </c>
      <c r="FN44" s="3" t="s">
        <v>372</v>
      </c>
      <c r="FO44" s="3" t="s">
        <v>372</v>
      </c>
      <c r="FP44" s="3" t="s">
        <v>372</v>
      </c>
      <c r="FQ44" s="3" t="s">
        <v>372</v>
      </c>
      <c r="FR44" s="3" t="s">
        <v>372</v>
      </c>
      <c r="FS44" s="3" t="s">
        <v>372</v>
      </c>
      <c r="FT44" s="3" t="s">
        <v>372</v>
      </c>
      <c r="FU44" s="12" t="s">
        <v>185</v>
      </c>
      <c r="FV44" s="3" t="s">
        <v>372</v>
      </c>
      <c r="FW44" s="3" t="s">
        <v>372</v>
      </c>
      <c r="FX44" s="3" t="s">
        <v>372</v>
      </c>
      <c r="FY44" s="3" t="s">
        <v>372</v>
      </c>
      <c r="FZ44" s="3" t="s">
        <v>372</v>
      </c>
      <c r="GA44" s="3" t="s">
        <v>372</v>
      </c>
      <c r="GB44" s="13" t="s">
        <v>1274</v>
      </c>
      <c r="GC44" s="3" t="s">
        <v>372</v>
      </c>
      <c r="GD44" s="3" t="s">
        <v>372</v>
      </c>
      <c r="GE44" s="3" t="s">
        <v>372</v>
      </c>
      <c r="GF44" s="3" t="s">
        <v>372</v>
      </c>
    </row>
    <row r="45" spans="1:188" ht="89.1" customHeight="1" x14ac:dyDescent="0.25">
      <c r="A45" s="2">
        <v>2455</v>
      </c>
      <c r="B45" s="3" t="s">
        <v>716</v>
      </c>
      <c r="C45" s="3" t="s">
        <v>717</v>
      </c>
      <c r="D45" s="3" t="s">
        <v>623</v>
      </c>
      <c r="E45" s="3" t="s">
        <v>1523</v>
      </c>
      <c r="F45" s="3" t="s">
        <v>1460</v>
      </c>
      <c r="G45" s="3" t="s">
        <v>372</v>
      </c>
      <c r="H45" s="13" t="s">
        <v>1394</v>
      </c>
      <c r="I45" s="3" t="s">
        <v>372</v>
      </c>
      <c r="J45" s="3" t="s">
        <v>372</v>
      </c>
      <c r="K45" s="3" t="s">
        <v>372</v>
      </c>
      <c r="L45" s="3" t="s">
        <v>372</v>
      </c>
      <c r="M45" s="3" t="s">
        <v>372</v>
      </c>
      <c r="N45" s="3" t="s">
        <v>372</v>
      </c>
      <c r="O45" s="3" t="s">
        <v>372</v>
      </c>
      <c r="P45" s="3" t="s">
        <v>372</v>
      </c>
      <c r="Q45" s="3" t="s">
        <v>372</v>
      </c>
      <c r="R45" s="13" t="s">
        <v>1395</v>
      </c>
      <c r="S45" s="3" t="s">
        <v>372</v>
      </c>
      <c r="T45" s="13" t="s">
        <v>1200</v>
      </c>
      <c r="U45" s="3" t="s">
        <v>372</v>
      </c>
      <c r="V45" s="3" t="s">
        <v>372</v>
      </c>
      <c r="W45" s="3" t="s">
        <v>372</v>
      </c>
      <c r="X45" s="3" t="s">
        <v>372</v>
      </c>
      <c r="Y45" s="3" t="s">
        <v>372</v>
      </c>
      <c r="Z45" s="3" t="s">
        <v>372</v>
      </c>
      <c r="AA45" s="3" t="s">
        <v>372</v>
      </c>
      <c r="AB45" s="3" t="s">
        <v>372</v>
      </c>
      <c r="AC45" s="3" t="s">
        <v>372</v>
      </c>
      <c r="AD45" s="13" t="s">
        <v>767</v>
      </c>
      <c r="AE45" s="3" t="s">
        <v>372</v>
      </c>
      <c r="AF45" s="3" t="s">
        <v>372</v>
      </c>
      <c r="AG45" s="3" t="s">
        <v>372</v>
      </c>
      <c r="AH45" s="3" t="s">
        <v>372</v>
      </c>
      <c r="AI45" s="3" t="s">
        <v>372</v>
      </c>
      <c r="AJ45" s="13" t="s">
        <v>1396</v>
      </c>
      <c r="AK45" s="3" t="s">
        <v>372</v>
      </c>
      <c r="AL45" s="3" t="s">
        <v>372</v>
      </c>
      <c r="AM45" s="3" t="s">
        <v>372</v>
      </c>
      <c r="AN45" s="3" t="s">
        <v>372</v>
      </c>
      <c r="AO45" s="3" t="s">
        <v>372</v>
      </c>
      <c r="AP45" s="12" t="s">
        <v>438</v>
      </c>
      <c r="AQ45" s="12" t="s">
        <v>494</v>
      </c>
      <c r="AR45" s="3" t="s">
        <v>372</v>
      </c>
      <c r="AS45" s="3" t="s">
        <v>372</v>
      </c>
      <c r="AT45" s="3" t="s">
        <v>372</v>
      </c>
      <c r="AU45" s="3" t="s">
        <v>372</v>
      </c>
      <c r="AV45" s="3" t="s">
        <v>372</v>
      </c>
      <c r="AW45" s="3" t="s">
        <v>372</v>
      </c>
      <c r="AX45" s="3" t="s">
        <v>372</v>
      </c>
      <c r="AY45" s="13" t="s">
        <v>743</v>
      </c>
      <c r="AZ45" s="3" t="s">
        <v>372</v>
      </c>
      <c r="BA45" s="3" t="s">
        <v>372</v>
      </c>
      <c r="BB45" s="3" t="s">
        <v>372</v>
      </c>
      <c r="BC45" s="3" t="s">
        <v>372</v>
      </c>
      <c r="BD45" s="3" t="s">
        <v>372</v>
      </c>
      <c r="BE45" s="3" t="s">
        <v>372</v>
      </c>
      <c r="BF45" s="13" t="s">
        <v>1397</v>
      </c>
      <c r="BG45" s="3" t="s">
        <v>372</v>
      </c>
      <c r="BH45" s="3" t="s">
        <v>372</v>
      </c>
      <c r="BI45" s="3" t="s">
        <v>372</v>
      </c>
      <c r="BJ45" s="14" t="s">
        <v>377</v>
      </c>
      <c r="BK45" s="3" t="s">
        <v>372</v>
      </c>
      <c r="BL45" s="3" t="s">
        <v>372</v>
      </c>
      <c r="BM45" s="3" t="s">
        <v>372</v>
      </c>
      <c r="BN45" s="3" t="s">
        <v>372</v>
      </c>
      <c r="BO45" s="3" t="s">
        <v>372</v>
      </c>
      <c r="BP45" s="3" t="s">
        <v>372</v>
      </c>
      <c r="BQ45" s="13" t="s">
        <v>1398</v>
      </c>
      <c r="BR45" s="3" t="s">
        <v>372</v>
      </c>
      <c r="BS45" s="3" t="s">
        <v>372</v>
      </c>
      <c r="BT45" s="3" t="s">
        <v>372</v>
      </c>
      <c r="BU45" s="12" t="s">
        <v>481</v>
      </c>
      <c r="BV45" s="3" t="s">
        <v>372</v>
      </c>
      <c r="BW45" s="3" t="s">
        <v>372</v>
      </c>
      <c r="BX45" s="3" t="s">
        <v>372</v>
      </c>
      <c r="BY45" s="3" t="s">
        <v>372</v>
      </c>
      <c r="BZ45" s="3" t="s">
        <v>372</v>
      </c>
      <c r="CA45" s="12" t="s">
        <v>875</v>
      </c>
      <c r="CB45" s="3" t="s">
        <v>372</v>
      </c>
      <c r="CC45" s="3" t="s">
        <v>372</v>
      </c>
      <c r="CD45" s="3" t="s">
        <v>372</v>
      </c>
      <c r="CE45" s="3" t="s">
        <v>372</v>
      </c>
      <c r="CF45" s="3" t="s">
        <v>372</v>
      </c>
      <c r="CG45" s="12" t="s">
        <v>128</v>
      </c>
      <c r="CH45" s="3" t="s">
        <v>372</v>
      </c>
      <c r="CI45" s="3" t="s">
        <v>372</v>
      </c>
      <c r="CJ45" s="3" t="s">
        <v>372</v>
      </c>
      <c r="CK45" s="3" t="s">
        <v>372</v>
      </c>
      <c r="CL45" s="3" t="s">
        <v>372</v>
      </c>
      <c r="CM45" s="3" t="s">
        <v>372</v>
      </c>
      <c r="CN45" s="3" t="s">
        <v>372</v>
      </c>
      <c r="CO45" s="3" t="s">
        <v>372</v>
      </c>
      <c r="CP45" s="3" t="s">
        <v>372</v>
      </c>
      <c r="CQ45" s="12" t="s">
        <v>804</v>
      </c>
      <c r="CR45" s="3" t="s">
        <v>372</v>
      </c>
      <c r="CS45" s="3" t="s">
        <v>372</v>
      </c>
      <c r="CT45" s="3" t="s">
        <v>372</v>
      </c>
      <c r="CU45" s="3" t="s">
        <v>372</v>
      </c>
      <c r="CV45" s="3" t="s">
        <v>372</v>
      </c>
      <c r="CW45" s="3" t="s">
        <v>372</v>
      </c>
      <c r="CX45" s="15" t="s">
        <v>1399</v>
      </c>
      <c r="CY45" s="3" t="s">
        <v>372</v>
      </c>
      <c r="CZ45" s="3" t="s">
        <v>372</v>
      </c>
      <c r="DA45" s="3" t="s">
        <v>372</v>
      </c>
      <c r="DB45" s="15" t="s">
        <v>1400</v>
      </c>
      <c r="DC45" s="3" t="s">
        <v>372</v>
      </c>
      <c r="DD45" s="3" t="s">
        <v>372</v>
      </c>
      <c r="DE45" s="3" t="s">
        <v>372</v>
      </c>
      <c r="DF45" s="3" t="s">
        <v>372</v>
      </c>
      <c r="DG45" s="12" t="s">
        <v>136</v>
      </c>
      <c r="DH45" s="3" t="s">
        <v>372</v>
      </c>
      <c r="DI45" s="3" t="s">
        <v>372</v>
      </c>
      <c r="DJ45" s="3" t="s">
        <v>372</v>
      </c>
      <c r="DK45" s="3" t="s">
        <v>372</v>
      </c>
      <c r="DL45" s="3" t="s">
        <v>372</v>
      </c>
      <c r="DM45" s="3" t="s">
        <v>372</v>
      </c>
      <c r="DN45" s="3" t="s">
        <v>372</v>
      </c>
      <c r="DO45" s="13" t="s">
        <v>1329</v>
      </c>
      <c r="DP45" s="3" t="s">
        <v>372</v>
      </c>
      <c r="DQ45" s="3" t="s">
        <v>372</v>
      </c>
      <c r="DR45" s="3" t="s">
        <v>372</v>
      </c>
      <c r="DS45" s="3" t="s">
        <v>372</v>
      </c>
      <c r="DT45" s="3" t="s">
        <v>372</v>
      </c>
      <c r="DU45" s="3" t="s">
        <v>372</v>
      </c>
      <c r="DV45" s="3" t="s">
        <v>372</v>
      </c>
      <c r="DW45" s="3" t="s">
        <v>372</v>
      </c>
      <c r="DX45" s="3" t="s">
        <v>372</v>
      </c>
      <c r="DY45" s="3" t="s">
        <v>372</v>
      </c>
      <c r="DZ45" s="13" t="s">
        <v>1401</v>
      </c>
      <c r="EA45" s="3" t="s">
        <v>372</v>
      </c>
      <c r="EB45" s="3" t="s">
        <v>372</v>
      </c>
      <c r="EC45" s="3" t="s">
        <v>372</v>
      </c>
      <c r="ED45" s="3" t="s">
        <v>372</v>
      </c>
      <c r="EE45" s="3" t="s">
        <v>372</v>
      </c>
      <c r="EF45" s="3" t="s">
        <v>372</v>
      </c>
      <c r="EG45" s="3" t="s">
        <v>372</v>
      </c>
      <c r="EH45" s="3" t="s">
        <v>372</v>
      </c>
      <c r="EI45" s="3" t="s">
        <v>372</v>
      </c>
      <c r="EJ45" s="13" t="s">
        <v>1402</v>
      </c>
      <c r="EK45" s="3" t="s">
        <v>372</v>
      </c>
      <c r="EL45" s="3" t="s">
        <v>372</v>
      </c>
      <c r="EM45" s="3" t="s">
        <v>372</v>
      </c>
      <c r="EN45" s="3" t="s">
        <v>372</v>
      </c>
      <c r="EO45" s="3" t="s">
        <v>372</v>
      </c>
      <c r="EP45" s="3" t="s">
        <v>372</v>
      </c>
      <c r="EQ45" s="3" t="s">
        <v>372</v>
      </c>
      <c r="ER45" s="3" t="s">
        <v>372</v>
      </c>
      <c r="ES45" s="12" t="s">
        <v>896</v>
      </c>
      <c r="ET45" s="3" t="s">
        <v>372</v>
      </c>
      <c r="EU45" s="3" t="s">
        <v>372</v>
      </c>
      <c r="EV45" s="3" t="s">
        <v>372</v>
      </c>
      <c r="EW45" s="3" t="s">
        <v>372</v>
      </c>
      <c r="EX45" s="3" t="s">
        <v>372</v>
      </c>
      <c r="EY45" s="3" t="s">
        <v>372</v>
      </c>
      <c r="EZ45" s="3" t="s">
        <v>372</v>
      </c>
      <c r="FA45" s="3" t="s">
        <v>372</v>
      </c>
      <c r="FB45" s="3" t="s">
        <v>372</v>
      </c>
      <c r="FC45" s="3" t="s">
        <v>372</v>
      </c>
      <c r="FD45" s="12" t="s">
        <v>412</v>
      </c>
      <c r="FE45" s="3" t="s">
        <v>372</v>
      </c>
      <c r="FF45" s="3" t="s">
        <v>372</v>
      </c>
      <c r="FG45" s="3" t="s">
        <v>372</v>
      </c>
      <c r="FH45" s="3" t="s">
        <v>372</v>
      </c>
      <c r="FI45" s="3" t="s">
        <v>372</v>
      </c>
      <c r="FJ45" s="3" t="s">
        <v>372</v>
      </c>
      <c r="FK45" s="3" t="s">
        <v>372</v>
      </c>
      <c r="FL45" s="3" t="s">
        <v>372</v>
      </c>
      <c r="FM45" s="3" t="s">
        <v>372</v>
      </c>
      <c r="FN45" s="3" t="s">
        <v>372</v>
      </c>
      <c r="FO45" s="12" t="s">
        <v>168</v>
      </c>
      <c r="FP45" s="3" t="s">
        <v>372</v>
      </c>
      <c r="FQ45" s="3" t="s">
        <v>372</v>
      </c>
      <c r="FR45" s="3" t="s">
        <v>372</v>
      </c>
      <c r="FS45" s="3" t="s">
        <v>372</v>
      </c>
      <c r="FT45" s="3" t="s">
        <v>372</v>
      </c>
      <c r="FU45" s="3" t="s">
        <v>372</v>
      </c>
      <c r="FV45" s="3" t="s">
        <v>372</v>
      </c>
      <c r="FW45" s="3" t="s">
        <v>372</v>
      </c>
      <c r="FX45" s="3" t="s">
        <v>372</v>
      </c>
      <c r="FY45" s="15" t="s">
        <v>750</v>
      </c>
      <c r="FZ45" s="3" t="s">
        <v>372</v>
      </c>
      <c r="GA45" s="3" t="s">
        <v>372</v>
      </c>
      <c r="GB45" s="3" t="s">
        <v>372</v>
      </c>
      <c r="GC45" s="3" t="s">
        <v>372</v>
      </c>
      <c r="GD45" s="3" t="s">
        <v>372</v>
      </c>
      <c r="GE45" s="3" t="s">
        <v>372</v>
      </c>
      <c r="GF45" s="3" t="s">
        <v>372</v>
      </c>
    </row>
    <row r="46" spans="1:188" ht="89.1" customHeight="1" x14ac:dyDescent="0.25">
      <c r="A46" s="2">
        <v>1265</v>
      </c>
      <c r="B46" s="3" t="s">
        <v>608</v>
      </c>
      <c r="C46" s="3" t="s">
        <v>597</v>
      </c>
      <c r="D46" s="3" t="s">
        <v>561</v>
      </c>
      <c r="E46" s="3" t="s">
        <v>1524</v>
      </c>
      <c r="F46" s="3" t="s">
        <v>1461</v>
      </c>
      <c r="G46" s="3" t="s">
        <v>372</v>
      </c>
      <c r="H46" s="3" t="s">
        <v>372</v>
      </c>
      <c r="I46" s="12" t="s">
        <v>414</v>
      </c>
      <c r="J46" s="3" t="s">
        <v>372</v>
      </c>
      <c r="K46" s="3" t="s">
        <v>372</v>
      </c>
      <c r="L46" s="3" t="s">
        <v>372</v>
      </c>
      <c r="M46" s="3" t="s">
        <v>372</v>
      </c>
      <c r="N46" s="3" t="s">
        <v>372</v>
      </c>
      <c r="O46" s="3" t="s">
        <v>372</v>
      </c>
      <c r="P46" s="13" t="s">
        <v>846</v>
      </c>
      <c r="Q46" s="3" t="s">
        <v>372</v>
      </c>
      <c r="R46" s="3" t="s">
        <v>372</v>
      </c>
      <c r="S46" s="3" t="s">
        <v>372</v>
      </c>
      <c r="T46" s="12" t="s">
        <v>753</v>
      </c>
      <c r="U46" s="3" t="s">
        <v>372</v>
      </c>
      <c r="V46" s="3" t="s">
        <v>372</v>
      </c>
      <c r="W46" s="3" t="s">
        <v>372</v>
      </c>
      <c r="X46" s="3" t="s">
        <v>372</v>
      </c>
      <c r="Y46" s="3" t="s">
        <v>372</v>
      </c>
      <c r="Z46" s="3" t="s">
        <v>372</v>
      </c>
      <c r="AA46" s="12" t="s">
        <v>455</v>
      </c>
      <c r="AB46" s="3" t="s">
        <v>372</v>
      </c>
      <c r="AC46" s="3" t="s">
        <v>372</v>
      </c>
      <c r="AD46" s="3" t="s">
        <v>372</v>
      </c>
      <c r="AE46" s="3" t="s">
        <v>372</v>
      </c>
      <c r="AF46" s="3" t="s">
        <v>372</v>
      </c>
      <c r="AG46" s="3" t="s">
        <v>372</v>
      </c>
      <c r="AH46" s="3" t="s">
        <v>372</v>
      </c>
      <c r="AI46" s="3" t="s">
        <v>372</v>
      </c>
      <c r="AJ46" s="12" t="s">
        <v>1017</v>
      </c>
      <c r="AK46" s="3" t="s">
        <v>372</v>
      </c>
      <c r="AL46" s="3" t="s">
        <v>372</v>
      </c>
      <c r="AM46" s="3" t="s">
        <v>372</v>
      </c>
      <c r="AN46" s="3" t="s">
        <v>372</v>
      </c>
      <c r="AO46" s="3" t="s">
        <v>372</v>
      </c>
      <c r="AP46" s="12" t="s">
        <v>438</v>
      </c>
      <c r="AQ46" s="3" t="s">
        <v>372</v>
      </c>
      <c r="AR46" s="3" t="s">
        <v>372</v>
      </c>
      <c r="AS46" s="3" t="s">
        <v>372</v>
      </c>
      <c r="AT46" s="13" t="s">
        <v>922</v>
      </c>
      <c r="AU46" s="3" t="s">
        <v>372</v>
      </c>
      <c r="AV46" s="3" t="s">
        <v>372</v>
      </c>
      <c r="AW46" s="3" t="s">
        <v>372</v>
      </c>
      <c r="AX46" s="3" t="s">
        <v>372</v>
      </c>
      <c r="AY46" s="12" t="s">
        <v>459</v>
      </c>
      <c r="AZ46" s="3" t="s">
        <v>372</v>
      </c>
      <c r="BA46" s="3" t="s">
        <v>372</v>
      </c>
      <c r="BB46" s="3" t="s">
        <v>372</v>
      </c>
      <c r="BC46" s="3" t="s">
        <v>372</v>
      </c>
      <c r="BD46" s="3" t="s">
        <v>372</v>
      </c>
      <c r="BE46" s="3" t="s">
        <v>372</v>
      </c>
      <c r="BF46" s="3" t="s">
        <v>372</v>
      </c>
      <c r="BG46" s="3" t="s">
        <v>372</v>
      </c>
      <c r="BH46" s="12" t="s">
        <v>478</v>
      </c>
      <c r="BI46" s="13" t="s">
        <v>1018</v>
      </c>
      <c r="BJ46" s="3" t="s">
        <v>372</v>
      </c>
      <c r="BK46" s="3" t="s">
        <v>372</v>
      </c>
      <c r="BL46" s="3" t="s">
        <v>372</v>
      </c>
      <c r="BM46" s="3" t="s">
        <v>372</v>
      </c>
      <c r="BN46" s="3" t="s">
        <v>372</v>
      </c>
      <c r="BO46" s="3" t="s">
        <v>372</v>
      </c>
      <c r="BP46" s="3" t="s">
        <v>372</v>
      </c>
      <c r="BQ46" s="13" t="s">
        <v>1019</v>
      </c>
      <c r="BR46" s="3" t="s">
        <v>372</v>
      </c>
      <c r="BS46" s="3" t="s">
        <v>372</v>
      </c>
      <c r="BT46" s="3" t="s">
        <v>372</v>
      </c>
      <c r="BU46" s="3" t="s">
        <v>372</v>
      </c>
      <c r="BV46" s="13" t="s">
        <v>1020</v>
      </c>
      <c r="BW46" s="3" t="s">
        <v>372</v>
      </c>
      <c r="BX46" s="3" t="s">
        <v>372</v>
      </c>
      <c r="BY46" s="3" t="s">
        <v>372</v>
      </c>
      <c r="BZ46" s="3" t="s">
        <v>372</v>
      </c>
      <c r="CA46" s="3" t="s">
        <v>372</v>
      </c>
      <c r="CB46" s="3" t="s">
        <v>372</v>
      </c>
      <c r="CC46" s="3" t="s">
        <v>372</v>
      </c>
      <c r="CD46" s="3" t="s">
        <v>372</v>
      </c>
      <c r="CE46" s="15" t="s">
        <v>1021</v>
      </c>
      <c r="CF46" s="3" t="s">
        <v>372</v>
      </c>
      <c r="CG46" s="3" t="s">
        <v>372</v>
      </c>
      <c r="CH46" s="12" t="s">
        <v>129</v>
      </c>
      <c r="CI46" s="3" t="s">
        <v>372</v>
      </c>
      <c r="CJ46" s="3" t="s">
        <v>372</v>
      </c>
      <c r="CK46" s="3" t="s">
        <v>372</v>
      </c>
      <c r="CL46" s="3" t="s">
        <v>372</v>
      </c>
      <c r="CM46" s="3" t="s">
        <v>372</v>
      </c>
      <c r="CN46" s="3" t="s">
        <v>372</v>
      </c>
      <c r="CO46" s="15" t="s">
        <v>1022</v>
      </c>
      <c r="CP46" s="3" t="s">
        <v>372</v>
      </c>
      <c r="CQ46" s="3" t="s">
        <v>372</v>
      </c>
      <c r="CR46" s="3" t="s">
        <v>372</v>
      </c>
      <c r="CS46" s="3" t="s">
        <v>372</v>
      </c>
      <c r="CT46" s="12" t="s">
        <v>1023</v>
      </c>
      <c r="CU46" s="3" t="s">
        <v>372</v>
      </c>
      <c r="CV46" s="3" t="s">
        <v>372</v>
      </c>
      <c r="CW46" s="3" t="s">
        <v>372</v>
      </c>
      <c r="CX46" s="3" t="s">
        <v>372</v>
      </c>
      <c r="CY46" s="3" t="s">
        <v>372</v>
      </c>
      <c r="CZ46" s="3" t="s">
        <v>372</v>
      </c>
      <c r="DA46" s="3" t="s">
        <v>372</v>
      </c>
      <c r="DB46" s="15" t="s">
        <v>1024</v>
      </c>
      <c r="DC46" s="3" t="s">
        <v>372</v>
      </c>
      <c r="DD46" s="3" t="s">
        <v>372</v>
      </c>
      <c r="DE46" s="3" t="s">
        <v>372</v>
      </c>
      <c r="DF46" s="3" t="s">
        <v>372</v>
      </c>
      <c r="DG46" s="3" t="s">
        <v>372</v>
      </c>
      <c r="DH46" s="3" t="s">
        <v>372</v>
      </c>
      <c r="DI46" s="3" t="s">
        <v>372</v>
      </c>
      <c r="DJ46" s="12" t="s">
        <v>144</v>
      </c>
      <c r="DK46" s="3" t="s">
        <v>372</v>
      </c>
      <c r="DL46" s="3" t="s">
        <v>372</v>
      </c>
      <c r="DM46" s="3" t="s">
        <v>372</v>
      </c>
      <c r="DN46" s="3" t="s">
        <v>372</v>
      </c>
      <c r="DO46" s="3" t="s">
        <v>372</v>
      </c>
      <c r="DP46" s="3" t="s">
        <v>372</v>
      </c>
      <c r="DQ46" s="3" t="s">
        <v>372</v>
      </c>
      <c r="DR46" s="3" t="s">
        <v>372</v>
      </c>
      <c r="DS46" s="3" t="s">
        <v>372</v>
      </c>
      <c r="DT46" s="3" t="s">
        <v>372</v>
      </c>
      <c r="DU46" s="3" t="s">
        <v>372</v>
      </c>
      <c r="DV46" s="3" t="s">
        <v>372</v>
      </c>
      <c r="DW46" s="3" t="s">
        <v>372</v>
      </c>
      <c r="DX46" s="13" t="s">
        <v>1025</v>
      </c>
      <c r="DY46" s="3" t="s">
        <v>372</v>
      </c>
      <c r="DZ46" s="3" t="s">
        <v>372</v>
      </c>
      <c r="EA46" s="3" t="s">
        <v>372</v>
      </c>
      <c r="EB46" s="3" t="s">
        <v>372</v>
      </c>
      <c r="EC46" s="12" t="s">
        <v>156</v>
      </c>
      <c r="ED46" s="3" t="s">
        <v>372</v>
      </c>
      <c r="EE46" s="3" t="s">
        <v>372</v>
      </c>
      <c r="EF46" s="3" t="s">
        <v>372</v>
      </c>
      <c r="EG46" s="3" t="s">
        <v>372</v>
      </c>
      <c r="EH46" s="3" t="s">
        <v>372</v>
      </c>
      <c r="EI46" s="3" t="s">
        <v>372</v>
      </c>
      <c r="EJ46" s="3" t="s">
        <v>372</v>
      </c>
      <c r="EK46" s="3" t="s">
        <v>372</v>
      </c>
      <c r="EL46" s="3" t="s">
        <v>372</v>
      </c>
      <c r="EM46" s="13" t="s">
        <v>1026</v>
      </c>
      <c r="EN46" s="3" t="s">
        <v>372</v>
      </c>
      <c r="EO46" s="3" t="s">
        <v>372</v>
      </c>
      <c r="EP46" s="3" t="s">
        <v>372</v>
      </c>
      <c r="EQ46" s="3" t="s">
        <v>372</v>
      </c>
      <c r="ER46" s="3" t="s">
        <v>372</v>
      </c>
      <c r="ES46" s="3" t="s">
        <v>372</v>
      </c>
      <c r="ET46" s="3" t="s">
        <v>372</v>
      </c>
      <c r="EU46" s="3" t="s">
        <v>372</v>
      </c>
      <c r="EV46" s="3" t="s">
        <v>372</v>
      </c>
      <c r="EW46" s="15" t="s">
        <v>1027</v>
      </c>
      <c r="EX46" s="3" t="s">
        <v>372</v>
      </c>
      <c r="EY46" s="3" t="s">
        <v>372</v>
      </c>
      <c r="EZ46" s="3" t="s">
        <v>372</v>
      </c>
      <c r="FA46" s="3" t="s">
        <v>372</v>
      </c>
      <c r="FB46" s="3" t="s">
        <v>372</v>
      </c>
      <c r="FC46" s="3" t="s">
        <v>372</v>
      </c>
      <c r="FD46" s="3" t="s">
        <v>372</v>
      </c>
      <c r="FE46" s="3" t="s">
        <v>372</v>
      </c>
      <c r="FF46" s="3" t="s">
        <v>372</v>
      </c>
      <c r="FG46" s="3" t="s">
        <v>372</v>
      </c>
      <c r="FH46" s="3" t="s">
        <v>372</v>
      </c>
      <c r="FI46" s="12" t="s">
        <v>506</v>
      </c>
      <c r="FJ46" s="3" t="s">
        <v>372</v>
      </c>
      <c r="FK46" s="3" t="s">
        <v>372</v>
      </c>
      <c r="FL46" s="3" t="s">
        <v>372</v>
      </c>
      <c r="FM46" s="3" t="s">
        <v>372</v>
      </c>
      <c r="FN46" s="12" t="s">
        <v>167</v>
      </c>
      <c r="FO46" s="3" t="s">
        <v>372</v>
      </c>
      <c r="FP46" s="3" t="s">
        <v>372</v>
      </c>
      <c r="FQ46" s="3" t="s">
        <v>372</v>
      </c>
      <c r="FR46" s="3" t="s">
        <v>372</v>
      </c>
      <c r="FS46" s="3" t="s">
        <v>372</v>
      </c>
      <c r="FT46" s="3" t="s">
        <v>372</v>
      </c>
      <c r="FU46" s="3" t="s">
        <v>372</v>
      </c>
      <c r="FV46" s="3" t="s">
        <v>372</v>
      </c>
      <c r="FW46" s="3" t="s">
        <v>372</v>
      </c>
      <c r="FX46" s="3" t="s">
        <v>372</v>
      </c>
      <c r="FY46" s="3" t="s">
        <v>372</v>
      </c>
      <c r="FZ46" s="3" t="s">
        <v>372</v>
      </c>
      <c r="GA46" s="12" t="s">
        <v>1028</v>
      </c>
      <c r="GB46" s="3" t="s">
        <v>372</v>
      </c>
      <c r="GC46" s="3" t="s">
        <v>372</v>
      </c>
      <c r="GD46" s="3" t="s">
        <v>372</v>
      </c>
      <c r="GE46" s="3" t="s">
        <v>372</v>
      </c>
      <c r="GF46" s="3" t="s">
        <v>372</v>
      </c>
    </row>
    <row r="47" spans="1:188" ht="89.1" customHeight="1" x14ac:dyDescent="0.25">
      <c r="A47" s="2">
        <v>1231</v>
      </c>
      <c r="B47" s="3" t="s">
        <v>605</v>
      </c>
      <c r="C47" s="3" t="s">
        <v>49</v>
      </c>
      <c r="D47" s="3" t="s">
        <v>62</v>
      </c>
      <c r="E47" s="3" t="s">
        <v>1525</v>
      </c>
      <c r="F47" s="3" t="s">
        <v>1462</v>
      </c>
      <c r="G47" s="3" t="s">
        <v>372</v>
      </c>
      <c r="H47" s="13" t="s">
        <v>1001</v>
      </c>
      <c r="I47" s="3" t="s">
        <v>372</v>
      </c>
      <c r="J47" s="3" t="s">
        <v>372</v>
      </c>
      <c r="K47" s="3" t="s">
        <v>372</v>
      </c>
      <c r="L47" s="3" t="s">
        <v>372</v>
      </c>
      <c r="M47" s="3" t="s">
        <v>372</v>
      </c>
      <c r="N47" s="3" t="s">
        <v>372</v>
      </c>
      <c r="O47" s="3" t="s">
        <v>372</v>
      </c>
      <c r="P47" s="3" t="s">
        <v>372</v>
      </c>
      <c r="Q47" s="3" t="s">
        <v>372</v>
      </c>
      <c r="R47" s="13" t="s">
        <v>1002</v>
      </c>
      <c r="S47" s="3" t="s">
        <v>372</v>
      </c>
      <c r="T47" s="3" t="s">
        <v>372</v>
      </c>
      <c r="U47" s="3" t="s">
        <v>372</v>
      </c>
      <c r="V47" s="3" t="s">
        <v>372</v>
      </c>
      <c r="W47" s="3" t="s">
        <v>372</v>
      </c>
      <c r="X47" s="12" t="s">
        <v>741</v>
      </c>
      <c r="Y47" s="3" t="s">
        <v>372</v>
      </c>
      <c r="Z47" s="3" t="s">
        <v>372</v>
      </c>
      <c r="AA47" s="12" t="s">
        <v>455</v>
      </c>
      <c r="AB47" s="3" t="s">
        <v>372</v>
      </c>
      <c r="AC47" s="3" t="s">
        <v>372</v>
      </c>
      <c r="AD47" s="3" t="s">
        <v>372</v>
      </c>
      <c r="AE47" s="3" t="s">
        <v>372</v>
      </c>
      <c r="AF47" s="3" t="s">
        <v>372</v>
      </c>
      <c r="AG47" s="3" t="s">
        <v>372</v>
      </c>
      <c r="AH47" s="12" t="s">
        <v>418</v>
      </c>
      <c r="AI47" s="3" t="s">
        <v>372</v>
      </c>
      <c r="AJ47" s="3" t="s">
        <v>372</v>
      </c>
      <c r="AK47" s="3" t="s">
        <v>372</v>
      </c>
      <c r="AL47" s="3" t="s">
        <v>372</v>
      </c>
      <c r="AM47" s="12" t="s">
        <v>754</v>
      </c>
      <c r="AN47" s="3" t="s">
        <v>372</v>
      </c>
      <c r="AO47" s="3" t="s">
        <v>372</v>
      </c>
      <c r="AP47" s="3" t="s">
        <v>372</v>
      </c>
      <c r="AQ47" s="3" t="s">
        <v>372</v>
      </c>
      <c r="AR47" s="3" t="s">
        <v>372</v>
      </c>
      <c r="AS47" s="3" t="s">
        <v>372</v>
      </c>
      <c r="AT47" s="13" t="s">
        <v>1003</v>
      </c>
      <c r="AU47" s="3" t="s">
        <v>372</v>
      </c>
      <c r="AV47" s="3" t="s">
        <v>372</v>
      </c>
      <c r="AW47" s="3" t="s">
        <v>372</v>
      </c>
      <c r="AX47" s="12" t="s">
        <v>509</v>
      </c>
      <c r="AY47" s="3" t="s">
        <v>372</v>
      </c>
      <c r="AZ47" s="3" t="s">
        <v>372</v>
      </c>
      <c r="BA47" s="3" t="s">
        <v>372</v>
      </c>
      <c r="BB47" s="3" t="s">
        <v>372</v>
      </c>
      <c r="BC47" s="3" t="s">
        <v>372</v>
      </c>
      <c r="BD47" s="3" t="s">
        <v>372</v>
      </c>
      <c r="BE47" s="13" t="s">
        <v>1004</v>
      </c>
      <c r="BF47" s="3" t="s">
        <v>372</v>
      </c>
      <c r="BG47" s="3" t="s">
        <v>372</v>
      </c>
      <c r="BH47" s="3" t="s">
        <v>372</v>
      </c>
      <c r="BI47" s="13" t="s">
        <v>1005</v>
      </c>
      <c r="BJ47" s="3" t="s">
        <v>372</v>
      </c>
      <c r="BK47" s="3" t="s">
        <v>372</v>
      </c>
      <c r="BL47" s="3" t="s">
        <v>372</v>
      </c>
      <c r="BM47" s="3" t="s">
        <v>372</v>
      </c>
      <c r="BN47" s="3" t="s">
        <v>372</v>
      </c>
      <c r="BO47" s="3" t="s">
        <v>372</v>
      </c>
      <c r="BP47" s="12" t="s">
        <v>442</v>
      </c>
      <c r="BQ47" s="3" t="s">
        <v>372</v>
      </c>
      <c r="BR47" s="3" t="s">
        <v>372</v>
      </c>
      <c r="BS47" s="3" t="s">
        <v>372</v>
      </c>
      <c r="BT47" s="3" t="s">
        <v>372</v>
      </c>
      <c r="BU47" s="3" t="s">
        <v>372</v>
      </c>
      <c r="BV47" s="3" t="s">
        <v>372</v>
      </c>
      <c r="BW47" s="3" t="s">
        <v>372</v>
      </c>
      <c r="BX47" s="3" t="s">
        <v>372</v>
      </c>
      <c r="BY47" s="12" t="s">
        <v>1006</v>
      </c>
      <c r="BZ47" s="3" t="s">
        <v>372</v>
      </c>
      <c r="CA47" s="3" t="s">
        <v>372</v>
      </c>
      <c r="CB47" s="3" t="s">
        <v>372</v>
      </c>
      <c r="CC47" s="3" t="s">
        <v>372</v>
      </c>
      <c r="CD47" s="12" t="s">
        <v>1007</v>
      </c>
      <c r="CE47" s="3" t="s">
        <v>372</v>
      </c>
      <c r="CF47" s="3" t="s">
        <v>372</v>
      </c>
      <c r="CG47" s="3" t="s">
        <v>372</v>
      </c>
      <c r="CH47" s="13" t="s">
        <v>130</v>
      </c>
      <c r="CI47" s="3" t="s">
        <v>372</v>
      </c>
      <c r="CJ47" s="3" t="s">
        <v>372</v>
      </c>
      <c r="CK47" s="3" t="s">
        <v>372</v>
      </c>
      <c r="CL47" s="3" t="s">
        <v>372</v>
      </c>
      <c r="CM47" s="15" t="s">
        <v>1008</v>
      </c>
      <c r="CN47" s="3" t="s">
        <v>372</v>
      </c>
      <c r="CO47" s="3" t="s">
        <v>372</v>
      </c>
      <c r="CP47" s="3" t="s">
        <v>372</v>
      </c>
      <c r="CQ47" s="3" t="s">
        <v>372</v>
      </c>
      <c r="CR47" s="3" t="s">
        <v>372</v>
      </c>
      <c r="CS47" s="3" t="s">
        <v>372</v>
      </c>
      <c r="CT47" s="3" t="s">
        <v>372</v>
      </c>
      <c r="CU47" s="3" t="s">
        <v>372</v>
      </c>
      <c r="CV47" s="12" t="s">
        <v>776</v>
      </c>
      <c r="CW47" s="3" t="s">
        <v>372</v>
      </c>
      <c r="CX47" s="3" t="s">
        <v>372</v>
      </c>
      <c r="CY47" s="3" t="s">
        <v>372</v>
      </c>
      <c r="CZ47" s="12" t="s">
        <v>974</v>
      </c>
      <c r="DA47" s="3" t="s">
        <v>372</v>
      </c>
      <c r="DB47" s="3" t="s">
        <v>372</v>
      </c>
      <c r="DC47" s="3" t="s">
        <v>372</v>
      </c>
      <c r="DD47" s="3" t="s">
        <v>372</v>
      </c>
      <c r="DE47" s="3" t="s">
        <v>372</v>
      </c>
      <c r="DF47" s="3" t="s">
        <v>372</v>
      </c>
      <c r="DG47" s="3" t="s">
        <v>372</v>
      </c>
      <c r="DH47" s="12" t="s">
        <v>139</v>
      </c>
      <c r="DI47" s="3" t="s">
        <v>372</v>
      </c>
      <c r="DJ47" s="3" t="s">
        <v>372</v>
      </c>
      <c r="DK47" s="3" t="s">
        <v>372</v>
      </c>
      <c r="DL47" s="3" t="s">
        <v>372</v>
      </c>
      <c r="DM47" s="3" t="s">
        <v>372</v>
      </c>
      <c r="DN47" s="3" t="s">
        <v>372</v>
      </c>
      <c r="DO47" s="3" t="s">
        <v>372</v>
      </c>
      <c r="DP47" s="3" t="s">
        <v>372</v>
      </c>
      <c r="DQ47" s="3" t="s">
        <v>372</v>
      </c>
      <c r="DR47" s="3" t="s">
        <v>372</v>
      </c>
      <c r="DS47" s="3" t="s">
        <v>372</v>
      </c>
      <c r="DT47" s="3" t="s">
        <v>372</v>
      </c>
      <c r="DU47" s="13" t="s">
        <v>447</v>
      </c>
      <c r="DV47" s="3" t="s">
        <v>372</v>
      </c>
      <c r="DW47" s="3" t="s">
        <v>372</v>
      </c>
      <c r="DX47" s="3" t="s">
        <v>372</v>
      </c>
      <c r="DY47" s="3" t="s">
        <v>372</v>
      </c>
      <c r="DZ47" s="3" t="s">
        <v>372</v>
      </c>
      <c r="EA47" s="3" t="s">
        <v>372</v>
      </c>
      <c r="EB47" s="3" t="s">
        <v>372</v>
      </c>
      <c r="EC47" s="3" t="s">
        <v>372</v>
      </c>
      <c r="ED47" s="3" t="s">
        <v>372</v>
      </c>
      <c r="EE47" s="12" t="s">
        <v>158</v>
      </c>
      <c r="EF47" s="3" t="s">
        <v>372</v>
      </c>
      <c r="EG47" s="3" t="s">
        <v>372</v>
      </c>
      <c r="EH47" s="3" t="s">
        <v>372</v>
      </c>
      <c r="EI47" s="3" t="s">
        <v>372</v>
      </c>
      <c r="EJ47" s="3" t="s">
        <v>372</v>
      </c>
      <c r="EK47" s="3" t="s">
        <v>372</v>
      </c>
      <c r="EL47" s="3" t="s">
        <v>372</v>
      </c>
      <c r="EM47" s="3" t="s">
        <v>372</v>
      </c>
      <c r="EN47" s="13" t="s">
        <v>895</v>
      </c>
      <c r="EO47" s="3" t="s">
        <v>372</v>
      </c>
      <c r="EP47" s="3" t="s">
        <v>372</v>
      </c>
      <c r="EQ47" s="3" t="s">
        <v>372</v>
      </c>
      <c r="ER47" s="3" t="s">
        <v>372</v>
      </c>
      <c r="ES47" s="3" t="s">
        <v>372</v>
      </c>
      <c r="ET47" s="3" t="s">
        <v>372</v>
      </c>
      <c r="EU47" s="3" t="s">
        <v>372</v>
      </c>
      <c r="EV47" s="3" t="s">
        <v>372</v>
      </c>
      <c r="EW47" s="3" t="s">
        <v>372</v>
      </c>
      <c r="EX47" s="3" t="s">
        <v>372</v>
      </c>
      <c r="EY47" s="3" t="s">
        <v>372</v>
      </c>
      <c r="EZ47" s="15" t="s">
        <v>1009</v>
      </c>
      <c r="FA47" s="3" t="s">
        <v>372</v>
      </c>
      <c r="FB47" s="3" t="s">
        <v>372</v>
      </c>
      <c r="FC47" s="3" t="s">
        <v>372</v>
      </c>
      <c r="FD47" s="3" t="s">
        <v>372</v>
      </c>
      <c r="FE47" s="12" t="s">
        <v>391</v>
      </c>
      <c r="FF47" s="3" t="s">
        <v>372</v>
      </c>
      <c r="FG47" s="3" t="s">
        <v>372</v>
      </c>
      <c r="FH47" s="3" t="s">
        <v>372</v>
      </c>
      <c r="FI47" s="3" t="s">
        <v>372</v>
      </c>
      <c r="FJ47" s="3" t="s">
        <v>372</v>
      </c>
      <c r="FK47" s="3" t="s">
        <v>372</v>
      </c>
      <c r="FL47" s="3" t="s">
        <v>372</v>
      </c>
      <c r="FM47" s="3" t="s">
        <v>372</v>
      </c>
      <c r="FN47" s="3" t="s">
        <v>372</v>
      </c>
      <c r="FO47" s="3" t="s">
        <v>372</v>
      </c>
      <c r="FP47" s="3" t="s">
        <v>372</v>
      </c>
      <c r="FQ47" s="3" t="s">
        <v>372</v>
      </c>
      <c r="FR47" s="3" t="s">
        <v>372</v>
      </c>
      <c r="FS47" s="3" t="s">
        <v>372</v>
      </c>
      <c r="FT47" s="3" t="s">
        <v>372</v>
      </c>
      <c r="FU47" s="3" t="s">
        <v>372</v>
      </c>
      <c r="FV47" s="12" t="s">
        <v>170</v>
      </c>
      <c r="FW47" s="15" t="s">
        <v>1010</v>
      </c>
      <c r="FX47" s="3" t="s">
        <v>372</v>
      </c>
      <c r="FY47" s="3" t="s">
        <v>372</v>
      </c>
      <c r="FZ47" s="3" t="s">
        <v>372</v>
      </c>
      <c r="GA47" s="3" t="s">
        <v>372</v>
      </c>
      <c r="GB47" s="3" t="s">
        <v>372</v>
      </c>
      <c r="GC47" s="3" t="s">
        <v>372</v>
      </c>
      <c r="GD47" s="3" t="s">
        <v>372</v>
      </c>
      <c r="GE47" s="3" t="s">
        <v>372</v>
      </c>
      <c r="GF47" s="3" t="s">
        <v>372</v>
      </c>
    </row>
    <row r="48" spans="1:188" ht="89.1" customHeight="1" x14ac:dyDescent="0.25">
      <c r="A48" s="2">
        <v>1016</v>
      </c>
      <c r="B48" s="3" t="s">
        <v>576</v>
      </c>
      <c r="C48" s="3" t="s">
        <v>58</v>
      </c>
      <c r="D48" s="3" t="s">
        <v>577</v>
      </c>
      <c r="E48" s="3" t="s">
        <v>1526</v>
      </c>
      <c r="F48" s="3" t="s">
        <v>1463</v>
      </c>
      <c r="G48" s="13" t="s">
        <v>112</v>
      </c>
      <c r="H48" s="3" t="s">
        <v>372</v>
      </c>
      <c r="I48" s="3" t="s">
        <v>372</v>
      </c>
      <c r="J48" s="3" t="s">
        <v>372</v>
      </c>
      <c r="K48" s="3" t="s">
        <v>372</v>
      </c>
      <c r="L48" s="3" t="s">
        <v>372</v>
      </c>
      <c r="M48" s="3" t="s">
        <v>372</v>
      </c>
      <c r="N48" s="3" t="s">
        <v>372</v>
      </c>
      <c r="O48" s="3" t="s">
        <v>372</v>
      </c>
      <c r="P48" s="3" t="s">
        <v>372</v>
      </c>
      <c r="Q48" s="13" t="s">
        <v>869</v>
      </c>
      <c r="R48" s="3" t="s">
        <v>372</v>
      </c>
      <c r="S48" s="3" t="s">
        <v>372</v>
      </c>
      <c r="T48" s="3" t="s">
        <v>372</v>
      </c>
      <c r="U48" s="13" t="s">
        <v>519</v>
      </c>
      <c r="V48" s="3" t="s">
        <v>372</v>
      </c>
      <c r="W48" s="3" t="s">
        <v>372</v>
      </c>
      <c r="X48" s="3" t="s">
        <v>372</v>
      </c>
      <c r="Y48" s="3" t="s">
        <v>372</v>
      </c>
      <c r="Z48" s="12" t="s">
        <v>474</v>
      </c>
      <c r="AA48" s="3" t="s">
        <v>372</v>
      </c>
      <c r="AB48" s="3" t="s">
        <v>372</v>
      </c>
      <c r="AC48" s="3" t="s">
        <v>372</v>
      </c>
      <c r="AD48" s="3" t="s">
        <v>372</v>
      </c>
      <c r="AE48" s="3" t="s">
        <v>372</v>
      </c>
      <c r="AF48" s="3" t="s">
        <v>372</v>
      </c>
      <c r="AG48" s="3" t="s">
        <v>372</v>
      </c>
      <c r="AH48" s="3" t="s">
        <v>372</v>
      </c>
      <c r="AI48" s="13" t="s">
        <v>870</v>
      </c>
      <c r="AJ48" s="3" t="s">
        <v>372</v>
      </c>
      <c r="AK48" s="3" t="s">
        <v>372</v>
      </c>
      <c r="AL48" s="13" t="s">
        <v>871</v>
      </c>
      <c r="AM48" s="3" t="s">
        <v>372</v>
      </c>
      <c r="AN48" s="3" t="s">
        <v>372</v>
      </c>
      <c r="AO48" s="3" t="s">
        <v>372</v>
      </c>
      <c r="AP48" s="3" t="s">
        <v>372</v>
      </c>
      <c r="AQ48" s="3" t="s">
        <v>372</v>
      </c>
      <c r="AR48" s="3" t="s">
        <v>372</v>
      </c>
      <c r="AS48" s="3" t="s">
        <v>372</v>
      </c>
      <c r="AT48" s="3" t="s">
        <v>372</v>
      </c>
      <c r="AU48" s="13" t="s">
        <v>872</v>
      </c>
      <c r="AV48" s="3" t="s">
        <v>372</v>
      </c>
      <c r="AW48" s="3" t="s">
        <v>372</v>
      </c>
      <c r="AX48" s="12" t="s">
        <v>509</v>
      </c>
      <c r="AY48" s="3" t="s">
        <v>372</v>
      </c>
      <c r="AZ48" s="3" t="s">
        <v>372</v>
      </c>
      <c r="BA48" s="3" t="s">
        <v>372</v>
      </c>
      <c r="BB48" s="3" t="s">
        <v>372</v>
      </c>
      <c r="BC48" s="3" t="s">
        <v>372</v>
      </c>
      <c r="BD48" s="3" t="s">
        <v>372</v>
      </c>
      <c r="BE48" s="12" t="s">
        <v>422</v>
      </c>
      <c r="BF48" s="3" t="s">
        <v>372</v>
      </c>
      <c r="BG48" s="3" t="s">
        <v>372</v>
      </c>
      <c r="BH48" s="3" t="s">
        <v>372</v>
      </c>
      <c r="BI48" s="3" t="s">
        <v>372</v>
      </c>
      <c r="BJ48" s="3" t="s">
        <v>372</v>
      </c>
      <c r="BK48" s="3" t="s">
        <v>372</v>
      </c>
      <c r="BL48" s="3" t="s">
        <v>372</v>
      </c>
      <c r="BM48" s="13" t="s">
        <v>127</v>
      </c>
      <c r="BN48" s="3" t="s">
        <v>372</v>
      </c>
      <c r="BO48" s="3" t="s">
        <v>372</v>
      </c>
      <c r="BP48" s="3" t="s">
        <v>372</v>
      </c>
      <c r="BQ48" s="3" t="s">
        <v>372</v>
      </c>
      <c r="BR48" s="3" t="s">
        <v>372</v>
      </c>
      <c r="BS48" s="3" t="s">
        <v>372</v>
      </c>
      <c r="BT48" s="13" t="s">
        <v>873</v>
      </c>
      <c r="BU48" s="3" t="s">
        <v>372</v>
      </c>
      <c r="BV48" s="12" t="s">
        <v>874</v>
      </c>
      <c r="BW48" s="3" t="s">
        <v>372</v>
      </c>
      <c r="BX48" s="3" t="s">
        <v>372</v>
      </c>
      <c r="BY48" s="3" t="s">
        <v>372</v>
      </c>
      <c r="BZ48" s="3" t="s">
        <v>372</v>
      </c>
      <c r="CA48" s="12" t="s">
        <v>875</v>
      </c>
      <c r="CB48" s="3" t="s">
        <v>372</v>
      </c>
      <c r="CC48" s="3" t="s">
        <v>372</v>
      </c>
      <c r="CD48" s="3" t="s">
        <v>372</v>
      </c>
      <c r="CE48" s="3" t="s">
        <v>372</v>
      </c>
      <c r="CF48" s="3" t="s">
        <v>372</v>
      </c>
      <c r="CG48" s="3" t="s">
        <v>372</v>
      </c>
      <c r="CH48" s="3" t="s">
        <v>372</v>
      </c>
      <c r="CI48" s="3" t="s">
        <v>372</v>
      </c>
      <c r="CJ48" s="3" t="s">
        <v>372</v>
      </c>
      <c r="CK48" s="3" t="s">
        <v>372</v>
      </c>
      <c r="CL48" s="12" t="s">
        <v>131</v>
      </c>
      <c r="CM48" s="3" t="s">
        <v>372</v>
      </c>
      <c r="CN48" s="3" t="s">
        <v>372</v>
      </c>
      <c r="CO48" s="3" t="s">
        <v>372</v>
      </c>
      <c r="CP48" s="3" t="s">
        <v>372</v>
      </c>
      <c r="CQ48" s="15" t="s">
        <v>386</v>
      </c>
      <c r="CR48" s="3" t="s">
        <v>372</v>
      </c>
      <c r="CS48" s="3" t="s">
        <v>372</v>
      </c>
      <c r="CT48" s="12" t="s">
        <v>876</v>
      </c>
      <c r="CU48" s="3" t="s">
        <v>372</v>
      </c>
      <c r="CV48" s="3" t="s">
        <v>372</v>
      </c>
      <c r="CW48" s="3" t="s">
        <v>372</v>
      </c>
      <c r="CX48" s="3" t="s">
        <v>372</v>
      </c>
      <c r="CY48" s="3" t="s">
        <v>372</v>
      </c>
      <c r="CZ48" s="3" t="s">
        <v>372</v>
      </c>
      <c r="DA48" s="15" t="s">
        <v>877</v>
      </c>
      <c r="DB48" s="3" t="s">
        <v>372</v>
      </c>
      <c r="DC48" s="3" t="s">
        <v>372</v>
      </c>
      <c r="DD48" s="3" t="s">
        <v>372</v>
      </c>
      <c r="DE48" s="3" t="s">
        <v>372</v>
      </c>
      <c r="DF48" s="3" t="s">
        <v>372</v>
      </c>
      <c r="DG48" s="3" t="s">
        <v>372</v>
      </c>
      <c r="DH48" s="13" t="s">
        <v>140</v>
      </c>
      <c r="DI48" s="3" t="s">
        <v>372</v>
      </c>
      <c r="DJ48" s="3" t="s">
        <v>372</v>
      </c>
      <c r="DK48" s="3" t="s">
        <v>372</v>
      </c>
      <c r="DL48" s="3" t="s">
        <v>372</v>
      </c>
      <c r="DM48" s="3" t="s">
        <v>372</v>
      </c>
      <c r="DN48" s="3" t="s">
        <v>372</v>
      </c>
      <c r="DO48" s="3" t="s">
        <v>372</v>
      </c>
      <c r="DP48" s="13" t="s">
        <v>853</v>
      </c>
      <c r="DQ48" s="3" t="s">
        <v>372</v>
      </c>
      <c r="DR48" s="3" t="s">
        <v>372</v>
      </c>
      <c r="DS48" s="3" t="s">
        <v>372</v>
      </c>
      <c r="DT48" s="3" t="s">
        <v>372</v>
      </c>
      <c r="DU48" s="3" t="s">
        <v>372</v>
      </c>
      <c r="DV48" s="3" t="s">
        <v>372</v>
      </c>
      <c r="DW48" s="3" t="s">
        <v>372</v>
      </c>
      <c r="DX48" s="3" t="s">
        <v>372</v>
      </c>
      <c r="DY48" s="3" t="s">
        <v>372</v>
      </c>
      <c r="DZ48" s="3" t="s">
        <v>372</v>
      </c>
      <c r="EA48" s="3" t="s">
        <v>372</v>
      </c>
      <c r="EB48" s="3" t="s">
        <v>372</v>
      </c>
      <c r="EC48" s="13" t="s">
        <v>157</v>
      </c>
      <c r="ED48" s="3" t="s">
        <v>372</v>
      </c>
      <c r="EE48" s="3" t="s">
        <v>372</v>
      </c>
      <c r="EF48" s="3" t="s">
        <v>372</v>
      </c>
      <c r="EG48" s="3" t="s">
        <v>372</v>
      </c>
      <c r="EH48" s="3" t="s">
        <v>372</v>
      </c>
      <c r="EI48" s="3" t="s">
        <v>372</v>
      </c>
      <c r="EJ48" s="3" t="s">
        <v>372</v>
      </c>
      <c r="EK48" s="3" t="s">
        <v>372</v>
      </c>
      <c r="EL48" s="13" t="s">
        <v>878</v>
      </c>
      <c r="EM48" s="3" t="s">
        <v>372</v>
      </c>
      <c r="EN48" s="3" t="s">
        <v>372</v>
      </c>
      <c r="EO48" s="3" t="s">
        <v>372</v>
      </c>
      <c r="EP48" s="3" t="s">
        <v>372</v>
      </c>
      <c r="EQ48" s="3" t="s">
        <v>372</v>
      </c>
      <c r="ER48" s="3" t="s">
        <v>372</v>
      </c>
      <c r="ES48" s="3" t="s">
        <v>372</v>
      </c>
      <c r="ET48" s="3" t="s">
        <v>372</v>
      </c>
      <c r="EU48" s="3" t="s">
        <v>372</v>
      </c>
      <c r="EV48" s="3" t="s">
        <v>372</v>
      </c>
      <c r="EW48" s="3" t="s">
        <v>372</v>
      </c>
      <c r="EX48" s="3" t="s">
        <v>372</v>
      </c>
      <c r="EY48" s="3" t="s">
        <v>372</v>
      </c>
      <c r="EZ48" s="3" t="s">
        <v>372</v>
      </c>
      <c r="FA48" s="12" t="s">
        <v>879</v>
      </c>
      <c r="FB48" s="3" t="s">
        <v>372</v>
      </c>
      <c r="FC48" s="3" t="s">
        <v>372</v>
      </c>
      <c r="FD48" s="3" t="s">
        <v>372</v>
      </c>
      <c r="FE48" s="3" t="s">
        <v>372</v>
      </c>
      <c r="FF48" s="3" t="s">
        <v>372</v>
      </c>
      <c r="FG48" s="3" t="s">
        <v>372</v>
      </c>
      <c r="FH48" s="3" t="s">
        <v>372</v>
      </c>
      <c r="FI48" s="3" t="s">
        <v>372</v>
      </c>
      <c r="FJ48" s="3" t="s">
        <v>372</v>
      </c>
      <c r="FK48" s="3" t="s">
        <v>372</v>
      </c>
      <c r="FL48" s="13" t="s">
        <v>880</v>
      </c>
      <c r="FM48" s="3" t="s">
        <v>372</v>
      </c>
      <c r="FN48" s="3" t="s">
        <v>372</v>
      </c>
      <c r="FO48" s="3" t="s">
        <v>372</v>
      </c>
      <c r="FP48" s="3" t="s">
        <v>372</v>
      </c>
      <c r="FQ48" s="12" t="s">
        <v>174</v>
      </c>
      <c r="FR48" s="3" t="s">
        <v>372</v>
      </c>
      <c r="FS48" s="3" t="s">
        <v>372</v>
      </c>
      <c r="FT48" s="3" t="s">
        <v>372</v>
      </c>
      <c r="FU48" s="3" t="s">
        <v>372</v>
      </c>
      <c r="FV48" s="3" t="s">
        <v>372</v>
      </c>
      <c r="FW48" s="3" t="s">
        <v>372</v>
      </c>
      <c r="FX48" s="3" t="s">
        <v>372</v>
      </c>
      <c r="FY48" s="13" t="s">
        <v>881</v>
      </c>
      <c r="FZ48" s="3" t="s">
        <v>372</v>
      </c>
      <c r="GA48" s="3" t="s">
        <v>372</v>
      </c>
      <c r="GB48" s="3" t="s">
        <v>372</v>
      </c>
      <c r="GC48" s="3" t="s">
        <v>372</v>
      </c>
      <c r="GD48" s="3" t="s">
        <v>372</v>
      </c>
      <c r="GE48" s="3" t="s">
        <v>372</v>
      </c>
      <c r="GF48" s="3" t="s">
        <v>372</v>
      </c>
    </row>
    <row r="49" spans="1:188" ht="89.1" customHeight="1" x14ac:dyDescent="0.25">
      <c r="A49" s="2">
        <v>1740</v>
      </c>
      <c r="B49" s="3" t="s">
        <v>685</v>
      </c>
      <c r="C49" s="3" t="s">
        <v>686</v>
      </c>
      <c r="D49" s="3" t="s">
        <v>687</v>
      </c>
      <c r="E49" s="3" t="s">
        <v>1527</v>
      </c>
      <c r="F49" s="3" t="s">
        <v>1444</v>
      </c>
      <c r="G49" s="3" t="s">
        <v>372</v>
      </c>
      <c r="H49" s="3" t="s">
        <v>372</v>
      </c>
      <c r="I49" s="3" t="s">
        <v>372</v>
      </c>
      <c r="J49" s="13" t="s">
        <v>1302</v>
      </c>
      <c r="K49" s="3" t="s">
        <v>372</v>
      </c>
      <c r="L49" s="3" t="s">
        <v>372</v>
      </c>
      <c r="M49" s="3" t="s">
        <v>372</v>
      </c>
      <c r="N49" s="3" t="s">
        <v>372</v>
      </c>
      <c r="O49" s="3" t="s">
        <v>372</v>
      </c>
      <c r="P49" s="3" t="s">
        <v>372</v>
      </c>
      <c r="Q49" s="3" t="s">
        <v>372</v>
      </c>
      <c r="R49" s="13" t="s">
        <v>1303</v>
      </c>
      <c r="S49" s="13" t="s">
        <v>1043</v>
      </c>
      <c r="T49" s="3" t="s">
        <v>372</v>
      </c>
      <c r="U49" s="3" t="s">
        <v>372</v>
      </c>
      <c r="V49" s="3" t="s">
        <v>372</v>
      </c>
      <c r="W49" s="3" t="s">
        <v>372</v>
      </c>
      <c r="X49" s="3" t="s">
        <v>372</v>
      </c>
      <c r="Y49" s="3" t="s">
        <v>372</v>
      </c>
      <c r="Z49" s="3" t="s">
        <v>372</v>
      </c>
      <c r="AA49" s="3" t="s">
        <v>372</v>
      </c>
      <c r="AB49" s="13" t="s">
        <v>396</v>
      </c>
      <c r="AC49" s="3" t="s">
        <v>372</v>
      </c>
      <c r="AD49" s="3" t="s">
        <v>372</v>
      </c>
      <c r="AE49" s="3" t="s">
        <v>372</v>
      </c>
      <c r="AF49" s="3" t="s">
        <v>372</v>
      </c>
      <c r="AG49" s="3" t="s">
        <v>372</v>
      </c>
      <c r="AH49" s="3" t="s">
        <v>372</v>
      </c>
      <c r="AI49" s="13" t="s">
        <v>456</v>
      </c>
      <c r="AJ49" s="3" t="s">
        <v>372</v>
      </c>
      <c r="AK49" s="3" t="s">
        <v>372</v>
      </c>
      <c r="AL49" s="3" t="s">
        <v>372</v>
      </c>
      <c r="AM49" s="3" t="s">
        <v>372</v>
      </c>
      <c r="AN49" s="12" t="s">
        <v>419</v>
      </c>
      <c r="AO49" s="3" t="s">
        <v>372</v>
      </c>
      <c r="AP49" s="3" t="s">
        <v>372</v>
      </c>
      <c r="AQ49" s="3" t="s">
        <v>372</v>
      </c>
      <c r="AR49" s="3" t="s">
        <v>372</v>
      </c>
      <c r="AS49" s="13" t="s">
        <v>1304</v>
      </c>
      <c r="AT49" s="3" t="s">
        <v>372</v>
      </c>
      <c r="AU49" s="3" t="s">
        <v>372</v>
      </c>
      <c r="AV49" s="3" t="s">
        <v>372</v>
      </c>
      <c r="AW49" s="3" t="s">
        <v>372</v>
      </c>
      <c r="AX49" s="12" t="s">
        <v>509</v>
      </c>
      <c r="AY49" s="3" t="s">
        <v>372</v>
      </c>
      <c r="AZ49" s="3" t="s">
        <v>372</v>
      </c>
      <c r="BA49" s="3" t="s">
        <v>372</v>
      </c>
      <c r="BB49" s="3" t="s">
        <v>372</v>
      </c>
      <c r="BC49" s="12" t="s">
        <v>532</v>
      </c>
      <c r="BD49" s="3" t="s">
        <v>372</v>
      </c>
      <c r="BE49" s="3" t="s">
        <v>372</v>
      </c>
      <c r="BF49" s="3" t="s">
        <v>372</v>
      </c>
      <c r="BG49" s="3" t="s">
        <v>372</v>
      </c>
      <c r="BH49" s="3" t="s">
        <v>372</v>
      </c>
      <c r="BI49" s="3" t="s">
        <v>372</v>
      </c>
      <c r="BJ49" s="3" t="s">
        <v>372</v>
      </c>
      <c r="BK49" s="12" t="s">
        <v>382</v>
      </c>
      <c r="BL49" s="3" t="s">
        <v>372</v>
      </c>
      <c r="BM49" s="3" t="s">
        <v>372</v>
      </c>
      <c r="BN49" s="3" t="s">
        <v>372</v>
      </c>
      <c r="BO49" s="3" t="s">
        <v>372</v>
      </c>
      <c r="BP49" s="13" t="s">
        <v>1305</v>
      </c>
      <c r="BQ49" s="3" t="s">
        <v>372</v>
      </c>
      <c r="BR49" s="3" t="s">
        <v>372</v>
      </c>
      <c r="BS49" s="3" t="s">
        <v>372</v>
      </c>
      <c r="BT49" s="3" t="s">
        <v>372</v>
      </c>
      <c r="BU49" s="3" t="s">
        <v>372</v>
      </c>
      <c r="BV49" s="3" t="s">
        <v>372</v>
      </c>
      <c r="BW49" s="3" t="s">
        <v>372</v>
      </c>
      <c r="BX49" s="12" t="s">
        <v>864</v>
      </c>
      <c r="BY49" s="3" t="s">
        <v>372</v>
      </c>
      <c r="BZ49" s="3" t="s">
        <v>372</v>
      </c>
      <c r="CA49" s="3" t="s">
        <v>372</v>
      </c>
      <c r="CB49" s="3" t="s">
        <v>372</v>
      </c>
      <c r="CC49" s="3" t="s">
        <v>372</v>
      </c>
      <c r="CD49" s="3" t="s">
        <v>372</v>
      </c>
      <c r="CE49" s="12" t="s">
        <v>385</v>
      </c>
      <c r="CF49" s="3" t="s">
        <v>372</v>
      </c>
      <c r="CG49" s="3" t="s">
        <v>372</v>
      </c>
      <c r="CH49" s="3" t="s">
        <v>372</v>
      </c>
      <c r="CI49" s="3" t="s">
        <v>372</v>
      </c>
      <c r="CJ49" s="3" t="s">
        <v>372</v>
      </c>
      <c r="CK49" s="3" t="s">
        <v>372</v>
      </c>
      <c r="CL49" s="12" t="s">
        <v>131</v>
      </c>
      <c r="CM49" s="3" t="s">
        <v>372</v>
      </c>
      <c r="CN49" s="12" t="s">
        <v>838</v>
      </c>
      <c r="CO49" s="3" t="s">
        <v>372</v>
      </c>
      <c r="CP49" s="3" t="s">
        <v>372</v>
      </c>
      <c r="CQ49" s="3" t="s">
        <v>372</v>
      </c>
      <c r="CR49" s="3" t="s">
        <v>372</v>
      </c>
      <c r="CS49" s="3" t="s">
        <v>372</v>
      </c>
      <c r="CT49" s="3" t="s">
        <v>372</v>
      </c>
      <c r="CU49" s="3" t="s">
        <v>372</v>
      </c>
      <c r="CV49" s="3" t="s">
        <v>372</v>
      </c>
      <c r="CW49" s="3" t="s">
        <v>372</v>
      </c>
      <c r="CX49" s="12" t="s">
        <v>979</v>
      </c>
      <c r="CY49" s="3" t="s">
        <v>372</v>
      </c>
      <c r="CZ49" s="3" t="s">
        <v>372</v>
      </c>
      <c r="DA49" s="3" t="s">
        <v>372</v>
      </c>
      <c r="DB49" s="15" t="s">
        <v>1024</v>
      </c>
      <c r="DC49" s="3" t="s">
        <v>372</v>
      </c>
      <c r="DD49" s="3" t="s">
        <v>372</v>
      </c>
      <c r="DE49" s="3" t="s">
        <v>372</v>
      </c>
      <c r="DF49" s="3" t="s">
        <v>372</v>
      </c>
      <c r="DG49" s="13" t="s">
        <v>138</v>
      </c>
      <c r="DH49" s="3" t="s">
        <v>372</v>
      </c>
      <c r="DI49" s="3" t="s">
        <v>372</v>
      </c>
      <c r="DJ49" s="3" t="s">
        <v>372</v>
      </c>
      <c r="DK49" s="3" t="s">
        <v>372</v>
      </c>
      <c r="DL49" s="3" t="s">
        <v>372</v>
      </c>
      <c r="DM49" s="3" t="s">
        <v>372</v>
      </c>
      <c r="DN49" s="3" t="s">
        <v>372</v>
      </c>
      <c r="DO49" s="3" t="s">
        <v>372</v>
      </c>
      <c r="DP49" s="3" t="s">
        <v>372</v>
      </c>
      <c r="DQ49" s="3" t="s">
        <v>372</v>
      </c>
      <c r="DR49" s="13" t="s">
        <v>1306</v>
      </c>
      <c r="DS49" s="3" t="s">
        <v>372</v>
      </c>
      <c r="DT49" s="3" t="s">
        <v>372</v>
      </c>
      <c r="DU49" s="3" t="s">
        <v>372</v>
      </c>
      <c r="DV49" s="3" t="s">
        <v>372</v>
      </c>
      <c r="DW49" s="3" t="s">
        <v>372</v>
      </c>
      <c r="DX49" s="3" t="s">
        <v>372</v>
      </c>
      <c r="DY49" s="3" t="s">
        <v>372</v>
      </c>
      <c r="DZ49" s="3" t="s">
        <v>372</v>
      </c>
      <c r="EA49" s="13" t="s">
        <v>1307</v>
      </c>
      <c r="EB49" s="3" t="s">
        <v>372</v>
      </c>
      <c r="EC49" s="3" t="s">
        <v>372</v>
      </c>
      <c r="ED49" s="3" t="s">
        <v>372</v>
      </c>
      <c r="EE49" s="3" t="s">
        <v>372</v>
      </c>
      <c r="EF49" s="3" t="s">
        <v>372</v>
      </c>
      <c r="EG49" s="3" t="s">
        <v>372</v>
      </c>
      <c r="EH49" s="3" t="s">
        <v>372</v>
      </c>
      <c r="EI49" s="3" t="s">
        <v>372</v>
      </c>
      <c r="EJ49" s="3" t="s">
        <v>372</v>
      </c>
      <c r="EK49" s="3" t="s">
        <v>372</v>
      </c>
      <c r="EL49" s="3" t="s">
        <v>372</v>
      </c>
      <c r="EM49" s="3" t="s">
        <v>372</v>
      </c>
      <c r="EN49" s="3" t="s">
        <v>372</v>
      </c>
      <c r="EO49" s="13" t="s">
        <v>1240</v>
      </c>
      <c r="EP49" s="3" t="s">
        <v>372</v>
      </c>
      <c r="EQ49" s="3" t="s">
        <v>372</v>
      </c>
      <c r="ER49" s="3" t="s">
        <v>372</v>
      </c>
      <c r="ES49" s="12" t="s">
        <v>896</v>
      </c>
      <c r="ET49" s="3" t="s">
        <v>372</v>
      </c>
      <c r="EU49" s="3" t="s">
        <v>372</v>
      </c>
      <c r="EV49" s="3" t="s">
        <v>372</v>
      </c>
      <c r="EW49" s="3" t="s">
        <v>372</v>
      </c>
      <c r="EX49" s="3" t="s">
        <v>372</v>
      </c>
      <c r="EY49" s="3" t="s">
        <v>372</v>
      </c>
      <c r="EZ49" s="3" t="s">
        <v>372</v>
      </c>
      <c r="FA49" s="3" t="s">
        <v>372</v>
      </c>
      <c r="FB49" s="3" t="s">
        <v>372</v>
      </c>
      <c r="FC49" s="3" t="s">
        <v>372</v>
      </c>
      <c r="FD49" s="3" t="s">
        <v>372</v>
      </c>
      <c r="FE49" s="13" t="s">
        <v>1059</v>
      </c>
      <c r="FF49" s="3" t="s">
        <v>372</v>
      </c>
      <c r="FG49" s="3" t="s">
        <v>372</v>
      </c>
      <c r="FH49" s="3" t="s">
        <v>372</v>
      </c>
      <c r="FI49" s="3" t="s">
        <v>372</v>
      </c>
      <c r="FJ49" s="3" t="s">
        <v>372</v>
      </c>
      <c r="FK49" s="3" t="s">
        <v>372</v>
      </c>
      <c r="FL49" s="3" t="s">
        <v>372</v>
      </c>
      <c r="FM49" s="3" t="s">
        <v>372</v>
      </c>
      <c r="FN49" s="3" t="s">
        <v>372</v>
      </c>
      <c r="FO49" s="3" t="s">
        <v>372</v>
      </c>
      <c r="FP49" s="3" t="s">
        <v>372</v>
      </c>
      <c r="FQ49" s="3" t="s">
        <v>372</v>
      </c>
      <c r="FR49" s="3" t="s">
        <v>372</v>
      </c>
      <c r="FS49" s="3" t="s">
        <v>372</v>
      </c>
      <c r="FT49" s="3" t="s">
        <v>372</v>
      </c>
      <c r="FU49" s="3" t="s">
        <v>372</v>
      </c>
      <c r="FV49" s="13" t="s">
        <v>189</v>
      </c>
      <c r="FW49" s="3" t="s">
        <v>372</v>
      </c>
      <c r="FX49" s="3" t="s">
        <v>372</v>
      </c>
      <c r="FY49" s="3" t="s">
        <v>372</v>
      </c>
      <c r="FZ49" s="3" t="s">
        <v>372</v>
      </c>
      <c r="GA49" s="3" t="s">
        <v>372</v>
      </c>
      <c r="GB49" s="3" t="s">
        <v>372</v>
      </c>
      <c r="GC49" s="3" t="s">
        <v>372</v>
      </c>
      <c r="GD49" s="3" t="s">
        <v>372</v>
      </c>
      <c r="GE49" s="3" t="s">
        <v>372</v>
      </c>
      <c r="GF49" s="15" t="s">
        <v>1217</v>
      </c>
    </row>
    <row r="50" spans="1:188" ht="89.1" customHeight="1" x14ac:dyDescent="0.25">
      <c r="A50" s="2">
        <v>819</v>
      </c>
      <c r="B50" s="3" t="s">
        <v>558</v>
      </c>
      <c r="C50" s="3" t="s">
        <v>73</v>
      </c>
      <c r="D50" s="3" t="s">
        <v>559</v>
      </c>
      <c r="E50" s="3" t="s">
        <v>1528</v>
      </c>
      <c r="F50" s="3" t="s">
        <v>1464</v>
      </c>
      <c r="G50" s="3" t="s">
        <v>372</v>
      </c>
      <c r="H50" s="13" t="s">
        <v>751</v>
      </c>
      <c r="I50" s="3" t="s">
        <v>372</v>
      </c>
      <c r="J50" s="3" t="s">
        <v>372</v>
      </c>
      <c r="K50" s="3" t="s">
        <v>372</v>
      </c>
      <c r="L50" s="3" t="s">
        <v>372</v>
      </c>
      <c r="M50" s="3" t="s">
        <v>372</v>
      </c>
      <c r="N50" s="3" t="s">
        <v>372</v>
      </c>
      <c r="O50" s="3" t="s">
        <v>372</v>
      </c>
      <c r="P50" s="13" t="s">
        <v>752</v>
      </c>
      <c r="Q50" s="3" t="s">
        <v>372</v>
      </c>
      <c r="R50" s="3" t="s">
        <v>372</v>
      </c>
      <c r="S50" s="3" t="s">
        <v>372</v>
      </c>
      <c r="T50" s="12" t="s">
        <v>753</v>
      </c>
      <c r="U50" s="3" t="s">
        <v>372</v>
      </c>
      <c r="V50" s="3" t="s">
        <v>372</v>
      </c>
      <c r="W50" s="3" t="s">
        <v>372</v>
      </c>
      <c r="X50" s="3" t="s">
        <v>372</v>
      </c>
      <c r="Y50" s="3" t="s">
        <v>372</v>
      </c>
      <c r="Z50" s="3" t="s">
        <v>372</v>
      </c>
      <c r="AA50" s="12" t="s">
        <v>455</v>
      </c>
      <c r="AB50" s="3" t="s">
        <v>372</v>
      </c>
      <c r="AC50" s="3" t="s">
        <v>372</v>
      </c>
      <c r="AD50" s="3" t="s">
        <v>372</v>
      </c>
      <c r="AE50" s="3" t="s">
        <v>372</v>
      </c>
      <c r="AF50" s="3" t="s">
        <v>372</v>
      </c>
      <c r="AG50" s="3" t="s">
        <v>372</v>
      </c>
      <c r="AH50" s="3" t="s">
        <v>372</v>
      </c>
      <c r="AI50" s="13" t="s">
        <v>456</v>
      </c>
      <c r="AJ50" s="3" t="s">
        <v>372</v>
      </c>
      <c r="AK50" s="3" t="s">
        <v>372</v>
      </c>
      <c r="AL50" s="3" t="s">
        <v>372</v>
      </c>
      <c r="AM50" s="12" t="s">
        <v>754</v>
      </c>
      <c r="AN50" s="3" t="s">
        <v>372</v>
      </c>
      <c r="AO50" s="3" t="s">
        <v>372</v>
      </c>
      <c r="AP50" s="3" t="s">
        <v>372</v>
      </c>
      <c r="AQ50" s="3" t="s">
        <v>372</v>
      </c>
      <c r="AR50" s="3" t="s">
        <v>372</v>
      </c>
      <c r="AS50" s="3" t="s">
        <v>372</v>
      </c>
      <c r="AT50" s="3" t="s">
        <v>372</v>
      </c>
      <c r="AU50" s="3" t="s">
        <v>372</v>
      </c>
      <c r="AV50" s="12" t="s">
        <v>742</v>
      </c>
      <c r="AW50" s="3" t="s">
        <v>372</v>
      </c>
      <c r="AX50" s="3" t="s">
        <v>372</v>
      </c>
      <c r="AY50" s="3" t="s">
        <v>372</v>
      </c>
      <c r="AZ50" s="12" t="s">
        <v>521</v>
      </c>
      <c r="BA50" s="3" t="s">
        <v>372</v>
      </c>
      <c r="BB50" s="3" t="s">
        <v>372</v>
      </c>
      <c r="BC50" s="3" t="s">
        <v>372</v>
      </c>
      <c r="BD50" s="12" t="s">
        <v>401</v>
      </c>
      <c r="BE50" s="3" t="s">
        <v>372</v>
      </c>
      <c r="BF50" s="3" t="s">
        <v>372</v>
      </c>
      <c r="BG50" s="3" t="s">
        <v>372</v>
      </c>
      <c r="BH50" s="3" t="s">
        <v>372</v>
      </c>
      <c r="BI50" s="3" t="s">
        <v>372</v>
      </c>
      <c r="BJ50" s="13" t="s">
        <v>755</v>
      </c>
      <c r="BK50" s="3" t="s">
        <v>372</v>
      </c>
      <c r="BL50" s="3" t="s">
        <v>372</v>
      </c>
      <c r="BM50" s="3" t="s">
        <v>372</v>
      </c>
      <c r="BN50" s="3" t="s">
        <v>372</v>
      </c>
      <c r="BO50" s="3" t="s">
        <v>372</v>
      </c>
      <c r="BP50" s="3" t="s">
        <v>372</v>
      </c>
      <c r="BQ50" s="3" t="s">
        <v>372</v>
      </c>
      <c r="BR50" s="13" t="s">
        <v>756</v>
      </c>
      <c r="BS50" s="3" t="s">
        <v>372</v>
      </c>
      <c r="BT50" s="3" t="s">
        <v>372</v>
      </c>
      <c r="BU50" s="3" t="s">
        <v>372</v>
      </c>
      <c r="BV50" s="3" t="s">
        <v>372</v>
      </c>
      <c r="BW50" s="13" t="s">
        <v>757</v>
      </c>
      <c r="BX50" s="3" t="s">
        <v>372</v>
      </c>
      <c r="BY50" s="3" t="s">
        <v>372</v>
      </c>
      <c r="BZ50" s="3" t="s">
        <v>372</v>
      </c>
      <c r="CA50" s="3" t="s">
        <v>372</v>
      </c>
      <c r="CB50" s="12" t="s">
        <v>758</v>
      </c>
      <c r="CC50" s="3" t="s">
        <v>372</v>
      </c>
      <c r="CD50" s="3" t="s">
        <v>372</v>
      </c>
      <c r="CE50" s="3" t="s">
        <v>372</v>
      </c>
      <c r="CF50" s="3" t="s">
        <v>372</v>
      </c>
      <c r="CG50" s="3" t="s">
        <v>372</v>
      </c>
      <c r="CH50" s="3" t="s">
        <v>372</v>
      </c>
      <c r="CI50" s="3" t="s">
        <v>372</v>
      </c>
      <c r="CJ50" s="13" t="s">
        <v>128</v>
      </c>
      <c r="CK50" s="3" t="s">
        <v>372</v>
      </c>
      <c r="CL50" s="3" t="s">
        <v>372</v>
      </c>
      <c r="CM50" s="3" t="s">
        <v>372</v>
      </c>
      <c r="CN50" s="3" t="s">
        <v>372</v>
      </c>
      <c r="CO50" s="3" t="s">
        <v>372</v>
      </c>
      <c r="CP50" s="3" t="s">
        <v>372</v>
      </c>
      <c r="CQ50" s="13" t="s">
        <v>759</v>
      </c>
      <c r="CR50" s="3" t="s">
        <v>372</v>
      </c>
      <c r="CS50" s="3" t="s">
        <v>372</v>
      </c>
      <c r="CT50" s="3" t="s">
        <v>372</v>
      </c>
      <c r="CU50" s="3" t="s">
        <v>372</v>
      </c>
      <c r="CV50" s="15" t="s">
        <v>760</v>
      </c>
      <c r="CW50" s="3" t="s">
        <v>372</v>
      </c>
      <c r="CX50" s="3" t="s">
        <v>372</v>
      </c>
      <c r="CY50" s="3" t="s">
        <v>372</v>
      </c>
      <c r="CZ50" s="3" t="s">
        <v>372</v>
      </c>
      <c r="DA50" s="3" t="s">
        <v>372</v>
      </c>
      <c r="DB50" s="3" t="s">
        <v>372</v>
      </c>
      <c r="DC50" s="12" t="s">
        <v>388</v>
      </c>
      <c r="DD50" s="3" t="s">
        <v>372</v>
      </c>
      <c r="DE50" s="3" t="s">
        <v>372</v>
      </c>
      <c r="DF50" s="3" t="s">
        <v>372</v>
      </c>
      <c r="DG50" s="3" t="s">
        <v>372</v>
      </c>
      <c r="DH50" s="3" t="s">
        <v>372</v>
      </c>
      <c r="DI50" s="3" t="s">
        <v>372</v>
      </c>
      <c r="DJ50" s="3" t="s">
        <v>372</v>
      </c>
      <c r="DK50" s="3" t="s">
        <v>372</v>
      </c>
      <c r="DL50" s="3" t="s">
        <v>372</v>
      </c>
      <c r="DM50" s="12" t="s">
        <v>151</v>
      </c>
      <c r="DN50" s="3" t="s">
        <v>372</v>
      </c>
      <c r="DO50" s="3" t="s">
        <v>372</v>
      </c>
      <c r="DP50" s="3" t="s">
        <v>372</v>
      </c>
      <c r="DQ50" s="3" t="s">
        <v>372</v>
      </c>
      <c r="DR50" s="3" t="s">
        <v>372</v>
      </c>
      <c r="DS50" s="13" t="s">
        <v>389</v>
      </c>
      <c r="DT50" s="3" t="s">
        <v>372</v>
      </c>
      <c r="DU50" s="3" t="s">
        <v>372</v>
      </c>
      <c r="DV50" s="3" t="s">
        <v>372</v>
      </c>
      <c r="DW50" s="3" t="s">
        <v>372</v>
      </c>
      <c r="DX50" s="3" t="s">
        <v>372</v>
      </c>
      <c r="DY50" s="3" t="s">
        <v>372</v>
      </c>
      <c r="DZ50" s="3" t="s">
        <v>372</v>
      </c>
      <c r="EA50" s="13" t="s">
        <v>761</v>
      </c>
      <c r="EB50" s="3" t="s">
        <v>372</v>
      </c>
      <c r="EC50" s="3" t="s">
        <v>372</v>
      </c>
      <c r="ED50" s="3" t="s">
        <v>372</v>
      </c>
      <c r="EE50" s="3" t="s">
        <v>372</v>
      </c>
      <c r="EF50" s="3" t="s">
        <v>372</v>
      </c>
      <c r="EG50" s="3" t="s">
        <v>372</v>
      </c>
      <c r="EH50" s="3" t="s">
        <v>372</v>
      </c>
      <c r="EI50" s="3" t="s">
        <v>372</v>
      </c>
      <c r="EJ50" s="3" t="s">
        <v>372</v>
      </c>
      <c r="EK50" s="13" t="s">
        <v>762</v>
      </c>
      <c r="EL50" s="3" t="s">
        <v>372</v>
      </c>
      <c r="EM50" s="3" t="s">
        <v>372</v>
      </c>
      <c r="EN50" s="3" t="s">
        <v>372</v>
      </c>
      <c r="EO50" s="3" t="s">
        <v>372</v>
      </c>
      <c r="EP50" s="3" t="s">
        <v>372</v>
      </c>
      <c r="EQ50" s="3" t="s">
        <v>372</v>
      </c>
      <c r="ER50" s="3" t="s">
        <v>372</v>
      </c>
      <c r="ES50" s="3" t="s">
        <v>372</v>
      </c>
      <c r="ET50" s="3" t="s">
        <v>372</v>
      </c>
      <c r="EU50" s="3" t="s">
        <v>372</v>
      </c>
      <c r="EV50" s="3" t="s">
        <v>372</v>
      </c>
      <c r="EW50" s="3" t="s">
        <v>372</v>
      </c>
      <c r="EX50" s="3" t="s">
        <v>372</v>
      </c>
      <c r="EY50" s="3" t="s">
        <v>372</v>
      </c>
      <c r="EZ50" s="3" t="s">
        <v>372</v>
      </c>
      <c r="FA50" s="3" t="s">
        <v>372</v>
      </c>
      <c r="FB50" s="12" t="s">
        <v>469</v>
      </c>
      <c r="FC50" s="3" t="s">
        <v>372</v>
      </c>
      <c r="FD50" s="3" t="s">
        <v>372</v>
      </c>
      <c r="FE50" s="3" t="s">
        <v>372</v>
      </c>
      <c r="FF50" s="3" t="s">
        <v>372</v>
      </c>
      <c r="FG50" s="3" t="s">
        <v>372</v>
      </c>
      <c r="FH50" s="3" t="s">
        <v>372</v>
      </c>
      <c r="FI50" s="3" t="s">
        <v>372</v>
      </c>
      <c r="FJ50" s="3" t="s">
        <v>372</v>
      </c>
      <c r="FK50" s="12" t="s">
        <v>517</v>
      </c>
      <c r="FL50" s="3" t="s">
        <v>372</v>
      </c>
      <c r="FM50" s="3" t="s">
        <v>372</v>
      </c>
      <c r="FN50" s="3" t="s">
        <v>372</v>
      </c>
      <c r="FO50" s="3" t="s">
        <v>372</v>
      </c>
      <c r="FP50" s="3" t="s">
        <v>372</v>
      </c>
      <c r="FQ50" s="3" t="s">
        <v>372</v>
      </c>
      <c r="FR50" s="13" t="s">
        <v>175</v>
      </c>
      <c r="FS50" s="3" t="s">
        <v>372</v>
      </c>
      <c r="FT50" s="3" t="s">
        <v>372</v>
      </c>
      <c r="FU50" s="3" t="s">
        <v>372</v>
      </c>
      <c r="FV50" s="3" t="s">
        <v>372</v>
      </c>
      <c r="FW50" s="3" t="s">
        <v>372</v>
      </c>
      <c r="FX50" s="3" t="s">
        <v>372</v>
      </c>
      <c r="FY50" s="3" t="s">
        <v>372</v>
      </c>
      <c r="FZ50" s="3" t="s">
        <v>372</v>
      </c>
      <c r="GA50" s="3" t="s">
        <v>372</v>
      </c>
      <c r="GB50" s="15" t="s">
        <v>763</v>
      </c>
      <c r="GC50" s="3" t="s">
        <v>372</v>
      </c>
      <c r="GD50" s="3" t="s">
        <v>372</v>
      </c>
      <c r="GE50" s="3" t="s">
        <v>372</v>
      </c>
      <c r="GF50" s="3" t="s">
        <v>372</v>
      </c>
    </row>
    <row r="51" spans="1:188" ht="89.1" customHeight="1" x14ac:dyDescent="0.25">
      <c r="A51" s="2">
        <v>2523</v>
      </c>
      <c r="B51" s="3" t="s">
        <v>720</v>
      </c>
      <c r="C51" s="3" t="s">
        <v>55</v>
      </c>
      <c r="D51" s="3" t="s">
        <v>59</v>
      </c>
      <c r="E51" s="3" t="s">
        <v>1529</v>
      </c>
      <c r="F51" s="3" t="s">
        <v>1465</v>
      </c>
      <c r="G51" s="3" t="s">
        <v>372</v>
      </c>
      <c r="H51" s="3" t="s">
        <v>372</v>
      </c>
      <c r="I51" s="13" t="s">
        <v>764</v>
      </c>
      <c r="J51" s="3" t="s">
        <v>372</v>
      </c>
      <c r="K51" s="3" t="s">
        <v>372</v>
      </c>
      <c r="L51" s="3" t="s">
        <v>372</v>
      </c>
      <c r="M51" s="3" t="s">
        <v>372</v>
      </c>
      <c r="N51" s="3" t="s">
        <v>372</v>
      </c>
      <c r="O51" s="3" t="s">
        <v>372</v>
      </c>
      <c r="P51" s="3" t="s">
        <v>372</v>
      </c>
      <c r="Q51" s="13" t="s">
        <v>1413</v>
      </c>
      <c r="R51" s="3" t="s">
        <v>372</v>
      </c>
      <c r="S51" s="3" t="s">
        <v>372</v>
      </c>
      <c r="T51" s="13" t="s">
        <v>1200</v>
      </c>
      <c r="U51" s="3" t="s">
        <v>372</v>
      </c>
      <c r="V51" s="3" t="s">
        <v>372</v>
      </c>
      <c r="W51" s="3" t="s">
        <v>372</v>
      </c>
      <c r="X51" s="3" t="s">
        <v>372</v>
      </c>
      <c r="Y51" s="3" t="s">
        <v>372</v>
      </c>
      <c r="Z51" s="3" t="s">
        <v>372</v>
      </c>
      <c r="AA51" s="3" t="s">
        <v>372</v>
      </c>
      <c r="AB51" s="3" t="s">
        <v>372</v>
      </c>
      <c r="AC51" s="3" t="s">
        <v>372</v>
      </c>
      <c r="AD51" s="13" t="s">
        <v>1035</v>
      </c>
      <c r="AE51" s="3" t="s">
        <v>372</v>
      </c>
      <c r="AF51" s="3" t="s">
        <v>372</v>
      </c>
      <c r="AG51" s="3" t="s">
        <v>372</v>
      </c>
      <c r="AH51" s="3" t="s">
        <v>372</v>
      </c>
      <c r="AI51" s="3" t="s">
        <v>372</v>
      </c>
      <c r="AJ51" s="12" t="s">
        <v>1017</v>
      </c>
      <c r="AK51" s="3" t="s">
        <v>372</v>
      </c>
      <c r="AL51" s="3" t="s">
        <v>372</v>
      </c>
      <c r="AM51" s="13" t="s">
        <v>1232</v>
      </c>
      <c r="AN51" s="3" t="s">
        <v>372</v>
      </c>
      <c r="AO51" s="3" t="s">
        <v>372</v>
      </c>
      <c r="AP51" s="3" t="s">
        <v>372</v>
      </c>
      <c r="AQ51" s="12" t="s">
        <v>494</v>
      </c>
      <c r="AR51" s="3" t="s">
        <v>372</v>
      </c>
      <c r="AS51" s="3" t="s">
        <v>372</v>
      </c>
      <c r="AT51" s="3" t="s">
        <v>372</v>
      </c>
      <c r="AU51" s="3" t="s">
        <v>372</v>
      </c>
      <c r="AV51" s="3" t="s">
        <v>372</v>
      </c>
      <c r="AW51" s="3" t="s">
        <v>372</v>
      </c>
      <c r="AX51" s="3" t="s">
        <v>372</v>
      </c>
      <c r="AY51" s="3" t="s">
        <v>372</v>
      </c>
      <c r="AZ51" s="12" t="s">
        <v>521</v>
      </c>
      <c r="BA51" s="3" t="s">
        <v>372</v>
      </c>
      <c r="BB51" s="3" t="s">
        <v>372</v>
      </c>
      <c r="BC51" s="3" t="s">
        <v>372</v>
      </c>
      <c r="BD51" s="3" t="s">
        <v>372</v>
      </c>
      <c r="BE51" s="3" t="s">
        <v>372</v>
      </c>
      <c r="BF51" s="12" t="s">
        <v>440</v>
      </c>
      <c r="BG51" s="3" t="s">
        <v>372</v>
      </c>
      <c r="BH51" s="3" t="s">
        <v>372</v>
      </c>
      <c r="BI51" s="3" t="s">
        <v>372</v>
      </c>
      <c r="BJ51" s="13" t="s">
        <v>126</v>
      </c>
      <c r="BK51" s="3" t="s">
        <v>372</v>
      </c>
      <c r="BL51" s="3" t="s">
        <v>372</v>
      </c>
      <c r="BM51" s="3" t="s">
        <v>372</v>
      </c>
      <c r="BN51" s="3" t="s">
        <v>372</v>
      </c>
      <c r="BO51" s="3" t="s">
        <v>372</v>
      </c>
      <c r="BP51" s="13" t="s">
        <v>914</v>
      </c>
      <c r="BQ51" s="3" t="s">
        <v>372</v>
      </c>
      <c r="BR51" s="3" t="s">
        <v>372</v>
      </c>
      <c r="BS51" s="3" t="s">
        <v>372</v>
      </c>
      <c r="BT51" s="3" t="s">
        <v>372</v>
      </c>
      <c r="BU51" s="12" t="s">
        <v>1414</v>
      </c>
      <c r="BV51" s="3" t="s">
        <v>372</v>
      </c>
      <c r="BW51" s="3" t="s">
        <v>372</v>
      </c>
      <c r="BX51" s="3" t="s">
        <v>372</v>
      </c>
      <c r="BY51" s="3" t="s">
        <v>372</v>
      </c>
      <c r="BZ51" s="3" t="s">
        <v>372</v>
      </c>
      <c r="CA51" s="3" t="s">
        <v>372</v>
      </c>
      <c r="CB51" s="3" t="s">
        <v>372</v>
      </c>
      <c r="CC51" s="3" t="s">
        <v>372</v>
      </c>
      <c r="CD51" s="12" t="s">
        <v>463</v>
      </c>
      <c r="CE51" s="3" t="s">
        <v>372</v>
      </c>
      <c r="CF51" s="3" t="s">
        <v>372</v>
      </c>
      <c r="CG51" s="3" t="s">
        <v>372</v>
      </c>
      <c r="CH51" s="3" t="s">
        <v>372</v>
      </c>
      <c r="CI51" s="13" t="s">
        <v>128</v>
      </c>
      <c r="CJ51" s="3" t="s">
        <v>372</v>
      </c>
      <c r="CK51" s="3" t="s">
        <v>372</v>
      </c>
      <c r="CL51" s="3" t="s">
        <v>372</v>
      </c>
      <c r="CM51" s="3" t="s">
        <v>372</v>
      </c>
      <c r="CN51" s="13" t="s">
        <v>851</v>
      </c>
      <c r="CO51" s="3" t="s">
        <v>372</v>
      </c>
      <c r="CP51" s="3" t="s">
        <v>372</v>
      </c>
      <c r="CQ51" s="3" t="s">
        <v>372</v>
      </c>
      <c r="CR51" s="3" t="s">
        <v>372</v>
      </c>
      <c r="CS51" s="3" t="s">
        <v>372</v>
      </c>
      <c r="CT51" s="12" t="s">
        <v>1023</v>
      </c>
      <c r="CU51" s="3" t="s">
        <v>372</v>
      </c>
      <c r="CV51" s="3" t="s">
        <v>372</v>
      </c>
      <c r="CW51" s="3" t="s">
        <v>372</v>
      </c>
      <c r="CX51" s="3" t="s">
        <v>372</v>
      </c>
      <c r="CY51" s="3" t="s">
        <v>372</v>
      </c>
      <c r="CZ51" s="12" t="s">
        <v>1135</v>
      </c>
      <c r="DA51" s="3" t="s">
        <v>372</v>
      </c>
      <c r="DB51" s="3" t="s">
        <v>372</v>
      </c>
      <c r="DC51" s="3" t="s">
        <v>372</v>
      </c>
      <c r="DD51" s="3" t="s">
        <v>372</v>
      </c>
      <c r="DE51" s="3" t="s">
        <v>372</v>
      </c>
      <c r="DF51" s="3" t="s">
        <v>372</v>
      </c>
      <c r="DG51" s="3" t="s">
        <v>372</v>
      </c>
      <c r="DH51" s="13" t="s">
        <v>141</v>
      </c>
      <c r="DI51" s="3" t="s">
        <v>372</v>
      </c>
      <c r="DJ51" s="3" t="s">
        <v>372</v>
      </c>
      <c r="DK51" s="3" t="s">
        <v>372</v>
      </c>
      <c r="DL51" s="3" t="s">
        <v>372</v>
      </c>
      <c r="DM51" s="3" t="s">
        <v>372</v>
      </c>
      <c r="DN51" s="3" t="s">
        <v>372</v>
      </c>
      <c r="DO51" s="3" t="s">
        <v>372</v>
      </c>
      <c r="DP51" s="3" t="s">
        <v>372</v>
      </c>
      <c r="DQ51" s="3" t="s">
        <v>372</v>
      </c>
      <c r="DR51" s="13" t="s">
        <v>1415</v>
      </c>
      <c r="DS51" s="3" t="s">
        <v>372</v>
      </c>
      <c r="DT51" s="3" t="s">
        <v>372</v>
      </c>
      <c r="DU51" s="3" t="s">
        <v>372</v>
      </c>
      <c r="DV51" s="3" t="s">
        <v>372</v>
      </c>
      <c r="DW51" s="3" t="s">
        <v>372</v>
      </c>
      <c r="DX51" s="3" t="s">
        <v>372</v>
      </c>
      <c r="DY51" s="3" t="s">
        <v>372</v>
      </c>
      <c r="DZ51" s="3" t="s">
        <v>372</v>
      </c>
      <c r="EA51" s="3" t="s">
        <v>372</v>
      </c>
      <c r="EB51" s="3" t="s">
        <v>372</v>
      </c>
      <c r="EC51" s="3" t="s">
        <v>372</v>
      </c>
      <c r="ED51" s="3" t="s">
        <v>372</v>
      </c>
      <c r="EE51" s="3" t="s">
        <v>372</v>
      </c>
      <c r="EF51" s="3" t="s">
        <v>372</v>
      </c>
      <c r="EG51" s="13" t="s">
        <v>158</v>
      </c>
      <c r="EH51" s="3" t="s">
        <v>372</v>
      </c>
      <c r="EI51" s="3" t="s">
        <v>372</v>
      </c>
      <c r="EJ51" s="13" t="s">
        <v>1416</v>
      </c>
      <c r="EK51" s="3" t="s">
        <v>372</v>
      </c>
      <c r="EL51" s="3" t="s">
        <v>372</v>
      </c>
      <c r="EM51" s="3" t="s">
        <v>372</v>
      </c>
      <c r="EN51" s="3" t="s">
        <v>372</v>
      </c>
      <c r="EO51" s="3" t="s">
        <v>372</v>
      </c>
      <c r="EP51" s="3" t="s">
        <v>372</v>
      </c>
      <c r="EQ51" s="3" t="s">
        <v>372</v>
      </c>
      <c r="ER51" s="3" t="s">
        <v>372</v>
      </c>
      <c r="ES51" s="12" t="s">
        <v>896</v>
      </c>
      <c r="ET51" s="3" t="s">
        <v>372</v>
      </c>
      <c r="EU51" s="3" t="s">
        <v>372</v>
      </c>
      <c r="EV51" s="3" t="s">
        <v>372</v>
      </c>
      <c r="EW51" s="3" t="s">
        <v>372</v>
      </c>
      <c r="EX51" s="3" t="s">
        <v>372</v>
      </c>
      <c r="EY51" s="3" t="s">
        <v>372</v>
      </c>
      <c r="EZ51" s="3" t="s">
        <v>372</v>
      </c>
      <c r="FA51" s="3" t="s">
        <v>372</v>
      </c>
      <c r="FB51" s="3" t="s">
        <v>372</v>
      </c>
      <c r="FC51" s="3" t="s">
        <v>372</v>
      </c>
      <c r="FD51" s="3" t="s">
        <v>372</v>
      </c>
      <c r="FE51" s="3" t="s">
        <v>372</v>
      </c>
      <c r="FF51" s="3" t="s">
        <v>372</v>
      </c>
      <c r="FG51" s="3" t="s">
        <v>372</v>
      </c>
      <c r="FH51" s="3" t="s">
        <v>372</v>
      </c>
      <c r="FI51" s="3" t="s">
        <v>372</v>
      </c>
      <c r="FJ51" s="3" t="s">
        <v>372</v>
      </c>
      <c r="FK51" s="12" t="s">
        <v>517</v>
      </c>
      <c r="FL51" s="3" t="s">
        <v>372</v>
      </c>
      <c r="FM51" s="3" t="s">
        <v>372</v>
      </c>
      <c r="FN51" s="3" t="s">
        <v>372</v>
      </c>
      <c r="FO51" s="3" t="s">
        <v>372</v>
      </c>
      <c r="FP51" s="3" t="s">
        <v>372</v>
      </c>
      <c r="FQ51" s="3" t="s">
        <v>372</v>
      </c>
      <c r="FR51" s="3" t="s">
        <v>372</v>
      </c>
      <c r="FS51" s="13" t="s">
        <v>178</v>
      </c>
      <c r="FT51" s="3" t="s">
        <v>372</v>
      </c>
      <c r="FU51" s="3" t="s">
        <v>372</v>
      </c>
      <c r="FV51" s="3" t="s">
        <v>372</v>
      </c>
      <c r="FW51" s="3" t="s">
        <v>372</v>
      </c>
      <c r="FX51" s="3" t="s">
        <v>372</v>
      </c>
      <c r="FY51" s="15" t="s">
        <v>750</v>
      </c>
      <c r="FZ51" s="3" t="s">
        <v>372</v>
      </c>
      <c r="GA51" s="3" t="s">
        <v>372</v>
      </c>
      <c r="GB51" s="3" t="s">
        <v>372</v>
      </c>
      <c r="GC51" s="3" t="s">
        <v>372</v>
      </c>
      <c r="GD51" s="3" t="s">
        <v>372</v>
      </c>
      <c r="GE51" s="3" t="s">
        <v>372</v>
      </c>
      <c r="GF51" s="3" t="s">
        <v>372</v>
      </c>
    </row>
    <row r="52" spans="1:188" ht="89.1" customHeight="1" x14ac:dyDescent="0.25">
      <c r="A52" s="2">
        <v>1510</v>
      </c>
      <c r="B52" s="3" t="s">
        <v>661</v>
      </c>
      <c r="C52" s="3" t="s">
        <v>563</v>
      </c>
      <c r="D52" s="3" t="s">
        <v>572</v>
      </c>
      <c r="E52" s="3" t="s">
        <v>1530</v>
      </c>
      <c r="F52" s="3" t="s">
        <v>1447</v>
      </c>
      <c r="G52" s="3" t="s">
        <v>372</v>
      </c>
      <c r="H52" s="3" t="s">
        <v>372</v>
      </c>
      <c r="I52" s="3" t="s">
        <v>372</v>
      </c>
      <c r="J52" s="3" t="s">
        <v>372</v>
      </c>
      <c r="K52" s="12" t="s">
        <v>1075</v>
      </c>
      <c r="L52" s="3" t="s">
        <v>372</v>
      </c>
      <c r="M52" s="3" t="s">
        <v>372</v>
      </c>
      <c r="N52" s="3" t="s">
        <v>372</v>
      </c>
      <c r="O52" s="3" t="s">
        <v>372</v>
      </c>
      <c r="P52" s="3" t="s">
        <v>372</v>
      </c>
      <c r="Q52" s="13" t="s">
        <v>493</v>
      </c>
      <c r="R52" s="3" t="s">
        <v>372</v>
      </c>
      <c r="S52" s="3" t="s">
        <v>372</v>
      </c>
      <c r="T52" s="13" t="s">
        <v>1200</v>
      </c>
      <c r="U52" s="3" t="s">
        <v>372</v>
      </c>
      <c r="V52" s="3" t="s">
        <v>372</v>
      </c>
      <c r="W52" s="3" t="s">
        <v>372</v>
      </c>
      <c r="X52" s="3" t="s">
        <v>372</v>
      </c>
      <c r="Y52" s="3" t="s">
        <v>372</v>
      </c>
      <c r="Z52" s="3" t="s">
        <v>372</v>
      </c>
      <c r="AA52" s="3" t="s">
        <v>372</v>
      </c>
      <c r="AB52" s="3" t="s">
        <v>372</v>
      </c>
      <c r="AC52" s="3" t="s">
        <v>372</v>
      </c>
      <c r="AD52" s="13" t="s">
        <v>767</v>
      </c>
      <c r="AE52" s="3" t="s">
        <v>372</v>
      </c>
      <c r="AF52" s="3" t="s">
        <v>372</v>
      </c>
      <c r="AG52" s="3" t="s">
        <v>372</v>
      </c>
      <c r="AH52" s="3" t="s">
        <v>372</v>
      </c>
      <c r="AI52" s="3" t="s">
        <v>372</v>
      </c>
      <c r="AJ52" s="12" t="s">
        <v>1017</v>
      </c>
      <c r="AK52" s="3" t="s">
        <v>372</v>
      </c>
      <c r="AL52" s="3" t="s">
        <v>372</v>
      </c>
      <c r="AM52" s="3" t="s">
        <v>372</v>
      </c>
      <c r="AN52" s="3" t="s">
        <v>372</v>
      </c>
      <c r="AO52" s="3" t="s">
        <v>372</v>
      </c>
      <c r="AP52" s="12" t="s">
        <v>438</v>
      </c>
      <c r="AQ52" s="3" t="s">
        <v>372</v>
      </c>
      <c r="AR52" s="3" t="s">
        <v>372</v>
      </c>
      <c r="AS52" s="3" t="s">
        <v>372</v>
      </c>
      <c r="AT52" s="3" t="s">
        <v>372</v>
      </c>
      <c r="AU52" s="12" t="s">
        <v>542</v>
      </c>
      <c r="AV52" s="3" t="s">
        <v>372</v>
      </c>
      <c r="AW52" s="3" t="s">
        <v>372</v>
      </c>
      <c r="AX52" s="3" t="s">
        <v>372</v>
      </c>
      <c r="AY52" s="3" t="s">
        <v>372</v>
      </c>
      <c r="AZ52" s="3" t="s">
        <v>372</v>
      </c>
      <c r="BA52" s="3" t="s">
        <v>372</v>
      </c>
      <c r="BB52" s="12" t="s">
        <v>380</v>
      </c>
      <c r="BC52" s="12" t="s">
        <v>532</v>
      </c>
      <c r="BD52" s="3" t="s">
        <v>372</v>
      </c>
      <c r="BE52" s="3" t="s">
        <v>372</v>
      </c>
      <c r="BF52" s="3" t="s">
        <v>372</v>
      </c>
      <c r="BG52" s="3" t="s">
        <v>372</v>
      </c>
      <c r="BH52" s="3" t="s">
        <v>372</v>
      </c>
      <c r="BI52" s="3" t="s">
        <v>372</v>
      </c>
      <c r="BJ52" s="3" t="s">
        <v>372</v>
      </c>
      <c r="BK52" s="3" t="s">
        <v>372</v>
      </c>
      <c r="BL52" s="3" t="s">
        <v>372</v>
      </c>
      <c r="BM52" s="13" t="s">
        <v>989</v>
      </c>
      <c r="BN52" s="3" t="s">
        <v>372</v>
      </c>
      <c r="BO52" s="3" t="s">
        <v>372</v>
      </c>
      <c r="BP52" s="3" t="s">
        <v>372</v>
      </c>
      <c r="BQ52" s="3" t="s">
        <v>372</v>
      </c>
      <c r="BR52" s="3" t="s">
        <v>372</v>
      </c>
      <c r="BS52" s="3" t="s">
        <v>372</v>
      </c>
      <c r="BT52" s="13" t="s">
        <v>1201</v>
      </c>
      <c r="BU52" s="12" t="s">
        <v>481</v>
      </c>
      <c r="BV52" s="3" t="s">
        <v>372</v>
      </c>
      <c r="BW52" s="3" t="s">
        <v>372</v>
      </c>
      <c r="BX52" s="3" t="s">
        <v>372</v>
      </c>
      <c r="BY52" s="3" t="s">
        <v>372</v>
      </c>
      <c r="BZ52" s="3" t="s">
        <v>372</v>
      </c>
      <c r="CA52" s="3" t="s">
        <v>372</v>
      </c>
      <c r="CB52" s="3" t="s">
        <v>372</v>
      </c>
      <c r="CC52" s="3" t="s">
        <v>372</v>
      </c>
      <c r="CD52" s="12" t="s">
        <v>463</v>
      </c>
      <c r="CE52" s="3" t="s">
        <v>372</v>
      </c>
      <c r="CF52" s="3" t="s">
        <v>372</v>
      </c>
      <c r="CG52" s="3" t="s">
        <v>372</v>
      </c>
      <c r="CH52" s="13" t="s">
        <v>130</v>
      </c>
      <c r="CI52" s="3" t="s">
        <v>372</v>
      </c>
      <c r="CJ52" s="3" t="s">
        <v>372</v>
      </c>
      <c r="CK52" s="3" t="s">
        <v>372</v>
      </c>
      <c r="CL52" s="3" t="s">
        <v>372</v>
      </c>
      <c r="CM52" s="3" t="s">
        <v>372</v>
      </c>
      <c r="CN52" s="3" t="s">
        <v>372</v>
      </c>
      <c r="CO52" s="3" t="s">
        <v>372</v>
      </c>
      <c r="CP52" s="15" t="s">
        <v>1202</v>
      </c>
      <c r="CQ52" s="3" t="s">
        <v>372</v>
      </c>
      <c r="CR52" s="3" t="s">
        <v>372</v>
      </c>
      <c r="CS52" s="3" t="s">
        <v>372</v>
      </c>
      <c r="CT52" s="15" t="s">
        <v>1203</v>
      </c>
      <c r="CU52" s="3" t="s">
        <v>372</v>
      </c>
      <c r="CV52" s="3" t="s">
        <v>372</v>
      </c>
      <c r="CW52" s="3" t="s">
        <v>372</v>
      </c>
      <c r="CX52" s="3" t="s">
        <v>372</v>
      </c>
      <c r="CY52" s="3" t="s">
        <v>372</v>
      </c>
      <c r="CZ52" s="3" t="s">
        <v>372</v>
      </c>
      <c r="DA52" s="3" t="s">
        <v>372</v>
      </c>
      <c r="DB52" s="3" t="s">
        <v>372</v>
      </c>
      <c r="DC52" s="3" t="s">
        <v>372</v>
      </c>
      <c r="DD52" s="12" t="s">
        <v>1204</v>
      </c>
      <c r="DE52" s="3" t="s">
        <v>372</v>
      </c>
      <c r="DF52" s="3" t="s">
        <v>372</v>
      </c>
      <c r="DG52" s="3" t="s">
        <v>372</v>
      </c>
      <c r="DH52" s="3" t="s">
        <v>372</v>
      </c>
      <c r="DI52" s="12" t="s">
        <v>142</v>
      </c>
      <c r="DJ52" s="3" t="s">
        <v>372</v>
      </c>
      <c r="DK52" s="3" t="s">
        <v>372</v>
      </c>
      <c r="DL52" s="3" t="s">
        <v>372</v>
      </c>
      <c r="DM52" s="3" t="s">
        <v>372</v>
      </c>
      <c r="DN52" s="3" t="s">
        <v>372</v>
      </c>
      <c r="DO52" s="3" t="s">
        <v>372</v>
      </c>
      <c r="DP52" s="3" t="s">
        <v>372</v>
      </c>
      <c r="DQ52" s="3" t="s">
        <v>372</v>
      </c>
      <c r="DR52" s="3" t="s">
        <v>372</v>
      </c>
      <c r="DS52" s="3" t="s">
        <v>372</v>
      </c>
      <c r="DT52" s="3" t="s">
        <v>372</v>
      </c>
      <c r="DU52" s="13" t="s">
        <v>1205</v>
      </c>
      <c r="DV52" s="3" t="s">
        <v>372</v>
      </c>
      <c r="DW52" s="3" t="s">
        <v>372</v>
      </c>
      <c r="DX52" s="3" t="s">
        <v>372</v>
      </c>
      <c r="DY52" s="3" t="s">
        <v>372</v>
      </c>
      <c r="DZ52" s="3" t="s">
        <v>372</v>
      </c>
      <c r="EA52" s="3" t="s">
        <v>372</v>
      </c>
      <c r="EB52" s="3" t="s">
        <v>372</v>
      </c>
      <c r="EC52" s="3" t="s">
        <v>372</v>
      </c>
      <c r="ED52" s="3" t="s">
        <v>372</v>
      </c>
      <c r="EE52" s="13" t="s">
        <v>159</v>
      </c>
      <c r="EF52" s="3" t="s">
        <v>372</v>
      </c>
      <c r="EG52" s="3" t="s">
        <v>372</v>
      </c>
      <c r="EH52" s="3" t="s">
        <v>372</v>
      </c>
      <c r="EI52" s="3" t="s">
        <v>372</v>
      </c>
      <c r="EJ52" s="3" t="s">
        <v>372</v>
      </c>
      <c r="EK52" s="3" t="s">
        <v>372</v>
      </c>
      <c r="EL52" s="3" t="s">
        <v>372</v>
      </c>
      <c r="EM52" s="3" t="s">
        <v>372</v>
      </c>
      <c r="EN52" s="3" t="s">
        <v>372</v>
      </c>
      <c r="EO52" s="13" t="s">
        <v>162</v>
      </c>
      <c r="EP52" s="3" t="s">
        <v>372</v>
      </c>
      <c r="EQ52" s="3" t="s">
        <v>372</v>
      </c>
      <c r="ER52" s="3" t="s">
        <v>372</v>
      </c>
      <c r="ES52" s="3" t="s">
        <v>372</v>
      </c>
      <c r="ET52" s="3" t="s">
        <v>372</v>
      </c>
      <c r="EU52" s="15" t="s">
        <v>1206</v>
      </c>
      <c r="EV52" s="3" t="s">
        <v>372</v>
      </c>
      <c r="EW52" s="3" t="s">
        <v>372</v>
      </c>
      <c r="EX52" s="3" t="s">
        <v>372</v>
      </c>
      <c r="EY52" s="3" t="s">
        <v>372</v>
      </c>
      <c r="EZ52" s="3" t="s">
        <v>372</v>
      </c>
      <c r="FA52" s="3" t="s">
        <v>372</v>
      </c>
      <c r="FB52" s="3" t="s">
        <v>372</v>
      </c>
      <c r="FC52" s="3" t="s">
        <v>372</v>
      </c>
      <c r="FD52" s="3" t="s">
        <v>372</v>
      </c>
      <c r="FE52" s="3" t="s">
        <v>372</v>
      </c>
      <c r="FF52" s="3" t="s">
        <v>372</v>
      </c>
      <c r="FG52" s="3" t="s">
        <v>372</v>
      </c>
      <c r="FH52" s="3" t="s">
        <v>372</v>
      </c>
      <c r="FI52" s="13" t="s">
        <v>1207</v>
      </c>
      <c r="FJ52" s="3" t="s">
        <v>372</v>
      </c>
      <c r="FK52" s="3" t="s">
        <v>372</v>
      </c>
      <c r="FL52" s="3" t="s">
        <v>372</v>
      </c>
      <c r="FM52" s="3" t="s">
        <v>372</v>
      </c>
      <c r="FN52" s="13" t="s">
        <v>166</v>
      </c>
      <c r="FO52" s="3" t="s">
        <v>372</v>
      </c>
      <c r="FP52" s="3" t="s">
        <v>372</v>
      </c>
      <c r="FQ52" s="3" t="s">
        <v>372</v>
      </c>
      <c r="FR52" s="3" t="s">
        <v>372</v>
      </c>
      <c r="FS52" s="3" t="s">
        <v>372</v>
      </c>
      <c r="FT52" s="3" t="s">
        <v>372</v>
      </c>
      <c r="FU52" s="3" t="s">
        <v>372</v>
      </c>
      <c r="FV52" s="3" t="s">
        <v>372</v>
      </c>
      <c r="FW52" s="3" t="s">
        <v>372</v>
      </c>
      <c r="FX52" s="3" t="s">
        <v>372</v>
      </c>
      <c r="FY52" s="3" t="s">
        <v>372</v>
      </c>
      <c r="FZ52" s="3" t="s">
        <v>372</v>
      </c>
      <c r="GA52" s="3" t="s">
        <v>372</v>
      </c>
      <c r="GB52" s="3" t="s">
        <v>372</v>
      </c>
      <c r="GC52" s="3" t="s">
        <v>372</v>
      </c>
      <c r="GD52" s="3" t="s">
        <v>372</v>
      </c>
      <c r="GE52" s="12" t="s">
        <v>491</v>
      </c>
      <c r="GF52" s="3" t="s">
        <v>372</v>
      </c>
    </row>
    <row r="53" spans="1:188" ht="89.1" customHeight="1" x14ac:dyDescent="0.25">
      <c r="A53" s="2">
        <v>938</v>
      </c>
      <c r="B53" s="3" t="s">
        <v>568</v>
      </c>
      <c r="C53" s="3" t="s">
        <v>569</v>
      </c>
      <c r="D53" s="3" t="s">
        <v>56</v>
      </c>
      <c r="E53" s="3" t="s">
        <v>1531</v>
      </c>
      <c r="F53" s="3" t="s">
        <v>1444</v>
      </c>
      <c r="G53" s="3" t="s">
        <v>372</v>
      </c>
      <c r="H53" s="13" t="s">
        <v>435</v>
      </c>
      <c r="I53" s="3" t="s">
        <v>372</v>
      </c>
      <c r="J53" s="3" t="s">
        <v>372</v>
      </c>
      <c r="K53" s="3" t="s">
        <v>372</v>
      </c>
      <c r="L53" s="3" t="s">
        <v>372</v>
      </c>
      <c r="M53" s="13" t="s">
        <v>820</v>
      </c>
      <c r="N53" s="3" t="s">
        <v>372</v>
      </c>
      <c r="O53" s="3" t="s">
        <v>372</v>
      </c>
      <c r="P53" s="3" t="s">
        <v>372</v>
      </c>
      <c r="Q53" s="3" t="s">
        <v>372</v>
      </c>
      <c r="R53" s="3" t="s">
        <v>372</v>
      </c>
      <c r="S53" s="3" t="s">
        <v>372</v>
      </c>
      <c r="T53" s="3" t="s">
        <v>372</v>
      </c>
      <c r="U53" s="13" t="s">
        <v>519</v>
      </c>
      <c r="V53" s="3" t="s">
        <v>372</v>
      </c>
      <c r="W53" s="3" t="s">
        <v>372</v>
      </c>
      <c r="X53" s="3" t="s">
        <v>372</v>
      </c>
      <c r="Y53" s="13" t="s">
        <v>821</v>
      </c>
      <c r="Z53" s="3" t="s">
        <v>372</v>
      </c>
      <c r="AA53" s="3" t="s">
        <v>372</v>
      </c>
      <c r="AB53" s="3" t="s">
        <v>372</v>
      </c>
      <c r="AC53" s="3" t="s">
        <v>372</v>
      </c>
      <c r="AD53" s="3" t="s">
        <v>372</v>
      </c>
      <c r="AE53" s="3" t="s">
        <v>372</v>
      </c>
      <c r="AF53" s="3" t="s">
        <v>372</v>
      </c>
      <c r="AG53" s="3" t="s">
        <v>372</v>
      </c>
      <c r="AH53" s="3" t="s">
        <v>372</v>
      </c>
      <c r="AI53" s="12" t="s">
        <v>822</v>
      </c>
      <c r="AJ53" s="3" t="s">
        <v>372</v>
      </c>
      <c r="AK53" s="3" t="s">
        <v>372</v>
      </c>
      <c r="AL53" s="3" t="s">
        <v>372</v>
      </c>
      <c r="AM53" s="12" t="s">
        <v>754</v>
      </c>
      <c r="AN53" s="3" t="s">
        <v>372</v>
      </c>
      <c r="AO53" s="3" t="s">
        <v>372</v>
      </c>
      <c r="AP53" s="3" t="s">
        <v>372</v>
      </c>
      <c r="AQ53" s="3" t="s">
        <v>372</v>
      </c>
      <c r="AR53" s="3" t="s">
        <v>372</v>
      </c>
      <c r="AS53" s="3" t="s">
        <v>372</v>
      </c>
      <c r="AT53" s="12" t="s">
        <v>823</v>
      </c>
      <c r="AU53" s="3" t="s">
        <v>372</v>
      </c>
      <c r="AV53" s="3" t="s">
        <v>372</v>
      </c>
      <c r="AW53" s="3" t="s">
        <v>372</v>
      </c>
      <c r="AX53" s="3" t="s">
        <v>372</v>
      </c>
      <c r="AY53" s="3" t="s">
        <v>372</v>
      </c>
      <c r="AZ53" s="3" t="s">
        <v>372</v>
      </c>
      <c r="BA53" s="3" t="s">
        <v>372</v>
      </c>
      <c r="BB53" s="12" t="s">
        <v>380</v>
      </c>
      <c r="BC53" s="3" t="s">
        <v>372</v>
      </c>
      <c r="BD53" s="3" t="s">
        <v>372</v>
      </c>
      <c r="BE53" s="12" t="s">
        <v>422</v>
      </c>
      <c r="BF53" s="3" t="s">
        <v>372</v>
      </c>
      <c r="BG53" s="3" t="s">
        <v>372</v>
      </c>
      <c r="BH53" s="3" t="s">
        <v>372</v>
      </c>
      <c r="BI53" s="3" t="s">
        <v>372</v>
      </c>
      <c r="BJ53" s="3" t="s">
        <v>372</v>
      </c>
      <c r="BK53" s="3" t="s">
        <v>372</v>
      </c>
      <c r="BL53" s="12" t="s">
        <v>522</v>
      </c>
      <c r="BM53" s="3" t="s">
        <v>372</v>
      </c>
      <c r="BN53" s="3" t="s">
        <v>372</v>
      </c>
      <c r="BO53" s="3" t="s">
        <v>372</v>
      </c>
      <c r="BP53" s="3" t="s">
        <v>372</v>
      </c>
      <c r="BQ53" s="3" t="s">
        <v>372</v>
      </c>
      <c r="BR53" s="12" t="s">
        <v>498</v>
      </c>
      <c r="BS53" s="3" t="s">
        <v>372</v>
      </c>
      <c r="BT53" s="3" t="s">
        <v>372</v>
      </c>
      <c r="BU53" s="3" t="s">
        <v>372</v>
      </c>
      <c r="BV53" s="3" t="s">
        <v>372</v>
      </c>
      <c r="BW53" s="13" t="s">
        <v>824</v>
      </c>
      <c r="BX53" s="3" t="s">
        <v>372</v>
      </c>
      <c r="BY53" s="3" t="s">
        <v>372</v>
      </c>
      <c r="BZ53" s="3" t="s">
        <v>372</v>
      </c>
      <c r="CA53" s="3" t="s">
        <v>372</v>
      </c>
      <c r="CB53" s="3" t="s">
        <v>372</v>
      </c>
      <c r="CC53" s="3" t="s">
        <v>372</v>
      </c>
      <c r="CD53" s="3" t="s">
        <v>372</v>
      </c>
      <c r="CE53" s="3" t="s">
        <v>372</v>
      </c>
      <c r="CF53" s="12" t="s">
        <v>825</v>
      </c>
      <c r="CG53" s="3" t="s">
        <v>372</v>
      </c>
      <c r="CH53" s="3" t="s">
        <v>372</v>
      </c>
      <c r="CI53" s="3" t="s">
        <v>372</v>
      </c>
      <c r="CJ53" s="3" t="s">
        <v>372</v>
      </c>
      <c r="CK53" s="13" t="s">
        <v>128</v>
      </c>
      <c r="CL53" s="3" t="s">
        <v>372</v>
      </c>
      <c r="CM53" s="3" t="s">
        <v>372</v>
      </c>
      <c r="CN53" s="3" t="s">
        <v>372</v>
      </c>
      <c r="CO53" s="15" t="s">
        <v>826</v>
      </c>
      <c r="CP53" s="3" t="s">
        <v>372</v>
      </c>
      <c r="CQ53" s="3" t="s">
        <v>372</v>
      </c>
      <c r="CR53" s="3" t="s">
        <v>372</v>
      </c>
      <c r="CS53" s="3" t="s">
        <v>372</v>
      </c>
      <c r="CT53" s="3" t="s">
        <v>372</v>
      </c>
      <c r="CU53" s="3" t="s">
        <v>372</v>
      </c>
      <c r="CV53" s="3" t="s">
        <v>372</v>
      </c>
      <c r="CW53" s="3" t="s">
        <v>372</v>
      </c>
      <c r="CX53" s="15" t="s">
        <v>827</v>
      </c>
      <c r="CY53" s="3" t="s">
        <v>372</v>
      </c>
      <c r="CZ53" s="3" t="s">
        <v>372</v>
      </c>
      <c r="DA53" s="3" t="s">
        <v>372</v>
      </c>
      <c r="DB53" s="3" t="s">
        <v>372</v>
      </c>
      <c r="DC53" s="3" t="s">
        <v>372</v>
      </c>
      <c r="DD53" s="12" t="s">
        <v>828</v>
      </c>
      <c r="DE53" s="3" t="s">
        <v>372</v>
      </c>
      <c r="DF53" s="3" t="s">
        <v>372</v>
      </c>
      <c r="DG53" s="3" t="s">
        <v>372</v>
      </c>
      <c r="DH53" s="3" t="s">
        <v>372</v>
      </c>
      <c r="DI53" s="3" t="s">
        <v>372</v>
      </c>
      <c r="DJ53" s="12" t="s">
        <v>144</v>
      </c>
      <c r="DK53" s="3" t="s">
        <v>372</v>
      </c>
      <c r="DL53" s="3" t="s">
        <v>372</v>
      </c>
      <c r="DM53" s="3" t="s">
        <v>372</v>
      </c>
      <c r="DN53" s="3" t="s">
        <v>372</v>
      </c>
      <c r="DO53" s="3" t="s">
        <v>372</v>
      </c>
      <c r="DP53" s="3" t="s">
        <v>372</v>
      </c>
      <c r="DQ53" s="3" t="s">
        <v>372</v>
      </c>
      <c r="DR53" s="3" t="s">
        <v>372</v>
      </c>
      <c r="DS53" s="3" t="s">
        <v>372</v>
      </c>
      <c r="DT53" s="3" t="s">
        <v>372</v>
      </c>
      <c r="DU53" s="3" t="s">
        <v>372</v>
      </c>
      <c r="DV53" s="3" t="s">
        <v>372</v>
      </c>
      <c r="DW53" s="12" t="s">
        <v>807</v>
      </c>
      <c r="DX53" s="3" t="s">
        <v>372</v>
      </c>
      <c r="DY53" s="3" t="s">
        <v>372</v>
      </c>
      <c r="DZ53" s="3" t="s">
        <v>372</v>
      </c>
      <c r="EA53" s="13" t="s">
        <v>829</v>
      </c>
      <c r="EB53" s="3" t="s">
        <v>372</v>
      </c>
      <c r="EC53" s="3" t="s">
        <v>372</v>
      </c>
      <c r="ED53" s="3" t="s">
        <v>372</v>
      </c>
      <c r="EE53" s="3" t="s">
        <v>372</v>
      </c>
      <c r="EF53" s="3" t="s">
        <v>372</v>
      </c>
      <c r="EG53" s="3" t="s">
        <v>372</v>
      </c>
      <c r="EH53" s="3" t="s">
        <v>372</v>
      </c>
      <c r="EI53" s="3" t="s">
        <v>372</v>
      </c>
      <c r="EJ53" s="3" t="s">
        <v>372</v>
      </c>
      <c r="EK53" s="3" t="s">
        <v>372</v>
      </c>
      <c r="EL53" s="3" t="s">
        <v>372</v>
      </c>
      <c r="EM53" s="3" t="s">
        <v>372</v>
      </c>
      <c r="EN53" s="3" t="s">
        <v>372</v>
      </c>
      <c r="EO53" s="3" t="s">
        <v>372</v>
      </c>
      <c r="EP53" s="3" t="s">
        <v>372</v>
      </c>
      <c r="EQ53" s="13" t="s">
        <v>527</v>
      </c>
      <c r="ER53" s="3" t="s">
        <v>372</v>
      </c>
      <c r="ES53" s="3" t="s">
        <v>372</v>
      </c>
      <c r="ET53" s="3" t="s">
        <v>372</v>
      </c>
      <c r="EU53" s="3" t="s">
        <v>372</v>
      </c>
      <c r="EV53" s="3" t="s">
        <v>372</v>
      </c>
      <c r="EW53" s="3" t="s">
        <v>372</v>
      </c>
      <c r="EX53" s="3" t="s">
        <v>372</v>
      </c>
      <c r="EY53" s="3" t="s">
        <v>372</v>
      </c>
      <c r="EZ53" s="12" t="s">
        <v>433</v>
      </c>
      <c r="FA53" s="3" t="s">
        <v>372</v>
      </c>
      <c r="FB53" s="3" t="s">
        <v>372</v>
      </c>
      <c r="FC53" s="12" t="s">
        <v>792</v>
      </c>
      <c r="FD53" s="3" t="s">
        <v>372</v>
      </c>
      <c r="FE53" s="3" t="s">
        <v>372</v>
      </c>
      <c r="FF53" s="3" t="s">
        <v>372</v>
      </c>
      <c r="FG53" s="3" t="s">
        <v>372</v>
      </c>
      <c r="FH53" s="3" t="s">
        <v>372</v>
      </c>
      <c r="FI53" s="3" t="s">
        <v>372</v>
      </c>
      <c r="FJ53" s="3" t="s">
        <v>372</v>
      </c>
      <c r="FK53" s="3" t="s">
        <v>372</v>
      </c>
      <c r="FL53" s="3" t="s">
        <v>372</v>
      </c>
      <c r="FM53" s="3" t="s">
        <v>372</v>
      </c>
      <c r="FN53" s="3" t="s">
        <v>372</v>
      </c>
      <c r="FO53" s="3" t="s">
        <v>372</v>
      </c>
      <c r="FP53" s="3" t="s">
        <v>372</v>
      </c>
      <c r="FQ53" s="3" t="s">
        <v>372</v>
      </c>
      <c r="FR53" s="3" t="s">
        <v>372</v>
      </c>
      <c r="FS53" s="3" t="s">
        <v>372</v>
      </c>
      <c r="FT53" s="3" t="s">
        <v>372</v>
      </c>
      <c r="FU53" s="3" t="s">
        <v>372</v>
      </c>
      <c r="FV53" s="13" t="s">
        <v>188</v>
      </c>
      <c r="FW53" s="3" t="s">
        <v>372</v>
      </c>
      <c r="FX53" s="3" t="s">
        <v>372</v>
      </c>
      <c r="FY53" s="3" t="s">
        <v>372</v>
      </c>
      <c r="FZ53" s="13" t="s">
        <v>830</v>
      </c>
      <c r="GA53" s="3" t="s">
        <v>372</v>
      </c>
      <c r="GB53" s="3" t="s">
        <v>372</v>
      </c>
      <c r="GC53" s="3" t="s">
        <v>372</v>
      </c>
      <c r="GD53" s="3" t="s">
        <v>372</v>
      </c>
      <c r="GE53" s="3" t="s">
        <v>372</v>
      </c>
      <c r="GF53" s="3" t="s">
        <v>372</v>
      </c>
    </row>
    <row r="54" spans="1:188" ht="89.1" customHeight="1" x14ac:dyDescent="0.25">
      <c r="A54" s="2">
        <v>1091</v>
      </c>
      <c r="B54" s="3" t="s">
        <v>587</v>
      </c>
      <c r="C54" s="3" t="s">
        <v>588</v>
      </c>
      <c r="D54" s="3" t="s">
        <v>589</v>
      </c>
      <c r="E54" s="3" t="s">
        <v>1532</v>
      </c>
      <c r="F54" s="3" t="s">
        <v>1455</v>
      </c>
      <c r="G54" s="3" t="s">
        <v>372</v>
      </c>
      <c r="H54" s="13" t="s">
        <v>911</v>
      </c>
      <c r="I54" s="3" t="s">
        <v>372</v>
      </c>
      <c r="J54" s="3" t="s">
        <v>372</v>
      </c>
      <c r="K54" s="3" t="s">
        <v>372</v>
      </c>
      <c r="L54" s="3" t="s">
        <v>372</v>
      </c>
      <c r="M54" s="3" t="s">
        <v>372</v>
      </c>
      <c r="N54" s="3" t="s">
        <v>372</v>
      </c>
      <c r="O54" s="3" t="s">
        <v>372</v>
      </c>
      <c r="P54" s="3" t="s">
        <v>372</v>
      </c>
      <c r="Q54" s="3" t="s">
        <v>372</v>
      </c>
      <c r="R54" s="12" t="s">
        <v>394</v>
      </c>
      <c r="S54" s="3" t="s">
        <v>372</v>
      </c>
      <c r="T54" s="3" t="s">
        <v>372</v>
      </c>
      <c r="U54" s="3" t="s">
        <v>372</v>
      </c>
      <c r="V54" s="13" t="s">
        <v>912</v>
      </c>
      <c r="W54" s="3" t="s">
        <v>372</v>
      </c>
      <c r="X54" s="3" t="s">
        <v>372</v>
      </c>
      <c r="Y54" s="3" t="s">
        <v>372</v>
      </c>
      <c r="Z54" s="12" t="s">
        <v>474</v>
      </c>
      <c r="AA54" s="3" t="s">
        <v>372</v>
      </c>
      <c r="AB54" s="3" t="s">
        <v>372</v>
      </c>
      <c r="AC54" s="3" t="s">
        <v>372</v>
      </c>
      <c r="AD54" s="3" t="s">
        <v>372</v>
      </c>
      <c r="AE54" s="3" t="s">
        <v>372</v>
      </c>
      <c r="AF54" s="3" t="s">
        <v>372</v>
      </c>
      <c r="AG54" s="3" t="s">
        <v>372</v>
      </c>
      <c r="AH54" s="12" t="s">
        <v>418</v>
      </c>
      <c r="AI54" s="3" t="s">
        <v>372</v>
      </c>
      <c r="AJ54" s="3" t="s">
        <v>372</v>
      </c>
      <c r="AK54" s="3" t="s">
        <v>372</v>
      </c>
      <c r="AL54" s="12" t="s">
        <v>378</v>
      </c>
      <c r="AM54" s="3" t="s">
        <v>372</v>
      </c>
      <c r="AN54" s="3" t="s">
        <v>372</v>
      </c>
      <c r="AO54" s="3" t="s">
        <v>372</v>
      </c>
      <c r="AP54" s="3" t="s">
        <v>372</v>
      </c>
      <c r="AQ54" s="3" t="s">
        <v>372</v>
      </c>
      <c r="AR54" s="3" t="s">
        <v>372</v>
      </c>
      <c r="AS54" s="3" t="s">
        <v>372</v>
      </c>
      <c r="AT54" s="3" t="s">
        <v>372</v>
      </c>
      <c r="AU54" s="3" t="s">
        <v>372</v>
      </c>
      <c r="AV54" s="13" t="s">
        <v>913</v>
      </c>
      <c r="AW54" s="3" t="s">
        <v>372</v>
      </c>
      <c r="AX54" s="3" t="s">
        <v>372</v>
      </c>
      <c r="AY54" s="3" t="s">
        <v>372</v>
      </c>
      <c r="AZ54" s="3" t="s">
        <v>372</v>
      </c>
      <c r="BA54" s="12" t="s">
        <v>477</v>
      </c>
      <c r="BB54" s="3" t="s">
        <v>372</v>
      </c>
      <c r="BC54" s="12" t="s">
        <v>532</v>
      </c>
      <c r="BD54" s="3" t="s">
        <v>372</v>
      </c>
      <c r="BE54" s="3" t="s">
        <v>372</v>
      </c>
      <c r="BF54" s="3" t="s">
        <v>372</v>
      </c>
      <c r="BG54" s="3" t="s">
        <v>372</v>
      </c>
      <c r="BH54" s="3" t="s">
        <v>372</v>
      </c>
      <c r="BI54" s="3" t="s">
        <v>372</v>
      </c>
      <c r="BJ54" s="3" t="s">
        <v>372</v>
      </c>
      <c r="BK54" s="3" t="s">
        <v>372</v>
      </c>
      <c r="BL54" s="12" t="s">
        <v>522</v>
      </c>
      <c r="BM54" s="3" t="s">
        <v>372</v>
      </c>
      <c r="BN54" s="3" t="s">
        <v>372</v>
      </c>
      <c r="BO54" s="3" t="s">
        <v>372</v>
      </c>
      <c r="BP54" s="13" t="s">
        <v>914</v>
      </c>
      <c r="BQ54" s="3" t="s">
        <v>372</v>
      </c>
      <c r="BR54" s="3" t="s">
        <v>372</v>
      </c>
      <c r="BS54" s="3" t="s">
        <v>372</v>
      </c>
      <c r="BT54" s="3" t="s">
        <v>372</v>
      </c>
      <c r="BU54" s="3" t="s">
        <v>372</v>
      </c>
      <c r="BV54" s="13" t="s">
        <v>915</v>
      </c>
      <c r="BW54" s="3" t="s">
        <v>372</v>
      </c>
      <c r="BX54" s="3" t="s">
        <v>372</v>
      </c>
      <c r="BY54" s="3" t="s">
        <v>372</v>
      </c>
      <c r="BZ54" s="3" t="s">
        <v>372</v>
      </c>
      <c r="CA54" s="3" t="s">
        <v>372</v>
      </c>
      <c r="CB54" s="3" t="s">
        <v>372</v>
      </c>
      <c r="CC54" s="3" t="s">
        <v>372</v>
      </c>
      <c r="CD54" s="3" t="s">
        <v>372</v>
      </c>
      <c r="CE54" s="12" t="s">
        <v>850</v>
      </c>
      <c r="CF54" s="3" t="s">
        <v>372</v>
      </c>
      <c r="CG54" s="3" t="s">
        <v>372</v>
      </c>
      <c r="CH54" s="3" t="s">
        <v>372</v>
      </c>
      <c r="CI54" s="3" t="s">
        <v>372</v>
      </c>
      <c r="CJ54" s="3" t="s">
        <v>372</v>
      </c>
      <c r="CK54" s="3" t="s">
        <v>372</v>
      </c>
      <c r="CL54" s="13" t="s">
        <v>130</v>
      </c>
      <c r="CM54" s="3" t="s">
        <v>372</v>
      </c>
      <c r="CN54" s="3" t="s">
        <v>372</v>
      </c>
      <c r="CO54" s="3" t="s">
        <v>372</v>
      </c>
      <c r="CP54" s="3" t="s">
        <v>372</v>
      </c>
      <c r="CQ54" s="3" t="s">
        <v>372</v>
      </c>
      <c r="CR54" s="13" t="s">
        <v>786</v>
      </c>
      <c r="CS54" s="3" t="s">
        <v>372</v>
      </c>
      <c r="CT54" s="3" t="s">
        <v>372</v>
      </c>
      <c r="CU54" s="15" t="s">
        <v>916</v>
      </c>
      <c r="CV54" s="3" t="s">
        <v>372</v>
      </c>
      <c r="CW54" s="3" t="s">
        <v>372</v>
      </c>
      <c r="CX54" s="3" t="s">
        <v>372</v>
      </c>
      <c r="CY54" s="3" t="s">
        <v>372</v>
      </c>
      <c r="CZ54" s="3" t="s">
        <v>372</v>
      </c>
      <c r="DA54" s="3" t="s">
        <v>372</v>
      </c>
      <c r="DB54" s="12" t="s">
        <v>408</v>
      </c>
      <c r="DC54" s="3" t="s">
        <v>372</v>
      </c>
      <c r="DD54" s="3" t="s">
        <v>372</v>
      </c>
      <c r="DE54" s="3" t="s">
        <v>372</v>
      </c>
      <c r="DF54" s="3" t="s">
        <v>372</v>
      </c>
      <c r="DG54" s="3" t="s">
        <v>372</v>
      </c>
      <c r="DH54" s="3" t="s">
        <v>372</v>
      </c>
      <c r="DI54" s="3" t="s">
        <v>372</v>
      </c>
      <c r="DJ54" s="3" t="s">
        <v>372</v>
      </c>
      <c r="DK54" s="13" t="s">
        <v>147</v>
      </c>
      <c r="DL54" s="3" t="s">
        <v>372</v>
      </c>
      <c r="DM54" s="3" t="s">
        <v>372</v>
      </c>
      <c r="DN54" s="3" t="s">
        <v>372</v>
      </c>
      <c r="DO54" s="3" t="s">
        <v>372</v>
      </c>
      <c r="DP54" s="3" t="s">
        <v>372</v>
      </c>
      <c r="DQ54" s="13" t="s">
        <v>917</v>
      </c>
      <c r="DR54" s="3" t="s">
        <v>372</v>
      </c>
      <c r="DS54" s="3" t="s">
        <v>372</v>
      </c>
      <c r="DT54" s="3" t="s">
        <v>372</v>
      </c>
      <c r="DU54" s="3" t="s">
        <v>372</v>
      </c>
      <c r="DV54" s="3" t="s">
        <v>372</v>
      </c>
      <c r="DW54" s="3" t="s">
        <v>372</v>
      </c>
      <c r="DX54" s="3" t="s">
        <v>372</v>
      </c>
      <c r="DY54" s="3" t="s">
        <v>372</v>
      </c>
      <c r="DZ54" s="3" t="s">
        <v>372</v>
      </c>
      <c r="EA54" s="3" t="s">
        <v>372</v>
      </c>
      <c r="EB54" s="3" t="s">
        <v>372</v>
      </c>
      <c r="EC54" s="3" t="s">
        <v>372</v>
      </c>
      <c r="ED54" s="3" t="s">
        <v>372</v>
      </c>
      <c r="EE54" s="3" t="s">
        <v>372</v>
      </c>
      <c r="EF54" s="12" t="s">
        <v>159</v>
      </c>
      <c r="EG54" s="3" t="s">
        <v>372</v>
      </c>
      <c r="EH54" s="3" t="s">
        <v>372</v>
      </c>
      <c r="EI54" s="3" t="s">
        <v>372</v>
      </c>
      <c r="EJ54" s="3" t="s">
        <v>372</v>
      </c>
      <c r="EK54" s="13" t="s">
        <v>918</v>
      </c>
      <c r="EL54" s="3" t="s">
        <v>372</v>
      </c>
      <c r="EM54" s="3" t="s">
        <v>372</v>
      </c>
      <c r="EN54" s="3" t="s">
        <v>372</v>
      </c>
      <c r="EO54" s="3" t="s">
        <v>372</v>
      </c>
      <c r="EP54" s="3" t="s">
        <v>372</v>
      </c>
      <c r="EQ54" s="3" t="s">
        <v>372</v>
      </c>
      <c r="ER54" s="3" t="s">
        <v>372</v>
      </c>
      <c r="ES54" s="3" t="s">
        <v>372</v>
      </c>
      <c r="ET54" s="3" t="s">
        <v>372</v>
      </c>
      <c r="EU54" s="3" t="s">
        <v>372</v>
      </c>
      <c r="EV54" s="3" t="s">
        <v>372</v>
      </c>
      <c r="EW54" s="3" t="s">
        <v>372</v>
      </c>
      <c r="EX54" s="3" t="s">
        <v>372</v>
      </c>
      <c r="EY54" s="3" t="s">
        <v>372</v>
      </c>
      <c r="EZ54" s="12" t="s">
        <v>433</v>
      </c>
      <c r="FA54" s="3" t="s">
        <v>372</v>
      </c>
      <c r="FB54" s="3" t="s">
        <v>372</v>
      </c>
      <c r="FC54" s="3" t="s">
        <v>372</v>
      </c>
      <c r="FD54" s="12" t="s">
        <v>412</v>
      </c>
      <c r="FE54" s="3" t="s">
        <v>372</v>
      </c>
      <c r="FF54" s="3" t="s">
        <v>372</v>
      </c>
      <c r="FG54" s="3" t="s">
        <v>372</v>
      </c>
      <c r="FH54" s="3" t="s">
        <v>372</v>
      </c>
      <c r="FI54" s="3" t="s">
        <v>372</v>
      </c>
      <c r="FJ54" s="3" t="s">
        <v>372</v>
      </c>
      <c r="FK54" s="3" t="s">
        <v>372</v>
      </c>
      <c r="FL54" s="3" t="s">
        <v>372</v>
      </c>
      <c r="FM54" s="3" t="s">
        <v>372</v>
      </c>
      <c r="FN54" s="3" t="s">
        <v>372</v>
      </c>
      <c r="FO54" s="3" t="s">
        <v>372</v>
      </c>
      <c r="FP54" s="3" t="s">
        <v>372</v>
      </c>
      <c r="FQ54" s="3" t="s">
        <v>372</v>
      </c>
      <c r="FR54" s="13" t="s">
        <v>176</v>
      </c>
      <c r="FS54" s="3" t="s">
        <v>372</v>
      </c>
      <c r="FT54" s="3" t="s">
        <v>372</v>
      </c>
      <c r="FU54" s="3" t="s">
        <v>372</v>
      </c>
      <c r="FV54" s="3" t="s">
        <v>372</v>
      </c>
      <c r="FW54" s="3" t="s">
        <v>372</v>
      </c>
      <c r="FX54" s="3" t="s">
        <v>372</v>
      </c>
      <c r="FY54" s="3" t="s">
        <v>372</v>
      </c>
      <c r="FZ54" s="3" t="s">
        <v>372</v>
      </c>
      <c r="GA54" s="3" t="s">
        <v>372</v>
      </c>
      <c r="GB54" s="3" t="s">
        <v>372</v>
      </c>
      <c r="GC54" s="3" t="s">
        <v>372</v>
      </c>
      <c r="GD54" s="13" t="s">
        <v>919</v>
      </c>
      <c r="GE54" s="3" t="s">
        <v>372</v>
      </c>
      <c r="GF54" s="3" t="s">
        <v>372</v>
      </c>
    </row>
    <row r="55" spans="1:188" ht="89.1" customHeight="1" x14ac:dyDescent="0.25">
      <c r="A55" s="2">
        <v>1199</v>
      </c>
      <c r="B55" s="3" t="s">
        <v>601</v>
      </c>
      <c r="C55" s="3" t="s">
        <v>49</v>
      </c>
      <c r="D55" s="3" t="s">
        <v>564</v>
      </c>
      <c r="E55" s="3" t="s">
        <v>1533</v>
      </c>
      <c r="F55" s="3" t="s">
        <v>1441</v>
      </c>
      <c r="G55" s="3" t="s">
        <v>372</v>
      </c>
      <c r="H55" s="12" t="s">
        <v>812</v>
      </c>
      <c r="I55" s="3" t="s">
        <v>372</v>
      </c>
      <c r="J55" s="3" t="s">
        <v>372</v>
      </c>
      <c r="K55" s="3" t="s">
        <v>372</v>
      </c>
      <c r="L55" s="3" t="s">
        <v>372</v>
      </c>
      <c r="M55" s="3" t="s">
        <v>372</v>
      </c>
      <c r="N55" s="3" t="s">
        <v>372</v>
      </c>
      <c r="O55" s="12" t="s">
        <v>473</v>
      </c>
      <c r="P55" s="3" t="s">
        <v>372</v>
      </c>
      <c r="Q55" s="3" t="s">
        <v>372</v>
      </c>
      <c r="R55" s="3" t="s">
        <v>372</v>
      </c>
      <c r="S55" s="3" t="s">
        <v>372</v>
      </c>
      <c r="T55" s="3" t="s">
        <v>372</v>
      </c>
      <c r="U55" s="3" t="s">
        <v>372</v>
      </c>
      <c r="V55" s="3" t="s">
        <v>372</v>
      </c>
      <c r="W55" s="12" t="s">
        <v>436</v>
      </c>
      <c r="X55" s="3" t="s">
        <v>372</v>
      </c>
      <c r="Y55" s="3" t="s">
        <v>372</v>
      </c>
      <c r="Z55" s="3" t="s">
        <v>372</v>
      </c>
      <c r="AA55" s="3" t="s">
        <v>372</v>
      </c>
      <c r="AB55" s="3" t="s">
        <v>372</v>
      </c>
      <c r="AC55" s="12" t="s">
        <v>540</v>
      </c>
      <c r="AD55" s="3" t="s">
        <v>372</v>
      </c>
      <c r="AE55" s="3" t="s">
        <v>372</v>
      </c>
      <c r="AF55" s="3" t="s">
        <v>372</v>
      </c>
      <c r="AG55" s="3" t="s">
        <v>372</v>
      </c>
      <c r="AH55" s="12" t="s">
        <v>418</v>
      </c>
      <c r="AI55" s="3" t="s">
        <v>372</v>
      </c>
      <c r="AJ55" s="3" t="s">
        <v>372</v>
      </c>
      <c r="AK55" s="3" t="s">
        <v>372</v>
      </c>
      <c r="AL55" s="3" t="s">
        <v>372</v>
      </c>
      <c r="AM55" s="3" t="s">
        <v>372</v>
      </c>
      <c r="AN55" s="12" t="s">
        <v>419</v>
      </c>
      <c r="AO55" s="3" t="s">
        <v>372</v>
      </c>
      <c r="AP55" s="3" t="s">
        <v>372</v>
      </c>
      <c r="AQ55" s="3" t="s">
        <v>372</v>
      </c>
      <c r="AR55" s="3" t="s">
        <v>372</v>
      </c>
      <c r="AS55" s="3" t="s">
        <v>372</v>
      </c>
      <c r="AT55" s="12" t="s">
        <v>823</v>
      </c>
      <c r="AU55" s="3" t="s">
        <v>372</v>
      </c>
      <c r="AV55" s="3" t="s">
        <v>372</v>
      </c>
      <c r="AW55" s="3" t="s">
        <v>372</v>
      </c>
      <c r="AX55" s="3" t="s">
        <v>372</v>
      </c>
      <c r="AY55" s="12" t="s">
        <v>459</v>
      </c>
      <c r="AZ55" s="3" t="s">
        <v>372</v>
      </c>
      <c r="BA55" s="3" t="s">
        <v>372</v>
      </c>
      <c r="BB55" s="3" t="s">
        <v>372</v>
      </c>
      <c r="BC55" s="3" t="s">
        <v>372</v>
      </c>
      <c r="BD55" s="3" t="s">
        <v>372</v>
      </c>
      <c r="BE55" s="3" t="s">
        <v>372</v>
      </c>
      <c r="BF55" s="3" t="s">
        <v>372</v>
      </c>
      <c r="BG55" s="3" t="s">
        <v>372</v>
      </c>
      <c r="BH55" s="13" t="s">
        <v>381</v>
      </c>
      <c r="BI55" s="3" t="s">
        <v>372</v>
      </c>
      <c r="BJ55" s="3" t="s">
        <v>372</v>
      </c>
      <c r="BK55" s="12" t="s">
        <v>382</v>
      </c>
      <c r="BL55" s="3" t="s">
        <v>372</v>
      </c>
      <c r="BM55" s="3" t="s">
        <v>372</v>
      </c>
      <c r="BN55" s="3" t="s">
        <v>372</v>
      </c>
      <c r="BO55" s="3" t="s">
        <v>372</v>
      </c>
      <c r="BP55" s="3" t="s">
        <v>372</v>
      </c>
      <c r="BQ55" s="3" t="s">
        <v>372</v>
      </c>
      <c r="BR55" s="3" t="s">
        <v>372</v>
      </c>
      <c r="BS55" s="12" t="s">
        <v>523</v>
      </c>
      <c r="BT55" s="3" t="s">
        <v>372</v>
      </c>
      <c r="BU55" s="3" t="s">
        <v>372</v>
      </c>
      <c r="BV55" s="3" t="s">
        <v>372</v>
      </c>
      <c r="BW55" s="3" t="s">
        <v>372</v>
      </c>
      <c r="BX55" s="3" t="s">
        <v>372</v>
      </c>
      <c r="BY55" s="3" t="s">
        <v>372</v>
      </c>
      <c r="BZ55" s="12" t="s">
        <v>524</v>
      </c>
      <c r="CA55" s="3" t="s">
        <v>372</v>
      </c>
      <c r="CB55" s="3" t="s">
        <v>372</v>
      </c>
      <c r="CC55" s="3" t="s">
        <v>372</v>
      </c>
      <c r="CD55" s="3" t="s">
        <v>372</v>
      </c>
      <c r="CE55" s="3" t="s">
        <v>372</v>
      </c>
      <c r="CF55" s="12" t="s">
        <v>825</v>
      </c>
      <c r="CG55" s="3" t="s">
        <v>372</v>
      </c>
      <c r="CH55" s="3" t="s">
        <v>372</v>
      </c>
      <c r="CI55" s="3" t="s">
        <v>372</v>
      </c>
      <c r="CJ55" s="3" t="s">
        <v>372</v>
      </c>
      <c r="CK55" s="3" t="s">
        <v>372</v>
      </c>
      <c r="CL55" s="12" t="s">
        <v>131</v>
      </c>
      <c r="CM55" s="3" t="s">
        <v>372</v>
      </c>
      <c r="CN55" s="3" t="s">
        <v>372</v>
      </c>
      <c r="CO55" s="3" t="s">
        <v>372</v>
      </c>
      <c r="CP55" s="12" t="s">
        <v>978</v>
      </c>
      <c r="CQ55" s="3" t="s">
        <v>372</v>
      </c>
      <c r="CR55" s="3" t="s">
        <v>372</v>
      </c>
      <c r="CS55" s="3" t="s">
        <v>372</v>
      </c>
      <c r="CT55" s="3" t="s">
        <v>372</v>
      </c>
      <c r="CU55" s="3" t="s">
        <v>372</v>
      </c>
      <c r="CV55" s="3" t="s">
        <v>372</v>
      </c>
      <c r="CW55" s="3" t="s">
        <v>372</v>
      </c>
      <c r="CX55" s="12" t="s">
        <v>979</v>
      </c>
      <c r="CY55" s="15" t="s">
        <v>980</v>
      </c>
      <c r="CZ55" s="3" t="s">
        <v>372</v>
      </c>
      <c r="DA55" s="3" t="s">
        <v>372</v>
      </c>
      <c r="DB55" s="3" t="s">
        <v>372</v>
      </c>
      <c r="DC55" s="3" t="s">
        <v>372</v>
      </c>
      <c r="DD55" s="3" t="s">
        <v>372</v>
      </c>
      <c r="DE55" s="3" t="s">
        <v>372</v>
      </c>
      <c r="DF55" s="3" t="s">
        <v>372</v>
      </c>
      <c r="DG55" s="3" t="s">
        <v>372</v>
      </c>
      <c r="DH55" s="3" t="s">
        <v>372</v>
      </c>
      <c r="DI55" s="3" t="s">
        <v>372</v>
      </c>
      <c r="DJ55" s="3" t="s">
        <v>372</v>
      </c>
      <c r="DK55" s="12" t="s">
        <v>146</v>
      </c>
      <c r="DL55" s="3" t="s">
        <v>372</v>
      </c>
      <c r="DM55" s="3" t="s">
        <v>372</v>
      </c>
      <c r="DN55" s="3" t="s">
        <v>372</v>
      </c>
      <c r="DO55" s="3" t="s">
        <v>372</v>
      </c>
      <c r="DP55" s="13" t="s">
        <v>409</v>
      </c>
      <c r="DQ55" s="3" t="s">
        <v>372</v>
      </c>
      <c r="DR55" s="3" t="s">
        <v>372</v>
      </c>
      <c r="DS55" s="3" t="s">
        <v>372</v>
      </c>
      <c r="DT55" s="3" t="s">
        <v>372</v>
      </c>
      <c r="DU55" s="3" t="s">
        <v>372</v>
      </c>
      <c r="DV55" s="3" t="s">
        <v>372</v>
      </c>
      <c r="DW55" s="3" t="s">
        <v>372</v>
      </c>
      <c r="DX55" s="3" t="s">
        <v>372</v>
      </c>
      <c r="DY55" s="3" t="s">
        <v>372</v>
      </c>
      <c r="DZ55" s="13" t="s">
        <v>981</v>
      </c>
      <c r="EA55" s="3" t="s">
        <v>372</v>
      </c>
      <c r="EB55" s="3" t="s">
        <v>372</v>
      </c>
      <c r="EC55" s="3" t="s">
        <v>372</v>
      </c>
      <c r="ED55" s="3" t="s">
        <v>372</v>
      </c>
      <c r="EE55" s="3" t="s">
        <v>372</v>
      </c>
      <c r="EF55" s="3" t="s">
        <v>372</v>
      </c>
      <c r="EG55" s="3" t="s">
        <v>372</v>
      </c>
      <c r="EH55" s="3" t="s">
        <v>372</v>
      </c>
      <c r="EI55" s="13" t="s">
        <v>842</v>
      </c>
      <c r="EJ55" s="3" t="s">
        <v>372</v>
      </c>
      <c r="EK55" s="3" t="s">
        <v>372</v>
      </c>
      <c r="EL55" s="3" t="s">
        <v>372</v>
      </c>
      <c r="EM55" s="3" t="s">
        <v>372</v>
      </c>
      <c r="EN55" s="3" t="s">
        <v>372</v>
      </c>
      <c r="EO55" s="3" t="s">
        <v>372</v>
      </c>
      <c r="EP55" s="3" t="s">
        <v>372</v>
      </c>
      <c r="EQ55" s="3" t="s">
        <v>372</v>
      </c>
      <c r="ER55" s="3" t="s">
        <v>372</v>
      </c>
      <c r="ES55" s="3" t="s">
        <v>372</v>
      </c>
      <c r="ET55" s="3" t="s">
        <v>372</v>
      </c>
      <c r="EU55" s="3" t="s">
        <v>372</v>
      </c>
      <c r="EV55" s="3" t="s">
        <v>372</v>
      </c>
      <c r="EW55" s="3" t="s">
        <v>372</v>
      </c>
      <c r="EX55" s="3" t="s">
        <v>372</v>
      </c>
      <c r="EY55" s="3" t="s">
        <v>372</v>
      </c>
      <c r="EZ55" s="12" t="s">
        <v>433</v>
      </c>
      <c r="FA55" s="3" t="s">
        <v>372</v>
      </c>
      <c r="FB55" s="3" t="s">
        <v>372</v>
      </c>
      <c r="FC55" s="3" t="s">
        <v>372</v>
      </c>
      <c r="FD55" s="3" t="s">
        <v>372</v>
      </c>
      <c r="FE55" s="3" t="s">
        <v>372</v>
      </c>
      <c r="FF55" s="3" t="s">
        <v>372</v>
      </c>
      <c r="FG55" s="3" t="s">
        <v>372</v>
      </c>
      <c r="FH55" s="12" t="s">
        <v>856</v>
      </c>
      <c r="FI55" s="3" t="s">
        <v>372</v>
      </c>
      <c r="FJ55" s="3" t="s">
        <v>372</v>
      </c>
      <c r="FK55" s="3" t="s">
        <v>372</v>
      </c>
      <c r="FL55" s="3" t="s">
        <v>372</v>
      </c>
      <c r="FM55" s="13" t="s">
        <v>163</v>
      </c>
      <c r="FN55" s="3" t="s">
        <v>372</v>
      </c>
      <c r="FO55" s="3" t="s">
        <v>372</v>
      </c>
      <c r="FP55" s="3" t="s">
        <v>372</v>
      </c>
      <c r="FQ55" s="3" t="s">
        <v>372</v>
      </c>
      <c r="FR55" s="3" t="s">
        <v>372</v>
      </c>
      <c r="FS55" s="3" t="s">
        <v>372</v>
      </c>
      <c r="FT55" s="3" t="s">
        <v>372</v>
      </c>
      <c r="FU55" s="3" t="s">
        <v>372</v>
      </c>
      <c r="FV55" s="3" t="s">
        <v>372</v>
      </c>
      <c r="FW55" s="3" t="s">
        <v>372</v>
      </c>
      <c r="FX55" s="3" t="s">
        <v>372</v>
      </c>
      <c r="FY55" s="12" t="s">
        <v>982</v>
      </c>
      <c r="FZ55" s="3" t="s">
        <v>372</v>
      </c>
      <c r="GA55" s="3" t="s">
        <v>372</v>
      </c>
      <c r="GB55" s="3" t="s">
        <v>372</v>
      </c>
      <c r="GC55" s="3" t="s">
        <v>372</v>
      </c>
      <c r="GD55" s="3" t="s">
        <v>372</v>
      </c>
      <c r="GE55" s="3" t="s">
        <v>372</v>
      </c>
      <c r="GF55" s="3" t="s">
        <v>372</v>
      </c>
    </row>
    <row r="56" spans="1:188" ht="89.1" customHeight="1" x14ac:dyDescent="0.25">
      <c r="A56" s="2">
        <v>1312</v>
      </c>
      <c r="B56" s="3" t="s">
        <v>615</v>
      </c>
      <c r="C56" s="3" t="s">
        <v>569</v>
      </c>
      <c r="D56" s="3" t="s">
        <v>616</v>
      </c>
      <c r="E56" s="3" t="s">
        <v>1534</v>
      </c>
      <c r="F56" s="3" t="s">
        <v>1466</v>
      </c>
      <c r="G56" s="3" t="s">
        <v>372</v>
      </c>
      <c r="H56" s="3" t="s">
        <v>372</v>
      </c>
      <c r="I56" s="3" t="s">
        <v>372</v>
      </c>
      <c r="J56" s="3" t="s">
        <v>372</v>
      </c>
      <c r="K56" s="13" t="s">
        <v>740</v>
      </c>
      <c r="L56" s="3" t="s">
        <v>372</v>
      </c>
      <c r="M56" s="13" t="s">
        <v>1060</v>
      </c>
      <c r="N56" s="3" t="s">
        <v>372</v>
      </c>
      <c r="O56" s="3" t="s">
        <v>372</v>
      </c>
      <c r="P56" s="3" t="s">
        <v>372</v>
      </c>
      <c r="Q56" s="3" t="s">
        <v>372</v>
      </c>
      <c r="R56" s="3" t="s">
        <v>372</v>
      </c>
      <c r="S56" s="13" t="s">
        <v>985</v>
      </c>
      <c r="T56" s="3" t="s">
        <v>372</v>
      </c>
      <c r="U56" s="3" t="s">
        <v>372</v>
      </c>
      <c r="V56" s="3" t="s">
        <v>372</v>
      </c>
      <c r="W56" s="3" t="s">
        <v>372</v>
      </c>
      <c r="X56" s="3" t="s">
        <v>372</v>
      </c>
      <c r="Y56" s="3" t="s">
        <v>372</v>
      </c>
      <c r="Z56" s="3" t="s">
        <v>372</v>
      </c>
      <c r="AA56" s="12" t="s">
        <v>455</v>
      </c>
      <c r="AB56" s="3" t="s">
        <v>372</v>
      </c>
      <c r="AC56" s="3" t="s">
        <v>372</v>
      </c>
      <c r="AD56" s="3" t="s">
        <v>372</v>
      </c>
      <c r="AE56" s="3" t="s">
        <v>372</v>
      </c>
      <c r="AF56" s="3" t="s">
        <v>372</v>
      </c>
      <c r="AG56" s="3" t="s">
        <v>372</v>
      </c>
      <c r="AH56" s="12" t="s">
        <v>418</v>
      </c>
      <c r="AI56" s="3" t="s">
        <v>372</v>
      </c>
      <c r="AJ56" s="3" t="s">
        <v>372</v>
      </c>
      <c r="AK56" s="3" t="s">
        <v>372</v>
      </c>
      <c r="AL56" s="12" t="s">
        <v>378</v>
      </c>
      <c r="AM56" s="3" t="s">
        <v>372</v>
      </c>
      <c r="AN56" s="3" t="s">
        <v>372</v>
      </c>
      <c r="AO56" s="3" t="s">
        <v>372</v>
      </c>
      <c r="AP56" s="3" t="s">
        <v>372</v>
      </c>
      <c r="AQ56" s="3" t="s">
        <v>372</v>
      </c>
      <c r="AR56" s="3" t="s">
        <v>372</v>
      </c>
      <c r="AS56" s="13" t="s">
        <v>1061</v>
      </c>
      <c r="AT56" s="3" t="s">
        <v>372</v>
      </c>
      <c r="AU56" s="3" t="s">
        <v>372</v>
      </c>
      <c r="AV56" s="3" t="s">
        <v>372</v>
      </c>
      <c r="AW56" s="3" t="s">
        <v>372</v>
      </c>
      <c r="AX56" s="12" t="s">
        <v>509</v>
      </c>
      <c r="AY56" s="3" t="s">
        <v>372</v>
      </c>
      <c r="AZ56" s="3" t="s">
        <v>372</v>
      </c>
      <c r="BA56" s="3" t="s">
        <v>372</v>
      </c>
      <c r="BB56" s="3" t="s">
        <v>372</v>
      </c>
      <c r="BC56" s="13" t="s">
        <v>1062</v>
      </c>
      <c r="BD56" s="3" t="s">
        <v>372</v>
      </c>
      <c r="BE56" s="3" t="s">
        <v>372</v>
      </c>
      <c r="BF56" s="3" t="s">
        <v>372</v>
      </c>
      <c r="BG56" s="3" t="s">
        <v>372</v>
      </c>
      <c r="BH56" s="3" t="s">
        <v>372</v>
      </c>
      <c r="BI56" s="3" t="s">
        <v>372</v>
      </c>
      <c r="BJ56" s="13" t="s">
        <v>1063</v>
      </c>
      <c r="BK56" s="3" t="s">
        <v>372</v>
      </c>
      <c r="BL56" s="3" t="s">
        <v>372</v>
      </c>
      <c r="BM56" s="3" t="s">
        <v>372</v>
      </c>
      <c r="BN56" s="3" t="s">
        <v>372</v>
      </c>
      <c r="BO56" s="3" t="s">
        <v>372</v>
      </c>
      <c r="BP56" s="3" t="s">
        <v>372</v>
      </c>
      <c r="BQ56" s="3" t="s">
        <v>372</v>
      </c>
      <c r="BR56" s="13" t="s">
        <v>756</v>
      </c>
      <c r="BS56" s="3" t="s">
        <v>372</v>
      </c>
      <c r="BT56" s="3" t="s">
        <v>372</v>
      </c>
      <c r="BU56" s="12" t="s">
        <v>481</v>
      </c>
      <c r="BV56" s="3" t="s">
        <v>372</v>
      </c>
      <c r="BW56" s="3" t="s">
        <v>372</v>
      </c>
      <c r="BX56" s="3" t="s">
        <v>372</v>
      </c>
      <c r="BY56" s="3" t="s">
        <v>372</v>
      </c>
      <c r="BZ56" s="3" t="s">
        <v>372</v>
      </c>
      <c r="CA56" s="12" t="s">
        <v>1064</v>
      </c>
      <c r="CB56" s="3" t="s">
        <v>372</v>
      </c>
      <c r="CC56" s="3" t="s">
        <v>372</v>
      </c>
      <c r="CD56" s="3" t="s">
        <v>372</v>
      </c>
      <c r="CE56" s="3" t="s">
        <v>372</v>
      </c>
      <c r="CF56" s="3" t="s">
        <v>372</v>
      </c>
      <c r="CG56" s="13" t="s">
        <v>131</v>
      </c>
      <c r="CH56" s="3" t="s">
        <v>372</v>
      </c>
      <c r="CI56" s="3" t="s">
        <v>372</v>
      </c>
      <c r="CJ56" s="3" t="s">
        <v>372</v>
      </c>
      <c r="CK56" s="3" t="s">
        <v>372</v>
      </c>
      <c r="CL56" s="3" t="s">
        <v>372</v>
      </c>
      <c r="CM56" s="15" t="s">
        <v>1008</v>
      </c>
      <c r="CN56" s="3" t="s">
        <v>372</v>
      </c>
      <c r="CO56" s="3" t="s">
        <v>372</v>
      </c>
      <c r="CP56" s="3" t="s">
        <v>372</v>
      </c>
      <c r="CQ56" s="3" t="s">
        <v>372</v>
      </c>
      <c r="CR56" s="3" t="s">
        <v>372</v>
      </c>
      <c r="CS56" s="3" t="s">
        <v>372</v>
      </c>
      <c r="CT56" s="3" t="s">
        <v>372</v>
      </c>
      <c r="CU56" s="3" t="s">
        <v>372</v>
      </c>
      <c r="CV56" s="3" t="s">
        <v>372</v>
      </c>
      <c r="CW56" s="3" t="s">
        <v>372</v>
      </c>
      <c r="CX56" s="15" t="s">
        <v>502</v>
      </c>
      <c r="CY56" s="3" t="s">
        <v>372</v>
      </c>
      <c r="CZ56" s="12" t="s">
        <v>886</v>
      </c>
      <c r="DA56" s="3" t="s">
        <v>372</v>
      </c>
      <c r="DB56" s="3" t="s">
        <v>372</v>
      </c>
      <c r="DC56" s="3" t="s">
        <v>372</v>
      </c>
      <c r="DD56" s="3" t="s">
        <v>372</v>
      </c>
      <c r="DE56" s="3" t="s">
        <v>372</v>
      </c>
      <c r="DF56" s="3" t="s">
        <v>372</v>
      </c>
      <c r="DG56" s="3" t="s">
        <v>372</v>
      </c>
      <c r="DH56" s="3" t="s">
        <v>372</v>
      </c>
      <c r="DI56" s="3" t="s">
        <v>372</v>
      </c>
      <c r="DJ56" s="3" t="s">
        <v>372</v>
      </c>
      <c r="DK56" s="3" t="s">
        <v>372</v>
      </c>
      <c r="DL56" s="3" t="s">
        <v>372</v>
      </c>
      <c r="DM56" s="12" t="s">
        <v>151</v>
      </c>
      <c r="DN56" s="3" t="s">
        <v>372</v>
      </c>
      <c r="DO56" s="3" t="s">
        <v>372</v>
      </c>
      <c r="DP56" s="3" t="s">
        <v>372</v>
      </c>
      <c r="DQ56" s="3" t="s">
        <v>372</v>
      </c>
      <c r="DR56" s="3" t="s">
        <v>372</v>
      </c>
      <c r="DS56" s="13" t="s">
        <v>1065</v>
      </c>
      <c r="DT56" s="3" t="s">
        <v>372</v>
      </c>
      <c r="DU56" s="3" t="s">
        <v>372</v>
      </c>
      <c r="DV56" s="3" t="s">
        <v>372</v>
      </c>
      <c r="DW56" s="3" t="s">
        <v>372</v>
      </c>
      <c r="DX56" s="3" t="s">
        <v>372</v>
      </c>
      <c r="DY56" s="3" t="s">
        <v>372</v>
      </c>
      <c r="DZ56" s="3" t="s">
        <v>372</v>
      </c>
      <c r="EA56" s="3" t="s">
        <v>372</v>
      </c>
      <c r="EB56" s="3" t="s">
        <v>372</v>
      </c>
      <c r="EC56" s="3" t="s">
        <v>372</v>
      </c>
      <c r="ED56" s="12" t="s">
        <v>155</v>
      </c>
      <c r="EE56" s="3" t="s">
        <v>372</v>
      </c>
      <c r="EF56" s="3" t="s">
        <v>372</v>
      </c>
      <c r="EG56" s="3" t="s">
        <v>372</v>
      </c>
      <c r="EH56" s="3" t="s">
        <v>372</v>
      </c>
      <c r="EI56" s="13" t="s">
        <v>537</v>
      </c>
      <c r="EJ56" s="3" t="s">
        <v>372</v>
      </c>
      <c r="EK56" s="3" t="s">
        <v>372</v>
      </c>
      <c r="EL56" s="3" t="s">
        <v>372</v>
      </c>
      <c r="EM56" s="3" t="s">
        <v>372</v>
      </c>
      <c r="EN56" s="3" t="s">
        <v>372</v>
      </c>
      <c r="EO56" s="3" t="s">
        <v>372</v>
      </c>
      <c r="EP56" s="3" t="s">
        <v>372</v>
      </c>
      <c r="EQ56" s="3" t="s">
        <v>372</v>
      </c>
      <c r="ER56" s="3" t="s">
        <v>372</v>
      </c>
      <c r="ES56" s="3" t="s">
        <v>372</v>
      </c>
      <c r="ET56" s="3" t="s">
        <v>372</v>
      </c>
      <c r="EU56" s="3" t="s">
        <v>372</v>
      </c>
      <c r="EV56" s="3" t="s">
        <v>372</v>
      </c>
      <c r="EW56" s="3" t="s">
        <v>372</v>
      </c>
      <c r="EX56" s="3" t="s">
        <v>372</v>
      </c>
      <c r="EY56" s="3" t="s">
        <v>372</v>
      </c>
      <c r="EZ56" s="3" t="s">
        <v>372</v>
      </c>
      <c r="FA56" s="12" t="s">
        <v>879</v>
      </c>
      <c r="FB56" s="3" t="s">
        <v>372</v>
      </c>
      <c r="FC56" s="3" t="s">
        <v>372</v>
      </c>
      <c r="FD56" s="3" t="s">
        <v>372</v>
      </c>
      <c r="FE56" s="3" t="s">
        <v>372</v>
      </c>
      <c r="FF56" s="3" t="s">
        <v>372</v>
      </c>
      <c r="FG56" s="3" t="s">
        <v>372</v>
      </c>
      <c r="FH56" s="3" t="s">
        <v>372</v>
      </c>
      <c r="FI56" s="3" t="s">
        <v>372</v>
      </c>
      <c r="FJ56" s="3" t="s">
        <v>372</v>
      </c>
      <c r="FK56" s="3" t="s">
        <v>372</v>
      </c>
      <c r="FL56" s="12" t="s">
        <v>1033</v>
      </c>
      <c r="FM56" s="13" t="s">
        <v>163</v>
      </c>
      <c r="FN56" s="3" t="s">
        <v>372</v>
      </c>
      <c r="FO56" s="3" t="s">
        <v>372</v>
      </c>
      <c r="FP56" s="3" t="s">
        <v>372</v>
      </c>
      <c r="FQ56" s="3" t="s">
        <v>372</v>
      </c>
      <c r="FR56" s="3" t="s">
        <v>372</v>
      </c>
      <c r="FS56" s="3" t="s">
        <v>372</v>
      </c>
      <c r="FT56" s="3" t="s">
        <v>372</v>
      </c>
      <c r="FU56" s="3" t="s">
        <v>372</v>
      </c>
      <c r="FV56" s="3" t="s">
        <v>372</v>
      </c>
      <c r="FW56" s="12" t="s">
        <v>844</v>
      </c>
      <c r="FX56" s="3" t="s">
        <v>372</v>
      </c>
      <c r="FY56" s="3" t="s">
        <v>372</v>
      </c>
      <c r="FZ56" s="3" t="s">
        <v>372</v>
      </c>
      <c r="GA56" s="3" t="s">
        <v>372</v>
      </c>
      <c r="GB56" s="3" t="s">
        <v>372</v>
      </c>
      <c r="GC56" s="3" t="s">
        <v>372</v>
      </c>
      <c r="GD56" s="3" t="s">
        <v>372</v>
      </c>
      <c r="GE56" s="3" t="s">
        <v>372</v>
      </c>
      <c r="GF56" s="3" t="s">
        <v>372</v>
      </c>
    </row>
    <row r="57" spans="1:188" ht="89.1" customHeight="1" x14ac:dyDescent="0.25">
      <c r="A57" s="2">
        <v>1368</v>
      </c>
      <c r="B57" s="3" t="s">
        <v>631</v>
      </c>
      <c r="C57" s="3" t="s">
        <v>64</v>
      </c>
      <c r="D57" s="3" t="s">
        <v>59</v>
      </c>
      <c r="E57" s="3" t="s">
        <v>1535</v>
      </c>
      <c r="F57" s="3" t="s">
        <v>1467</v>
      </c>
      <c r="G57" s="13" t="s">
        <v>1117</v>
      </c>
      <c r="H57" s="3" t="s">
        <v>372</v>
      </c>
      <c r="I57" s="3" t="s">
        <v>372</v>
      </c>
      <c r="J57" s="3" t="s">
        <v>372</v>
      </c>
      <c r="K57" s="3" t="s">
        <v>372</v>
      </c>
      <c r="L57" s="3" t="s">
        <v>372</v>
      </c>
      <c r="M57" s="3" t="s">
        <v>372</v>
      </c>
      <c r="N57" s="3" t="s">
        <v>372</v>
      </c>
      <c r="O57" s="13" t="s">
        <v>1110</v>
      </c>
      <c r="P57" s="3" t="s">
        <v>372</v>
      </c>
      <c r="Q57" s="3" t="s">
        <v>372</v>
      </c>
      <c r="R57" s="3" t="s">
        <v>372</v>
      </c>
      <c r="S57" s="13" t="s">
        <v>539</v>
      </c>
      <c r="T57" s="3" t="s">
        <v>372</v>
      </c>
      <c r="U57" s="3" t="s">
        <v>372</v>
      </c>
      <c r="V57" s="3" t="s">
        <v>372</v>
      </c>
      <c r="W57" s="3" t="s">
        <v>372</v>
      </c>
      <c r="X57" s="3" t="s">
        <v>372</v>
      </c>
      <c r="Y57" s="13" t="s">
        <v>821</v>
      </c>
      <c r="Z57" s="3" t="s">
        <v>372</v>
      </c>
      <c r="AA57" s="3" t="s">
        <v>372</v>
      </c>
      <c r="AB57" s="3" t="s">
        <v>372</v>
      </c>
      <c r="AC57" s="3" t="s">
        <v>372</v>
      </c>
      <c r="AD57" s="3" t="s">
        <v>372</v>
      </c>
      <c r="AE57" s="3" t="s">
        <v>372</v>
      </c>
      <c r="AF57" s="3" t="s">
        <v>372</v>
      </c>
      <c r="AG57" s="3" t="s">
        <v>372</v>
      </c>
      <c r="AH57" s="12" t="s">
        <v>418</v>
      </c>
      <c r="AI57" s="3" t="s">
        <v>372</v>
      </c>
      <c r="AJ57" s="3" t="s">
        <v>372</v>
      </c>
      <c r="AK57" s="3" t="s">
        <v>372</v>
      </c>
      <c r="AL57" s="3" t="s">
        <v>372</v>
      </c>
      <c r="AM57" s="3" t="s">
        <v>372</v>
      </c>
      <c r="AN57" s="12" t="s">
        <v>419</v>
      </c>
      <c r="AO57" s="3" t="s">
        <v>372</v>
      </c>
      <c r="AP57" s="3" t="s">
        <v>372</v>
      </c>
      <c r="AQ57" s="3" t="s">
        <v>372</v>
      </c>
      <c r="AR57" s="3" t="s">
        <v>372</v>
      </c>
      <c r="AS57" s="12" t="s">
        <v>889</v>
      </c>
      <c r="AT57" s="3" t="s">
        <v>372</v>
      </c>
      <c r="AU57" s="3" t="s">
        <v>372</v>
      </c>
      <c r="AV57" s="3" t="s">
        <v>372</v>
      </c>
      <c r="AW57" s="3" t="s">
        <v>372</v>
      </c>
      <c r="AX57" s="3" t="s">
        <v>372</v>
      </c>
      <c r="AY57" s="3" t="s">
        <v>372</v>
      </c>
      <c r="AZ57" s="12" t="s">
        <v>521</v>
      </c>
      <c r="BA57" s="3" t="s">
        <v>372</v>
      </c>
      <c r="BB57" s="3" t="s">
        <v>372</v>
      </c>
      <c r="BC57" s="3" t="s">
        <v>372</v>
      </c>
      <c r="BD57" s="12" t="s">
        <v>401</v>
      </c>
      <c r="BE57" s="3" t="s">
        <v>372</v>
      </c>
      <c r="BF57" s="3" t="s">
        <v>372</v>
      </c>
      <c r="BG57" s="3" t="s">
        <v>372</v>
      </c>
      <c r="BH57" s="3" t="s">
        <v>372</v>
      </c>
      <c r="BI57" s="3" t="s">
        <v>372</v>
      </c>
      <c r="BJ57" s="13" t="s">
        <v>497</v>
      </c>
      <c r="BK57" s="3" t="s">
        <v>372</v>
      </c>
      <c r="BL57" s="3" t="s">
        <v>372</v>
      </c>
      <c r="BM57" s="3" t="s">
        <v>372</v>
      </c>
      <c r="BN57" s="3" t="s">
        <v>372</v>
      </c>
      <c r="BO57" s="3" t="s">
        <v>372</v>
      </c>
      <c r="BP57" s="12" t="s">
        <v>442</v>
      </c>
      <c r="BQ57" s="3" t="s">
        <v>372</v>
      </c>
      <c r="BR57" s="3" t="s">
        <v>372</v>
      </c>
      <c r="BS57" s="3" t="s">
        <v>372</v>
      </c>
      <c r="BT57" s="3" t="s">
        <v>372</v>
      </c>
      <c r="BU57" s="3" t="s">
        <v>372</v>
      </c>
      <c r="BV57" s="3" t="s">
        <v>372</v>
      </c>
      <c r="BW57" s="3" t="s">
        <v>372</v>
      </c>
      <c r="BX57" s="3" t="s">
        <v>372</v>
      </c>
      <c r="BY57" s="12" t="s">
        <v>1006</v>
      </c>
      <c r="BZ57" s="3" t="s">
        <v>372</v>
      </c>
      <c r="CA57" s="13" t="s">
        <v>1118</v>
      </c>
      <c r="CB57" s="3" t="s">
        <v>372</v>
      </c>
      <c r="CC57" s="3" t="s">
        <v>372</v>
      </c>
      <c r="CD57" s="3" t="s">
        <v>372</v>
      </c>
      <c r="CE57" s="3" t="s">
        <v>372</v>
      </c>
      <c r="CF57" s="3" t="s">
        <v>372</v>
      </c>
      <c r="CG57" s="3" t="s">
        <v>372</v>
      </c>
      <c r="CH57" s="13" t="s">
        <v>131</v>
      </c>
      <c r="CI57" s="3" t="s">
        <v>372</v>
      </c>
      <c r="CJ57" s="3" t="s">
        <v>372</v>
      </c>
      <c r="CK57" s="3" t="s">
        <v>372</v>
      </c>
      <c r="CL57" s="3" t="s">
        <v>372</v>
      </c>
      <c r="CM57" s="3" t="s">
        <v>372</v>
      </c>
      <c r="CN57" s="3" t="s">
        <v>372</v>
      </c>
      <c r="CO57" s="3" t="s">
        <v>372</v>
      </c>
      <c r="CP57" s="3" t="s">
        <v>372</v>
      </c>
      <c r="CQ57" s="3" t="s">
        <v>372</v>
      </c>
      <c r="CR57" s="12" t="s">
        <v>838</v>
      </c>
      <c r="CS57" s="3" t="s">
        <v>372</v>
      </c>
      <c r="CT57" s="3" t="s">
        <v>372</v>
      </c>
      <c r="CU57" s="3" t="s">
        <v>372</v>
      </c>
      <c r="CV57" s="12" t="s">
        <v>776</v>
      </c>
      <c r="CW57" s="3" t="s">
        <v>372</v>
      </c>
      <c r="CX57" s="3" t="s">
        <v>372</v>
      </c>
      <c r="CY57" s="3" t="s">
        <v>372</v>
      </c>
      <c r="CZ57" s="3" t="s">
        <v>372</v>
      </c>
      <c r="DA57" s="15" t="s">
        <v>526</v>
      </c>
      <c r="DB57" s="3" t="s">
        <v>372</v>
      </c>
      <c r="DC57" s="3" t="s">
        <v>372</v>
      </c>
      <c r="DD57" s="3" t="s">
        <v>372</v>
      </c>
      <c r="DE57" s="3" t="s">
        <v>372</v>
      </c>
      <c r="DF57" s="3" t="s">
        <v>372</v>
      </c>
      <c r="DG57" s="3" t="s">
        <v>372</v>
      </c>
      <c r="DH57" s="3" t="s">
        <v>372</v>
      </c>
      <c r="DI57" s="12" t="s">
        <v>142</v>
      </c>
      <c r="DJ57" s="3" t="s">
        <v>372</v>
      </c>
      <c r="DK57" s="3" t="s">
        <v>372</v>
      </c>
      <c r="DL57" s="3" t="s">
        <v>372</v>
      </c>
      <c r="DM57" s="3" t="s">
        <v>372</v>
      </c>
      <c r="DN57" s="3" t="s">
        <v>372</v>
      </c>
      <c r="DO57" s="3" t="s">
        <v>372</v>
      </c>
      <c r="DP57" s="3" t="s">
        <v>372</v>
      </c>
      <c r="DQ57" s="13" t="s">
        <v>1119</v>
      </c>
      <c r="DR57" s="3" t="s">
        <v>372</v>
      </c>
      <c r="DS57" s="3" t="s">
        <v>372</v>
      </c>
      <c r="DT57" s="3" t="s">
        <v>372</v>
      </c>
      <c r="DU57" s="3" t="s">
        <v>372</v>
      </c>
      <c r="DV57" s="3" t="s">
        <v>372</v>
      </c>
      <c r="DW57" s="3" t="s">
        <v>372</v>
      </c>
      <c r="DX57" s="3" t="s">
        <v>372</v>
      </c>
      <c r="DY57" s="3" t="s">
        <v>372</v>
      </c>
      <c r="DZ57" s="3" t="s">
        <v>372</v>
      </c>
      <c r="EA57" s="3" t="s">
        <v>372</v>
      </c>
      <c r="EB57" s="3" t="s">
        <v>372</v>
      </c>
      <c r="EC57" s="3" t="s">
        <v>372</v>
      </c>
      <c r="ED57" s="12" t="s">
        <v>155</v>
      </c>
      <c r="EE57" s="3" t="s">
        <v>372</v>
      </c>
      <c r="EF57" s="3" t="s">
        <v>372</v>
      </c>
      <c r="EG57" s="3" t="s">
        <v>372</v>
      </c>
      <c r="EH57" s="3" t="s">
        <v>372</v>
      </c>
      <c r="EI57" s="3" t="s">
        <v>372</v>
      </c>
      <c r="EJ57" s="3" t="s">
        <v>372</v>
      </c>
      <c r="EK57" s="3" t="s">
        <v>372</v>
      </c>
      <c r="EL57" s="3" t="s">
        <v>372</v>
      </c>
      <c r="EM57" s="3" t="s">
        <v>372</v>
      </c>
      <c r="EN57" s="3" t="s">
        <v>372</v>
      </c>
      <c r="EO57" s="3" t="s">
        <v>372</v>
      </c>
      <c r="EP57" s="13" t="s">
        <v>516</v>
      </c>
      <c r="EQ57" s="3" t="s">
        <v>372</v>
      </c>
      <c r="ER57" s="3" t="s">
        <v>372</v>
      </c>
      <c r="ES57" s="3" t="s">
        <v>372</v>
      </c>
      <c r="ET57" s="3" t="s">
        <v>372</v>
      </c>
      <c r="EU57" s="3" t="s">
        <v>372</v>
      </c>
      <c r="EV57" s="3" t="s">
        <v>372</v>
      </c>
      <c r="EW57" s="3" t="s">
        <v>372</v>
      </c>
      <c r="EX57" s="3" t="s">
        <v>372</v>
      </c>
      <c r="EY57" s="3" t="s">
        <v>372</v>
      </c>
      <c r="EZ57" s="15" t="s">
        <v>1120</v>
      </c>
      <c r="FA57" s="3" t="s">
        <v>372</v>
      </c>
      <c r="FB57" s="3" t="s">
        <v>372</v>
      </c>
      <c r="FC57" s="3" t="s">
        <v>372</v>
      </c>
      <c r="FD57" s="3" t="s">
        <v>372</v>
      </c>
      <c r="FE57" s="3" t="s">
        <v>372</v>
      </c>
      <c r="FF57" s="3" t="s">
        <v>372</v>
      </c>
      <c r="FG57" s="3" t="s">
        <v>372</v>
      </c>
      <c r="FH57" s="3" t="s">
        <v>372</v>
      </c>
      <c r="FI57" s="3" t="s">
        <v>372</v>
      </c>
      <c r="FJ57" s="13" t="s">
        <v>1121</v>
      </c>
      <c r="FK57" s="3" t="s">
        <v>372</v>
      </c>
      <c r="FL57" s="3" t="s">
        <v>372</v>
      </c>
      <c r="FM57" s="13" t="s">
        <v>163</v>
      </c>
      <c r="FN57" s="3" t="s">
        <v>372</v>
      </c>
      <c r="FO57" s="3" t="s">
        <v>372</v>
      </c>
      <c r="FP57" s="3" t="s">
        <v>372</v>
      </c>
      <c r="FQ57" s="3" t="s">
        <v>372</v>
      </c>
      <c r="FR57" s="3" t="s">
        <v>372</v>
      </c>
      <c r="FS57" s="3" t="s">
        <v>372</v>
      </c>
      <c r="FT57" s="3" t="s">
        <v>372</v>
      </c>
      <c r="FU57" s="3" t="s">
        <v>372</v>
      </c>
      <c r="FV57" s="3" t="s">
        <v>372</v>
      </c>
      <c r="FW57" s="3" t="s">
        <v>372</v>
      </c>
      <c r="FX57" s="3" t="s">
        <v>372</v>
      </c>
      <c r="FY57" s="12" t="s">
        <v>982</v>
      </c>
      <c r="FZ57" s="3" t="s">
        <v>372</v>
      </c>
      <c r="GA57" s="3" t="s">
        <v>372</v>
      </c>
      <c r="GB57" s="3" t="s">
        <v>372</v>
      </c>
      <c r="GC57" s="3" t="s">
        <v>372</v>
      </c>
      <c r="GD57" s="3" t="s">
        <v>372</v>
      </c>
      <c r="GE57" s="3" t="s">
        <v>372</v>
      </c>
      <c r="GF57" s="3" t="s">
        <v>372</v>
      </c>
    </row>
    <row r="58" spans="1:188" ht="89.1" customHeight="1" x14ac:dyDescent="0.25">
      <c r="A58" s="2">
        <v>3297</v>
      </c>
      <c r="B58" s="3" t="s">
        <v>48</v>
      </c>
      <c r="C58" s="3" t="s">
        <v>49</v>
      </c>
      <c r="D58" s="3" t="s">
        <v>50</v>
      </c>
      <c r="E58" s="3" t="s">
        <v>1536</v>
      </c>
      <c r="F58" s="3" t="s">
        <v>1468</v>
      </c>
      <c r="G58" s="3" t="s">
        <v>372</v>
      </c>
      <c r="H58" s="3" t="s">
        <v>372</v>
      </c>
      <c r="I58" s="3" t="s">
        <v>372</v>
      </c>
      <c r="J58" s="12" t="s">
        <v>373</v>
      </c>
      <c r="K58" s="3" t="s">
        <v>372</v>
      </c>
      <c r="L58" s="3" t="s">
        <v>372</v>
      </c>
      <c r="M58" s="3" t="s">
        <v>372</v>
      </c>
      <c r="N58" s="3" t="s">
        <v>372</v>
      </c>
      <c r="O58" s="3" t="s">
        <v>372</v>
      </c>
      <c r="P58" s="3" t="s">
        <v>372</v>
      </c>
      <c r="Q58" s="3" t="s">
        <v>372</v>
      </c>
      <c r="R58" s="13" t="s">
        <v>374</v>
      </c>
      <c r="S58" s="3" t="s">
        <v>372</v>
      </c>
      <c r="T58" s="3" t="s">
        <v>372</v>
      </c>
      <c r="U58" s="13" t="s">
        <v>375</v>
      </c>
      <c r="V58" s="3" t="s">
        <v>372</v>
      </c>
      <c r="W58" s="3" t="s">
        <v>372</v>
      </c>
      <c r="X58" s="3" t="s">
        <v>372</v>
      </c>
      <c r="Y58" s="3" t="s">
        <v>372</v>
      </c>
      <c r="Z58" s="3" t="s">
        <v>372</v>
      </c>
      <c r="AA58" s="3" t="s">
        <v>372</v>
      </c>
      <c r="AB58" s="12" t="s">
        <v>376</v>
      </c>
      <c r="AC58" s="3" t="s">
        <v>372</v>
      </c>
      <c r="AD58" s="3" t="s">
        <v>372</v>
      </c>
      <c r="AE58" s="3" t="s">
        <v>372</v>
      </c>
      <c r="AF58" s="14" t="s">
        <v>377</v>
      </c>
      <c r="AG58" s="3" t="s">
        <v>372</v>
      </c>
      <c r="AH58" s="3" t="s">
        <v>372</v>
      </c>
      <c r="AI58" s="3" t="s">
        <v>372</v>
      </c>
      <c r="AJ58" s="3" t="s">
        <v>372</v>
      </c>
      <c r="AK58" s="3" t="s">
        <v>372</v>
      </c>
      <c r="AL58" s="12" t="s">
        <v>378</v>
      </c>
      <c r="AM58" s="3" t="s">
        <v>372</v>
      </c>
      <c r="AN58" s="3" t="s">
        <v>372</v>
      </c>
      <c r="AO58" s="3" t="s">
        <v>372</v>
      </c>
      <c r="AP58" s="3" t="s">
        <v>372</v>
      </c>
      <c r="AQ58" s="3" t="s">
        <v>372</v>
      </c>
      <c r="AR58" s="3" t="s">
        <v>372</v>
      </c>
      <c r="AS58" s="13" t="s">
        <v>379</v>
      </c>
      <c r="AT58" s="3" t="s">
        <v>372</v>
      </c>
      <c r="AU58" s="3" t="s">
        <v>372</v>
      </c>
      <c r="AV58" s="3" t="s">
        <v>372</v>
      </c>
      <c r="AW58" s="3" t="s">
        <v>372</v>
      </c>
      <c r="AX58" s="3" t="s">
        <v>372</v>
      </c>
      <c r="AY58" s="3" t="s">
        <v>372</v>
      </c>
      <c r="AZ58" s="3" t="s">
        <v>372</v>
      </c>
      <c r="BA58" s="3" t="s">
        <v>372</v>
      </c>
      <c r="BB58" s="12" t="s">
        <v>380</v>
      </c>
      <c r="BC58" s="3" t="s">
        <v>372</v>
      </c>
      <c r="BD58" s="3" t="s">
        <v>372</v>
      </c>
      <c r="BE58" s="3" t="s">
        <v>372</v>
      </c>
      <c r="BF58" s="3" t="s">
        <v>372</v>
      </c>
      <c r="BG58" s="3" t="s">
        <v>372</v>
      </c>
      <c r="BH58" s="13" t="s">
        <v>381</v>
      </c>
      <c r="BI58" s="3" t="s">
        <v>372</v>
      </c>
      <c r="BJ58" s="3" t="s">
        <v>372</v>
      </c>
      <c r="BK58" s="12" t="s">
        <v>382</v>
      </c>
      <c r="BL58" s="3" t="s">
        <v>372</v>
      </c>
      <c r="BM58" s="3" t="s">
        <v>372</v>
      </c>
      <c r="BN58" s="3" t="s">
        <v>372</v>
      </c>
      <c r="BO58" s="3" t="s">
        <v>372</v>
      </c>
      <c r="BP58" s="3" t="s">
        <v>372</v>
      </c>
      <c r="BQ58" s="3" t="s">
        <v>372</v>
      </c>
      <c r="BR58" s="3" t="s">
        <v>372</v>
      </c>
      <c r="BS58" s="13" t="s">
        <v>383</v>
      </c>
      <c r="BT58" s="3" t="s">
        <v>372</v>
      </c>
      <c r="BU58" s="3" t="s">
        <v>372</v>
      </c>
      <c r="BV58" s="3" t="s">
        <v>372</v>
      </c>
      <c r="BW58" s="13" t="s">
        <v>384</v>
      </c>
      <c r="BX58" s="3" t="s">
        <v>372</v>
      </c>
      <c r="BY58" s="3" t="s">
        <v>372</v>
      </c>
      <c r="BZ58" s="3" t="s">
        <v>372</v>
      </c>
      <c r="CA58" s="3" t="s">
        <v>372</v>
      </c>
      <c r="CB58" s="3" t="s">
        <v>372</v>
      </c>
      <c r="CC58" s="3" t="s">
        <v>372</v>
      </c>
      <c r="CD58" s="3" t="s">
        <v>372</v>
      </c>
      <c r="CE58" s="12" t="s">
        <v>385</v>
      </c>
      <c r="CF58" s="3" t="s">
        <v>372</v>
      </c>
      <c r="CG58" s="3" t="s">
        <v>372</v>
      </c>
      <c r="CH58" s="3" t="s">
        <v>372</v>
      </c>
      <c r="CI58" s="3" t="s">
        <v>372</v>
      </c>
      <c r="CJ58" s="3" t="s">
        <v>372</v>
      </c>
      <c r="CK58" s="13" t="s">
        <v>129</v>
      </c>
      <c r="CL58" s="3" t="s">
        <v>372</v>
      </c>
      <c r="CM58" s="3" t="s">
        <v>372</v>
      </c>
      <c r="CN58" s="3" t="s">
        <v>372</v>
      </c>
      <c r="CO58" s="3" t="s">
        <v>372</v>
      </c>
      <c r="CP58" s="15" t="s">
        <v>386</v>
      </c>
      <c r="CQ58" s="3" t="s">
        <v>372</v>
      </c>
      <c r="CR58" s="3" t="s">
        <v>372</v>
      </c>
      <c r="CS58" s="3" t="s">
        <v>372</v>
      </c>
      <c r="CT58" s="3" t="s">
        <v>372</v>
      </c>
      <c r="CU58" s="3" t="s">
        <v>372</v>
      </c>
      <c r="CV58" s="3" t="s">
        <v>372</v>
      </c>
      <c r="CW58" s="12" t="s">
        <v>387</v>
      </c>
      <c r="CX58" s="3" t="s">
        <v>372</v>
      </c>
      <c r="CY58" s="3" t="s">
        <v>372</v>
      </c>
      <c r="CZ58" s="3" t="s">
        <v>372</v>
      </c>
      <c r="DA58" s="3" t="s">
        <v>372</v>
      </c>
      <c r="DB58" s="3" t="s">
        <v>372</v>
      </c>
      <c r="DC58" s="12" t="s">
        <v>388</v>
      </c>
      <c r="DD58" s="3" t="s">
        <v>372</v>
      </c>
      <c r="DE58" s="3" t="s">
        <v>372</v>
      </c>
      <c r="DF58" s="13" t="s">
        <v>133</v>
      </c>
      <c r="DG58" s="3" t="s">
        <v>372</v>
      </c>
      <c r="DH58" s="3" t="s">
        <v>372</v>
      </c>
      <c r="DI58" s="3" t="s">
        <v>372</v>
      </c>
      <c r="DJ58" s="3" t="s">
        <v>372</v>
      </c>
      <c r="DK58" s="3" t="s">
        <v>372</v>
      </c>
      <c r="DL58" s="3" t="s">
        <v>372</v>
      </c>
      <c r="DM58" s="3" t="s">
        <v>372</v>
      </c>
      <c r="DN58" s="3" t="s">
        <v>372</v>
      </c>
      <c r="DO58" s="3" t="s">
        <v>372</v>
      </c>
      <c r="DP58" s="3" t="s">
        <v>372</v>
      </c>
      <c r="DQ58" s="3" t="s">
        <v>372</v>
      </c>
      <c r="DR58" s="3" t="s">
        <v>372</v>
      </c>
      <c r="DS58" s="13" t="s">
        <v>389</v>
      </c>
      <c r="DT58" s="3" t="s">
        <v>372</v>
      </c>
      <c r="DU58" s="3" t="s">
        <v>372</v>
      </c>
      <c r="DV58" s="3" t="s">
        <v>372</v>
      </c>
      <c r="DW58" s="3" t="s">
        <v>372</v>
      </c>
      <c r="DX58" s="3" t="s">
        <v>372</v>
      </c>
      <c r="DY58" s="3" t="s">
        <v>372</v>
      </c>
      <c r="DZ58" s="3" t="s">
        <v>372</v>
      </c>
      <c r="EA58" s="3" t="s">
        <v>372</v>
      </c>
      <c r="EB58" s="3" t="s">
        <v>372</v>
      </c>
      <c r="EC58" s="12" t="s">
        <v>156</v>
      </c>
      <c r="ED58" s="3" t="s">
        <v>372</v>
      </c>
      <c r="EE58" s="3" t="s">
        <v>372</v>
      </c>
      <c r="EF58" s="3" t="s">
        <v>372</v>
      </c>
      <c r="EG58" s="3" t="s">
        <v>372</v>
      </c>
      <c r="EH58" s="3" t="s">
        <v>372</v>
      </c>
      <c r="EI58" s="3" t="s">
        <v>372</v>
      </c>
      <c r="EJ58" s="3" t="s">
        <v>372</v>
      </c>
      <c r="EK58" s="3" t="s">
        <v>372</v>
      </c>
      <c r="EL58" s="3" t="s">
        <v>372</v>
      </c>
      <c r="EM58" s="3" t="s">
        <v>372</v>
      </c>
      <c r="EN58" s="3" t="s">
        <v>372</v>
      </c>
      <c r="EO58" s="3" t="s">
        <v>372</v>
      </c>
      <c r="EP58" s="3" t="s">
        <v>372</v>
      </c>
      <c r="EQ58" s="3" t="s">
        <v>372</v>
      </c>
      <c r="ER58" s="14" t="s">
        <v>377</v>
      </c>
      <c r="ES58" s="3" t="s">
        <v>372</v>
      </c>
      <c r="ET58" s="3" t="s">
        <v>372</v>
      </c>
      <c r="EU58" s="3" t="s">
        <v>372</v>
      </c>
      <c r="EV58" s="3" t="s">
        <v>372</v>
      </c>
      <c r="EW58" s="12" t="s">
        <v>390</v>
      </c>
      <c r="EX58" s="3" t="s">
        <v>372</v>
      </c>
      <c r="EY58" s="3" t="s">
        <v>372</v>
      </c>
      <c r="EZ58" s="3" t="s">
        <v>372</v>
      </c>
      <c r="FA58" s="3" t="s">
        <v>372</v>
      </c>
      <c r="FB58" s="3" t="s">
        <v>372</v>
      </c>
      <c r="FC58" s="3" t="s">
        <v>372</v>
      </c>
      <c r="FD58" s="3" t="s">
        <v>372</v>
      </c>
      <c r="FE58" s="12" t="s">
        <v>391</v>
      </c>
      <c r="FF58" s="3" t="s">
        <v>372</v>
      </c>
      <c r="FG58" s="3" t="s">
        <v>372</v>
      </c>
      <c r="FH58" s="3" t="s">
        <v>372</v>
      </c>
      <c r="FI58" s="3" t="s">
        <v>372</v>
      </c>
      <c r="FJ58" s="3" t="s">
        <v>372</v>
      </c>
      <c r="FK58" s="3" t="s">
        <v>372</v>
      </c>
      <c r="FL58" s="3" t="s">
        <v>372</v>
      </c>
      <c r="FM58" s="3" t="s">
        <v>372</v>
      </c>
      <c r="FN58" s="3" t="s">
        <v>372</v>
      </c>
      <c r="FO58" s="3" t="s">
        <v>372</v>
      </c>
      <c r="FP58" s="13" t="s">
        <v>170</v>
      </c>
      <c r="FQ58" s="3" t="s">
        <v>372</v>
      </c>
      <c r="FR58" s="3" t="s">
        <v>372</v>
      </c>
      <c r="FS58" s="3" t="s">
        <v>372</v>
      </c>
      <c r="FT58" s="3" t="s">
        <v>372</v>
      </c>
      <c r="FU58" s="3" t="s">
        <v>372</v>
      </c>
      <c r="FV58" s="3" t="s">
        <v>372</v>
      </c>
      <c r="FW58" s="3" t="s">
        <v>372</v>
      </c>
      <c r="FX58" s="3" t="s">
        <v>372</v>
      </c>
      <c r="FY58" s="3" t="s">
        <v>372</v>
      </c>
      <c r="FZ58" s="3" t="s">
        <v>372</v>
      </c>
      <c r="GA58" s="3" t="s">
        <v>372</v>
      </c>
      <c r="GB58" s="15" t="s">
        <v>392</v>
      </c>
      <c r="GC58" s="3" t="s">
        <v>372</v>
      </c>
      <c r="GD58" s="3" t="s">
        <v>372</v>
      </c>
      <c r="GE58" s="3" t="s">
        <v>372</v>
      </c>
      <c r="GF58" s="3" t="s">
        <v>372</v>
      </c>
    </row>
    <row r="59" spans="1:188" ht="89.1" customHeight="1" x14ac:dyDescent="0.25">
      <c r="A59" s="2">
        <v>1404</v>
      </c>
      <c r="B59" s="3" t="s">
        <v>639</v>
      </c>
      <c r="C59" s="3" t="s">
        <v>594</v>
      </c>
      <c r="D59" s="3" t="s">
        <v>640</v>
      </c>
      <c r="E59" s="3" t="s">
        <v>1537</v>
      </c>
      <c r="F59" s="3" t="s">
        <v>1444</v>
      </c>
      <c r="G59" s="3" t="s">
        <v>372</v>
      </c>
      <c r="H59" s="13" t="s">
        <v>1001</v>
      </c>
      <c r="I59" s="3" t="s">
        <v>372</v>
      </c>
      <c r="J59" s="3" t="s">
        <v>372</v>
      </c>
      <c r="K59" s="3" t="s">
        <v>372</v>
      </c>
      <c r="L59" s="3" t="s">
        <v>372</v>
      </c>
      <c r="M59" s="13" t="s">
        <v>820</v>
      </c>
      <c r="N59" s="3" t="s">
        <v>372</v>
      </c>
      <c r="O59" s="3" t="s">
        <v>372</v>
      </c>
      <c r="P59" s="3" t="s">
        <v>372</v>
      </c>
      <c r="Q59" s="3" t="s">
        <v>372</v>
      </c>
      <c r="R59" s="3" t="s">
        <v>372</v>
      </c>
      <c r="S59" s="12" t="s">
        <v>1030</v>
      </c>
      <c r="T59" s="3" t="s">
        <v>372</v>
      </c>
      <c r="U59" s="3" t="s">
        <v>372</v>
      </c>
      <c r="V59" s="3" t="s">
        <v>372</v>
      </c>
      <c r="W59" s="3" t="s">
        <v>372</v>
      </c>
      <c r="X59" s="3" t="s">
        <v>372</v>
      </c>
      <c r="Y59" s="3" t="s">
        <v>372</v>
      </c>
      <c r="Z59" s="12" t="s">
        <v>474</v>
      </c>
      <c r="AA59" s="3" t="s">
        <v>372</v>
      </c>
      <c r="AB59" s="3" t="s">
        <v>372</v>
      </c>
      <c r="AC59" s="3" t="s">
        <v>372</v>
      </c>
      <c r="AD59" s="3" t="s">
        <v>372</v>
      </c>
      <c r="AE59" s="3" t="s">
        <v>372</v>
      </c>
      <c r="AF59" s="12" t="s">
        <v>727</v>
      </c>
      <c r="AG59" s="3" t="s">
        <v>372</v>
      </c>
      <c r="AH59" s="3" t="s">
        <v>372</v>
      </c>
      <c r="AI59" s="3" t="s">
        <v>372</v>
      </c>
      <c r="AJ59" s="3" t="s">
        <v>372</v>
      </c>
      <c r="AK59" s="12" t="s">
        <v>835</v>
      </c>
      <c r="AL59" s="3" t="s">
        <v>372</v>
      </c>
      <c r="AM59" s="3" t="s">
        <v>372</v>
      </c>
      <c r="AN59" s="3" t="s">
        <v>372</v>
      </c>
      <c r="AO59" s="3" t="s">
        <v>372</v>
      </c>
      <c r="AP59" s="3" t="s">
        <v>372</v>
      </c>
      <c r="AQ59" s="12" t="s">
        <v>494</v>
      </c>
      <c r="AR59" s="3" t="s">
        <v>372</v>
      </c>
      <c r="AS59" s="3" t="s">
        <v>372</v>
      </c>
      <c r="AT59" s="3" t="s">
        <v>372</v>
      </c>
      <c r="AU59" s="3" t="s">
        <v>372</v>
      </c>
      <c r="AV59" s="3" t="s">
        <v>372</v>
      </c>
      <c r="AW59" s="3" t="s">
        <v>372</v>
      </c>
      <c r="AX59" s="3" t="s">
        <v>372</v>
      </c>
      <c r="AY59" s="12" t="s">
        <v>459</v>
      </c>
      <c r="AZ59" s="3" t="s">
        <v>372</v>
      </c>
      <c r="BA59" s="3" t="s">
        <v>372</v>
      </c>
      <c r="BB59" s="3" t="s">
        <v>372</v>
      </c>
      <c r="BC59" s="3" t="s">
        <v>372</v>
      </c>
      <c r="BD59" s="3" t="s">
        <v>372</v>
      </c>
      <c r="BE59" s="13" t="s">
        <v>1139</v>
      </c>
      <c r="BF59" s="3" t="s">
        <v>372</v>
      </c>
      <c r="BG59" s="3" t="s">
        <v>372</v>
      </c>
      <c r="BH59" s="3" t="s">
        <v>372</v>
      </c>
      <c r="BI59" s="3" t="s">
        <v>372</v>
      </c>
      <c r="BJ59" s="3" t="s">
        <v>372</v>
      </c>
      <c r="BK59" s="13" t="s">
        <v>423</v>
      </c>
      <c r="BL59" s="3" t="s">
        <v>372</v>
      </c>
      <c r="BM59" s="3" t="s">
        <v>372</v>
      </c>
      <c r="BN59" s="3" t="s">
        <v>372</v>
      </c>
      <c r="BO59" s="3" t="s">
        <v>372</v>
      </c>
      <c r="BP59" s="3" t="s">
        <v>372</v>
      </c>
      <c r="BQ59" s="3" t="s">
        <v>372</v>
      </c>
      <c r="BR59" s="12" t="s">
        <v>498</v>
      </c>
      <c r="BS59" s="3" t="s">
        <v>372</v>
      </c>
      <c r="BT59" s="3" t="s">
        <v>372</v>
      </c>
      <c r="BU59" s="3" t="s">
        <v>372</v>
      </c>
      <c r="BV59" s="3" t="s">
        <v>372</v>
      </c>
      <c r="BW59" s="13" t="s">
        <v>1140</v>
      </c>
      <c r="BX59" s="3" t="s">
        <v>372</v>
      </c>
      <c r="BY59" s="3" t="s">
        <v>372</v>
      </c>
      <c r="BZ59" s="3" t="s">
        <v>372</v>
      </c>
      <c r="CA59" s="3" t="s">
        <v>372</v>
      </c>
      <c r="CB59" s="3" t="s">
        <v>372</v>
      </c>
      <c r="CC59" s="3" t="s">
        <v>372</v>
      </c>
      <c r="CD59" s="3" t="s">
        <v>372</v>
      </c>
      <c r="CE59" s="12" t="s">
        <v>1141</v>
      </c>
      <c r="CF59" s="3" t="s">
        <v>372</v>
      </c>
      <c r="CG59" s="3" t="s">
        <v>372</v>
      </c>
      <c r="CH59" s="3" t="s">
        <v>372</v>
      </c>
      <c r="CI59" s="3" t="s">
        <v>372</v>
      </c>
      <c r="CJ59" s="13" t="s">
        <v>128</v>
      </c>
      <c r="CK59" s="3" t="s">
        <v>372</v>
      </c>
      <c r="CL59" s="3" t="s">
        <v>372</v>
      </c>
      <c r="CM59" s="3" t="s">
        <v>372</v>
      </c>
      <c r="CN59" s="3" t="s">
        <v>372</v>
      </c>
      <c r="CO59" s="3" t="s">
        <v>372</v>
      </c>
      <c r="CP59" s="12" t="s">
        <v>978</v>
      </c>
      <c r="CQ59" s="3" t="s">
        <v>372</v>
      </c>
      <c r="CR59" s="3" t="s">
        <v>372</v>
      </c>
      <c r="CS59" s="3" t="s">
        <v>372</v>
      </c>
      <c r="CT59" s="3" t="s">
        <v>372</v>
      </c>
      <c r="CU59" s="3" t="s">
        <v>372</v>
      </c>
      <c r="CV59" s="12" t="s">
        <v>776</v>
      </c>
      <c r="CW59" s="3" t="s">
        <v>372</v>
      </c>
      <c r="CX59" s="3" t="s">
        <v>372</v>
      </c>
      <c r="CY59" s="15" t="s">
        <v>980</v>
      </c>
      <c r="CZ59" s="3" t="s">
        <v>372</v>
      </c>
      <c r="DA59" s="3" t="s">
        <v>372</v>
      </c>
      <c r="DB59" s="3" t="s">
        <v>372</v>
      </c>
      <c r="DC59" s="3" t="s">
        <v>372</v>
      </c>
      <c r="DD59" s="3" t="s">
        <v>372</v>
      </c>
      <c r="DE59" s="3" t="s">
        <v>372</v>
      </c>
      <c r="DF59" s="3" t="s">
        <v>372</v>
      </c>
      <c r="DG59" s="3" t="s">
        <v>372</v>
      </c>
      <c r="DH59" s="3" t="s">
        <v>372</v>
      </c>
      <c r="DI59" s="3" t="s">
        <v>372</v>
      </c>
      <c r="DJ59" s="3" t="s">
        <v>372</v>
      </c>
      <c r="DK59" s="3" t="s">
        <v>372</v>
      </c>
      <c r="DL59" s="3" t="s">
        <v>372</v>
      </c>
      <c r="DM59" s="12" t="s">
        <v>151</v>
      </c>
      <c r="DN59" s="3" t="s">
        <v>372</v>
      </c>
      <c r="DO59" s="3" t="s">
        <v>372</v>
      </c>
      <c r="DP59" s="3" t="s">
        <v>372</v>
      </c>
      <c r="DQ59" s="3" t="s">
        <v>372</v>
      </c>
      <c r="DR59" s="3" t="s">
        <v>372</v>
      </c>
      <c r="DS59" s="13" t="s">
        <v>389</v>
      </c>
      <c r="DT59" s="3" t="s">
        <v>372</v>
      </c>
      <c r="DU59" s="3" t="s">
        <v>372</v>
      </c>
      <c r="DV59" s="3" t="s">
        <v>372</v>
      </c>
      <c r="DW59" s="3" t="s">
        <v>372</v>
      </c>
      <c r="DX59" s="3" t="s">
        <v>372</v>
      </c>
      <c r="DY59" s="3" t="s">
        <v>372</v>
      </c>
      <c r="DZ59" s="3" t="s">
        <v>372</v>
      </c>
      <c r="EA59" s="3" t="s">
        <v>372</v>
      </c>
      <c r="EB59" s="3" t="s">
        <v>372</v>
      </c>
      <c r="EC59" s="3" t="s">
        <v>372</v>
      </c>
      <c r="ED59" s="3" t="s">
        <v>372</v>
      </c>
      <c r="EE59" s="12" t="s">
        <v>158</v>
      </c>
      <c r="EF59" s="3" t="s">
        <v>372</v>
      </c>
      <c r="EG59" s="3" t="s">
        <v>372</v>
      </c>
      <c r="EH59" s="3" t="s">
        <v>372</v>
      </c>
      <c r="EI59" s="3" t="s">
        <v>372</v>
      </c>
      <c r="EJ59" s="13" t="s">
        <v>842</v>
      </c>
      <c r="EK59" s="3" t="s">
        <v>372</v>
      </c>
      <c r="EL59" s="3" t="s">
        <v>372</v>
      </c>
      <c r="EM59" s="3" t="s">
        <v>372</v>
      </c>
      <c r="EN59" s="3" t="s">
        <v>372</v>
      </c>
      <c r="EO59" s="3" t="s">
        <v>372</v>
      </c>
      <c r="EP59" s="3" t="s">
        <v>372</v>
      </c>
      <c r="EQ59" s="3" t="s">
        <v>372</v>
      </c>
      <c r="ER59" s="3" t="s">
        <v>372</v>
      </c>
      <c r="ES59" s="12" t="s">
        <v>896</v>
      </c>
      <c r="ET59" s="3" t="s">
        <v>372</v>
      </c>
      <c r="EU59" s="3" t="s">
        <v>372</v>
      </c>
      <c r="EV59" s="3" t="s">
        <v>372</v>
      </c>
      <c r="EW59" s="3" t="s">
        <v>372</v>
      </c>
      <c r="EX59" s="3" t="s">
        <v>372</v>
      </c>
      <c r="EY59" s="3" t="s">
        <v>372</v>
      </c>
      <c r="EZ59" s="3" t="s">
        <v>372</v>
      </c>
      <c r="FA59" s="3" t="s">
        <v>372</v>
      </c>
      <c r="FB59" s="3" t="s">
        <v>372</v>
      </c>
      <c r="FC59" s="3" t="s">
        <v>372</v>
      </c>
      <c r="FD59" s="12" t="s">
        <v>412</v>
      </c>
      <c r="FE59" s="3" t="s">
        <v>372</v>
      </c>
      <c r="FF59" s="3" t="s">
        <v>372</v>
      </c>
      <c r="FG59" s="3" t="s">
        <v>372</v>
      </c>
      <c r="FH59" s="3" t="s">
        <v>372</v>
      </c>
      <c r="FI59" s="3" t="s">
        <v>372</v>
      </c>
      <c r="FJ59" s="3" t="s">
        <v>372</v>
      </c>
      <c r="FK59" s="3" t="s">
        <v>372</v>
      </c>
      <c r="FL59" s="3" t="s">
        <v>372</v>
      </c>
      <c r="FM59" s="3" t="s">
        <v>372</v>
      </c>
      <c r="FN59" s="3" t="s">
        <v>372</v>
      </c>
      <c r="FO59" s="3" t="s">
        <v>372</v>
      </c>
      <c r="FP59" s="12" t="s">
        <v>172</v>
      </c>
      <c r="FQ59" s="3" t="s">
        <v>372</v>
      </c>
      <c r="FR59" s="3" t="s">
        <v>372</v>
      </c>
      <c r="FS59" s="3" t="s">
        <v>372</v>
      </c>
      <c r="FT59" s="3" t="s">
        <v>372</v>
      </c>
      <c r="FU59" s="3" t="s">
        <v>372</v>
      </c>
      <c r="FV59" s="3" t="s">
        <v>372</v>
      </c>
      <c r="FW59" s="3" t="s">
        <v>372</v>
      </c>
      <c r="FX59" s="3" t="s">
        <v>372</v>
      </c>
      <c r="FY59" s="3" t="s">
        <v>372</v>
      </c>
      <c r="FZ59" s="3" t="s">
        <v>372</v>
      </c>
      <c r="GA59" s="3" t="s">
        <v>372</v>
      </c>
      <c r="GB59" s="3" t="s">
        <v>372</v>
      </c>
      <c r="GC59" s="3" t="s">
        <v>372</v>
      </c>
      <c r="GD59" s="15" t="s">
        <v>928</v>
      </c>
      <c r="GE59" s="3" t="s">
        <v>372</v>
      </c>
      <c r="GF59" s="3" t="s">
        <v>372</v>
      </c>
    </row>
    <row r="60" spans="1:188" ht="89.1" customHeight="1" x14ac:dyDescent="0.25">
      <c r="A60" s="2">
        <v>2553</v>
      </c>
      <c r="B60" s="3" t="s">
        <v>723</v>
      </c>
      <c r="C60" s="3" t="s">
        <v>724</v>
      </c>
      <c r="D60" s="3" t="s">
        <v>725</v>
      </c>
      <c r="E60" s="3" t="s">
        <v>1538</v>
      </c>
      <c r="F60" s="3" t="s">
        <v>1436</v>
      </c>
      <c r="G60" s="3" t="s">
        <v>372</v>
      </c>
      <c r="H60" s="12" t="s">
        <v>812</v>
      </c>
      <c r="I60" s="3" t="s">
        <v>372</v>
      </c>
      <c r="J60" s="3" t="s">
        <v>372</v>
      </c>
      <c r="K60" s="3" t="s">
        <v>372</v>
      </c>
      <c r="L60" s="3" t="s">
        <v>372</v>
      </c>
      <c r="M60" s="3" t="s">
        <v>372</v>
      </c>
      <c r="N60" s="3" t="s">
        <v>372</v>
      </c>
      <c r="O60" s="13" t="s">
        <v>1260</v>
      </c>
      <c r="P60" s="3" t="s">
        <v>372</v>
      </c>
      <c r="Q60" s="3" t="s">
        <v>372</v>
      </c>
      <c r="R60" s="3" t="s">
        <v>372</v>
      </c>
      <c r="S60" s="3" t="s">
        <v>372</v>
      </c>
      <c r="T60" s="12" t="s">
        <v>753</v>
      </c>
      <c r="U60" s="3" t="s">
        <v>372</v>
      </c>
      <c r="V60" s="3" t="s">
        <v>372</v>
      </c>
      <c r="W60" s="3" t="s">
        <v>372</v>
      </c>
      <c r="X60" s="3" t="s">
        <v>372</v>
      </c>
      <c r="Y60" s="13" t="s">
        <v>821</v>
      </c>
      <c r="Z60" s="3" t="s">
        <v>372</v>
      </c>
      <c r="AA60" s="3" t="s">
        <v>372</v>
      </c>
      <c r="AB60" s="3" t="s">
        <v>372</v>
      </c>
      <c r="AC60" s="3" t="s">
        <v>372</v>
      </c>
      <c r="AD60" s="3" t="s">
        <v>372</v>
      </c>
      <c r="AE60" s="3" t="s">
        <v>372</v>
      </c>
      <c r="AF60" s="3" t="s">
        <v>372</v>
      </c>
      <c r="AG60" s="3" t="s">
        <v>372</v>
      </c>
      <c r="AH60" s="3" t="s">
        <v>372</v>
      </c>
      <c r="AI60" s="3" t="s">
        <v>372</v>
      </c>
      <c r="AJ60" s="13" t="s">
        <v>1422</v>
      </c>
      <c r="AK60" s="12" t="s">
        <v>835</v>
      </c>
      <c r="AL60" s="3" t="s">
        <v>372</v>
      </c>
      <c r="AM60" s="3" t="s">
        <v>372</v>
      </c>
      <c r="AN60" s="3" t="s">
        <v>372</v>
      </c>
      <c r="AO60" s="3" t="s">
        <v>372</v>
      </c>
      <c r="AP60" s="3" t="s">
        <v>372</v>
      </c>
      <c r="AQ60" s="3" t="s">
        <v>372</v>
      </c>
      <c r="AR60" s="13" t="s">
        <v>123</v>
      </c>
      <c r="AS60" s="3" t="s">
        <v>372</v>
      </c>
      <c r="AT60" s="3" t="s">
        <v>372</v>
      </c>
      <c r="AU60" s="3" t="s">
        <v>372</v>
      </c>
      <c r="AV60" s="3" t="s">
        <v>372</v>
      </c>
      <c r="AW60" s="3" t="s">
        <v>372</v>
      </c>
      <c r="AX60" s="12" t="s">
        <v>509</v>
      </c>
      <c r="AY60" s="3" t="s">
        <v>372</v>
      </c>
      <c r="AZ60" s="3" t="s">
        <v>372</v>
      </c>
      <c r="BA60" s="3" t="s">
        <v>372</v>
      </c>
      <c r="BB60" s="3" t="s">
        <v>372</v>
      </c>
      <c r="BC60" s="3" t="s">
        <v>372</v>
      </c>
      <c r="BD60" s="3" t="s">
        <v>372</v>
      </c>
      <c r="BE60" s="3" t="s">
        <v>372</v>
      </c>
      <c r="BF60" s="3" t="s">
        <v>372</v>
      </c>
      <c r="BG60" s="3" t="s">
        <v>372</v>
      </c>
      <c r="BH60" s="12" t="s">
        <v>478</v>
      </c>
      <c r="BI60" s="12" t="s">
        <v>510</v>
      </c>
      <c r="BJ60" s="3" t="s">
        <v>372</v>
      </c>
      <c r="BK60" s="3" t="s">
        <v>372</v>
      </c>
      <c r="BL60" s="3" t="s">
        <v>372</v>
      </c>
      <c r="BM60" s="3" t="s">
        <v>372</v>
      </c>
      <c r="BN60" s="3" t="s">
        <v>372</v>
      </c>
      <c r="BO60" s="3" t="s">
        <v>372</v>
      </c>
      <c r="BP60" s="3" t="s">
        <v>372</v>
      </c>
      <c r="BQ60" s="3" t="s">
        <v>372</v>
      </c>
      <c r="BR60" s="3" t="s">
        <v>372</v>
      </c>
      <c r="BS60" s="13" t="s">
        <v>890</v>
      </c>
      <c r="BT60" s="3" t="s">
        <v>372</v>
      </c>
      <c r="BU60" s="12" t="s">
        <v>481</v>
      </c>
      <c r="BV60" s="3" t="s">
        <v>372</v>
      </c>
      <c r="BW60" s="3" t="s">
        <v>372</v>
      </c>
      <c r="BX60" s="3" t="s">
        <v>372</v>
      </c>
      <c r="BY60" s="3" t="s">
        <v>372</v>
      </c>
      <c r="BZ60" s="3" t="s">
        <v>372</v>
      </c>
      <c r="CA60" s="3" t="s">
        <v>372</v>
      </c>
      <c r="CB60" s="3" t="s">
        <v>372</v>
      </c>
      <c r="CC60" s="15" t="s">
        <v>1390</v>
      </c>
      <c r="CD60" s="3" t="s">
        <v>372</v>
      </c>
      <c r="CE60" s="3" t="s">
        <v>372</v>
      </c>
      <c r="CF60" s="3" t="s">
        <v>372</v>
      </c>
      <c r="CG60" s="3" t="s">
        <v>372</v>
      </c>
      <c r="CH60" s="3" t="s">
        <v>372</v>
      </c>
      <c r="CI60" s="3" t="s">
        <v>372</v>
      </c>
      <c r="CJ60" s="13" t="s">
        <v>131</v>
      </c>
      <c r="CK60" s="3" t="s">
        <v>372</v>
      </c>
      <c r="CL60" s="3" t="s">
        <v>372</v>
      </c>
      <c r="CM60" s="3" t="s">
        <v>372</v>
      </c>
      <c r="CN60" s="3" t="s">
        <v>372</v>
      </c>
      <c r="CO60" s="3" t="s">
        <v>372</v>
      </c>
      <c r="CP60" s="3" t="s">
        <v>372</v>
      </c>
      <c r="CQ60" s="3" t="s">
        <v>372</v>
      </c>
      <c r="CR60" s="15" t="s">
        <v>934</v>
      </c>
      <c r="CS60" s="3" t="s">
        <v>372</v>
      </c>
      <c r="CT60" s="3" t="s">
        <v>372</v>
      </c>
      <c r="CU60" s="3" t="s">
        <v>372</v>
      </c>
      <c r="CV60" s="3" t="s">
        <v>372</v>
      </c>
      <c r="CW60" s="3" t="s">
        <v>372</v>
      </c>
      <c r="CX60" s="15" t="s">
        <v>827</v>
      </c>
      <c r="CY60" s="3" t="s">
        <v>372</v>
      </c>
      <c r="CZ60" s="3" t="s">
        <v>372</v>
      </c>
      <c r="DA60" s="3" t="s">
        <v>372</v>
      </c>
      <c r="DB60" s="3" t="s">
        <v>372</v>
      </c>
      <c r="DC60" s="12" t="s">
        <v>388</v>
      </c>
      <c r="DD60" s="3" t="s">
        <v>372</v>
      </c>
      <c r="DE60" s="3" t="s">
        <v>372</v>
      </c>
      <c r="DF60" s="3" t="s">
        <v>372</v>
      </c>
      <c r="DG60" s="3" t="s">
        <v>372</v>
      </c>
      <c r="DH60" s="12" t="s">
        <v>139</v>
      </c>
      <c r="DI60" s="3" t="s">
        <v>372</v>
      </c>
      <c r="DJ60" s="3" t="s">
        <v>372</v>
      </c>
      <c r="DK60" s="3" t="s">
        <v>372</v>
      </c>
      <c r="DL60" s="3" t="s">
        <v>372</v>
      </c>
      <c r="DM60" s="3" t="s">
        <v>372</v>
      </c>
      <c r="DN60" s="3" t="s">
        <v>372</v>
      </c>
      <c r="DO60" s="3" t="s">
        <v>372</v>
      </c>
      <c r="DP60" s="3" t="s">
        <v>372</v>
      </c>
      <c r="DQ60" s="3" t="s">
        <v>372</v>
      </c>
      <c r="DR60" s="3" t="s">
        <v>372</v>
      </c>
      <c r="DS60" s="3" t="s">
        <v>372</v>
      </c>
      <c r="DT60" s="13" t="s">
        <v>1199</v>
      </c>
      <c r="DU60" s="3" t="s">
        <v>372</v>
      </c>
      <c r="DV60" s="3" t="s">
        <v>372</v>
      </c>
      <c r="DW60" s="3" t="s">
        <v>372</v>
      </c>
      <c r="DX60" s="3" t="s">
        <v>372</v>
      </c>
      <c r="DY60" s="3" t="s">
        <v>372</v>
      </c>
      <c r="DZ60" s="3" t="s">
        <v>372</v>
      </c>
      <c r="EA60" s="3" t="s">
        <v>372</v>
      </c>
      <c r="EB60" s="3" t="s">
        <v>372</v>
      </c>
      <c r="EC60" s="3" t="s">
        <v>372</v>
      </c>
      <c r="ED60" s="3" t="s">
        <v>372</v>
      </c>
      <c r="EE60" s="12" t="s">
        <v>158</v>
      </c>
      <c r="EF60" s="3" t="s">
        <v>372</v>
      </c>
      <c r="EG60" s="3" t="s">
        <v>372</v>
      </c>
      <c r="EH60" s="3" t="s">
        <v>372</v>
      </c>
      <c r="EI60" s="13" t="s">
        <v>1423</v>
      </c>
      <c r="EJ60" s="3" t="s">
        <v>372</v>
      </c>
      <c r="EK60" s="3" t="s">
        <v>372</v>
      </c>
      <c r="EL60" s="3" t="s">
        <v>372</v>
      </c>
      <c r="EM60" s="3" t="s">
        <v>372</v>
      </c>
      <c r="EN60" s="3" t="s">
        <v>372</v>
      </c>
      <c r="EO60" s="3" t="s">
        <v>372</v>
      </c>
      <c r="EP60" s="3" t="s">
        <v>372</v>
      </c>
      <c r="EQ60" s="3" t="s">
        <v>372</v>
      </c>
      <c r="ER60" s="3" t="s">
        <v>372</v>
      </c>
      <c r="ES60" s="3" t="s">
        <v>372</v>
      </c>
      <c r="ET60" s="3" t="s">
        <v>372</v>
      </c>
      <c r="EU60" s="3" t="s">
        <v>372</v>
      </c>
      <c r="EV60" s="3" t="s">
        <v>372</v>
      </c>
      <c r="EW60" s="3" t="s">
        <v>372</v>
      </c>
      <c r="EX60" s="3" t="s">
        <v>372</v>
      </c>
      <c r="EY60" s="3" t="s">
        <v>372</v>
      </c>
      <c r="EZ60" s="3" t="s">
        <v>372</v>
      </c>
      <c r="FA60" s="12" t="s">
        <v>879</v>
      </c>
      <c r="FB60" s="3" t="s">
        <v>372</v>
      </c>
      <c r="FC60" s="3" t="s">
        <v>372</v>
      </c>
      <c r="FD60" s="3" t="s">
        <v>372</v>
      </c>
      <c r="FE60" s="3" t="s">
        <v>372</v>
      </c>
      <c r="FF60" s="3" t="s">
        <v>372</v>
      </c>
      <c r="FG60" s="3" t="s">
        <v>372</v>
      </c>
      <c r="FH60" s="3" t="s">
        <v>372</v>
      </c>
      <c r="FI60" s="3" t="s">
        <v>372</v>
      </c>
      <c r="FJ60" s="3" t="s">
        <v>372</v>
      </c>
      <c r="FK60" s="12" t="s">
        <v>517</v>
      </c>
      <c r="FL60" s="3" t="s">
        <v>372</v>
      </c>
      <c r="FM60" s="3" t="s">
        <v>372</v>
      </c>
      <c r="FN60" s="3" t="s">
        <v>372</v>
      </c>
      <c r="FO60" s="3" t="s">
        <v>372</v>
      </c>
      <c r="FP60" s="3" t="s">
        <v>372</v>
      </c>
      <c r="FQ60" s="12" t="s">
        <v>174</v>
      </c>
      <c r="FR60" s="3" t="s">
        <v>372</v>
      </c>
      <c r="FS60" s="3" t="s">
        <v>372</v>
      </c>
      <c r="FT60" s="3" t="s">
        <v>372</v>
      </c>
      <c r="FU60" s="3" t="s">
        <v>372</v>
      </c>
      <c r="FV60" s="3" t="s">
        <v>372</v>
      </c>
      <c r="FW60" s="3" t="s">
        <v>372</v>
      </c>
      <c r="FX60" s="12" t="s">
        <v>819</v>
      </c>
      <c r="FY60" s="3" t="s">
        <v>372</v>
      </c>
      <c r="FZ60" s="3" t="s">
        <v>372</v>
      </c>
      <c r="GA60" s="3" t="s">
        <v>372</v>
      </c>
      <c r="GB60" s="3" t="s">
        <v>372</v>
      </c>
      <c r="GC60" s="3" t="s">
        <v>372</v>
      </c>
      <c r="GD60" s="3" t="s">
        <v>372</v>
      </c>
      <c r="GE60" s="3" t="s">
        <v>372</v>
      </c>
      <c r="GF60" s="3" t="s">
        <v>372</v>
      </c>
    </row>
    <row r="61" spans="1:188" ht="89.1" customHeight="1" x14ac:dyDescent="0.25">
      <c r="A61" s="2">
        <v>1515</v>
      </c>
      <c r="B61" s="3" t="s">
        <v>664</v>
      </c>
      <c r="C61" s="3" t="s">
        <v>594</v>
      </c>
      <c r="D61" s="3" t="s">
        <v>665</v>
      </c>
      <c r="E61" s="3" t="s">
        <v>1539</v>
      </c>
      <c r="F61" s="3" t="s">
        <v>1452</v>
      </c>
      <c r="G61" s="3" t="s">
        <v>372</v>
      </c>
      <c r="H61" s="3" t="s">
        <v>372</v>
      </c>
      <c r="I61" s="3" t="s">
        <v>372</v>
      </c>
      <c r="J61" s="13" t="s">
        <v>1218</v>
      </c>
      <c r="K61" s="3" t="s">
        <v>372</v>
      </c>
      <c r="L61" s="3" t="s">
        <v>372</v>
      </c>
      <c r="M61" s="3" t="s">
        <v>372</v>
      </c>
      <c r="N61" s="3" t="s">
        <v>372</v>
      </c>
      <c r="O61" s="3" t="s">
        <v>372</v>
      </c>
      <c r="P61" s="13" t="s">
        <v>415</v>
      </c>
      <c r="Q61" s="3" t="s">
        <v>372</v>
      </c>
      <c r="R61" s="3" t="s">
        <v>372</v>
      </c>
      <c r="S61" s="3" t="s">
        <v>372</v>
      </c>
      <c r="T61" s="3" t="s">
        <v>372</v>
      </c>
      <c r="U61" s="3" t="s">
        <v>372</v>
      </c>
      <c r="V61" s="3" t="s">
        <v>372</v>
      </c>
      <c r="W61" s="3" t="s">
        <v>372</v>
      </c>
      <c r="X61" s="13" t="s">
        <v>1173</v>
      </c>
      <c r="Y61" s="13" t="s">
        <v>1219</v>
      </c>
      <c r="Z61" s="3" t="s">
        <v>372</v>
      </c>
      <c r="AA61" s="3" t="s">
        <v>372</v>
      </c>
      <c r="AB61" s="3" t="s">
        <v>372</v>
      </c>
      <c r="AC61" s="3" t="s">
        <v>372</v>
      </c>
      <c r="AD61" s="3" t="s">
        <v>372</v>
      </c>
      <c r="AE61" s="3" t="s">
        <v>372</v>
      </c>
      <c r="AF61" s="3" t="s">
        <v>372</v>
      </c>
      <c r="AG61" s="13" t="s">
        <v>1220</v>
      </c>
      <c r="AH61" s="3" t="s">
        <v>372</v>
      </c>
      <c r="AI61" s="3" t="s">
        <v>372</v>
      </c>
      <c r="AJ61" s="3" t="s">
        <v>372</v>
      </c>
      <c r="AK61" s="3" t="s">
        <v>372</v>
      </c>
      <c r="AL61" s="3" t="s">
        <v>372</v>
      </c>
      <c r="AM61" s="3" t="s">
        <v>372</v>
      </c>
      <c r="AN61" s="3" t="s">
        <v>372</v>
      </c>
      <c r="AO61" s="12" t="s">
        <v>398</v>
      </c>
      <c r="AP61" s="3" t="s">
        <v>372</v>
      </c>
      <c r="AQ61" s="3" t="s">
        <v>372</v>
      </c>
      <c r="AR61" s="3" t="s">
        <v>372</v>
      </c>
      <c r="AS61" s="3" t="s">
        <v>372</v>
      </c>
      <c r="AT61" s="3" t="s">
        <v>372</v>
      </c>
      <c r="AU61" s="3" t="s">
        <v>372</v>
      </c>
      <c r="AV61" s="13" t="s">
        <v>1221</v>
      </c>
      <c r="AW61" s="3" t="s">
        <v>372</v>
      </c>
      <c r="AX61" s="3" t="s">
        <v>372</v>
      </c>
      <c r="AY61" s="3" t="s">
        <v>372</v>
      </c>
      <c r="AZ61" s="3" t="s">
        <v>372</v>
      </c>
      <c r="BA61" s="13" t="s">
        <v>1222</v>
      </c>
      <c r="BB61" s="3" t="s">
        <v>372</v>
      </c>
      <c r="BC61" s="3" t="s">
        <v>372</v>
      </c>
      <c r="BD61" s="3" t="s">
        <v>372</v>
      </c>
      <c r="BE61" s="13" t="s">
        <v>1004</v>
      </c>
      <c r="BF61" s="3" t="s">
        <v>372</v>
      </c>
      <c r="BG61" s="3" t="s">
        <v>372</v>
      </c>
      <c r="BH61" s="3" t="s">
        <v>372</v>
      </c>
      <c r="BI61" s="3" t="s">
        <v>372</v>
      </c>
      <c r="BJ61" s="3" t="s">
        <v>372</v>
      </c>
      <c r="BK61" s="3" t="s">
        <v>372</v>
      </c>
      <c r="BL61" s="13" t="s">
        <v>1223</v>
      </c>
      <c r="BM61" s="3" t="s">
        <v>372</v>
      </c>
      <c r="BN61" s="3" t="s">
        <v>372</v>
      </c>
      <c r="BO61" s="3" t="s">
        <v>372</v>
      </c>
      <c r="BP61" s="3" t="s">
        <v>372</v>
      </c>
      <c r="BQ61" s="3" t="s">
        <v>372</v>
      </c>
      <c r="BR61" s="3" t="s">
        <v>372</v>
      </c>
      <c r="BS61" s="3" t="s">
        <v>372</v>
      </c>
      <c r="BT61" s="13" t="s">
        <v>1224</v>
      </c>
      <c r="BU61" s="3" t="s">
        <v>372</v>
      </c>
      <c r="BV61" s="3" t="s">
        <v>372</v>
      </c>
      <c r="BW61" s="3" t="s">
        <v>372</v>
      </c>
      <c r="BX61" s="3" t="s">
        <v>372</v>
      </c>
      <c r="BY61" s="12" t="s">
        <v>1006</v>
      </c>
      <c r="BZ61" s="3" t="s">
        <v>372</v>
      </c>
      <c r="CA61" s="12" t="s">
        <v>1225</v>
      </c>
      <c r="CB61" s="3" t="s">
        <v>372</v>
      </c>
      <c r="CC61" s="3" t="s">
        <v>372</v>
      </c>
      <c r="CD61" s="3" t="s">
        <v>372</v>
      </c>
      <c r="CE61" s="3" t="s">
        <v>372</v>
      </c>
      <c r="CF61" s="3" t="s">
        <v>372</v>
      </c>
      <c r="CG61" s="3" t="s">
        <v>372</v>
      </c>
      <c r="CH61" s="3" t="s">
        <v>372</v>
      </c>
      <c r="CI61" s="12" t="s">
        <v>130</v>
      </c>
      <c r="CJ61" s="3" t="s">
        <v>372</v>
      </c>
      <c r="CK61" s="3" t="s">
        <v>372</v>
      </c>
      <c r="CL61" s="3" t="s">
        <v>372</v>
      </c>
      <c r="CM61" s="12" t="s">
        <v>501</v>
      </c>
      <c r="CN61" s="3" t="s">
        <v>372</v>
      </c>
      <c r="CO61" s="3" t="s">
        <v>372</v>
      </c>
      <c r="CP61" s="3" t="s">
        <v>372</v>
      </c>
      <c r="CQ61" s="3" t="s">
        <v>372</v>
      </c>
      <c r="CR61" s="3" t="s">
        <v>372</v>
      </c>
      <c r="CS61" s="3" t="s">
        <v>372</v>
      </c>
      <c r="CT61" s="3" t="s">
        <v>372</v>
      </c>
      <c r="CU61" s="3" t="s">
        <v>372</v>
      </c>
      <c r="CV61" s="15" t="s">
        <v>760</v>
      </c>
      <c r="CW61" s="3" t="s">
        <v>372</v>
      </c>
      <c r="CX61" s="3" t="s">
        <v>372</v>
      </c>
      <c r="CY61" s="3" t="s">
        <v>372</v>
      </c>
      <c r="CZ61" s="3" t="s">
        <v>372</v>
      </c>
      <c r="DA61" s="3" t="s">
        <v>372</v>
      </c>
      <c r="DB61" s="3" t="s">
        <v>372</v>
      </c>
      <c r="DC61" s="12" t="s">
        <v>1226</v>
      </c>
      <c r="DD61" s="3" t="s">
        <v>372</v>
      </c>
      <c r="DE61" s="3" t="s">
        <v>372</v>
      </c>
      <c r="DF61" s="3" t="s">
        <v>372</v>
      </c>
      <c r="DG61" s="13" t="s">
        <v>138</v>
      </c>
      <c r="DH61" s="3" t="s">
        <v>372</v>
      </c>
      <c r="DI61" s="3" t="s">
        <v>372</v>
      </c>
      <c r="DJ61" s="3" t="s">
        <v>372</v>
      </c>
      <c r="DK61" s="3" t="s">
        <v>372</v>
      </c>
      <c r="DL61" s="3" t="s">
        <v>372</v>
      </c>
      <c r="DM61" s="3" t="s">
        <v>372</v>
      </c>
      <c r="DN61" s="3" t="s">
        <v>372</v>
      </c>
      <c r="DO61" s="3" t="s">
        <v>372</v>
      </c>
      <c r="DP61" s="3" t="s">
        <v>372</v>
      </c>
      <c r="DQ61" s="3" t="s">
        <v>372</v>
      </c>
      <c r="DR61" s="3" t="s">
        <v>372</v>
      </c>
      <c r="DS61" s="3" t="s">
        <v>372</v>
      </c>
      <c r="DT61" s="3" t="s">
        <v>372</v>
      </c>
      <c r="DU61" s="3" t="s">
        <v>372</v>
      </c>
      <c r="DV61" s="13" t="s">
        <v>1227</v>
      </c>
      <c r="DW61" s="3" t="s">
        <v>372</v>
      </c>
      <c r="DX61" s="3" t="s">
        <v>372</v>
      </c>
      <c r="DY61" s="3" t="s">
        <v>372</v>
      </c>
      <c r="DZ61" s="3" t="s">
        <v>372</v>
      </c>
      <c r="EA61" s="3" t="s">
        <v>372</v>
      </c>
      <c r="EB61" s="3" t="s">
        <v>372</v>
      </c>
      <c r="EC61" s="3" t="s">
        <v>372</v>
      </c>
      <c r="ED61" s="3" t="s">
        <v>372</v>
      </c>
      <c r="EE61" s="3" t="s">
        <v>372</v>
      </c>
      <c r="EF61" s="13" t="s">
        <v>158</v>
      </c>
      <c r="EG61" s="3" t="s">
        <v>372</v>
      </c>
      <c r="EH61" s="3" t="s">
        <v>372</v>
      </c>
      <c r="EI61" s="3" t="s">
        <v>372</v>
      </c>
      <c r="EJ61" s="3" t="s">
        <v>372</v>
      </c>
      <c r="EK61" s="3" t="s">
        <v>372</v>
      </c>
      <c r="EL61" s="3" t="s">
        <v>372</v>
      </c>
      <c r="EM61" s="3" t="s">
        <v>372</v>
      </c>
      <c r="EN61" s="3" t="s">
        <v>372</v>
      </c>
      <c r="EO61" s="3" t="s">
        <v>372</v>
      </c>
      <c r="EP61" s="3" t="s">
        <v>372</v>
      </c>
      <c r="EQ61" s="3" t="s">
        <v>372</v>
      </c>
      <c r="ER61" s="13" t="s">
        <v>1228</v>
      </c>
      <c r="ES61" s="13" t="s">
        <v>1229</v>
      </c>
      <c r="ET61" s="3" t="s">
        <v>372</v>
      </c>
      <c r="EU61" s="3" t="s">
        <v>372</v>
      </c>
      <c r="EV61" s="3" t="s">
        <v>372</v>
      </c>
      <c r="EW61" s="3" t="s">
        <v>372</v>
      </c>
      <c r="EX61" s="3" t="s">
        <v>372</v>
      </c>
      <c r="EY61" s="3" t="s">
        <v>372</v>
      </c>
      <c r="EZ61" s="3" t="s">
        <v>372</v>
      </c>
      <c r="FA61" s="3" t="s">
        <v>372</v>
      </c>
      <c r="FB61" s="3" t="s">
        <v>372</v>
      </c>
      <c r="FC61" s="3" t="s">
        <v>372</v>
      </c>
      <c r="FD61" s="3" t="s">
        <v>372</v>
      </c>
      <c r="FE61" s="3" t="s">
        <v>372</v>
      </c>
      <c r="FF61" s="3" t="s">
        <v>372</v>
      </c>
      <c r="FG61" s="3" t="s">
        <v>372</v>
      </c>
      <c r="FH61" s="3" t="s">
        <v>372</v>
      </c>
      <c r="FI61" s="3" t="s">
        <v>372</v>
      </c>
      <c r="FJ61" s="12" t="s">
        <v>450</v>
      </c>
      <c r="FK61" s="3" t="s">
        <v>372</v>
      </c>
      <c r="FL61" s="3" t="s">
        <v>372</v>
      </c>
      <c r="FM61" s="3" t="s">
        <v>372</v>
      </c>
      <c r="FN61" s="3" t="s">
        <v>372</v>
      </c>
      <c r="FO61" s="3" t="s">
        <v>372</v>
      </c>
      <c r="FP61" s="3" t="s">
        <v>372</v>
      </c>
      <c r="FQ61" s="12" t="s">
        <v>174</v>
      </c>
      <c r="FR61" s="3" t="s">
        <v>372</v>
      </c>
      <c r="FS61" s="3" t="s">
        <v>372</v>
      </c>
      <c r="FT61" s="3" t="s">
        <v>372</v>
      </c>
      <c r="FU61" s="3" t="s">
        <v>372</v>
      </c>
      <c r="FV61" s="3" t="s">
        <v>372</v>
      </c>
      <c r="FW61" s="12" t="s">
        <v>844</v>
      </c>
      <c r="FX61" s="3" t="s">
        <v>372</v>
      </c>
      <c r="FY61" s="3" t="s">
        <v>372</v>
      </c>
      <c r="FZ61" s="3" t="s">
        <v>372</v>
      </c>
      <c r="GA61" s="3" t="s">
        <v>372</v>
      </c>
      <c r="GB61" s="3" t="s">
        <v>372</v>
      </c>
      <c r="GC61" s="3" t="s">
        <v>372</v>
      </c>
      <c r="GD61" s="3" t="s">
        <v>372</v>
      </c>
      <c r="GE61" s="3" t="s">
        <v>372</v>
      </c>
      <c r="GF61" s="3" t="s">
        <v>372</v>
      </c>
    </row>
    <row r="62" spans="1:188" ht="89.1" customHeight="1" x14ac:dyDescent="0.25">
      <c r="A62" s="2">
        <v>1142</v>
      </c>
      <c r="B62" s="3" t="s">
        <v>598</v>
      </c>
      <c r="C62" s="3" t="s">
        <v>70</v>
      </c>
      <c r="D62" s="3" t="s">
        <v>577</v>
      </c>
      <c r="E62" s="3" t="s">
        <v>1518</v>
      </c>
      <c r="F62" s="3" t="s">
        <v>1456</v>
      </c>
      <c r="G62" s="3" t="s">
        <v>372</v>
      </c>
      <c r="H62" s="12" t="s">
        <v>812</v>
      </c>
      <c r="I62" s="3" t="s">
        <v>372</v>
      </c>
      <c r="J62" s="3" t="s">
        <v>372</v>
      </c>
      <c r="K62" s="3" t="s">
        <v>372</v>
      </c>
      <c r="L62" s="3" t="s">
        <v>372</v>
      </c>
      <c r="M62" s="12" t="s">
        <v>813</v>
      </c>
      <c r="N62" s="3" t="s">
        <v>372</v>
      </c>
      <c r="O62" s="3" t="s">
        <v>372</v>
      </c>
      <c r="P62" s="3" t="s">
        <v>372</v>
      </c>
      <c r="Q62" s="3" t="s">
        <v>372</v>
      </c>
      <c r="R62" s="3" t="s">
        <v>372</v>
      </c>
      <c r="S62" s="3" t="s">
        <v>372</v>
      </c>
      <c r="T62" s="3" t="s">
        <v>372</v>
      </c>
      <c r="U62" s="3" t="s">
        <v>372</v>
      </c>
      <c r="V62" s="3" t="s">
        <v>372</v>
      </c>
      <c r="W62" s="12" t="s">
        <v>436</v>
      </c>
      <c r="X62" s="3" t="s">
        <v>372</v>
      </c>
      <c r="Y62" s="13" t="s">
        <v>821</v>
      </c>
      <c r="Z62" s="3" t="s">
        <v>372</v>
      </c>
      <c r="AA62" s="3" t="s">
        <v>372</v>
      </c>
      <c r="AB62" s="3" t="s">
        <v>372</v>
      </c>
      <c r="AC62" s="3" t="s">
        <v>372</v>
      </c>
      <c r="AD62" s="3" t="s">
        <v>372</v>
      </c>
      <c r="AE62" s="3" t="s">
        <v>372</v>
      </c>
      <c r="AF62" s="3" t="s">
        <v>372</v>
      </c>
      <c r="AG62" s="13" t="s">
        <v>847</v>
      </c>
      <c r="AH62" s="3" t="s">
        <v>372</v>
      </c>
      <c r="AI62" s="3" t="s">
        <v>372</v>
      </c>
      <c r="AJ62" s="3" t="s">
        <v>372</v>
      </c>
      <c r="AK62" s="3" t="s">
        <v>372</v>
      </c>
      <c r="AL62" s="3" t="s">
        <v>372</v>
      </c>
      <c r="AM62" s="12" t="s">
        <v>754</v>
      </c>
      <c r="AN62" s="3" t="s">
        <v>372</v>
      </c>
      <c r="AO62" s="3" t="s">
        <v>372</v>
      </c>
      <c r="AP62" s="3" t="s">
        <v>372</v>
      </c>
      <c r="AQ62" s="3" t="s">
        <v>372</v>
      </c>
      <c r="AR62" s="3" t="s">
        <v>372</v>
      </c>
      <c r="AS62" s="3" t="s">
        <v>372</v>
      </c>
      <c r="AT62" s="3" t="s">
        <v>372</v>
      </c>
      <c r="AU62" s="3" t="s">
        <v>372</v>
      </c>
      <c r="AV62" s="12" t="s">
        <v>742</v>
      </c>
      <c r="AW62" s="3" t="s">
        <v>372</v>
      </c>
      <c r="AX62" s="3" t="s">
        <v>372</v>
      </c>
      <c r="AY62" s="3" t="s">
        <v>372</v>
      </c>
      <c r="AZ62" s="12" t="s">
        <v>521</v>
      </c>
      <c r="BA62" s="3" t="s">
        <v>372</v>
      </c>
      <c r="BB62" s="3" t="s">
        <v>372</v>
      </c>
      <c r="BC62" s="3" t="s">
        <v>372</v>
      </c>
      <c r="BD62" s="3" t="s">
        <v>372</v>
      </c>
      <c r="BE62" s="12" t="s">
        <v>422</v>
      </c>
      <c r="BF62" s="3" t="s">
        <v>372</v>
      </c>
      <c r="BG62" s="3" t="s">
        <v>372</v>
      </c>
      <c r="BH62" s="3" t="s">
        <v>372</v>
      </c>
      <c r="BI62" s="3" t="s">
        <v>372</v>
      </c>
      <c r="BJ62" s="13" t="s">
        <v>958</v>
      </c>
      <c r="BK62" s="3" t="s">
        <v>372</v>
      </c>
      <c r="BL62" s="3" t="s">
        <v>372</v>
      </c>
      <c r="BM62" s="3" t="s">
        <v>372</v>
      </c>
      <c r="BN62" s="3" t="s">
        <v>372</v>
      </c>
      <c r="BO62" s="13" t="s">
        <v>959</v>
      </c>
      <c r="BP62" s="3" t="s">
        <v>372</v>
      </c>
      <c r="BQ62" s="3" t="s">
        <v>372</v>
      </c>
      <c r="BR62" s="3" t="s">
        <v>372</v>
      </c>
      <c r="BS62" s="3" t="s">
        <v>372</v>
      </c>
      <c r="BT62" s="3" t="s">
        <v>372</v>
      </c>
      <c r="BU62" s="3" t="s">
        <v>372</v>
      </c>
      <c r="BV62" s="3" t="s">
        <v>372</v>
      </c>
      <c r="BW62" s="12" t="s">
        <v>425</v>
      </c>
      <c r="BX62" s="3" t="s">
        <v>372</v>
      </c>
      <c r="BY62" s="3" t="s">
        <v>372</v>
      </c>
      <c r="BZ62" s="3" t="s">
        <v>372</v>
      </c>
      <c r="CA62" s="15" t="s">
        <v>960</v>
      </c>
      <c r="CB62" s="3" t="s">
        <v>372</v>
      </c>
      <c r="CC62" s="3" t="s">
        <v>372</v>
      </c>
      <c r="CD62" s="3" t="s">
        <v>372</v>
      </c>
      <c r="CE62" s="3" t="s">
        <v>372</v>
      </c>
      <c r="CF62" s="3" t="s">
        <v>372</v>
      </c>
      <c r="CG62" s="3" t="s">
        <v>372</v>
      </c>
      <c r="CH62" s="3" t="s">
        <v>372</v>
      </c>
      <c r="CI62" s="13" t="s">
        <v>128</v>
      </c>
      <c r="CJ62" s="3" t="s">
        <v>372</v>
      </c>
      <c r="CK62" s="3" t="s">
        <v>372</v>
      </c>
      <c r="CL62" s="3" t="s">
        <v>372</v>
      </c>
      <c r="CM62" s="3" t="s">
        <v>372</v>
      </c>
      <c r="CN62" s="12" t="s">
        <v>838</v>
      </c>
      <c r="CO62" s="3" t="s">
        <v>372</v>
      </c>
      <c r="CP62" s="3" t="s">
        <v>372</v>
      </c>
      <c r="CQ62" s="3" t="s">
        <v>372</v>
      </c>
      <c r="CR62" s="3" t="s">
        <v>372</v>
      </c>
      <c r="CS62" s="3" t="s">
        <v>372</v>
      </c>
      <c r="CT62" s="12" t="s">
        <v>876</v>
      </c>
      <c r="CU62" s="3" t="s">
        <v>372</v>
      </c>
      <c r="CV62" s="3" t="s">
        <v>372</v>
      </c>
      <c r="CW62" s="3" t="s">
        <v>372</v>
      </c>
      <c r="CX62" s="3" t="s">
        <v>372</v>
      </c>
      <c r="CY62" s="3" t="s">
        <v>372</v>
      </c>
      <c r="CZ62" s="12" t="s">
        <v>485</v>
      </c>
      <c r="DA62" s="3" t="s">
        <v>372</v>
      </c>
      <c r="DB62" s="3" t="s">
        <v>372</v>
      </c>
      <c r="DC62" s="3" t="s">
        <v>372</v>
      </c>
      <c r="DD62" s="3" t="s">
        <v>372</v>
      </c>
      <c r="DE62" s="3" t="s">
        <v>372</v>
      </c>
      <c r="DF62" s="3" t="s">
        <v>372</v>
      </c>
      <c r="DG62" s="13" t="s">
        <v>137</v>
      </c>
      <c r="DH62" s="3" t="s">
        <v>372</v>
      </c>
      <c r="DI62" s="3" t="s">
        <v>372</v>
      </c>
      <c r="DJ62" s="3" t="s">
        <v>372</v>
      </c>
      <c r="DK62" s="3" t="s">
        <v>372</v>
      </c>
      <c r="DL62" s="3" t="s">
        <v>372</v>
      </c>
      <c r="DM62" s="3" t="s">
        <v>372</v>
      </c>
      <c r="DN62" s="3" t="s">
        <v>372</v>
      </c>
      <c r="DO62" s="3" t="s">
        <v>372</v>
      </c>
      <c r="DP62" s="13" t="s">
        <v>409</v>
      </c>
      <c r="DQ62" s="3" t="s">
        <v>372</v>
      </c>
      <c r="DR62" s="3" t="s">
        <v>372</v>
      </c>
      <c r="DS62" s="3" t="s">
        <v>372</v>
      </c>
      <c r="DT62" s="3" t="s">
        <v>372</v>
      </c>
      <c r="DU62" s="3" t="s">
        <v>372</v>
      </c>
      <c r="DV62" s="3" t="s">
        <v>372</v>
      </c>
      <c r="DW62" s="3" t="s">
        <v>372</v>
      </c>
      <c r="DX62" s="3" t="s">
        <v>372</v>
      </c>
      <c r="DY62" s="3" t="s">
        <v>372</v>
      </c>
      <c r="DZ62" s="3" t="s">
        <v>372</v>
      </c>
      <c r="EA62" s="3" t="s">
        <v>372</v>
      </c>
      <c r="EB62" s="3" t="s">
        <v>372</v>
      </c>
      <c r="EC62" s="13" t="s">
        <v>157</v>
      </c>
      <c r="ED62" s="3" t="s">
        <v>372</v>
      </c>
      <c r="EE62" s="3" t="s">
        <v>372</v>
      </c>
      <c r="EF62" s="3" t="s">
        <v>372</v>
      </c>
      <c r="EG62" s="3" t="s">
        <v>372</v>
      </c>
      <c r="EH62" s="3" t="s">
        <v>372</v>
      </c>
      <c r="EI62" s="13" t="s">
        <v>961</v>
      </c>
      <c r="EJ62" s="3" t="s">
        <v>372</v>
      </c>
      <c r="EK62" s="3" t="s">
        <v>372</v>
      </c>
      <c r="EL62" s="3" t="s">
        <v>372</v>
      </c>
      <c r="EM62" s="3" t="s">
        <v>372</v>
      </c>
      <c r="EN62" s="3" t="s">
        <v>372</v>
      </c>
      <c r="EO62" s="3" t="s">
        <v>372</v>
      </c>
      <c r="EP62" s="3" t="s">
        <v>372</v>
      </c>
      <c r="EQ62" s="3" t="s">
        <v>372</v>
      </c>
      <c r="ER62" s="3" t="s">
        <v>372</v>
      </c>
      <c r="ES62" s="3" t="s">
        <v>372</v>
      </c>
      <c r="ET62" s="3" t="s">
        <v>372</v>
      </c>
      <c r="EU62" s="3" t="s">
        <v>372</v>
      </c>
      <c r="EV62" s="3" t="s">
        <v>372</v>
      </c>
      <c r="EW62" s="3" t="s">
        <v>372</v>
      </c>
      <c r="EX62" s="3" t="s">
        <v>372</v>
      </c>
      <c r="EY62" s="3" t="s">
        <v>372</v>
      </c>
      <c r="EZ62" s="3" t="s">
        <v>372</v>
      </c>
      <c r="FA62" s="12" t="s">
        <v>879</v>
      </c>
      <c r="FB62" s="3" t="s">
        <v>372</v>
      </c>
      <c r="FC62" s="3" t="s">
        <v>372</v>
      </c>
      <c r="FD62" s="12" t="s">
        <v>412</v>
      </c>
      <c r="FE62" s="3" t="s">
        <v>372</v>
      </c>
      <c r="FF62" s="3" t="s">
        <v>372</v>
      </c>
      <c r="FG62" s="3" t="s">
        <v>372</v>
      </c>
      <c r="FH62" s="3" t="s">
        <v>372</v>
      </c>
      <c r="FI62" s="3" t="s">
        <v>372</v>
      </c>
      <c r="FJ62" s="3" t="s">
        <v>372</v>
      </c>
      <c r="FK62" s="3" t="s">
        <v>372</v>
      </c>
      <c r="FL62" s="3" t="s">
        <v>372</v>
      </c>
      <c r="FM62" s="3" t="s">
        <v>372</v>
      </c>
      <c r="FN62" s="3" t="s">
        <v>372</v>
      </c>
      <c r="FO62" s="3" t="s">
        <v>372</v>
      </c>
      <c r="FP62" s="3" t="s">
        <v>372</v>
      </c>
      <c r="FQ62" s="3" t="s">
        <v>372</v>
      </c>
      <c r="FR62" s="3" t="s">
        <v>372</v>
      </c>
      <c r="FS62" s="13" t="s">
        <v>179</v>
      </c>
      <c r="FT62" s="3" t="s">
        <v>372</v>
      </c>
      <c r="FU62" s="3" t="s">
        <v>372</v>
      </c>
      <c r="FV62" s="3" t="s">
        <v>372</v>
      </c>
      <c r="FW62" s="3" t="s">
        <v>372</v>
      </c>
      <c r="FX62" s="3" t="s">
        <v>372</v>
      </c>
      <c r="FY62" s="3" t="s">
        <v>372</v>
      </c>
      <c r="FZ62" s="3" t="s">
        <v>372</v>
      </c>
      <c r="GA62" s="3" t="s">
        <v>372</v>
      </c>
      <c r="GB62" s="3" t="s">
        <v>372</v>
      </c>
      <c r="GC62" s="3" t="s">
        <v>372</v>
      </c>
      <c r="GD62" s="3" t="s">
        <v>372</v>
      </c>
      <c r="GE62" s="12" t="s">
        <v>491</v>
      </c>
      <c r="GF62" s="3" t="s">
        <v>372</v>
      </c>
    </row>
    <row r="63" spans="1:188" ht="89.1" customHeight="1" x14ac:dyDescent="0.25">
      <c r="A63" s="2">
        <v>1327</v>
      </c>
      <c r="B63" s="3" t="s">
        <v>621</v>
      </c>
      <c r="C63" s="3" t="s">
        <v>622</v>
      </c>
      <c r="D63" s="3" t="s">
        <v>623</v>
      </c>
      <c r="E63" s="3" t="s">
        <v>1540</v>
      </c>
      <c r="F63" s="3" t="s">
        <v>1469</v>
      </c>
      <c r="G63" s="3" t="s">
        <v>372</v>
      </c>
      <c r="H63" s="3" t="s">
        <v>372</v>
      </c>
      <c r="I63" s="3" t="s">
        <v>372</v>
      </c>
      <c r="J63" s="3" t="s">
        <v>372</v>
      </c>
      <c r="K63" s="3" t="s">
        <v>372</v>
      </c>
      <c r="L63" s="13" t="s">
        <v>1091</v>
      </c>
      <c r="M63" s="3" t="s">
        <v>372</v>
      </c>
      <c r="N63" s="3" t="s">
        <v>372</v>
      </c>
      <c r="O63" s="3" t="s">
        <v>372</v>
      </c>
      <c r="P63" s="13" t="s">
        <v>415</v>
      </c>
      <c r="Q63" s="3" t="s">
        <v>372</v>
      </c>
      <c r="R63" s="3" t="s">
        <v>372</v>
      </c>
      <c r="S63" s="3" t="s">
        <v>372</v>
      </c>
      <c r="T63" s="3" t="s">
        <v>372</v>
      </c>
      <c r="U63" s="3" t="s">
        <v>372</v>
      </c>
      <c r="V63" s="3" t="s">
        <v>372</v>
      </c>
      <c r="W63" s="3" t="s">
        <v>372</v>
      </c>
      <c r="X63" s="13" t="s">
        <v>1092</v>
      </c>
      <c r="Y63" s="3" t="s">
        <v>372</v>
      </c>
      <c r="Z63" s="3" t="s">
        <v>372</v>
      </c>
      <c r="AA63" s="3" t="s">
        <v>372</v>
      </c>
      <c r="AB63" s="3" t="s">
        <v>372</v>
      </c>
      <c r="AC63" s="3" t="s">
        <v>372</v>
      </c>
      <c r="AD63" s="12" t="s">
        <v>1093</v>
      </c>
      <c r="AE63" s="3" t="s">
        <v>372</v>
      </c>
      <c r="AF63" s="3" t="s">
        <v>372</v>
      </c>
      <c r="AG63" s="3" t="s">
        <v>372</v>
      </c>
      <c r="AH63" s="12" t="s">
        <v>418</v>
      </c>
      <c r="AI63" s="3" t="s">
        <v>372</v>
      </c>
      <c r="AJ63" s="3" t="s">
        <v>372</v>
      </c>
      <c r="AK63" s="3" t="s">
        <v>372</v>
      </c>
      <c r="AL63" s="3" t="s">
        <v>372</v>
      </c>
      <c r="AM63" s="3" t="s">
        <v>372</v>
      </c>
      <c r="AN63" s="3" t="s">
        <v>372</v>
      </c>
      <c r="AO63" s="12" t="s">
        <v>398</v>
      </c>
      <c r="AP63" s="3" t="s">
        <v>372</v>
      </c>
      <c r="AQ63" s="3" t="s">
        <v>372</v>
      </c>
      <c r="AR63" s="3" t="s">
        <v>372</v>
      </c>
      <c r="AS63" s="12" t="s">
        <v>889</v>
      </c>
      <c r="AT63" s="3" t="s">
        <v>372</v>
      </c>
      <c r="AU63" s="3" t="s">
        <v>372</v>
      </c>
      <c r="AV63" s="3" t="s">
        <v>372</v>
      </c>
      <c r="AW63" s="3" t="s">
        <v>372</v>
      </c>
      <c r="AX63" s="3" t="s">
        <v>372</v>
      </c>
      <c r="AY63" s="3" t="s">
        <v>372</v>
      </c>
      <c r="AZ63" s="3" t="s">
        <v>372</v>
      </c>
      <c r="BA63" s="13" t="s">
        <v>495</v>
      </c>
      <c r="BB63" s="3" t="s">
        <v>372</v>
      </c>
      <c r="BC63" s="3" t="s">
        <v>372</v>
      </c>
      <c r="BD63" s="3" t="s">
        <v>372</v>
      </c>
      <c r="BE63" s="13" t="s">
        <v>1004</v>
      </c>
      <c r="BF63" s="3" t="s">
        <v>372</v>
      </c>
      <c r="BG63" s="3" t="s">
        <v>372</v>
      </c>
      <c r="BH63" s="3" t="s">
        <v>372</v>
      </c>
      <c r="BI63" s="13" t="s">
        <v>402</v>
      </c>
      <c r="BJ63" s="3" t="s">
        <v>372</v>
      </c>
      <c r="BK63" s="3" t="s">
        <v>372</v>
      </c>
      <c r="BL63" s="3" t="s">
        <v>372</v>
      </c>
      <c r="BM63" s="3" t="s">
        <v>372</v>
      </c>
      <c r="BN63" s="3" t="s">
        <v>372</v>
      </c>
      <c r="BO63" s="13" t="s">
        <v>1094</v>
      </c>
      <c r="BP63" s="3" t="s">
        <v>372</v>
      </c>
      <c r="BQ63" s="3" t="s">
        <v>372</v>
      </c>
      <c r="BR63" s="3" t="s">
        <v>372</v>
      </c>
      <c r="BS63" s="3" t="s">
        <v>372</v>
      </c>
      <c r="BT63" s="3" t="s">
        <v>372</v>
      </c>
      <c r="BU63" s="12" t="s">
        <v>481</v>
      </c>
      <c r="BV63" s="3" t="s">
        <v>372</v>
      </c>
      <c r="BW63" s="3" t="s">
        <v>372</v>
      </c>
      <c r="BX63" s="3" t="s">
        <v>372</v>
      </c>
      <c r="BY63" s="3" t="s">
        <v>372</v>
      </c>
      <c r="BZ63" s="3" t="s">
        <v>372</v>
      </c>
      <c r="CA63" s="3" t="s">
        <v>372</v>
      </c>
      <c r="CB63" s="3" t="s">
        <v>372</v>
      </c>
      <c r="CC63" s="15" t="s">
        <v>1095</v>
      </c>
      <c r="CD63" s="3" t="s">
        <v>372</v>
      </c>
      <c r="CE63" s="3" t="s">
        <v>372</v>
      </c>
      <c r="CF63" s="3" t="s">
        <v>372</v>
      </c>
      <c r="CG63" s="12" t="s">
        <v>128</v>
      </c>
      <c r="CH63" s="3" t="s">
        <v>372</v>
      </c>
      <c r="CI63" s="3" t="s">
        <v>372</v>
      </c>
      <c r="CJ63" s="3" t="s">
        <v>372</v>
      </c>
      <c r="CK63" s="3" t="s">
        <v>372</v>
      </c>
      <c r="CL63" s="3" t="s">
        <v>372</v>
      </c>
      <c r="CM63" s="3" t="s">
        <v>372</v>
      </c>
      <c r="CN63" s="3" t="s">
        <v>372</v>
      </c>
      <c r="CO63" s="3" t="s">
        <v>372</v>
      </c>
      <c r="CP63" s="3" t="s">
        <v>372</v>
      </c>
      <c r="CQ63" s="15" t="s">
        <v>427</v>
      </c>
      <c r="CR63" s="3" t="s">
        <v>372</v>
      </c>
      <c r="CS63" s="3" t="s">
        <v>372</v>
      </c>
      <c r="CT63" s="3" t="s">
        <v>372</v>
      </c>
      <c r="CU63" s="3" t="s">
        <v>372</v>
      </c>
      <c r="CV63" s="3" t="s">
        <v>372</v>
      </c>
      <c r="CW63" s="12" t="s">
        <v>387</v>
      </c>
      <c r="CX63" s="3" t="s">
        <v>372</v>
      </c>
      <c r="CY63" s="12" t="s">
        <v>992</v>
      </c>
      <c r="CZ63" s="3" t="s">
        <v>372</v>
      </c>
      <c r="DA63" s="3" t="s">
        <v>372</v>
      </c>
      <c r="DB63" s="3" t="s">
        <v>372</v>
      </c>
      <c r="DC63" s="3" t="s">
        <v>372</v>
      </c>
      <c r="DD63" s="3" t="s">
        <v>372</v>
      </c>
      <c r="DE63" s="3" t="s">
        <v>372</v>
      </c>
      <c r="DF63" s="3" t="s">
        <v>372</v>
      </c>
      <c r="DG63" s="3" t="s">
        <v>372</v>
      </c>
      <c r="DH63" s="3" t="s">
        <v>372</v>
      </c>
      <c r="DI63" s="3" t="s">
        <v>372</v>
      </c>
      <c r="DJ63" s="3" t="s">
        <v>372</v>
      </c>
      <c r="DK63" s="12" t="s">
        <v>146</v>
      </c>
      <c r="DL63" s="3" t="s">
        <v>372</v>
      </c>
      <c r="DM63" s="3" t="s">
        <v>372</v>
      </c>
      <c r="DN63" s="3" t="s">
        <v>372</v>
      </c>
      <c r="DO63" s="13" t="s">
        <v>735</v>
      </c>
      <c r="DP63" s="3" t="s">
        <v>372</v>
      </c>
      <c r="DQ63" s="3" t="s">
        <v>372</v>
      </c>
      <c r="DR63" s="3" t="s">
        <v>372</v>
      </c>
      <c r="DS63" s="3" t="s">
        <v>372</v>
      </c>
      <c r="DT63" s="3" t="s">
        <v>372</v>
      </c>
      <c r="DU63" s="3" t="s">
        <v>372</v>
      </c>
      <c r="DV63" s="3" t="s">
        <v>372</v>
      </c>
      <c r="DW63" s="3" t="s">
        <v>372</v>
      </c>
      <c r="DX63" s="3" t="s">
        <v>372</v>
      </c>
      <c r="DY63" s="3" t="s">
        <v>372</v>
      </c>
      <c r="DZ63" s="3" t="s">
        <v>372</v>
      </c>
      <c r="EA63" s="3" t="s">
        <v>372</v>
      </c>
      <c r="EB63" s="12" t="s">
        <v>157</v>
      </c>
      <c r="EC63" s="3" t="s">
        <v>372</v>
      </c>
      <c r="ED63" s="3" t="s">
        <v>372</v>
      </c>
      <c r="EE63" s="3" t="s">
        <v>372</v>
      </c>
      <c r="EF63" s="3" t="s">
        <v>372</v>
      </c>
      <c r="EG63" s="3" t="s">
        <v>372</v>
      </c>
      <c r="EH63" s="3" t="s">
        <v>372</v>
      </c>
      <c r="EI63" s="3" t="s">
        <v>372</v>
      </c>
      <c r="EJ63" s="3" t="s">
        <v>372</v>
      </c>
      <c r="EK63" s="3" t="s">
        <v>372</v>
      </c>
      <c r="EL63" s="3" t="s">
        <v>372</v>
      </c>
      <c r="EM63" s="3" t="s">
        <v>372</v>
      </c>
      <c r="EN63" s="3" t="s">
        <v>372</v>
      </c>
      <c r="EO63" s="3" t="s">
        <v>372</v>
      </c>
      <c r="EP63" s="13" t="s">
        <v>1096</v>
      </c>
      <c r="EQ63" s="3" t="s">
        <v>372</v>
      </c>
      <c r="ER63" s="3" t="s">
        <v>372</v>
      </c>
      <c r="ES63" s="3" t="s">
        <v>372</v>
      </c>
      <c r="ET63" s="3" t="s">
        <v>372</v>
      </c>
      <c r="EU63" s="3" t="s">
        <v>372</v>
      </c>
      <c r="EV63" s="3" t="s">
        <v>372</v>
      </c>
      <c r="EW63" s="3" t="s">
        <v>372</v>
      </c>
      <c r="EX63" s="12" t="s">
        <v>449</v>
      </c>
      <c r="EY63" s="3" t="s">
        <v>372</v>
      </c>
      <c r="EZ63" s="3" t="s">
        <v>372</v>
      </c>
      <c r="FA63" s="3" t="s">
        <v>372</v>
      </c>
      <c r="FB63" s="3" t="s">
        <v>372</v>
      </c>
      <c r="FC63" s="3" t="s">
        <v>372</v>
      </c>
      <c r="FD63" s="3" t="s">
        <v>372</v>
      </c>
      <c r="FE63" s="3" t="s">
        <v>372</v>
      </c>
      <c r="FF63" s="3" t="s">
        <v>372</v>
      </c>
      <c r="FG63" s="3" t="s">
        <v>372</v>
      </c>
      <c r="FH63" s="3" t="s">
        <v>372</v>
      </c>
      <c r="FI63" s="3" t="s">
        <v>372</v>
      </c>
      <c r="FJ63" s="3" t="s">
        <v>372</v>
      </c>
      <c r="FK63" s="3" t="s">
        <v>372</v>
      </c>
      <c r="FL63" s="12" t="s">
        <v>1033</v>
      </c>
      <c r="FM63" s="3" t="s">
        <v>372</v>
      </c>
      <c r="FN63" s="13" t="s">
        <v>165</v>
      </c>
      <c r="FO63" s="3" t="s">
        <v>372</v>
      </c>
      <c r="FP63" s="3" t="s">
        <v>372</v>
      </c>
      <c r="FQ63" s="3" t="s">
        <v>372</v>
      </c>
      <c r="FR63" s="3" t="s">
        <v>372</v>
      </c>
      <c r="FS63" s="3" t="s">
        <v>372</v>
      </c>
      <c r="FT63" s="3" t="s">
        <v>372</v>
      </c>
      <c r="FU63" s="3" t="s">
        <v>372</v>
      </c>
      <c r="FV63" s="3" t="s">
        <v>372</v>
      </c>
      <c r="FW63" s="3" t="s">
        <v>372</v>
      </c>
      <c r="FX63" s="3" t="s">
        <v>372</v>
      </c>
      <c r="FY63" s="3" t="s">
        <v>372</v>
      </c>
      <c r="FZ63" s="3" t="s">
        <v>372</v>
      </c>
      <c r="GA63" s="3" t="s">
        <v>372</v>
      </c>
      <c r="GB63" s="3" t="s">
        <v>372</v>
      </c>
      <c r="GC63" s="15" t="s">
        <v>811</v>
      </c>
      <c r="GD63" s="3" t="s">
        <v>372</v>
      </c>
      <c r="GE63" s="3" t="s">
        <v>372</v>
      </c>
      <c r="GF63" s="3" t="s">
        <v>372</v>
      </c>
    </row>
    <row r="64" spans="1:188" ht="89.1" customHeight="1" x14ac:dyDescent="0.25">
      <c r="A64" s="2">
        <v>2422</v>
      </c>
      <c r="B64" s="3" t="s">
        <v>714</v>
      </c>
      <c r="C64" s="3" t="s">
        <v>55</v>
      </c>
      <c r="D64" s="3" t="s">
        <v>715</v>
      </c>
      <c r="E64" s="3" t="s">
        <v>1541</v>
      </c>
      <c r="F64" s="3" t="s">
        <v>1458</v>
      </c>
      <c r="G64" s="13" t="s">
        <v>1388</v>
      </c>
      <c r="H64" s="3" t="s">
        <v>372</v>
      </c>
      <c r="I64" s="3" t="s">
        <v>372</v>
      </c>
      <c r="J64" s="3" t="s">
        <v>372</v>
      </c>
      <c r="K64" s="3" t="s">
        <v>372</v>
      </c>
      <c r="L64" s="3" t="s">
        <v>372</v>
      </c>
      <c r="M64" s="3" t="s">
        <v>372</v>
      </c>
      <c r="N64" s="3" t="s">
        <v>372</v>
      </c>
      <c r="O64" s="3" t="s">
        <v>372</v>
      </c>
      <c r="P64" s="13" t="s">
        <v>899</v>
      </c>
      <c r="Q64" s="3" t="s">
        <v>372</v>
      </c>
      <c r="R64" s="3" t="s">
        <v>372</v>
      </c>
      <c r="S64" s="3" t="s">
        <v>372</v>
      </c>
      <c r="T64" s="3" t="s">
        <v>372</v>
      </c>
      <c r="U64" s="3" t="s">
        <v>372</v>
      </c>
      <c r="V64" s="3" t="s">
        <v>372</v>
      </c>
      <c r="W64" s="3" t="s">
        <v>372</v>
      </c>
      <c r="X64" s="13" t="s">
        <v>530</v>
      </c>
      <c r="Y64" s="13" t="s">
        <v>821</v>
      </c>
      <c r="Z64" s="3" t="s">
        <v>372</v>
      </c>
      <c r="AA64" s="3" t="s">
        <v>372</v>
      </c>
      <c r="AB64" s="3" t="s">
        <v>372</v>
      </c>
      <c r="AC64" s="3" t="s">
        <v>372</v>
      </c>
      <c r="AD64" s="3" t="s">
        <v>372</v>
      </c>
      <c r="AE64" s="3" t="s">
        <v>372</v>
      </c>
      <c r="AF64" s="3" t="s">
        <v>372</v>
      </c>
      <c r="AG64" s="3" t="s">
        <v>372</v>
      </c>
      <c r="AH64" s="3" t="s">
        <v>372</v>
      </c>
      <c r="AI64" s="3" t="s">
        <v>372</v>
      </c>
      <c r="AJ64" s="12" t="s">
        <v>1017</v>
      </c>
      <c r="AK64" s="3" t="s">
        <v>372</v>
      </c>
      <c r="AL64" s="3" t="s">
        <v>372</v>
      </c>
      <c r="AM64" s="3" t="s">
        <v>372</v>
      </c>
      <c r="AN64" s="3" t="s">
        <v>372</v>
      </c>
      <c r="AO64" s="12" t="s">
        <v>398</v>
      </c>
      <c r="AP64" s="3" t="s">
        <v>372</v>
      </c>
      <c r="AQ64" s="3" t="s">
        <v>372</v>
      </c>
      <c r="AR64" s="12" t="s">
        <v>520</v>
      </c>
      <c r="AS64" s="3" t="s">
        <v>372</v>
      </c>
      <c r="AT64" s="3" t="s">
        <v>372</v>
      </c>
      <c r="AU64" s="3" t="s">
        <v>372</v>
      </c>
      <c r="AV64" s="3" t="s">
        <v>372</v>
      </c>
      <c r="AW64" s="3" t="s">
        <v>372</v>
      </c>
      <c r="AX64" s="3" t="s">
        <v>372</v>
      </c>
      <c r="AY64" s="3" t="s">
        <v>372</v>
      </c>
      <c r="AZ64" s="3" t="s">
        <v>372</v>
      </c>
      <c r="BA64" s="3" t="s">
        <v>372</v>
      </c>
      <c r="BB64" s="12" t="s">
        <v>380</v>
      </c>
      <c r="BC64" s="3" t="s">
        <v>372</v>
      </c>
      <c r="BD64" s="3" t="s">
        <v>372</v>
      </c>
      <c r="BE64" s="3" t="s">
        <v>372</v>
      </c>
      <c r="BF64" s="3" t="s">
        <v>372</v>
      </c>
      <c r="BG64" s="3" t="s">
        <v>372</v>
      </c>
      <c r="BH64" s="13" t="s">
        <v>1179</v>
      </c>
      <c r="BI64" s="3" t="s">
        <v>372</v>
      </c>
      <c r="BJ64" s="3" t="s">
        <v>372</v>
      </c>
      <c r="BK64" s="3" t="s">
        <v>372</v>
      </c>
      <c r="BL64" s="12" t="s">
        <v>522</v>
      </c>
      <c r="BM64" s="3" t="s">
        <v>372</v>
      </c>
      <c r="BN64" s="3" t="s">
        <v>372</v>
      </c>
      <c r="BO64" s="3" t="s">
        <v>372</v>
      </c>
      <c r="BP64" s="13" t="s">
        <v>914</v>
      </c>
      <c r="BQ64" s="3" t="s">
        <v>372</v>
      </c>
      <c r="BR64" s="3" t="s">
        <v>372</v>
      </c>
      <c r="BS64" s="3" t="s">
        <v>372</v>
      </c>
      <c r="BT64" s="3" t="s">
        <v>372</v>
      </c>
      <c r="BU64" s="3" t="s">
        <v>372</v>
      </c>
      <c r="BV64" s="3" t="s">
        <v>372</v>
      </c>
      <c r="BW64" s="13" t="s">
        <v>1389</v>
      </c>
      <c r="BX64" s="3" t="s">
        <v>372</v>
      </c>
      <c r="BY64" s="3" t="s">
        <v>372</v>
      </c>
      <c r="BZ64" s="3" t="s">
        <v>372</v>
      </c>
      <c r="CA64" s="3" t="s">
        <v>372</v>
      </c>
      <c r="CB64" s="3" t="s">
        <v>372</v>
      </c>
      <c r="CC64" s="15" t="s">
        <v>1390</v>
      </c>
      <c r="CD64" s="3" t="s">
        <v>372</v>
      </c>
      <c r="CE64" s="3" t="s">
        <v>372</v>
      </c>
      <c r="CF64" s="3" t="s">
        <v>372</v>
      </c>
      <c r="CG64" s="12" t="s">
        <v>128</v>
      </c>
      <c r="CH64" s="3" t="s">
        <v>372</v>
      </c>
      <c r="CI64" s="3" t="s">
        <v>372</v>
      </c>
      <c r="CJ64" s="3" t="s">
        <v>372</v>
      </c>
      <c r="CK64" s="3" t="s">
        <v>372</v>
      </c>
      <c r="CL64" s="3" t="s">
        <v>372</v>
      </c>
      <c r="CM64" s="3" t="s">
        <v>372</v>
      </c>
      <c r="CN64" s="3" t="s">
        <v>372</v>
      </c>
      <c r="CO64" s="3" t="s">
        <v>372</v>
      </c>
      <c r="CP64" s="15" t="s">
        <v>483</v>
      </c>
      <c r="CQ64" s="3" t="s">
        <v>372</v>
      </c>
      <c r="CR64" s="3" t="s">
        <v>372</v>
      </c>
      <c r="CS64" s="3" t="s">
        <v>372</v>
      </c>
      <c r="CT64" s="3" t="s">
        <v>372</v>
      </c>
      <c r="CU64" s="15" t="s">
        <v>1391</v>
      </c>
      <c r="CV64" s="3" t="s">
        <v>372</v>
      </c>
      <c r="CW64" s="3" t="s">
        <v>372</v>
      </c>
      <c r="CX64" s="3" t="s">
        <v>372</v>
      </c>
      <c r="CY64" s="3" t="s">
        <v>372</v>
      </c>
      <c r="CZ64" s="3" t="s">
        <v>372</v>
      </c>
      <c r="DA64" s="3" t="s">
        <v>372</v>
      </c>
      <c r="DB64" s="12" t="s">
        <v>839</v>
      </c>
      <c r="DC64" s="3" t="s">
        <v>372</v>
      </c>
      <c r="DD64" s="3" t="s">
        <v>372</v>
      </c>
      <c r="DE64" s="3" t="s">
        <v>372</v>
      </c>
      <c r="DF64" s="3" t="s">
        <v>372</v>
      </c>
      <c r="DG64" s="13" t="s">
        <v>137</v>
      </c>
      <c r="DH64" s="3" t="s">
        <v>372</v>
      </c>
      <c r="DI64" s="3" t="s">
        <v>372</v>
      </c>
      <c r="DJ64" s="3" t="s">
        <v>372</v>
      </c>
      <c r="DK64" s="3" t="s">
        <v>372</v>
      </c>
      <c r="DL64" s="3" t="s">
        <v>372</v>
      </c>
      <c r="DM64" s="3" t="s">
        <v>372</v>
      </c>
      <c r="DN64" s="3" t="s">
        <v>372</v>
      </c>
      <c r="DO64" s="3" t="s">
        <v>372</v>
      </c>
      <c r="DP64" s="3" t="s">
        <v>372</v>
      </c>
      <c r="DQ64" s="13" t="s">
        <v>1392</v>
      </c>
      <c r="DR64" s="3" t="s">
        <v>372</v>
      </c>
      <c r="DS64" s="3" t="s">
        <v>372</v>
      </c>
      <c r="DT64" s="3" t="s">
        <v>372</v>
      </c>
      <c r="DU64" s="3" t="s">
        <v>372</v>
      </c>
      <c r="DV64" s="3" t="s">
        <v>372</v>
      </c>
      <c r="DW64" s="3" t="s">
        <v>372</v>
      </c>
      <c r="DX64" s="3" t="s">
        <v>372</v>
      </c>
      <c r="DY64" s="3" t="s">
        <v>372</v>
      </c>
      <c r="DZ64" s="3" t="s">
        <v>372</v>
      </c>
      <c r="EA64" s="3" t="s">
        <v>372</v>
      </c>
      <c r="EB64" s="3" t="s">
        <v>372</v>
      </c>
      <c r="EC64" s="3" t="s">
        <v>372</v>
      </c>
      <c r="ED64" s="3" t="s">
        <v>372</v>
      </c>
      <c r="EE64" s="13" t="s">
        <v>160</v>
      </c>
      <c r="EF64" s="3" t="s">
        <v>372</v>
      </c>
      <c r="EG64" s="3" t="s">
        <v>372</v>
      </c>
      <c r="EH64" s="3" t="s">
        <v>372</v>
      </c>
      <c r="EI64" s="3" t="s">
        <v>372</v>
      </c>
      <c r="EJ64" s="3" t="s">
        <v>372</v>
      </c>
      <c r="EK64" s="3" t="s">
        <v>372</v>
      </c>
      <c r="EL64" s="13" t="s">
        <v>1000</v>
      </c>
      <c r="EM64" s="3" t="s">
        <v>372</v>
      </c>
      <c r="EN64" s="3" t="s">
        <v>372</v>
      </c>
      <c r="EO64" s="3" t="s">
        <v>372</v>
      </c>
      <c r="EP64" s="3" t="s">
        <v>372</v>
      </c>
      <c r="EQ64" s="3" t="s">
        <v>372</v>
      </c>
      <c r="ER64" s="3" t="s">
        <v>372</v>
      </c>
      <c r="ES64" s="3" t="s">
        <v>372</v>
      </c>
      <c r="ET64" s="3" t="s">
        <v>372</v>
      </c>
      <c r="EU64" s="3" t="s">
        <v>372</v>
      </c>
      <c r="EV64" s="3" t="s">
        <v>372</v>
      </c>
      <c r="EW64" s="12" t="s">
        <v>390</v>
      </c>
      <c r="EX64" s="3" t="s">
        <v>372</v>
      </c>
      <c r="EY64" s="3" t="s">
        <v>372</v>
      </c>
      <c r="EZ64" s="3" t="s">
        <v>372</v>
      </c>
      <c r="FA64" s="3" t="s">
        <v>372</v>
      </c>
      <c r="FB64" s="3" t="s">
        <v>372</v>
      </c>
      <c r="FC64" s="3" t="s">
        <v>372</v>
      </c>
      <c r="FD64" s="3" t="s">
        <v>372</v>
      </c>
      <c r="FE64" s="3" t="s">
        <v>372</v>
      </c>
      <c r="FF64" s="3" t="s">
        <v>372</v>
      </c>
      <c r="FG64" s="3" t="s">
        <v>372</v>
      </c>
      <c r="FH64" s="3" t="s">
        <v>372</v>
      </c>
      <c r="FI64" s="3" t="s">
        <v>372</v>
      </c>
      <c r="FJ64" s="12" t="s">
        <v>450</v>
      </c>
      <c r="FK64" s="3" t="s">
        <v>372</v>
      </c>
      <c r="FL64" s="3" t="s">
        <v>372</v>
      </c>
      <c r="FM64" s="13" t="s">
        <v>163</v>
      </c>
      <c r="FN64" s="3" t="s">
        <v>372</v>
      </c>
      <c r="FO64" s="3" t="s">
        <v>372</v>
      </c>
      <c r="FP64" s="3" t="s">
        <v>372</v>
      </c>
      <c r="FQ64" s="3" t="s">
        <v>372</v>
      </c>
      <c r="FR64" s="3" t="s">
        <v>372</v>
      </c>
      <c r="FS64" s="3" t="s">
        <v>372</v>
      </c>
      <c r="FT64" s="3" t="s">
        <v>372</v>
      </c>
      <c r="FU64" s="3" t="s">
        <v>372</v>
      </c>
      <c r="FV64" s="3" t="s">
        <v>372</v>
      </c>
      <c r="FW64" s="3" t="s">
        <v>372</v>
      </c>
      <c r="FX64" s="3" t="s">
        <v>372</v>
      </c>
      <c r="FY64" s="3" t="s">
        <v>372</v>
      </c>
      <c r="FZ64" s="3" t="s">
        <v>372</v>
      </c>
      <c r="GA64" s="3" t="s">
        <v>372</v>
      </c>
      <c r="GB64" s="12" t="s">
        <v>1393</v>
      </c>
      <c r="GC64" s="3" t="s">
        <v>372</v>
      </c>
      <c r="GD64" s="3" t="s">
        <v>372</v>
      </c>
      <c r="GE64" s="3" t="s">
        <v>372</v>
      </c>
      <c r="GF64" s="3" t="s">
        <v>372</v>
      </c>
    </row>
    <row r="65" spans="1:188" ht="89.1" customHeight="1" x14ac:dyDescent="0.25">
      <c r="A65" s="2">
        <v>1589</v>
      </c>
      <c r="B65" s="3" t="s">
        <v>678</v>
      </c>
      <c r="C65" s="3" t="s">
        <v>61</v>
      </c>
      <c r="D65" s="3" t="s">
        <v>679</v>
      </c>
      <c r="E65" s="3" t="s">
        <v>1542</v>
      </c>
      <c r="F65" s="3" t="s">
        <v>1470</v>
      </c>
      <c r="G65" s="3" t="s">
        <v>372</v>
      </c>
      <c r="H65" s="13" t="s">
        <v>1283</v>
      </c>
      <c r="I65" s="3" t="s">
        <v>372</v>
      </c>
      <c r="J65" s="3" t="s">
        <v>372</v>
      </c>
      <c r="K65" s="3" t="s">
        <v>372</v>
      </c>
      <c r="L65" s="3" t="s">
        <v>372</v>
      </c>
      <c r="M65" s="3" t="s">
        <v>372</v>
      </c>
      <c r="N65" s="3" t="s">
        <v>372</v>
      </c>
      <c r="O65" s="3" t="s">
        <v>372</v>
      </c>
      <c r="P65" s="3" t="s">
        <v>372</v>
      </c>
      <c r="Q65" s="13" t="s">
        <v>1284</v>
      </c>
      <c r="R65" s="3" t="s">
        <v>372</v>
      </c>
      <c r="S65" s="3" t="s">
        <v>372</v>
      </c>
      <c r="T65" s="3" t="s">
        <v>372</v>
      </c>
      <c r="U65" s="3" t="s">
        <v>372</v>
      </c>
      <c r="V65" s="12" t="s">
        <v>416</v>
      </c>
      <c r="W65" s="3" t="s">
        <v>372</v>
      </c>
      <c r="X65" s="3" t="s">
        <v>372</v>
      </c>
      <c r="Y65" s="13" t="s">
        <v>821</v>
      </c>
      <c r="Z65" s="3" t="s">
        <v>372</v>
      </c>
      <c r="AA65" s="3" t="s">
        <v>372</v>
      </c>
      <c r="AB65" s="3" t="s">
        <v>372</v>
      </c>
      <c r="AC65" s="3" t="s">
        <v>372</v>
      </c>
      <c r="AD65" s="3" t="s">
        <v>372</v>
      </c>
      <c r="AE65" s="12" t="s">
        <v>1012</v>
      </c>
      <c r="AF65" s="3" t="s">
        <v>372</v>
      </c>
      <c r="AG65" s="3" t="s">
        <v>372</v>
      </c>
      <c r="AH65" s="3" t="s">
        <v>372</v>
      </c>
      <c r="AI65" s="3" t="s">
        <v>372</v>
      </c>
      <c r="AJ65" s="3" t="s">
        <v>372</v>
      </c>
      <c r="AK65" s="3" t="s">
        <v>372</v>
      </c>
      <c r="AL65" s="3" t="s">
        <v>372</v>
      </c>
      <c r="AM65" s="3" t="s">
        <v>372</v>
      </c>
      <c r="AN65" s="3" t="s">
        <v>372</v>
      </c>
      <c r="AO65" s="3" t="s">
        <v>372</v>
      </c>
      <c r="AP65" s="12" t="s">
        <v>438</v>
      </c>
      <c r="AQ65" s="3" t="s">
        <v>372</v>
      </c>
      <c r="AR65" s="3" t="s">
        <v>372</v>
      </c>
      <c r="AS65" s="13" t="s">
        <v>379</v>
      </c>
      <c r="AT65" s="3" t="s">
        <v>372</v>
      </c>
      <c r="AU65" s="3" t="s">
        <v>372</v>
      </c>
      <c r="AV65" s="3" t="s">
        <v>372</v>
      </c>
      <c r="AW65" s="3" t="s">
        <v>372</v>
      </c>
      <c r="AX65" s="3" t="s">
        <v>372</v>
      </c>
      <c r="AY65" s="3" t="s">
        <v>372</v>
      </c>
      <c r="AZ65" s="3" t="s">
        <v>372</v>
      </c>
      <c r="BA65" s="3" t="s">
        <v>372</v>
      </c>
      <c r="BB65" s="12" t="s">
        <v>380</v>
      </c>
      <c r="BC65" s="3" t="s">
        <v>372</v>
      </c>
      <c r="BD65" s="3" t="s">
        <v>372</v>
      </c>
      <c r="BE65" s="3" t="s">
        <v>372</v>
      </c>
      <c r="BF65" s="3" t="s">
        <v>372</v>
      </c>
      <c r="BG65" s="12" t="s">
        <v>460</v>
      </c>
      <c r="BH65" s="3" t="s">
        <v>372</v>
      </c>
      <c r="BI65" s="3" t="s">
        <v>372</v>
      </c>
      <c r="BJ65" s="3" t="s">
        <v>372</v>
      </c>
      <c r="BK65" s="3" t="s">
        <v>372</v>
      </c>
      <c r="BL65" s="3" t="s">
        <v>372</v>
      </c>
      <c r="BM65" s="3" t="s">
        <v>372</v>
      </c>
      <c r="BN65" s="12" t="s">
        <v>785</v>
      </c>
      <c r="BO65" s="3" t="s">
        <v>372</v>
      </c>
      <c r="BP65" s="3" t="s">
        <v>372</v>
      </c>
      <c r="BQ65" s="3" t="s">
        <v>372</v>
      </c>
      <c r="BR65" s="13" t="s">
        <v>756</v>
      </c>
      <c r="BS65" s="3" t="s">
        <v>372</v>
      </c>
      <c r="BT65" s="3" t="s">
        <v>372</v>
      </c>
      <c r="BU65" s="3" t="s">
        <v>372</v>
      </c>
      <c r="BV65" s="3" t="s">
        <v>372</v>
      </c>
      <c r="BW65" s="13" t="s">
        <v>1285</v>
      </c>
      <c r="BX65" s="3" t="s">
        <v>372</v>
      </c>
      <c r="BY65" s="3" t="s">
        <v>372</v>
      </c>
      <c r="BZ65" s="3" t="s">
        <v>372</v>
      </c>
      <c r="CA65" s="3" t="s">
        <v>372</v>
      </c>
      <c r="CB65" s="3" t="s">
        <v>372</v>
      </c>
      <c r="CC65" s="12" t="s">
        <v>1032</v>
      </c>
      <c r="CD65" s="3" t="s">
        <v>372</v>
      </c>
      <c r="CE65" s="3" t="s">
        <v>372</v>
      </c>
      <c r="CF65" s="3" t="s">
        <v>372</v>
      </c>
      <c r="CG65" s="3" t="s">
        <v>372</v>
      </c>
      <c r="CH65" s="12" t="s">
        <v>129</v>
      </c>
      <c r="CI65" s="3" t="s">
        <v>372</v>
      </c>
      <c r="CJ65" s="3" t="s">
        <v>372</v>
      </c>
      <c r="CK65" s="3" t="s">
        <v>372</v>
      </c>
      <c r="CL65" s="3" t="s">
        <v>372</v>
      </c>
      <c r="CM65" s="15" t="s">
        <v>1286</v>
      </c>
      <c r="CN65" s="3" t="s">
        <v>372</v>
      </c>
      <c r="CO65" s="3" t="s">
        <v>372</v>
      </c>
      <c r="CP65" s="3" t="s">
        <v>372</v>
      </c>
      <c r="CQ65" s="3" t="s">
        <v>372</v>
      </c>
      <c r="CR65" s="3" t="s">
        <v>372</v>
      </c>
      <c r="CS65" s="3" t="s">
        <v>372</v>
      </c>
      <c r="CT65" s="3" t="s">
        <v>372</v>
      </c>
      <c r="CU65" s="3" t="s">
        <v>372</v>
      </c>
      <c r="CV65" s="15" t="s">
        <v>1287</v>
      </c>
      <c r="CW65" s="3" t="s">
        <v>372</v>
      </c>
      <c r="CX65" s="3" t="s">
        <v>372</v>
      </c>
      <c r="CY65" s="3" t="s">
        <v>372</v>
      </c>
      <c r="CZ65" s="3" t="s">
        <v>372</v>
      </c>
      <c r="DA65" s="3" t="s">
        <v>372</v>
      </c>
      <c r="DB65" s="3" t="s">
        <v>372</v>
      </c>
      <c r="DC65" s="15" t="s">
        <v>1195</v>
      </c>
      <c r="DD65" s="3" t="s">
        <v>372</v>
      </c>
      <c r="DE65" s="3" t="s">
        <v>372</v>
      </c>
      <c r="DF65" s="3" t="s">
        <v>372</v>
      </c>
      <c r="DG65" s="3" t="s">
        <v>372</v>
      </c>
      <c r="DH65" s="12" t="s">
        <v>139</v>
      </c>
      <c r="DI65" s="3" t="s">
        <v>372</v>
      </c>
      <c r="DJ65" s="3" t="s">
        <v>372</v>
      </c>
      <c r="DK65" s="3" t="s">
        <v>372</v>
      </c>
      <c r="DL65" s="3" t="s">
        <v>372</v>
      </c>
      <c r="DM65" s="3" t="s">
        <v>372</v>
      </c>
      <c r="DN65" s="3" t="s">
        <v>372</v>
      </c>
      <c r="DO65" s="3" t="s">
        <v>372</v>
      </c>
      <c r="DP65" s="3" t="s">
        <v>372</v>
      </c>
      <c r="DQ65" s="13" t="s">
        <v>1288</v>
      </c>
      <c r="DR65" s="3" t="s">
        <v>372</v>
      </c>
      <c r="DS65" s="3" t="s">
        <v>372</v>
      </c>
      <c r="DT65" s="3" t="s">
        <v>372</v>
      </c>
      <c r="DU65" s="3" t="s">
        <v>372</v>
      </c>
      <c r="DV65" s="3" t="s">
        <v>372</v>
      </c>
      <c r="DW65" s="3" t="s">
        <v>372</v>
      </c>
      <c r="DX65" s="3" t="s">
        <v>372</v>
      </c>
      <c r="DY65" s="3" t="s">
        <v>372</v>
      </c>
      <c r="DZ65" s="3" t="s">
        <v>372</v>
      </c>
      <c r="EA65" s="3" t="s">
        <v>372</v>
      </c>
      <c r="EB65" s="3" t="s">
        <v>372</v>
      </c>
      <c r="EC65" s="3" t="s">
        <v>372</v>
      </c>
      <c r="ED65" s="3" t="s">
        <v>372</v>
      </c>
      <c r="EE65" s="3" t="s">
        <v>372</v>
      </c>
      <c r="EF65" s="3" t="s">
        <v>372</v>
      </c>
      <c r="EG65" s="3" t="s">
        <v>372</v>
      </c>
      <c r="EH65" s="12" t="s">
        <v>160</v>
      </c>
      <c r="EI65" s="3" t="s">
        <v>372</v>
      </c>
      <c r="EJ65" s="3" t="s">
        <v>372</v>
      </c>
      <c r="EK65" s="3" t="s">
        <v>372</v>
      </c>
      <c r="EL65" s="3" t="s">
        <v>372</v>
      </c>
      <c r="EM65" s="3" t="s">
        <v>372</v>
      </c>
      <c r="EN65" s="3" t="s">
        <v>372</v>
      </c>
      <c r="EO65" s="3" t="s">
        <v>372</v>
      </c>
      <c r="EP65" s="13" t="s">
        <v>1058</v>
      </c>
      <c r="EQ65" s="3" t="s">
        <v>372</v>
      </c>
      <c r="ER65" s="3" t="s">
        <v>372</v>
      </c>
      <c r="ES65" s="12" t="s">
        <v>896</v>
      </c>
      <c r="ET65" s="3" t="s">
        <v>372</v>
      </c>
      <c r="EU65" s="3" t="s">
        <v>372</v>
      </c>
      <c r="EV65" s="3" t="s">
        <v>372</v>
      </c>
      <c r="EW65" s="3" t="s">
        <v>372</v>
      </c>
      <c r="EX65" s="3" t="s">
        <v>372</v>
      </c>
      <c r="EY65" s="3" t="s">
        <v>372</v>
      </c>
      <c r="EZ65" s="3" t="s">
        <v>372</v>
      </c>
      <c r="FA65" s="3" t="s">
        <v>372</v>
      </c>
      <c r="FB65" s="3" t="s">
        <v>372</v>
      </c>
      <c r="FC65" s="3" t="s">
        <v>372</v>
      </c>
      <c r="FD65" s="3" t="s">
        <v>372</v>
      </c>
      <c r="FE65" s="12" t="s">
        <v>391</v>
      </c>
      <c r="FF65" s="3" t="s">
        <v>372</v>
      </c>
      <c r="FG65" s="3" t="s">
        <v>372</v>
      </c>
      <c r="FH65" s="3" t="s">
        <v>372</v>
      </c>
      <c r="FI65" s="3" t="s">
        <v>372</v>
      </c>
      <c r="FJ65" s="3" t="s">
        <v>372</v>
      </c>
      <c r="FK65" s="3" t="s">
        <v>372</v>
      </c>
      <c r="FL65" s="3" t="s">
        <v>372</v>
      </c>
      <c r="FM65" s="3" t="s">
        <v>372</v>
      </c>
      <c r="FN65" s="3" t="s">
        <v>372</v>
      </c>
      <c r="FO65" s="3" t="s">
        <v>372</v>
      </c>
      <c r="FP65" s="3" t="s">
        <v>372</v>
      </c>
      <c r="FQ65" s="3" t="s">
        <v>372</v>
      </c>
      <c r="FR65" s="13" t="s">
        <v>175</v>
      </c>
      <c r="FS65" s="3" t="s">
        <v>372</v>
      </c>
      <c r="FT65" s="3" t="s">
        <v>372</v>
      </c>
      <c r="FU65" s="3" t="s">
        <v>372</v>
      </c>
      <c r="FV65" s="3" t="s">
        <v>372</v>
      </c>
      <c r="FW65" s="3" t="s">
        <v>372</v>
      </c>
      <c r="FX65" s="13" t="s">
        <v>1289</v>
      </c>
      <c r="FY65" s="3" t="s">
        <v>372</v>
      </c>
      <c r="FZ65" s="3" t="s">
        <v>372</v>
      </c>
      <c r="GA65" s="3" t="s">
        <v>372</v>
      </c>
      <c r="GB65" s="3" t="s">
        <v>372</v>
      </c>
      <c r="GC65" s="3" t="s">
        <v>372</v>
      </c>
      <c r="GD65" s="3" t="s">
        <v>372</v>
      </c>
      <c r="GE65" s="3" t="s">
        <v>372</v>
      </c>
      <c r="GF65" s="3" t="s">
        <v>372</v>
      </c>
    </row>
    <row r="66" spans="1:188" ht="89.1" customHeight="1" x14ac:dyDescent="0.25">
      <c r="A66" s="2">
        <v>1173</v>
      </c>
      <c r="B66" s="3" t="s">
        <v>600</v>
      </c>
      <c r="C66" s="3" t="s">
        <v>70</v>
      </c>
      <c r="D66" s="3" t="s">
        <v>561</v>
      </c>
      <c r="E66" s="3" t="s">
        <v>1516</v>
      </c>
      <c r="F66" s="3" t="s">
        <v>1455</v>
      </c>
      <c r="G66" s="3" t="s">
        <v>372</v>
      </c>
      <c r="H66" s="13" t="s">
        <v>970</v>
      </c>
      <c r="I66" s="3" t="s">
        <v>372</v>
      </c>
      <c r="J66" s="3" t="s">
        <v>372</v>
      </c>
      <c r="K66" s="3" t="s">
        <v>372</v>
      </c>
      <c r="L66" s="3" t="s">
        <v>372</v>
      </c>
      <c r="M66" s="3" t="s">
        <v>372</v>
      </c>
      <c r="N66" s="3" t="s">
        <v>372</v>
      </c>
      <c r="O66" s="13" t="s">
        <v>971</v>
      </c>
      <c r="P66" s="3" t="s">
        <v>372</v>
      </c>
      <c r="Q66" s="3" t="s">
        <v>372</v>
      </c>
      <c r="R66" s="3" t="s">
        <v>372</v>
      </c>
      <c r="S66" s="3" t="s">
        <v>372</v>
      </c>
      <c r="T66" s="12" t="s">
        <v>753</v>
      </c>
      <c r="U66" s="3" t="s">
        <v>372</v>
      </c>
      <c r="V66" s="3" t="s">
        <v>372</v>
      </c>
      <c r="W66" s="3" t="s">
        <v>372</v>
      </c>
      <c r="X66" s="3" t="s">
        <v>372</v>
      </c>
      <c r="Y66" s="3" t="s">
        <v>372</v>
      </c>
      <c r="Z66" s="3" t="s">
        <v>372</v>
      </c>
      <c r="AA66" s="3" t="s">
        <v>372</v>
      </c>
      <c r="AB66" s="12" t="s">
        <v>376</v>
      </c>
      <c r="AC66" s="3" t="s">
        <v>372</v>
      </c>
      <c r="AD66" s="3" t="s">
        <v>372</v>
      </c>
      <c r="AE66" s="3" t="s">
        <v>372</v>
      </c>
      <c r="AF66" s="3" t="s">
        <v>372</v>
      </c>
      <c r="AG66" s="3" t="s">
        <v>372</v>
      </c>
      <c r="AH66" s="12" t="s">
        <v>418</v>
      </c>
      <c r="AI66" s="3" t="s">
        <v>372</v>
      </c>
      <c r="AJ66" s="3" t="s">
        <v>372</v>
      </c>
      <c r="AK66" s="3" t="s">
        <v>372</v>
      </c>
      <c r="AL66" s="3" t="s">
        <v>372</v>
      </c>
      <c r="AM66" s="3" t="s">
        <v>372</v>
      </c>
      <c r="AN66" s="3" t="s">
        <v>372</v>
      </c>
      <c r="AO66" s="3" t="s">
        <v>372</v>
      </c>
      <c r="AP66" s="12" t="s">
        <v>438</v>
      </c>
      <c r="AQ66" s="3" t="s">
        <v>372</v>
      </c>
      <c r="AR66" s="3" t="s">
        <v>372</v>
      </c>
      <c r="AS66" s="3" t="s">
        <v>372</v>
      </c>
      <c r="AT66" s="3" t="s">
        <v>372</v>
      </c>
      <c r="AU66" s="12" t="s">
        <v>542</v>
      </c>
      <c r="AV66" s="3" t="s">
        <v>372</v>
      </c>
      <c r="AW66" s="3" t="s">
        <v>372</v>
      </c>
      <c r="AX66" s="3" t="s">
        <v>372</v>
      </c>
      <c r="AY66" s="3" t="s">
        <v>372</v>
      </c>
      <c r="AZ66" s="3" t="s">
        <v>372</v>
      </c>
      <c r="BA66" s="12" t="s">
        <v>477</v>
      </c>
      <c r="BB66" s="3" t="s">
        <v>372</v>
      </c>
      <c r="BC66" s="3" t="s">
        <v>372</v>
      </c>
      <c r="BD66" s="3" t="s">
        <v>372</v>
      </c>
      <c r="BE66" s="12" t="s">
        <v>422</v>
      </c>
      <c r="BF66" s="3" t="s">
        <v>372</v>
      </c>
      <c r="BG66" s="3" t="s">
        <v>372</v>
      </c>
      <c r="BH66" s="3" t="s">
        <v>372</v>
      </c>
      <c r="BI66" s="3" t="s">
        <v>372</v>
      </c>
      <c r="BJ66" s="3" t="s">
        <v>372</v>
      </c>
      <c r="BK66" s="13" t="s">
        <v>423</v>
      </c>
      <c r="BL66" s="3" t="s">
        <v>372</v>
      </c>
      <c r="BM66" s="3" t="s">
        <v>372</v>
      </c>
      <c r="BN66" s="3" t="s">
        <v>372</v>
      </c>
      <c r="BO66" s="3" t="s">
        <v>372</v>
      </c>
      <c r="BP66" s="3" t="s">
        <v>372</v>
      </c>
      <c r="BQ66" s="12" t="s">
        <v>424</v>
      </c>
      <c r="BR66" s="3" t="s">
        <v>372</v>
      </c>
      <c r="BS66" s="3" t="s">
        <v>372</v>
      </c>
      <c r="BT66" s="3" t="s">
        <v>372</v>
      </c>
      <c r="BU66" s="3" t="s">
        <v>372</v>
      </c>
      <c r="BV66" s="3" t="s">
        <v>372</v>
      </c>
      <c r="BW66" s="3" t="s">
        <v>372</v>
      </c>
      <c r="BX66" s="12" t="s">
        <v>900</v>
      </c>
      <c r="BY66" s="3" t="s">
        <v>372</v>
      </c>
      <c r="BZ66" s="3" t="s">
        <v>372</v>
      </c>
      <c r="CA66" s="3" t="s">
        <v>372</v>
      </c>
      <c r="CB66" s="3" t="s">
        <v>372</v>
      </c>
      <c r="CC66" s="3" t="s">
        <v>372</v>
      </c>
      <c r="CD66" s="3" t="s">
        <v>372</v>
      </c>
      <c r="CE66" s="15" t="s">
        <v>972</v>
      </c>
      <c r="CF66" s="3" t="s">
        <v>372</v>
      </c>
      <c r="CG66" s="3" t="s">
        <v>372</v>
      </c>
      <c r="CH66" s="3" t="s">
        <v>372</v>
      </c>
      <c r="CI66" s="3" t="s">
        <v>372</v>
      </c>
      <c r="CJ66" s="3" t="s">
        <v>372</v>
      </c>
      <c r="CK66" s="3" t="s">
        <v>372</v>
      </c>
      <c r="CL66" s="13" t="s">
        <v>128</v>
      </c>
      <c r="CM66" s="3" t="s">
        <v>372</v>
      </c>
      <c r="CN66" s="3" t="s">
        <v>372</v>
      </c>
      <c r="CO66" s="15" t="s">
        <v>444</v>
      </c>
      <c r="CP66" s="3" t="s">
        <v>372</v>
      </c>
      <c r="CQ66" s="3" t="s">
        <v>372</v>
      </c>
      <c r="CR66" s="3" t="s">
        <v>372</v>
      </c>
      <c r="CS66" s="3" t="s">
        <v>372</v>
      </c>
      <c r="CT66" s="3" t="s">
        <v>372</v>
      </c>
      <c r="CU66" s="3" t="s">
        <v>372</v>
      </c>
      <c r="CV66" s="3" t="s">
        <v>372</v>
      </c>
      <c r="CW66" s="3" t="s">
        <v>372</v>
      </c>
      <c r="CX66" s="15" t="s">
        <v>973</v>
      </c>
      <c r="CY66" s="3" t="s">
        <v>372</v>
      </c>
      <c r="CZ66" s="12" t="s">
        <v>974</v>
      </c>
      <c r="DA66" s="3" t="s">
        <v>372</v>
      </c>
      <c r="DB66" s="3" t="s">
        <v>372</v>
      </c>
      <c r="DC66" s="3" t="s">
        <v>372</v>
      </c>
      <c r="DD66" s="3" t="s">
        <v>372</v>
      </c>
      <c r="DE66" s="3" t="s">
        <v>372</v>
      </c>
      <c r="DF66" s="3" t="s">
        <v>372</v>
      </c>
      <c r="DG66" s="3" t="s">
        <v>372</v>
      </c>
      <c r="DH66" s="3" t="s">
        <v>372</v>
      </c>
      <c r="DI66" s="3" t="s">
        <v>372</v>
      </c>
      <c r="DJ66" s="12" t="s">
        <v>144</v>
      </c>
      <c r="DK66" s="3" t="s">
        <v>372</v>
      </c>
      <c r="DL66" s="3" t="s">
        <v>372</v>
      </c>
      <c r="DM66" s="3" t="s">
        <v>372</v>
      </c>
      <c r="DN66" s="3" t="s">
        <v>372</v>
      </c>
      <c r="DO66" s="3" t="s">
        <v>372</v>
      </c>
      <c r="DP66" s="3" t="s">
        <v>372</v>
      </c>
      <c r="DQ66" s="3" t="s">
        <v>372</v>
      </c>
      <c r="DR66" s="3" t="s">
        <v>372</v>
      </c>
      <c r="DS66" s="3" t="s">
        <v>372</v>
      </c>
      <c r="DT66" s="13" t="s">
        <v>514</v>
      </c>
      <c r="DU66" s="3" t="s">
        <v>372</v>
      </c>
      <c r="DV66" s="3" t="s">
        <v>372</v>
      </c>
      <c r="DW66" s="3" t="s">
        <v>372</v>
      </c>
      <c r="DX66" s="3" t="s">
        <v>372</v>
      </c>
      <c r="DY66" s="13" t="s">
        <v>975</v>
      </c>
      <c r="DZ66" s="3" t="s">
        <v>372</v>
      </c>
      <c r="EA66" s="3" t="s">
        <v>372</v>
      </c>
      <c r="EB66" s="3" t="s">
        <v>372</v>
      </c>
      <c r="EC66" s="3" t="s">
        <v>372</v>
      </c>
      <c r="ED66" s="3" t="s">
        <v>372</v>
      </c>
      <c r="EE66" s="3" t="s">
        <v>372</v>
      </c>
      <c r="EF66" s="3" t="s">
        <v>372</v>
      </c>
      <c r="EG66" s="3" t="s">
        <v>372</v>
      </c>
      <c r="EH66" s="3" t="s">
        <v>372</v>
      </c>
      <c r="EI66" s="3" t="s">
        <v>372</v>
      </c>
      <c r="EJ66" s="3" t="s">
        <v>372</v>
      </c>
      <c r="EK66" s="3" t="s">
        <v>372</v>
      </c>
      <c r="EL66" s="3" t="s">
        <v>372</v>
      </c>
      <c r="EM66" s="13" t="s">
        <v>976</v>
      </c>
      <c r="EN66" s="3" t="s">
        <v>372</v>
      </c>
      <c r="EO66" s="3" t="s">
        <v>372</v>
      </c>
      <c r="EP66" s="3" t="s">
        <v>372</v>
      </c>
      <c r="EQ66" s="3" t="s">
        <v>372</v>
      </c>
      <c r="ER66" s="3" t="s">
        <v>372</v>
      </c>
      <c r="ES66" s="3" t="s">
        <v>372</v>
      </c>
      <c r="ET66" s="1" t="s">
        <v>737</v>
      </c>
      <c r="EU66" s="3" t="s">
        <v>372</v>
      </c>
      <c r="EV66" s="3" t="s">
        <v>372</v>
      </c>
      <c r="EW66" s="3" t="s">
        <v>372</v>
      </c>
      <c r="EX66" s="3" t="s">
        <v>372</v>
      </c>
      <c r="EY66" s="3" t="s">
        <v>372</v>
      </c>
      <c r="EZ66" s="3" t="s">
        <v>372</v>
      </c>
      <c r="FA66" s="3" t="s">
        <v>372</v>
      </c>
      <c r="FB66" s="3" t="s">
        <v>372</v>
      </c>
      <c r="FC66" s="3" t="s">
        <v>372</v>
      </c>
      <c r="FD66" s="3" t="s">
        <v>372</v>
      </c>
      <c r="FE66" s="3" t="s">
        <v>372</v>
      </c>
      <c r="FF66" s="3" t="s">
        <v>372</v>
      </c>
      <c r="FG66" s="12" t="s">
        <v>977</v>
      </c>
      <c r="FH66" s="3" t="s">
        <v>372</v>
      </c>
      <c r="FI66" s="3" t="s">
        <v>372</v>
      </c>
      <c r="FJ66" s="3" t="s">
        <v>372</v>
      </c>
      <c r="FK66" s="3" t="s">
        <v>372</v>
      </c>
      <c r="FL66" s="3" t="s">
        <v>372</v>
      </c>
      <c r="FM66" s="3" t="s">
        <v>372</v>
      </c>
      <c r="FN66" s="3" t="s">
        <v>372</v>
      </c>
      <c r="FO66" s="3" t="s">
        <v>372</v>
      </c>
      <c r="FP66" s="3" t="s">
        <v>372</v>
      </c>
      <c r="FQ66" s="3" t="s">
        <v>372</v>
      </c>
      <c r="FR66" s="3" t="s">
        <v>372</v>
      </c>
      <c r="FS66" s="3" t="s">
        <v>372</v>
      </c>
      <c r="FT66" s="13" t="s">
        <v>181</v>
      </c>
      <c r="FU66" s="3" t="s">
        <v>372</v>
      </c>
      <c r="FV66" s="3" t="s">
        <v>372</v>
      </c>
      <c r="FW66" s="3" t="s">
        <v>372</v>
      </c>
      <c r="FX66" s="3" t="s">
        <v>372</v>
      </c>
      <c r="FY66" s="3" t="s">
        <v>372</v>
      </c>
      <c r="FZ66" s="3" t="s">
        <v>372</v>
      </c>
      <c r="GA66" s="3" t="s">
        <v>372</v>
      </c>
      <c r="GB66" s="3" t="s">
        <v>372</v>
      </c>
      <c r="GC66" s="3" t="s">
        <v>372</v>
      </c>
      <c r="GD66" s="13" t="s">
        <v>919</v>
      </c>
      <c r="GE66" s="3" t="s">
        <v>372</v>
      </c>
      <c r="GF66" s="3" t="s">
        <v>372</v>
      </c>
    </row>
    <row r="67" spans="1:188" ht="89.1" customHeight="1" x14ac:dyDescent="0.25">
      <c r="A67" s="2">
        <v>1340</v>
      </c>
      <c r="B67" s="3" t="s">
        <v>626</v>
      </c>
      <c r="C67" s="3" t="s">
        <v>627</v>
      </c>
      <c r="D67" s="3" t="s">
        <v>628</v>
      </c>
      <c r="E67" s="3" t="s">
        <v>1492</v>
      </c>
      <c r="F67" s="3" t="s">
        <v>1439</v>
      </c>
      <c r="G67" s="3" t="s">
        <v>372</v>
      </c>
      <c r="H67" s="13" t="s">
        <v>1104</v>
      </c>
      <c r="I67" s="3" t="s">
        <v>372</v>
      </c>
      <c r="J67" s="3" t="s">
        <v>372</v>
      </c>
      <c r="K67" s="3" t="s">
        <v>372</v>
      </c>
      <c r="L67" s="3" t="s">
        <v>372</v>
      </c>
      <c r="M67" s="3" t="s">
        <v>372</v>
      </c>
      <c r="N67" s="3" t="s">
        <v>372</v>
      </c>
      <c r="O67" s="13" t="s">
        <v>1076</v>
      </c>
      <c r="P67" s="3" t="s">
        <v>372</v>
      </c>
      <c r="Q67" s="3" t="s">
        <v>372</v>
      </c>
      <c r="R67" s="3" t="s">
        <v>372</v>
      </c>
      <c r="S67" s="3" t="s">
        <v>372</v>
      </c>
      <c r="T67" s="3" t="s">
        <v>372</v>
      </c>
      <c r="U67" s="3" t="s">
        <v>372</v>
      </c>
      <c r="V67" s="3" t="s">
        <v>372</v>
      </c>
      <c r="W67" s="3" t="s">
        <v>372</v>
      </c>
      <c r="X67" s="12" t="s">
        <v>741</v>
      </c>
      <c r="Y67" s="3" t="s">
        <v>372</v>
      </c>
      <c r="Z67" s="3" t="s">
        <v>372</v>
      </c>
      <c r="AA67" s="3" t="s">
        <v>372</v>
      </c>
      <c r="AB67" s="3" t="s">
        <v>372</v>
      </c>
      <c r="AC67" s="12" t="s">
        <v>540</v>
      </c>
      <c r="AD67" s="3" t="s">
        <v>372</v>
      </c>
      <c r="AE67" s="3" t="s">
        <v>372</v>
      </c>
      <c r="AF67" s="3" t="s">
        <v>372</v>
      </c>
      <c r="AG67" s="3" t="s">
        <v>372</v>
      </c>
      <c r="AH67" s="3" t="s">
        <v>372</v>
      </c>
      <c r="AI67" s="3" t="s">
        <v>372</v>
      </c>
      <c r="AJ67" s="12" t="s">
        <v>1017</v>
      </c>
      <c r="AK67" s="3" t="s">
        <v>372</v>
      </c>
      <c r="AL67" s="3" t="s">
        <v>372</v>
      </c>
      <c r="AM67" s="3" t="s">
        <v>372</v>
      </c>
      <c r="AN67" s="3" t="s">
        <v>372</v>
      </c>
      <c r="AO67" s="3" t="s">
        <v>372</v>
      </c>
      <c r="AP67" s="13" t="s">
        <v>1105</v>
      </c>
      <c r="AQ67" s="3" t="s">
        <v>372</v>
      </c>
      <c r="AR67" s="3" t="s">
        <v>372</v>
      </c>
      <c r="AS67" s="3" t="s">
        <v>372</v>
      </c>
      <c r="AT67" s="3" t="s">
        <v>372</v>
      </c>
      <c r="AU67" s="13" t="s">
        <v>1106</v>
      </c>
      <c r="AV67" s="3" t="s">
        <v>372</v>
      </c>
      <c r="AW67" s="3" t="s">
        <v>372</v>
      </c>
      <c r="AX67" s="3" t="s">
        <v>372</v>
      </c>
      <c r="AY67" s="3" t="s">
        <v>372</v>
      </c>
      <c r="AZ67" s="3" t="s">
        <v>372</v>
      </c>
      <c r="BA67" s="12" t="s">
        <v>477</v>
      </c>
      <c r="BB67" s="3" t="s">
        <v>372</v>
      </c>
      <c r="BC67" s="3" t="s">
        <v>372</v>
      </c>
      <c r="BD67" s="3" t="s">
        <v>372</v>
      </c>
      <c r="BE67" s="3" t="s">
        <v>372</v>
      </c>
      <c r="BF67" s="12" t="s">
        <v>440</v>
      </c>
      <c r="BG67" s="3" t="s">
        <v>372</v>
      </c>
      <c r="BH67" s="3" t="s">
        <v>372</v>
      </c>
      <c r="BI67" s="3" t="s">
        <v>372</v>
      </c>
      <c r="BJ67" s="3" t="s">
        <v>372</v>
      </c>
      <c r="BK67" s="3" t="s">
        <v>372</v>
      </c>
      <c r="BL67" s="3" t="s">
        <v>372</v>
      </c>
      <c r="BM67" s="3" t="s">
        <v>372</v>
      </c>
      <c r="BN67" s="13" t="s">
        <v>1107</v>
      </c>
      <c r="BO67" s="3" t="s">
        <v>372</v>
      </c>
      <c r="BP67" s="3" t="s">
        <v>372</v>
      </c>
      <c r="BQ67" s="13" t="s">
        <v>848</v>
      </c>
      <c r="BR67" s="3" t="s">
        <v>372</v>
      </c>
      <c r="BS67" s="3" t="s">
        <v>372</v>
      </c>
      <c r="BT67" s="3" t="s">
        <v>372</v>
      </c>
      <c r="BU67" s="3" t="s">
        <v>372</v>
      </c>
      <c r="BV67" s="3" t="s">
        <v>372</v>
      </c>
      <c r="BW67" s="3" t="s">
        <v>372</v>
      </c>
      <c r="BX67" s="3" t="s">
        <v>372</v>
      </c>
      <c r="BY67" s="3" t="s">
        <v>372</v>
      </c>
      <c r="BZ67" s="12" t="s">
        <v>524</v>
      </c>
      <c r="CA67" s="3" t="s">
        <v>372</v>
      </c>
      <c r="CB67" s="12" t="s">
        <v>533</v>
      </c>
      <c r="CC67" s="3" t="s">
        <v>372</v>
      </c>
      <c r="CD67" s="3" t="s">
        <v>372</v>
      </c>
      <c r="CE67" s="3" t="s">
        <v>372</v>
      </c>
      <c r="CF67" s="3" t="s">
        <v>372</v>
      </c>
      <c r="CG67" s="13" t="s">
        <v>130</v>
      </c>
      <c r="CH67" s="3" t="s">
        <v>372</v>
      </c>
      <c r="CI67" s="3" t="s">
        <v>372</v>
      </c>
      <c r="CJ67" s="3" t="s">
        <v>372</v>
      </c>
      <c r="CK67" s="3" t="s">
        <v>372</v>
      </c>
      <c r="CL67" s="3" t="s">
        <v>372</v>
      </c>
      <c r="CM67" s="3" t="s">
        <v>372</v>
      </c>
      <c r="CN67" s="3" t="s">
        <v>372</v>
      </c>
      <c r="CO67" s="3" t="s">
        <v>372</v>
      </c>
      <c r="CP67" s="3" t="s">
        <v>372</v>
      </c>
      <c r="CQ67" s="12" t="s">
        <v>406</v>
      </c>
      <c r="CR67" s="3" t="s">
        <v>372</v>
      </c>
      <c r="CS67" s="3" t="s">
        <v>372</v>
      </c>
      <c r="CT67" s="3" t="s">
        <v>372</v>
      </c>
      <c r="CU67" s="3" t="s">
        <v>372</v>
      </c>
      <c r="CV67" s="3" t="s">
        <v>372</v>
      </c>
      <c r="CW67" s="3" t="s">
        <v>372</v>
      </c>
      <c r="CX67" s="15" t="s">
        <v>973</v>
      </c>
      <c r="CY67" s="3" t="s">
        <v>372</v>
      </c>
      <c r="CZ67" s="3" t="s">
        <v>372</v>
      </c>
      <c r="DA67" s="3" t="s">
        <v>372</v>
      </c>
      <c r="DB67" s="3" t="s">
        <v>372</v>
      </c>
      <c r="DC67" s="12" t="s">
        <v>388</v>
      </c>
      <c r="DD67" s="3" t="s">
        <v>372</v>
      </c>
      <c r="DE67" s="3" t="s">
        <v>372</v>
      </c>
      <c r="DF67" s="3" t="s">
        <v>372</v>
      </c>
      <c r="DG67" s="3" t="s">
        <v>372</v>
      </c>
      <c r="DH67" s="3" t="s">
        <v>372</v>
      </c>
      <c r="DI67" s="12" t="s">
        <v>142</v>
      </c>
      <c r="DJ67" s="3" t="s">
        <v>372</v>
      </c>
      <c r="DK67" s="3" t="s">
        <v>372</v>
      </c>
      <c r="DL67" s="3" t="s">
        <v>372</v>
      </c>
      <c r="DM67" s="3" t="s">
        <v>372</v>
      </c>
      <c r="DN67" s="3" t="s">
        <v>372</v>
      </c>
      <c r="DO67" s="3" t="s">
        <v>372</v>
      </c>
      <c r="DP67" s="3" t="s">
        <v>372</v>
      </c>
      <c r="DQ67" s="3" t="s">
        <v>372</v>
      </c>
      <c r="DR67" s="3" t="s">
        <v>372</v>
      </c>
      <c r="DS67" s="13" t="s">
        <v>1108</v>
      </c>
      <c r="DT67" s="3" t="s">
        <v>372</v>
      </c>
      <c r="DU67" s="3" t="s">
        <v>372</v>
      </c>
      <c r="DV67" s="3" t="s">
        <v>372</v>
      </c>
      <c r="DW67" s="3" t="s">
        <v>372</v>
      </c>
      <c r="DX67" s="3" t="s">
        <v>372</v>
      </c>
      <c r="DY67" s="3" t="s">
        <v>372</v>
      </c>
      <c r="DZ67" s="3" t="s">
        <v>372</v>
      </c>
      <c r="EA67" s="3" t="s">
        <v>372</v>
      </c>
      <c r="EB67" s="3" t="s">
        <v>372</v>
      </c>
      <c r="EC67" s="13" t="s">
        <v>157</v>
      </c>
      <c r="ED67" s="3" t="s">
        <v>372</v>
      </c>
      <c r="EE67" s="3" t="s">
        <v>372</v>
      </c>
      <c r="EF67" s="3" t="s">
        <v>372</v>
      </c>
      <c r="EG67" s="3" t="s">
        <v>372</v>
      </c>
      <c r="EH67" s="3" t="s">
        <v>372</v>
      </c>
      <c r="EI67" s="3" t="s">
        <v>372</v>
      </c>
      <c r="EJ67" s="13" t="s">
        <v>488</v>
      </c>
      <c r="EK67" s="3" t="s">
        <v>372</v>
      </c>
      <c r="EL67" s="3" t="s">
        <v>372</v>
      </c>
      <c r="EM67" s="3" t="s">
        <v>372</v>
      </c>
      <c r="EN67" s="3" t="s">
        <v>372</v>
      </c>
      <c r="EO67" s="3" t="s">
        <v>372</v>
      </c>
      <c r="EP67" s="3" t="s">
        <v>372</v>
      </c>
      <c r="EQ67" s="3" t="s">
        <v>372</v>
      </c>
      <c r="ER67" s="3" t="s">
        <v>372</v>
      </c>
      <c r="ES67" s="12" t="s">
        <v>896</v>
      </c>
      <c r="ET67" s="3" t="s">
        <v>372</v>
      </c>
      <c r="EU67" s="3" t="s">
        <v>372</v>
      </c>
      <c r="EV67" s="3" t="s">
        <v>372</v>
      </c>
      <c r="EW67" s="3" t="s">
        <v>372</v>
      </c>
      <c r="EX67" s="3" t="s">
        <v>372</v>
      </c>
      <c r="EY67" s="3" t="s">
        <v>372</v>
      </c>
      <c r="EZ67" s="3" t="s">
        <v>372</v>
      </c>
      <c r="FA67" s="3" t="s">
        <v>372</v>
      </c>
      <c r="FB67" s="3" t="s">
        <v>372</v>
      </c>
      <c r="FC67" s="3" t="s">
        <v>372</v>
      </c>
      <c r="FD67" s="3" t="s">
        <v>372</v>
      </c>
      <c r="FE67" s="3" t="s">
        <v>372</v>
      </c>
      <c r="FF67" s="3" t="s">
        <v>372</v>
      </c>
      <c r="FG67" s="3" t="s">
        <v>372</v>
      </c>
      <c r="FH67" s="3" t="s">
        <v>372</v>
      </c>
      <c r="FI67" s="3" t="s">
        <v>372</v>
      </c>
      <c r="FJ67" s="3" t="s">
        <v>372</v>
      </c>
      <c r="FK67" s="13" t="s">
        <v>1109</v>
      </c>
      <c r="FL67" s="3" t="s">
        <v>372</v>
      </c>
      <c r="FM67" s="13" t="s">
        <v>164</v>
      </c>
      <c r="FN67" s="3" t="s">
        <v>372</v>
      </c>
      <c r="FO67" s="3" t="s">
        <v>372</v>
      </c>
      <c r="FP67" s="3" t="s">
        <v>372</v>
      </c>
      <c r="FQ67" s="3" t="s">
        <v>372</v>
      </c>
      <c r="FR67" s="3" t="s">
        <v>372</v>
      </c>
      <c r="FS67" s="3" t="s">
        <v>372</v>
      </c>
      <c r="FT67" s="3" t="s">
        <v>372</v>
      </c>
      <c r="FU67" s="3" t="s">
        <v>372</v>
      </c>
      <c r="FV67" s="3" t="s">
        <v>372</v>
      </c>
      <c r="FW67" s="3" t="s">
        <v>372</v>
      </c>
      <c r="FX67" s="12" t="s">
        <v>1051</v>
      </c>
      <c r="FY67" s="3" t="s">
        <v>372</v>
      </c>
      <c r="FZ67" s="3" t="s">
        <v>372</v>
      </c>
      <c r="GA67" s="3" t="s">
        <v>372</v>
      </c>
      <c r="GB67" s="3" t="s">
        <v>372</v>
      </c>
      <c r="GC67" s="3" t="s">
        <v>372</v>
      </c>
      <c r="GD67" s="3" t="s">
        <v>372</v>
      </c>
      <c r="GE67" s="3" t="s">
        <v>372</v>
      </c>
      <c r="GF67" s="3" t="s">
        <v>372</v>
      </c>
    </row>
    <row r="68" spans="1:188" ht="89.1" customHeight="1" x14ac:dyDescent="0.25">
      <c r="A68" s="2">
        <v>1320</v>
      </c>
      <c r="B68" s="3" t="s">
        <v>619</v>
      </c>
      <c r="C68" s="3" t="s">
        <v>61</v>
      </c>
      <c r="D68" s="3" t="s">
        <v>50</v>
      </c>
      <c r="E68" s="3" t="s">
        <v>1543</v>
      </c>
      <c r="F68" s="3" t="s">
        <v>1448</v>
      </c>
      <c r="G68" s="3" t="s">
        <v>372</v>
      </c>
      <c r="H68" s="3" t="s">
        <v>372</v>
      </c>
      <c r="I68" s="3" t="s">
        <v>372</v>
      </c>
      <c r="J68" s="3" t="s">
        <v>372</v>
      </c>
      <c r="K68" s="12" t="s">
        <v>1075</v>
      </c>
      <c r="L68" s="3" t="s">
        <v>372</v>
      </c>
      <c r="M68" s="3" t="s">
        <v>372</v>
      </c>
      <c r="N68" s="3" t="s">
        <v>372</v>
      </c>
      <c r="O68" s="13" t="s">
        <v>1076</v>
      </c>
      <c r="P68" s="3" t="s">
        <v>372</v>
      </c>
      <c r="Q68" s="3" t="s">
        <v>372</v>
      </c>
      <c r="R68" s="3" t="s">
        <v>372</v>
      </c>
      <c r="S68" s="3" t="s">
        <v>372</v>
      </c>
      <c r="T68" s="3" t="s">
        <v>372</v>
      </c>
      <c r="U68" s="3" t="s">
        <v>372</v>
      </c>
      <c r="V68" s="13" t="s">
        <v>912</v>
      </c>
      <c r="W68" s="3" t="s">
        <v>372</v>
      </c>
      <c r="X68" s="3" t="s">
        <v>372</v>
      </c>
      <c r="Y68" s="13" t="s">
        <v>821</v>
      </c>
      <c r="Z68" s="3" t="s">
        <v>372</v>
      </c>
      <c r="AA68" s="3" t="s">
        <v>372</v>
      </c>
      <c r="AB68" s="3" t="s">
        <v>372</v>
      </c>
      <c r="AC68" s="3" t="s">
        <v>372</v>
      </c>
      <c r="AD68" s="3" t="s">
        <v>372</v>
      </c>
      <c r="AE68" s="3" t="s">
        <v>372</v>
      </c>
      <c r="AF68" s="12" t="s">
        <v>727</v>
      </c>
      <c r="AG68" s="3" t="s">
        <v>372</v>
      </c>
      <c r="AH68" s="3" t="s">
        <v>372</v>
      </c>
      <c r="AI68" s="3" t="s">
        <v>372</v>
      </c>
      <c r="AJ68" s="3" t="s">
        <v>372</v>
      </c>
      <c r="AK68" s="3" t="s">
        <v>372</v>
      </c>
      <c r="AL68" s="3" t="s">
        <v>372</v>
      </c>
      <c r="AM68" s="12" t="s">
        <v>754</v>
      </c>
      <c r="AN68" s="3" t="s">
        <v>372</v>
      </c>
      <c r="AO68" s="3" t="s">
        <v>372</v>
      </c>
      <c r="AP68" s="3" t="s">
        <v>372</v>
      </c>
      <c r="AQ68" s="3" t="s">
        <v>372</v>
      </c>
      <c r="AR68" s="3" t="s">
        <v>372</v>
      </c>
      <c r="AS68" s="3" t="s">
        <v>372</v>
      </c>
      <c r="AT68" s="3" t="s">
        <v>372</v>
      </c>
      <c r="AU68" s="3" t="s">
        <v>372</v>
      </c>
      <c r="AV68" s="12" t="s">
        <v>742</v>
      </c>
      <c r="AW68" s="3" t="s">
        <v>372</v>
      </c>
      <c r="AX68" s="3" t="s">
        <v>372</v>
      </c>
      <c r="AY68" s="12" t="s">
        <v>459</v>
      </c>
      <c r="AZ68" s="3" t="s">
        <v>372</v>
      </c>
      <c r="BA68" s="3" t="s">
        <v>372</v>
      </c>
      <c r="BB68" s="3" t="s">
        <v>372</v>
      </c>
      <c r="BC68" s="3" t="s">
        <v>372</v>
      </c>
      <c r="BD68" s="3" t="s">
        <v>372</v>
      </c>
      <c r="BE68" s="3" t="s">
        <v>372</v>
      </c>
      <c r="BF68" s="13" t="s">
        <v>1077</v>
      </c>
      <c r="BG68" s="3" t="s">
        <v>372</v>
      </c>
      <c r="BH68" s="3" t="s">
        <v>372</v>
      </c>
      <c r="BI68" s="3" t="s">
        <v>372</v>
      </c>
      <c r="BJ68" s="3" t="s">
        <v>372</v>
      </c>
      <c r="BK68" s="3" t="s">
        <v>372</v>
      </c>
      <c r="BL68" s="13" t="s">
        <v>1078</v>
      </c>
      <c r="BM68" s="3" t="s">
        <v>372</v>
      </c>
      <c r="BN68" s="3" t="s">
        <v>372</v>
      </c>
      <c r="BO68" s="3" t="s">
        <v>372</v>
      </c>
      <c r="BP68" s="3" t="s">
        <v>372</v>
      </c>
      <c r="BQ68" s="3" t="s">
        <v>372</v>
      </c>
      <c r="BR68" s="3" t="s">
        <v>372</v>
      </c>
      <c r="BS68" s="13" t="s">
        <v>1079</v>
      </c>
      <c r="BT68" s="3" t="s">
        <v>372</v>
      </c>
      <c r="BU68" s="3" t="s">
        <v>372</v>
      </c>
      <c r="BV68" s="3" t="s">
        <v>372</v>
      </c>
      <c r="BW68" s="3" t="s">
        <v>372</v>
      </c>
      <c r="BX68" s="3" t="s">
        <v>372</v>
      </c>
      <c r="BY68" s="3" t="s">
        <v>372</v>
      </c>
      <c r="BZ68" s="12" t="s">
        <v>524</v>
      </c>
      <c r="CA68" s="3" t="s">
        <v>372</v>
      </c>
      <c r="CB68" s="3" t="s">
        <v>372</v>
      </c>
      <c r="CC68" s="3" t="s">
        <v>372</v>
      </c>
      <c r="CD68" s="12" t="s">
        <v>463</v>
      </c>
      <c r="CE68" s="3" t="s">
        <v>372</v>
      </c>
      <c r="CF68" s="3" t="s">
        <v>372</v>
      </c>
      <c r="CG68" s="3" t="s">
        <v>372</v>
      </c>
      <c r="CH68" s="3" t="s">
        <v>372</v>
      </c>
      <c r="CI68" s="13" t="s">
        <v>129</v>
      </c>
      <c r="CJ68" s="3" t="s">
        <v>372</v>
      </c>
      <c r="CK68" s="3" t="s">
        <v>372</v>
      </c>
      <c r="CL68" s="3" t="s">
        <v>372</v>
      </c>
      <c r="CM68" s="3" t="s">
        <v>372</v>
      </c>
      <c r="CN68" s="3" t="s">
        <v>372</v>
      </c>
      <c r="CO68" s="3" t="s">
        <v>372</v>
      </c>
      <c r="CP68" s="12" t="s">
        <v>1080</v>
      </c>
      <c r="CQ68" s="3" t="s">
        <v>372</v>
      </c>
      <c r="CR68" s="3" t="s">
        <v>372</v>
      </c>
      <c r="CS68" s="3" t="s">
        <v>372</v>
      </c>
      <c r="CT68" s="12" t="s">
        <v>876</v>
      </c>
      <c r="CU68" s="3" t="s">
        <v>372</v>
      </c>
      <c r="CV68" s="3" t="s">
        <v>372</v>
      </c>
      <c r="CW68" s="3" t="s">
        <v>372</v>
      </c>
      <c r="CX68" s="3" t="s">
        <v>372</v>
      </c>
      <c r="CY68" s="3" t="s">
        <v>372</v>
      </c>
      <c r="CZ68" s="3" t="s">
        <v>372</v>
      </c>
      <c r="DA68" s="3" t="s">
        <v>372</v>
      </c>
      <c r="DB68" s="3" t="s">
        <v>372</v>
      </c>
      <c r="DC68" s="3" t="s">
        <v>372</v>
      </c>
      <c r="DD68" s="15" t="s">
        <v>1081</v>
      </c>
      <c r="DE68" s="3" t="s">
        <v>372</v>
      </c>
      <c r="DF68" s="3" t="s">
        <v>372</v>
      </c>
      <c r="DG68" s="3" t="s">
        <v>372</v>
      </c>
      <c r="DH68" s="3" t="s">
        <v>372</v>
      </c>
      <c r="DI68" s="3" t="s">
        <v>372</v>
      </c>
      <c r="DJ68" s="3" t="s">
        <v>372</v>
      </c>
      <c r="DK68" s="3" t="s">
        <v>372</v>
      </c>
      <c r="DL68" s="3" t="s">
        <v>372</v>
      </c>
      <c r="DM68" s="12" t="s">
        <v>151</v>
      </c>
      <c r="DN68" s="3" t="s">
        <v>372</v>
      </c>
      <c r="DO68" s="13" t="s">
        <v>1082</v>
      </c>
      <c r="DP68" s="3" t="s">
        <v>372</v>
      </c>
      <c r="DQ68" s="3" t="s">
        <v>372</v>
      </c>
      <c r="DR68" s="3" t="s">
        <v>372</v>
      </c>
      <c r="DS68" s="3" t="s">
        <v>372</v>
      </c>
      <c r="DT68" s="3" t="s">
        <v>372</v>
      </c>
      <c r="DU68" s="3" t="s">
        <v>372</v>
      </c>
      <c r="DV68" s="3" t="s">
        <v>372</v>
      </c>
      <c r="DW68" s="3" t="s">
        <v>372</v>
      </c>
      <c r="DX68" s="3" t="s">
        <v>372</v>
      </c>
      <c r="DY68" s="3" t="s">
        <v>372</v>
      </c>
      <c r="DZ68" s="3" t="s">
        <v>372</v>
      </c>
      <c r="EA68" s="3" t="s">
        <v>372</v>
      </c>
      <c r="EB68" s="3" t="s">
        <v>372</v>
      </c>
      <c r="EC68" s="3" t="s">
        <v>372</v>
      </c>
      <c r="ED68" s="3" t="s">
        <v>372</v>
      </c>
      <c r="EE68" s="3" t="s">
        <v>372</v>
      </c>
      <c r="EF68" s="3" t="s">
        <v>372</v>
      </c>
      <c r="EG68" s="3" t="s">
        <v>372</v>
      </c>
      <c r="EH68" s="13" t="s">
        <v>159</v>
      </c>
      <c r="EI68" s="13" t="s">
        <v>1083</v>
      </c>
      <c r="EJ68" s="3" t="s">
        <v>372</v>
      </c>
      <c r="EK68" s="3" t="s">
        <v>372</v>
      </c>
      <c r="EL68" s="3" t="s">
        <v>372</v>
      </c>
      <c r="EM68" s="3" t="s">
        <v>372</v>
      </c>
      <c r="EN68" s="3" t="s">
        <v>372</v>
      </c>
      <c r="EO68" s="3" t="s">
        <v>372</v>
      </c>
      <c r="EP68" s="3" t="s">
        <v>372</v>
      </c>
      <c r="EQ68" s="3" t="s">
        <v>372</v>
      </c>
      <c r="ER68" s="3" t="s">
        <v>372</v>
      </c>
      <c r="ES68" s="3" t="s">
        <v>372</v>
      </c>
      <c r="ET68" s="3" t="s">
        <v>372</v>
      </c>
      <c r="EU68" s="3" t="s">
        <v>372</v>
      </c>
      <c r="EV68" s="3" t="s">
        <v>372</v>
      </c>
      <c r="EW68" s="3" t="s">
        <v>372</v>
      </c>
      <c r="EX68" s="3" t="s">
        <v>372</v>
      </c>
      <c r="EY68" s="12" t="s">
        <v>791</v>
      </c>
      <c r="EZ68" s="3" t="s">
        <v>372</v>
      </c>
      <c r="FA68" s="3" t="s">
        <v>372</v>
      </c>
      <c r="FB68" s="3" t="s">
        <v>372</v>
      </c>
      <c r="FC68" s="3" t="s">
        <v>372</v>
      </c>
      <c r="FD68" s="12" t="s">
        <v>412</v>
      </c>
      <c r="FE68" s="3" t="s">
        <v>372</v>
      </c>
      <c r="FF68" s="3" t="s">
        <v>372</v>
      </c>
      <c r="FG68" s="3" t="s">
        <v>372</v>
      </c>
      <c r="FH68" s="3" t="s">
        <v>372</v>
      </c>
      <c r="FI68" s="3" t="s">
        <v>372</v>
      </c>
      <c r="FJ68" s="3" t="s">
        <v>372</v>
      </c>
      <c r="FK68" s="3" t="s">
        <v>372</v>
      </c>
      <c r="FL68" s="3" t="s">
        <v>372</v>
      </c>
      <c r="FM68" s="3" t="s">
        <v>372</v>
      </c>
      <c r="FN68" s="3" t="s">
        <v>372</v>
      </c>
      <c r="FO68" s="3" t="s">
        <v>372</v>
      </c>
      <c r="FP68" s="3" t="s">
        <v>372</v>
      </c>
      <c r="FQ68" s="3" t="s">
        <v>372</v>
      </c>
      <c r="FR68" s="3" t="s">
        <v>372</v>
      </c>
      <c r="FS68" s="13" t="s">
        <v>179</v>
      </c>
      <c r="FT68" s="3" t="s">
        <v>372</v>
      </c>
      <c r="FU68" s="3" t="s">
        <v>372</v>
      </c>
      <c r="FV68" s="3" t="s">
        <v>372</v>
      </c>
      <c r="FW68" s="3" t="s">
        <v>372</v>
      </c>
      <c r="FX68" s="3" t="s">
        <v>372</v>
      </c>
      <c r="FY68" s="3" t="s">
        <v>372</v>
      </c>
      <c r="FZ68" s="3" t="s">
        <v>372</v>
      </c>
      <c r="GA68" s="3" t="s">
        <v>372</v>
      </c>
      <c r="GB68" s="3" t="s">
        <v>372</v>
      </c>
      <c r="GC68" s="3" t="s">
        <v>372</v>
      </c>
      <c r="GD68" s="15" t="s">
        <v>1084</v>
      </c>
      <c r="GE68" s="3" t="s">
        <v>372</v>
      </c>
      <c r="GF68" s="3" t="s">
        <v>372</v>
      </c>
    </row>
    <row r="69" spans="1:188" ht="89.1" customHeight="1" x14ac:dyDescent="0.25">
      <c r="A69" s="2">
        <v>1201</v>
      </c>
      <c r="B69" s="3" t="s">
        <v>602</v>
      </c>
      <c r="C69" s="3" t="s">
        <v>603</v>
      </c>
      <c r="D69" s="3" t="s">
        <v>68</v>
      </c>
      <c r="E69" s="3" t="s">
        <v>1544</v>
      </c>
      <c r="F69" s="3" t="s">
        <v>1471</v>
      </c>
      <c r="G69" s="3" t="s">
        <v>372</v>
      </c>
      <c r="H69" s="3" t="s">
        <v>372</v>
      </c>
      <c r="I69" s="3" t="s">
        <v>372</v>
      </c>
      <c r="J69" s="3" t="s">
        <v>372</v>
      </c>
      <c r="K69" s="3" t="s">
        <v>372</v>
      </c>
      <c r="L69" s="13" t="s">
        <v>983</v>
      </c>
      <c r="M69" s="3" t="s">
        <v>372</v>
      </c>
      <c r="N69" s="3" t="s">
        <v>372</v>
      </c>
      <c r="O69" s="13" t="s">
        <v>984</v>
      </c>
      <c r="P69" s="3" t="s">
        <v>372</v>
      </c>
      <c r="Q69" s="3" t="s">
        <v>372</v>
      </c>
      <c r="R69" s="3" t="s">
        <v>372</v>
      </c>
      <c r="S69" s="13" t="s">
        <v>985</v>
      </c>
      <c r="T69" s="3" t="s">
        <v>372</v>
      </c>
      <c r="U69" s="3" t="s">
        <v>372</v>
      </c>
      <c r="V69" s="3" t="s">
        <v>372</v>
      </c>
      <c r="W69" s="3" t="s">
        <v>372</v>
      </c>
      <c r="X69" s="3" t="s">
        <v>372</v>
      </c>
      <c r="Y69" s="3" t="s">
        <v>372</v>
      </c>
      <c r="Z69" s="3" t="s">
        <v>372</v>
      </c>
      <c r="AA69" s="12" t="s">
        <v>455</v>
      </c>
      <c r="AB69" s="3" t="s">
        <v>372</v>
      </c>
      <c r="AC69" s="3" t="s">
        <v>372</v>
      </c>
      <c r="AD69" s="3" t="s">
        <v>372</v>
      </c>
      <c r="AE69" s="3" t="s">
        <v>372</v>
      </c>
      <c r="AF69" s="3" t="s">
        <v>372</v>
      </c>
      <c r="AG69" s="13" t="s">
        <v>797</v>
      </c>
      <c r="AH69" s="3" t="s">
        <v>372</v>
      </c>
      <c r="AI69" s="3" t="s">
        <v>372</v>
      </c>
      <c r="AJ69" s="3" t="s">
        <v>372</v>
      </c>
      <c r="AK69" s="3" t="s">
        <v>372</v>
      </c>
      <c r="AL69" s="3" t="s">
        <v>372</v>
      </c>
      <c r="AM69" s="12" t="s">
        <v>754</v>
      </c>
      <c r="AN69" s="3" t="s">
        <v>372</v>
      </c>
      <c r="AO69" s="3" t="s">
        <v>372</v>
      </c>
      <c r="AP69" s="3" t="s">
        <v>372</v>
      </c>
      <c r="AQ69" s="3" t="s">
        <v>372</v>
      </c>
      <c r="AR69" s="3" t="s">
        <v>372</v>
      </c>
      <c r="AS69" s="3" t="s">
        <v>372</v>
      </c>
      <c r="AT69" s="3" t="s">
        <v>372</v>
      </c>
      <c r="AU69" s="3" t="s">
        <v>372</v>
      </c>
      <c r="AV69" s="13" t="s">
        <v>986</v>
      </c>
      <c r="AW69" s="3" t="s">
        <v>372</v>
      </c>
      <c r="AX69" s="3" t="s">
        <v>372</v>
      </c>
      <c r="AY69" s="13" t="s">
        <v>987</v>
      </c>
      <c r="AZ69" s="3" t="s">
        <v>372</v>
      </c>
      <c r="BA69" s="3" t="s">
        <v>372</v>
      </c>
      <c r="BB69" s="3" t="s">
        <v>372</v>
      </c>
      <c r="BC69" s="3" t="s">
        <v>372</v>
      </c>
      <c r="BD69" s="3" t="s">
        <v>372</v>
      </c>
      <c r="BE69" s="3" t="s">
        <v>372</v>
      </c>
      <c r="BF69" s="3" t="s">
        <v>372</v>
      </c>
      <c r="BG69" s="13" t="s">
        <v>988</v>
      </c>
      <c r="BH69" s="3" t="s">
        <v>372</v>
      </c>
      <c r="BI69" s="3" t="s">
        <v>372</v>
      </c>
      <c r="BJ69" s="3" t="s">
        <v>372</v>
      </c>
      <c r="BK69" s="3" t="s">
        <v>372</v>
      </c>
      <c r="BL69" s="3" t="s">
        <v>372</v>
      </c>
      <c r="BM69" s="13" t="s">
        <v>989</v>
      </c>
      <c r="BN69" s="3" t="s">
        <v>372</v>
      </c>
      <c r="BO69" s="3" t="s">
        <v>372</v>
      </c>
      <c r="BP69" s="3" t="s">
        <v>372</v>
      </c>
      <c r="BQ69" s="3" t="s">
        <v>372</v>
      </c>
      <c r="BR69" s="3" t="s">
        <v>372</v>
      </c>
      <c r="BS69" s="3" t="s">
        <v>372</v>
      </c>
      <c r="BT69" s="13" t="s">
        <v>480</v>
      </c>
      <c r="BU69" s="3" t="s">
        <v>372</v>
      </c>
      <c r="BV69" s="3" t="s">
        <v>372</v>
      </c>
      <c r="BW69" s="3" t="s">
        <v>372</v>
      </c>
      <c r="BX69" s="3" t="s">
        <v>372</v>
      </c>
      <c r="BY69" s="3" t="s">
        <v>372</v>
      </c>
      <c r="BZ69" s="12" t="s">
        <v>524</v>
      </c>
      <c r="CA69" s="3" t="s">
        <v>372</v>
      </c>
      <c r="CB69" s="15" t="s">
        <v>990</v>
      </c>
      <c r="CC69" s="3" t="s">
        <v>372</v>
      </c>
      <c r="CD69" s="3" t="s">
        <v>372</v>
      </c>
      <c r="CE69" s="3" t="s">
        <v>372</v>
      </c>
      <c r="CF69" s="3" t="s">
        <v>372</v>
      </c>
      <c r="CG69" s="3" t="s">
        <v>372</v>
      </c>
      <c r="CH69" s="13" t="s">
        <v>130</v>
      </c>
      <c r="CI69" s="3" t="s">
        <v>372</v>
      </c>
      <c r="CJ69" s="3" t="s">
        <v>372</v>
      </c>
      <c r="CK69" s="3" t="s">
        <v>372</v>
      </c>
      <c r="CL69" s="3" t="s">
        <v>372</v>
      </c>
      <c r="CM69" s="3" t="s">
        <v>372</v>
      </c>
      <c r="CN69" s="3" t="s">
        <v>372</v>
      </c>
      <c r="CO69" s="3" t="s">
        <v>372</v>
      </c>
      <c r="CP69" s="3" t="s">
        <v>372</v>
      </c>
      <c r="CQ69" s="12" t="s">
        <v>534</v>
      </c>
      <c r="CR69" s="3" t="s">
        <v>372</v>
      </c>
      <c r="CS69" s="3" t="s">
        <v>372</v>
      </c>
      <c r="CT69" s="3" t="s">
        <v>372</v>
      </c>
      <c r="CU69" s="3" t="s">
        <v>372</v>
      </c>
      <c r="CV69" s="3" t="s">
        <v>372</v>
      </c>
      <c r="CW69" s="3" t="s">
        <v>372</v>
      </c>
      <c r="CX69" s="15" t="s">
        <v>991</v>
      </c>
      <c r="CY69" s="12" t="s">
        <v>992</v>
      </c>
      <c r="CZ69" s="3" t="s">
        <v>372</v>
      </c>
      <c r="DA69" s="3" t="s">
        <v>372</v>
      </c>
      <c r="DB69" s="3" t="s">
        <v>372</v>
      </c>
      <c r="DC69" s="3" t="s">
        <v>372</v>
      </c>
      <c r="DD69" s="3" t="s">
        <v>372</v>
      </c>
      <c r="DE69" s="3" t="s">
        <v>372</v>
      </c>
      <c r="DF69" s="3" t="s">
        <v>372</v>
      </c>
      <c r="DG69" s="3" t="s">
        <v>372</v>
      </c>
      <c r="DH69" s="3" t="s">
        <v>372</v>
      </c>
      <c r="DI69" s="12" t="s">
        <v>142</v>
      </c>
      <c r="DJ69" s="3" t="s">
        <v>372</v>
      </c>
      <c r="DK69" s="3" t="s">
        <v>372</v>
      </c>
      <c r="DL69" s="3" t="s">
        <v>372</v>
      </c>
      <c r="DM69" s="3" t="s">
        <v>372</v>
      </c>
      <c r="DN69" s="3" t="s">
        <v>372</v>
      </c>
      <c r="DO69" s="3" t="s">
        <v>372</v>
      </c>
      <c r="DP69" s="3" t="s">
        <v>372</v>
      </c>
      <c r="DQ69" s="3" t="s">
        <v>372</v>
      </c>
      <c r="DR69" s="3" t="s">
        <v>372</v>
      </c>
      <c r="DS69" s="3" t="s">
        <v>372</v>
      </c>
      <c r="DT69" s="3" t="s">
        <v>372</v>
      </c>
      <c r="DU69" s="3" t="s">
        <v>372</v>
      </c>
      <c r="DV69" s="3" t="s">
        <v>372</v>
      </c>
      <c r="DW69" s="13" t="s">
        <v>993</v>
      </c>
      <c r="DX69" s="3" t="s">
        <v>372</v>
      </c>
      <c r="DY69" s="3" t="s">
        <v>372</v>
      </c>
      <c r="DZ69" s="3" t="s">
        <v>372</v>
      </c>
      <c r="EA69" s="3" t="s">
        <v>372</v>
      </c>
      <c r="EB69" s="3" t="s">
        <v>372</v>
      </c>
      <c r="EC69" s="3" t="s">
        <v>372</v>
      </c>
      <c r="ED69" s="3" t="s">
        <v>372</v>
      </c>
      <c r="EE69" s="3" t="s">
        <v>372</v>
      </c>
      <c r="EF69" s="13" t="s">
        <v>160</v>
      </c>
      <c r="EG69" s="3" t="s">
        <v>372</v>
      </c>
      <c r="EH69" s="3" t="s">
        <v>372</v>
      </c>
      <c r="EI69" s="3" t="s">
        <v>372</v>
      </c>
      <c r="EJ69" s="3" t="s">
        <v>372</v>
      </c>
      <c r="EK69" s="3" t="s">
        <v>372</v>
      </c>
      <c r="EL69" s="3" t="s">
        <v>372</v>
      </c>
      <c r="EM69" s="3" t="s">
        <v>372</v>
      </c>
      <c r="EN69" s="3" t="s">
        <v>372</v>
      </c>
      <c r="EO69" s="3" t="s">
        <v>372</v>
      </c>
      <c r="EP69" s="13" t="s">
        <v>994</v>
      </c>
      <c r="EQ69" s="3" t="s">
        <v>372</v>
      </c>
      <c r="ER69" s="3" t="s">
        <v>372</v>
      </c>
      <c r="ES69" s="3" t="s">
        <v>372</v>
      </c>
      <c r="ET69" s="12" t="s">
        <v>489</v>
      </c>
      <c r="EU69" s="3" t="s">
        <v>372</v>
      </c>
      <c r="EV69" s="3" t="s">
        <v>372</v>
      </c>
      <c r="EW69" s="3" t="s">
        <v>372</v>
      </c>
      <c r="EX69" s="3" t="s">
        <v>372</v>
      </c>
      <c r="EY69" s="3" t="s">
        <v>372</v>
      </c>
      <c r="EZ69" s="3" t="s">
        <v>372</v>
      </c>
      <c r="FA69" s="3" t="s">
        <v>372</v>
      </c>
      <c r="FB69" s="3" t="s">
        <v>372</v>
      </c>
      <c r="FC69" s="3" t="s">
        <v>372</v>
      </c>
      <c r="FD69" s="3" t="s">
        <v>372</v>
      </c>
      <c r="FE69" s="3" t="s">
        <v>372</v>
      </c>
      <c r="FF69" s="3" t="s">
        <v>372</v>
      </c>
      <c r="FG69" s="3" t="s">
        <v>372</v>
      </c>
      <c r="FH69" s="3" t="s">
        <v>372</v>
      </c>
      <c r="FI69" s="12" t="s">
        <v>506</v>
      </c>
      <c r="FJ69" s="3" t="s">
        <v>372</v>
      </c>
      <c r="FK69" s="3" t="s">
        <v>372</v>
      </c>
      <c r="FL69" s="3" t="s">
        <v>372</v>
      </c>
      <c r="FM69" s="3" t="s">
        <v>372</v>
      </c>
      <c r="FN69" s="3" t="s">
        <v>372</v>
      </c>
      <c r="FO69" s="3" t="s">
        <v>372</v>
      </c>
      <c r="FP69" s="3" t="s">
        <v>372</v>
      </c>
      <c r="FQ69" s="3" t="s">
        <v>372</v>
      </c>
      <c r="FR69" s="3" t="s">
        <v>372</v>
      </c>
      <c r="FS69" s="3" t="s">
        <v>372</v>
      </c>
      <c r="FT69" s="3" t="s">
        <v>372</v>
      </c>
      <c r="FU69" s="13" t="s">
        <v>186</v>
      </c>
      <c r="FV69" s="3" t="s">
        <v>372</v>
      </c>
      <c r="FW69" s="3" t="s">
        <v>372</v>
      </c>
      <c r="FX69" s="3" t="s">
        <v>372</v>
      </c>
      <c r="FY69" s="12" t="s">
        <v>995</v>
      </c>
      <c r="FZ69" s="3" t="s">
        <v>372</v>
      </c>
      <c r="GA69" s="3" t="s">
        <v>372</v>
      </c>
      <c r="GB69" s="3" t="s">
        <v>372</v>
      </c>
      <c r="GC69" s="3" t="s">
        <v>372</v>
      </c>
      <c r="GD69" s="3" t="s">
        <v>372</v>
      </c>
      <c r="GE69" s="3" t="s">
        <v>372</v>
      </c>
      <c r="GF69" s="3" t="s">
        <v>372</v>
      </c>
    </row>
    <row r="70" spans="1:188" ht="89.1" customHeight="1" x14ac:dyDescent="0.25">
      <c r="A70" s="2">
        <v>1289</v>
      </c>
      <c r="B70" s="3" t="s">
        <v>609</v>
      </c>
      <c r="C70" s="3" t="s">
        <v>67</v>
      </c>
      <c r="D70" s="3" t="s">
        <v>561</v>
      </c>
      <c r="E70" s="3" t="s">
        <v>1545</v>
      </c>
      <c r="F70" s="3" t="s">
        <v>1446</v>
      </c>
      <c r="G70" s="12" t="s">
        <v>858</v>
      </c>
      <c r="H70" s="3" t="s">
        <v>372</v>
      </c>
      <c r="I70" s="3" t="s">
        <v>372</v>
      </c>
      <c r="J70" s="3" t="s">
        <v>372</v>
      </c>
      <c r="K70" s="3" t="s">
        <v>372</v>
      </c>
      <c r="L70" s="3" t="s">
        <v>372</v>
      </c>
      <c r="M70" s="3" t="s">
        <v>372</v>
      </c>
      <c r="N70" s="13" t="s">
        <v>1029</v>
      </c>
      <c r="O70" s="3" t="s">
        <v>372</v>
      </c>
      <c r="P70" s="3" t="s">
        <v>372</v>
      </c>
      <c r="Q70" s="3" t="s">
        <v>372</v>
      </c>
      <c r="R70" s="3" t="s">
        <v>372</v>
      </c>
      <c r="S70" s="12" t="s">
        <v>1030</v>
      </c>
      <c r="T70" s="3" t="s">
        <v>372</v>
      </c>
      <c r="U70" s="3" t="s">
        <v>372</v>
      </c>
      <c r="V70" s="3" t="s">
        <v>372</v>
      </c>
      <c r="W70" s="3" t="s">
        <v>372</v>
      </c>
      <c r="X70" s="3" t="s">
        <v>372</v>
      </c>
      <c r="Y70" s="3" t="s">
        <v>372</v>
      </c>
      <c r="Z70" s="3" t="s">
        <v>372</v>
      </c>
      <c r="AA70" s="12" t="s">
        <v>455</v>
      </c>
      <c r="AB70" s="3" t="s">
        <v>372</v>
      </c>
      <c r="AC70" s="3" t="s">
        <v>372</v>
      </c>
      <c r="AD70" s="3" t="s">
        <v>372</v>
      </c>
      <c r="AE70" s="3" t="s">
        <v>372</v>
      </c>
      <c r="AF70" s="3" t="s">
        <v>372</v>
      </c>
      <c r="AG70" s="12" t="s">
        <v>508</v>
      </c>
      <c r="AH70" s="3" t="s">
        <v>372</v>
      </c>
      <c r="AI70" s="3" t="s">
        <v>372</v>
      </c>
      <c r="AJ70" s="3" t="s">
        <v>372</v>
      </c>
      <c r="AK70" s="3" t="s">
        <v>372</v>
      </c>
      <c r="AL70" s="3" t="s">
        <v>372</v>
      </c>
      <c r="AM70" s="12" t="s">
        <v>754</v>
      </c>
      <c r="AN70" s="3" t="s">
        <v>372</v>
      </c>
      <c r="AO70" s="3" t="s">
        <v>372</v>
      </c>
      <c r="AP70" s="3" t="s">
        <v>372</v>
      </c>
      <c r="AQ70" s="3" t="s">
        <v>372</v>
      </c>
      <c r="AR70" s="3" t="s">
        <v>372</v>
      </c>
      <c r="AS70" s="3" t="s">
        <v>372</v>
      </c>
      <c r="AT70" s="12" t="s">
        <v>823</v>
      </c>
      <c r="AU70" s="3" t="s">
        <v>372</v>
      </c>
      <c r="AV70" s="3" t="s">
        <v>372</v>
      </c>
      <c r="AW70" s="3" t="s">
        <v>372</v>
      </c>
      <c r="AX70" s="3" t="s">
        <v>372</v>
      </c>
      <c r="AY70" s="3" t="s">
        <v>372</v>
      </c>
      <c r="AZ70" s="3" t="s">
        <v>372</v>
      </c>
      <c r="BA70" s="12" t="s">
        <v>477</v>
      </c>
      <c r="BB70" s="3" t="s">
        <v>372</v>
      </c>
      <c r="BC70" s="12" t="s">
        <v>532</v>
      </c>
      <c r="BD70" s="3" t="s">
        <v>372</v>
      </c>
      <c r="BE70" s="3" t="s">
        <v>372</v>
      </c>
      <c r="BF70" s="3" t="s">
        <v>372</v>
      </c>
      <c r="BG70" s="3" t="s">
        <v>372</v>
      </c>
      <c r="BH70" s="3" t="s">
        <v>372</v>
      </c>
      <c r="BI70" s="3" t="s">
        <v>372</v>
      </c>
      <c r="BJ70" s="3" t="s">
        <v>372</v>
      </c>
      <c r="BK70" s="3" t="s">
        <v>372</v>
      </c>
      <c r="BL70" s="3" t="s">
        <v>372</v>
      </c>
      <c r="BM70" s="13" t="s">
        <v>1031</v>
      </c>
      <c r="BN70" s="3" t="s">
        <v>372</v>
      </c>
      <c r="BO70" s="3" t="s">
        <v>372</v>
      </c>
      <c r="BP70" s="3" t="s">
        <v>372</v>
      </c>
      <c r="BQ70" s="3" t="s">
        <v>372</v>
      </c>
      <c r="BR70" s="12" t="s">
        <v>498</v>
      </c>
      <c r="BS70" s="3" t="s">
        <v>372</v>
      </c>
      <c r="BT70" s="3" t="s">
        <v>372</v>
      </c>
      <c r="BU70" s="3" t="s">
        <v>372</v>
      </c>
      <c r="BV70" s="3" t="s">
        <v>372</v>
      </c>
      <c r="BW70" s="3" t="s">
        <v>372</v>
      </c>
      <c r="BX70" s="3" t="s">
        <v>372</v>
      </c>
      <c r="BY70" s="12" t="s">
        <v>1006</v>
      </c>
      <c r="BZ70" s="3" t="s">
        <v>372</v>
      </c>
      <c r="CA70" s="3" t="s">
        <v>372</v>
      </c>
      <c r="CB70" s="3" t="s">
        <v>372</v>
      </c>
      <c r="CC70" s="12" t="s">
        <v>1032</v>
      </c>
      <c r="CD70" s="3" t="s">
        <v>372</v>
      </c>
      <c r="CE70" s="3" t="s">
        <v>372</v>
      </c>
      <c r="CF70" s="3" t="s">
        <v>372</v>
      </c>
      <c r="CG70" s="13" t="s">
        <v>129</v>
      </c>
      <c r="CH70" s="3" t="s">
        <v>372</v>
      </c>
      <c r="CI70" s="3" t="s">
        <v>372</v>
      </c>
      <c r="CJ70" s="3" t="s">
        <v>372</v>
      </c>
      <c r="CK70" s="3" t="s">
        <v>372</v>
      </c>
      <c r="CL70" s="3" t="s">
        <v>372</v>
      </c>
      <c r="CM70" s="12" t="s">
        <v>501</v>
      </c>
      <c r="CN70" s="3" t="s">
        <v>372</v>
      </c>
      <c r="CO70" s="3" t="s">
        <v>372</v>
      </c>
      <c r="CP70" s="3" t="s">
        <v>372</v>
      </c>
      <c r="CQ70" s="3" t="s">
        <v>372</v>
      </c>
      <c r="CR70" s="3" t="s">
        <v>372</v>
      </c>
      <c r="CS70" s="3" t="s">
        <v>372</v>
      </c>
      <c r="CT70" s="3" t="s">
        <v>372</v>
      </c>
      <c r="CU70" s="3" t="s">
        <v>372</v>
      </c>
      <c r="CV70" s="15" t="s">
        <v>760</v>
      </c>
      <c r="CW70" s="3" t="s">
        <v>372</v>
      </c>
      <c r="CX70" s="3" t="s">
        <v>372</v>
      </c>
      <c r="CY70" s="3" t="s">
        <v>372</v>
      </c>
      <c r="CZ70" s="3" t="s">
        <v>372</v>
      </c>
      <c r="DA70" s="3" t="s">
        <v>372</v>
      </c>
      <c r="DB70" s="3" t="s">
        <v>372</v>
      </c>
      <c r="DC70" s="12" t="s">
        <v>388</v>
      </c>
      <c r="DD70" s="3" t="s">
        <v>372</v>
      </c>
      <c r="DE70" s="3" t="s">
        <v>372</v>
      </c>
      <c r="DF70" s="3" t="s">
        <v>372</v>
      </c>
      <c r="DG70" s="12" t="s">
        <v>136</v>
      </c>
      <c r="DH70" s="3" t="s">
        <v>372</v>
      </c>
      <c r="DI70" s="3" t="s">
        <v>372</v>
      </c>
      <c r="DJ70" s="3" t="s">
        <v>372</v>
      </c>
      <c r="DK70" s="3" t="s">
        <v>372</v>
      </c>
      <c r="DL70" s="3" t="s">
        <v>372</v>
      </c>
      <c r="DM70" s="3" t="s">
        <v>372</v>
      </c>
      <c r="DN70" s="3" t="s">
        <v>372</v>
      </c>
      <c r="DO70" s="3" t="s">
        <v>372</v>
      </c>
      <c r="DP70" s="3" t="s">
        <v>372</v>
      </c>
      <c r="DQ70" s="3" t="s">
        <v>372</v>
      </c>
      <c r="DR70" s="3" t="s">
        <v>372</v>
      </c>
      <c r="DS70" s="3" t="s">
        <v>372</v>
      </c>
      <c r="DT70" s="3" t="s">
        <v>372</v>
      </c>
      <c r="DU70" s="3" t="s">
        <v>372</v>
      </c>
      <c r="DV70" s="3" t="s">
        <v>372</v>
      </c>
      <c r="DW70" s="3" t="s">
        <v>372</v>
      </c>
      <c r="DX70" s="13" t="s">
        <v>817</v>
      </c>
      <c r="DY70" s="3" t="s">
        <v>372</v>
      </c>
      <c r="DZ70" s="3" t="s">
        <v>372</v>
      </c>
      <c r="EA70" s="3" t="s">
        <v>372</v>
      </c>
      <c r="EB70" s="3" t="s">
        <v>372</v>
      </c>
      <c r="EC70" s="13" t="s">
        <v>157</v>
      </c>
      <c r="ED70" s="3" t="s">
        <v>372</v>
      </c>
      <c r="EE70" s="3" t="s">
        <v>372</v>
      </c>
      <c r="EF70" s="3" t="s">
        <v>372</v>
      </c>
      <c r="EG70" s="3" t="s">
        <v>372</v>
      </c>
      <c r="EH70" s="3" t="s">
        <v>372</v>
      </c>
      <c r="EI70" s="3" t="s">
        <v>372</v>
      </c>
      <c r="EJ70" s="3" t="s">
        <v>372</v>
      </c>
      <c r="EK70" s="3" t="s">
        <v>372</v>
      </c>
      <c r="EL70" s="3" t="s">
        <v>372</v>
      </c>
      <c r="EM70" s="3" t="s">
        <v>372</v>
      </c>
      <c r="EN70" s="3" t="s">
        <v>372</v>
      </c>
      <c r="EO70" s="3" t="s">
        <v>372</v>
      </c>
      <c r="EP70" s="3" t="s">
        <v>372</v>
      </c>
      <c r="EQ70" s="13" t="s">
        <v>527</v>
      </c>
      <c r="ER70" s="3" t="s">
        <v>372</v>
      </c>
      <c r="ES70" s="3" t="s">
        <v>372</v>
      </c>
      <c r="ET70" s="3" t="s">
        <v>372</v>
      </c>
      <c r="EU70" s="3" t="s">
        <v>372</v>
      </c>
      <c r="EV70" s="3" t="s">
        <v>372</v>
      </c>
      <c r="EW70" s="12" t="s">
        <v>390</v>
      </c>
      <c r="EX70" s="3" t="s">
        <v>372</v>
      </c>
      <c r="EY70" s="3" t="s">
        <v>372</v>
      </c>
      <c r="EZ70" s="3" t="s">
        <v>372</v>
      </c>
      <c r="FA70" s="3" t="s">
        <v>372</v>
      </c>
      <c r="FB70" s="3" t="s">
        <v>372</v>
      </c>
      <c r="FC70" s="3" t="s">
        <v>372</v>
      </c>
      <c r="FD70" s="3" t="s">
        <v>372</v>
      </c>
      <c r="FE70" s="3" t="s">
        <v>372</v>
      </c>
      <c r="FF70" s="3" t="s">
        <v>372</v>
      </c>
      <c r="FG70" s="3" t="s">
        <v>372</v>
      </c>
      <c r="FH70" s="3" t="s">
        <v>372</v>
      </c>
      <c r="FI70" s="3" t="s">
        <v>372</v>
      </c>
      <c r="FJ70" s="3" t="s">
        <v>372</v>
      </c>
      <c r="FK70" s="3" t="s">
        <v>372</v>
      </c>
      <c r="FL70" s="12" t="s">
        <v>1033</v>
      </c>
      <c r="FM70" s="3" t="s">
        <v>372</v>
      </c>
      <c r="FN70" s="3" t="s">
        <v>372</v>
      </c>
      <c r="FO70" s="3" t="s">
        <v>372</v>
      </c>
      <c r="FP70" s="3" t="s">
        <v>372</v>
      </c>
      <c r="FQ70" s="12" t="s">
        <v>174</v>
      </c>
      <c r="FR70" s="3" t="s">
        <v>372</v>
      </c>
      <c r="FS70" s="3" t="s">
        <v>372</v>
      </c>
      <c r="FT70" s="3" t="s">
        <v>372</v>
      </c>
      <c r="FU70" s="3" t="s">
        <v>372</v>
      </c>
      <c r="FV70" s="3" t="s">
        <v>372</v>
      </c>
      <c r="FW70" s="3" t="s">
        <v>372</v>
      </c>
      <c r="FX70" s="3" t="s">
        <v>372</v>
      </c>
      <c r="FY70" s="15" t="s">
        <v>750</v>
      </c>
      <c r="FZ70" s="3" t="s">
        <v>372</v>
      </c>
      <c r="GA70" s="3" t="s">
        <v>372</v>
      </c>
      <c r="GB70" s="3" t="s">
        <v>372</v>
      </c>
      <c r="GC70" s="3" t="s">
        <v>372</v>
      </c>
      <c r="GD70" s="3" t="s">
        <v>372</v>
      </c>
      <c r="GE70" s="3" t="s">
        <v>372</v>
      </c>
      <c r="GF70" s="3" t="s">
        <v>372</v>
      </c>
    </row>
    <row r="71" spans="1:188" ht="89.1" customHeight="1" x14ac:dyDescent="0.25">
      <c r="A71" s="2">
        <v>3679</v>
      </c>
      <c r="B71" s="3" t="s">
        <v>54</v>
      </c>
      <c r="C71" s="3" t="s">
        <v>55</v>
      </c>
      <c r="D71" s="3" t="s">
        <v>56</v>
      </c>
      <c r="E71" s="3" t="s">
        <v>1546</v>
      </c>
      <c r="F71" s="3" t="s">
        <v>1472</v>
      </c>
      <c r="G71" s="3" t="s">
        <v>372</v>
      </c>
      <c r="H71" s="3" t="s">
        <v>372</v>
      </c>
      <c r="I71" s="12" t="s">
        <v>414</v>
      </c>
      <c r="J71" s="3" t="s">
        <v>372</v>
      </c>
      <c r="K71" s="3" t="s">
        <v>372</v>
      </c>
      <c r="L71" s="3" t="s">
        <v>372</v>
      </c>
      <c r="M71" s="3" t="s">
        <v>372</v>
      </c>
      <c r="N71" s="3" t="s">
        <v>372</v>
      </c>
      <c r="O71" s="3" t="s">
        <v>372</v>
      </c>
      <c r="P71" s="13" t="s">
        <v>415</v>
      </c>
      <c r="Q71" s="3" t="s">
        <v>372</v>
      </c>
      <c r="R71" s="3" t="s">
        <v>372</v>
      </c>
      <c r="S71" s="3" t="s">
        <v>372</v>
      </c>
      <c r="T71" s="3" t="s">
        <v>372</v>
      </c>
      <c r="U71" s="3" t="s">
        <v>372</v>
      </c>
      <c r="V71" s="12" t="s">
        <v>416</v>
      </c>
      <c r="W71" s="3" t="s">
        <v>372</v>
      </c>
      <c r="X71" s="3" t="s">
        <v>372</v>
      </c>
      <c r="Y71" s="3" t="s">
        <v>372</v>
      </c>
      <c r="Z71" s="13" t="s">
        <v>417</v>
      </c>
      <c r="AA71" s="3" t="s">
        <v>372</v>
      </c>
      <c r="AB71" s="3" t="s">
        <v>372</v>
      </c>
      <c r="AC71" s="3" t="s">
        <v>372</v>
      </c>
      <c r="AD71" s="3" t="s">
        <v>372</v>
      </c>
      <c r="AE71" s="3" t="s">
        <v>372</v>
      </c>
      <c r="AF71" s="3" t="s">
        <v>372</v>
      </c>
      <c r="AG71" s="3" t="s">
        <v>372</v>
      </c>
      <c r="AH71" s="12" t="s">
        <v>418</v>
      </c>
      <c r="AI71" s="3" t="s">
        <v>372</v>
      </c>
      <c r="AJ71" s="3" t="s">
        <v>372</v>
      </c>
      <c r="AK71" s="3" t="s">
        <v>372</v>
      </c>
      <c r="AL71" s="3" t="s">
        <v>372</v>
      </c>
      <c r="AM71" s="3" t="s">
        <v>372</v>
      </c>
      <c r="AN71" s="12" t="s">
        <v>419</v>
      </c>
      <c r="AO71" s="3" t="s">
        <v>372</v>
      </c>
      <c r="AP71" s="3" t="s">
        <v>372</v>
      </c>
      <c r="AQ71" s="3" t="s">
        <v>372</v>
      </c>
      <c r="AR71" s="13" t="s">
        <v>420</v>
      </c>
      <c r="AS71" s="3" t="s">
        <v>372</v>
      </c>
      <c r="AT71" s="3" t="s">
        <v>372</v>
      </c>
      <c r="AU71" s="3" t="s">
        <v>372</v>
      </c>
      <c r="AV71" s="3" t="s">
        <v>372</v>
      </c>
      <c r="AW71" s="12" t="s">
        <v>421</v>
      </c>
      <c r="AX71" s="3" t="s">
        <v>372</v>
      </c>
      <c r="AY71" s="3" t="s">
        <v>372</v>
      </c>
      <c r="AZ71" s="3" t="s">
        <v>372</v>
      </c>
      <c r="BA71" s="3" t="s">
        <v>372</v>
      </c>
      <c r="BB71" s="3" t="s">
        <v>372</v>
      </c>
      <c r="BC71" s="3" t="s">
        <v>372</v>
      </c>
      <c r="BD71" s="3" t="s">
        <v>372</v>
      </c>
      <c r="BE71" s="12" t="s">
        <v>422</v>
      </c>
      <c r="BF71" s="3" t="s">
        <v>372</v>
      </c>
      <c r="BG71" s="3" t="s">
        <v>372</v>
      </c>
      <c r="BH71" s="3" t="s">
        <v>372</v>
      </c>
      <c r="BI71" s="3" t="s">
        <v>372</v>
      </c>
      <c r="BJ71" s="3" t="s">
        <v>372</v>
      </c>
      <c r="BK71" s="13" t="s">
        <v>423</v>
      </c>
      <c r="BL71" s="3" t="s">
        <v>372</v>
      </c>
      <c r="BM71" s="3" t="s">
        <v>372</v>
      </c>
      <c r="BN71" s="3" t="s">
        <v>372</v>
      </c>
      <c r="BO71" s="3" t="s">
        <v>372</v>
      </c>
      <c r="BP71" s="3" t="s">
        <v>372</v>
      </c>
      <c r="BQ71" s="12" t="s">
        <v>424</v>
      </c>
      <c r="BR71" s="3" t="s">
        <v>372</v>
      </c>
      <c r="BS71" s="3" t="s">
        <v>372</v>
      </c>
      <c r="BT71" s="3" t="s">
        <v>372</v>
      </c>
      <c r="BU71" s="3" t="s">
        <v>372</v>
      </c>
      <c r="BV71" s="3" t="s">
        <v>372</v>
      </c>
      <c r="BW71" s="12" t="s">
        <v>425</v>
      </c>
      <c r="BX71" s="3" t="s">
        <v>372</v>
      </c>
      <c r="BY71" s="3" t="s">
        <v>372</v>
      </c>
      <c r="BZ71" s="3" t="s">
        <v>372</v>
      </c>
      <c r="CA71" s="3" t="s">
        <v>372</v>
      </c>
      <c r="CB71" s="3" t="s">
        <v>372</v>
      </c>
      <c r="CC71" s="3" t="s">
        <v>372</v>
      </c>
      <c r="CD71" s="15" t="s">
        <v>426</v>
      </c>
      <c r="CE71" s="3" t="s">
        <v>372</v>
      </c>
      <c r="CF71" s="3" t="s">
        <v>372</v>
      </c>
      <c r="CG71" s="13" t="s">
        <v>129</v>
      </c>
      <c r="CH71" s="3" t="s">
        <v>372</v>
      </c>
      <c r="CI71" s="3" t="s">
        <v>372</v>
      </c>
      <c r="CJ71" s="3" t="s">
        <v>372</v>
      </c>
      <c r="CK71" s="3" t="s">
        <v>372</v>
      </c>
      <c r="CL71" s="3" t="s">
        <v>372</v>
      </c>
      <c r="CM71" s="3" t="s">
        <v>372</v>
      </c>
      <c r="CN71" s="3" t="s">
        <v>372</v>
      </c>
      <c r="CO71" s="3" t="s">
        <v>372</v>
      </c>
      <c r="CP71" s="3" t="s">
        <v>372</v>
      </c>
      <c r="CQ71" s="15" t="s">
        <v>427</v>
      </c>
      <c r="CR71" s="3" t="s">
        <v>372</v>
      </c>
      <c r="CS71" s="3" t="s">
        <v>372</v>
      </c>
      <c r="CT71" s="3" t="s">
        <v>372</v>
      </c>
      <c r="CU71" s="3" t="s">
        <v>372</v>
      </c>
      <c r="CV71" s="15" t="s">
        <v>428</v>
      </c>
      <c r="CW71" s="3" t="s">
        <v>372</v>
      </c>
      <c r="CX71" s="3" t="s">
        <v>372</v>
      </c>
      <c r="CY71" s="3" t="s">
        <v>372</v>
      </c>
      <c r="CZ71" s="3" t="s">
        <v>372</v>
      </c>
      <c r="DA71" s="3" t="s">
        <v>372</v>
      </c>
      <c r="DB71" s="3" t="s">
        <v>372</v>
      </c>
      <c r="DC71" s="12" t="s">
        <v>429</v>
      </c>
      <c r="DD71" s="3" t="s">
        <v>372</v>
      </c>
      <c r="DE71" s="12" t="s">
        <v>132</v>
      </c>
      <c r="DF71" s="3" t="s">
        <v>372</v>
      </c>
      <c r="DG71" s="3" t="s">
        <v>372</v>
      </c>
      <c r="DH71" s="3" t="s">
        <v>372</v>
      </c>
      <c r="DI71" s="3" t="s">
        <v>372</v>
      </c>
      <c r="DJ71" s="3" t="s">
        <v>372</v>
      </c>
      <c r="DK71" s="3" t="s">
        <v>372</v>
      </c>
      <c r="DL71" s="3" t="s">
        <v>372</v>
      </c>
      <c r="DM71" s="3" t="s">
        <v>372</v>
      </c>
      <c r="DN71" s="3" t="s">
        <v>372</v>
      </c>
      <c r="DO71" s="3" t="s">
        <v>372</v>
      </c>
      <c r="DP71" s="3" t="s">
        <v>372</v>
      </c>
      <c r="DQ71" s="3" t="s">
        <v>372</v>
      </c>
      <c r="DR71" s="3" t="s">
        <v>372</v>
      </c>
      <c r="DS71" s="3" t="s">
        <v>372</v>
      </c>
      <c r="DT71" s="3" t="s">
        <v>372</v>
      </c>
      <c r="DU71" s="3" t="s">
        <v>372</v>
      </c>
      <c r="DV71" s="3" t="s">
        <v>372</v>
      </c>
      <c r="DW71" s="3" t="s">
        <v>372</v>
      </c>
      <c r="DX71" s="13" t="s">
        <v>430</v>
      </c>
      <c r="DY71" s="3" t="s">
        <v>372</v>
      </c>
      <c r="DZ71" s="3" t="s">
        <v>372</v>
      </c>
      <c r="EA71" s="13" t="s">
        <v>431</v>
      </c>
      <c r="EB71" s="3" t="s">
        <v>372</v>
      </c>
      <c r="EC71" s="3" t="s">
        <v>372</v>
      </c>
      <c r="ED71" s="3" t="s">
        <v>372</v>
      </c>
      <c r="EE71" s="3" t="s">
        <v>372</v>
      </c>
      <c r="EF71" s="3" t="s">
        <v>372</v>
      </c>
      <c r="EG71" s="3" t="s">
        <v>372</v>
      </c>
      <c r="EH71" s="3" t="s">
        <v>372</v>
      </c>
      <c r="EI71" s="3" t="s">
        <v>372</v>
      </c>
      <c r="EJ71" s="3" t="s">
        <v>372</v>
      </c>
      <c r="EK71" s="3" t="s">
        <v>372</v>
      </c>
      <c r="EL71" s="13" t="s">
        <v>432</v>
      </c>
      <c r="EM71" s="3" t="s">
        <v>372</v>
      </c>
      <c r="EN71" s="3" t="s">
        <v>372</v>
      </c>
      <c r="EO71" s="3" t="s">
        <v>372</v>
      </c>
      <c r="EP71" s="3" t="s">
        <v>372</v>
      </c>
      <c r="EQ71" s="3" t="s">
        <v>372</v>
      </c>
      <c r="ER71" s="3" t="s">
        <v>372</v>
      </c>
      <c r="ES71" s="3" t="s">
        <v>372</v>
      </c>
      <c r="ET71" s="3" t="s">
        <v>372</v>
      </c>
      <c r="EU71" s="3" t="s">
        <v>372</v>
      </c>
      <c r="EV71" s="3" t="s">
        <v>372</v>
      </c>
      <c r="EW71" s="3" t="s">
        <v>372</v>
      </c>
      <c r="EX71" s="3" t="s">
        <v>372</v>
      </c>
      <c r="EY71" s="3" t="s">
        <v>372</v>
      </c>
      <c r="EZ71" s="12" t="s">
        <v>433</v>
      </c>
      <c r="FA71" s="3" t="s">
        <v>372</v>
      </c>
      <c r="FB71" s="3" t="s">
        <v>372</v>
      </c>
      <c r="FC71" s="3" t="s">
        <v>372</v>
      </c>
      <c r="FD71" s="12" t="s">
        <v>412</v>
      </c>
      <c r="FE71" s="3" t="s">
        <v>372</v>
      </c>
      <c r="FF71" s="3" t="s">
        <v>372</v>
      </c>
      <c r="FG71" s="3" t="s">
        <v>372</v>
      </c>
      <c r="FH71" s="3" t="s">
        <v>372</v>
      </c>
      <c r="FI71" s="3" t="s">
        <v>372</v>
      </c>
      <c r="FJ71" s="3" t="s">
        <v>372</v>
      </c>
      <c r="FK71" s="3" t="s">
        <v>372</v>
      </c>
      <c r="FL71" s="3" t="s">
        <v>372</v>
      </c>
      <c r="FM71" s="3" t="s">
        <v>372</v>
      </c>
      <c r="FN71" s="3" t="s">
        <v>372</v>
      </c>
      <c r="FO71" s="3" t="s">
        <v>372</v>
      </c>
      <c r="FP71" s="3" t="s">
        <v>372</v>
      </c>
      <c r="FQ71" s="3" t="s">
        <v>372</v>
      </c>
      <c r="FR71" s="13" t="s">
        <v>175</v>
      </c>
      <c r="FS71" s="3" t="s">
        <v>372</v>
      </c>
      <c r="FT71" s="3" t="s">
        <v>372</v>
      </c>
      <c r="FU71" s="3" t="s">
        <v>372</v>
      </c>
      <c r="FV71" s="3" t="s">
        <v>372</v>
      </c>
      <c r="FW71" s="12" t="s">
        <v>434</v>
      </c>
      <c r="FX71" s="3" t="s">
        <v>372</v>
      </c>
      <c r="FY71" s="3" t="s">
        <v>372</v>
      </c>
      <c r="FZ71" s="3" t="s">
        <v>372</v>
      </c>
      <c r="GA71" s="3" t="s">
        <v>372</v>
      </c>
      <c r="GB71" s="3" t="s">
        <v>372</v>
      </c>
      <c r="GC71" s="3" t="s">
        <v>372</v>
      </c>
      <c r="GD71" s="3" t="s">
        <v>372</v>
      </c>
      <c r="GE71" s="3" t="s">
        <v>372</v>
      </c>
      <c r="GF71" s="3" t="s">
        <v>372</v>
      </c>
    </row>
    <row r="72" spans="1:188" ht="89.1" customHeight="1" x14ac:dyDescent="0.25">
      <c r="A72" s="2">
        <v>4133</v>
      </c>
      <c r="B72" s="3" t="s">
        <v>60</v>
      </c>
      <c r="C72" s="3" t="s">
        <v>61</v>
      </c>
      <c r="D72" s="3" t="s">
        <v>62</v>
      </c>
      <c r="E72" s="3" t="s">
        <v>1547</v>
      </c>
      <c r="F72" s="3" t="s">
        <v>1441</v>
      </c>
      <c r="G72" s="3" t="s">
        <v>372</v>
      </c>
      <c r="H72" s="3" t="s">
        <v>372</v>
      </c>
      <c r="I72" s="3" t="s">
        <v>372</v>
      </c>
      <c r="J72" s="3" t="s">
        <v>372</v>
      </c>
      <c r="K72" s="3" t="s">
        <v>372</v>
      </c>
      <c r="L72" s="13" t="s">
        <v>452</v>
      </c>
      <c r="M72" s="13" t="s">
        <v>453</v>
      </c>
      <c r="N72" s="3" t="s">
        <v>372</v>
      </c>
      <c r="O72" s="3" t="s">
        <v>372</v>
      </c>
      <c r="P72" s="3" t="s">
        <v>372</v>
      </c>
      <c r="Q72" s="3" t="s">
        <v>372</v>
      </c>
      <c r="R72" s="3" t="s">
        <v>372</v>
      </c>
      <c r="S72" s="3" t="s">
        <v>372</v>
      </c>
      <c r="T72" s="3" t="s">
        <v>372</v>
      </c>
      <c r="U72" s="12" t="s">
        <v>454</v>
      </c>
      <c r="V72" s="3" t="s">
        <v>372</v>
      </c>
      <c r="W72" s="3" t="s">
        <v>372</v>
      </c>
      <c r="X72" s="3" t="s">
        <v>372</v>
      </c>
      <c r="Y72" s="3" t="s">
        <v>372</v>
      </c>
      <c r="Z72" s="3" t="s">
        <v>372</v>
      </c>
      <c r="AA72" s="12" t="s">
        <v>455</v>
      </c>
      <c r="AB72" s="3" t="s">
        <v>372</v>
      </c>
      <c r="AC72" s="3" t="s">
        <v>372</v>
      </c>
      <c r="AD72" s="3" t="s">
        <v>372</v>
      </c>
      <c r="AE72" s="3" t="s">
        <v>372</v>
      </c>
      <c r="AF72" s="3" t="s">
        <v>372</v>
      </c>
      <c r="AG72" s="3" t="s">
        <v>372</v>
      </c>
      <c r="AH72" s="3" t="s">
        <v>372</v>
      </c>
      <c r="AI72" s="13" t="s">
        <v>456</v>
      </c>
      <c r="AJ72" s="3" t="s">
        <v>372</v>
      </c>
      <c r="AK72" s="3" t="s">
        <v>372</v>
      </c>
      <c r="AL72" s="13" t="s">
        <v>457</v>
      </c>
      <c r="AM72" s="3" t="s">
        <v>372</v>
      </c>
      <c r="AN72" s="3" t="s">
        <v>372</v>
      </c>
      <c r="AO72" s="3" t="s">
        <v>372</v>
      </c>
      <c r="AP72" s="3" t="s">
        <v>372</v>
      </c>
      <c r="AQ72" s="13" t="s">
        <v>458</v>
      </c>
      <c r="AR72" s="3" t="s">
        <v>372</v>
      </c>
      <c r="AS72" s="3" t="s">
        <v>372</v>
      </c>
      <c r="AT72" s="3" t="s">
        <v>372</v>
      </c>
      <c r="AU72" s="3" t="s">
        <v>372</v>
      </c>
      <c r="AV72" s="3" t="s">
        <v>372</v>
      </c>
      <c r="AW72" s="3" t="s">
        <v>372</v>
      </c>
      <c r="AX72" s="3" t="s">
        <v>372</v>
      </c>
      <c r="AY72" s="12" t="s">
        <v>459</v>
      </c>
      <c r="AZ72" s="3" t="s">
        <v>372</v>
      </c>
      <c r="BA72" s="3" t="s">
        <v>372</v>
      </c>
      <c r="BB72" s="3" t="s">
        <v>372</v>
      </c>
      <c r="BC72" s="3" t="s">
        <v>372</v>
      </c>
      <c r="BD72" s="3" t="s">
        <v>372</v>
      </c>
      <c r="BE72" s="3" t="s">
        <v>372</v>
      </c>
      <c r="BF72" s="3" t="s">
        <v>372</v>
      </c>
      <c r="BG72" s="12" t="s">
        <v>460</v>
      </c>
      <c r="BH72" s="3" t="s">
        <v>372</v>
      </c>
      <c r="BI72" s="3" t="s">
        <v>372</v>
      </c>
      <c r="BJ72" s="3" t="s">
        <v>372</v>
      </c>
      <c r="BK72" s="3" t="s">
        <v>372</v>
      </c>
      <c r="BL72" s="13" t="s">
        <v>461</v>
      </c>
      <c r="BM72" s="3" t="s">
        <v>372</v>
      </c>
      <c r="BN72" s="3" t="s">
        <v>372</v>
      </c>
      <c r="BO72" s="3" t="s">
        <v>372</v>
      </c>
      <c r="BP72" s="3" t="s">
        <v>372</v>
      </c>
      <c r="BQ72" s="12" t="s">
        <v>424</v>
      </c>
      <c r="BR72" s="3" t="s">
        <v>372</v>
      </c>
      <c r="BS72" s="3" t="s">
        <v>372</v>
      </c>
      <c r="BT72" s="3" t="s">
        <v>372</v>
      </c>
      <c r="BU72" s="3" t="s">
        <v>372</v>
      </c>
      <c r="BV72" s="3" t="s">
        <v>372</v>
      </c>
      <c r="BW72" s="3" t="s">
        <v>372</v>
      </c>
      <c r="BX72" s="3" t="s">
        <v>372</v>
      </c>
      <c r="BY72" s="3" t="s">
        <v>372</v>
      </c>
      <c r="BZ72" s="12" t="s">
        <v>462</v>
      </c>
      <c r="CA72" s="3" t="s">
        <v>372</v>
      </c>
      <c r="CB72" s="3" t="s">
        <v>372</v>
      </c>
      <c r="CC72" s="3" t="s">
        <v>372</v>
      </c>
      <c r="CD72" s="12" t="s">
        <v>463</v>
      </c>
      <c r="CE72" s="3" t="s">
        <v>372</v>
      </c>
      <c r="CF72" s="3" t="s">
        <v>372</v>
      </c>
      <c r="CG72" s="3" t="s">
        <v>372</v>
      </c>
      <c r="CH72" s="3" t="s">
        <v>372</v>
      </c>
      <c r="CI72" s="3" t="s">
        <v>372</v>
      </c>
      <c r="CJ72" s="3" t="s">
        <v>372</v>
      </c>
      <c r="CK72" s="3" t="s">
        <v>372</v>
      </c>
      <c r="CL72" s="13" t="s">
        <v>129</v>
      </c>
      <c r="CM72" s="3" t="s">
        <v>372</v>
      </c>
      <c r="CN72" s="13" t="s">
        <v>464</v>
      </c>
      <c r="CO72" s="3" t="s">
        <v>372</v>
      </c>
      <c r="CP72" s="3" t="s">
        <v>372</v>
      </c>
      <c r="CQ72" s="3" t="s">
        <v>372</v>
      </c>
      <c r="CR72" s="3" t="s">
        <v>372</v>
      </c>
      <c r="CS72" s="15" t="s">
        <v>465</v>
      </c>
      <c r="CT72" s="3" t="s">
        <v>372</v>
      </c>
      <c r="CU72" s="3" t="s">
        <v>372</v>
      </c>
      <c r="CV72" s="3" t="s">
        <v>372</v>
      </c>
      <c r="CW72" s="3" t="s">
        <v>372</v>
      </c>
      <c r="CX72" s="3" t="s">
        <v>372</v>
      </c>
      <c r="CY72" s="3" t="s">
        <v>372</v>
      </c>
      <c r="CZ72" s="3" t="s">
        <v>372</v>
      </c>
      <c r="DA72" s="3" t="s">
        <v>372</v>
      </c>
      <c r="DB72" s="3" t="s">
        <v>372</v>
      </c>
      <c r="DC72" s="3" t="s">
        <v>372</v>
      </c>
      <c r="DD72" s="12" t="s">
        <v>466</v>
      </c>
      <c r="DE72" s="12" t="s">
        <v>132</v>
      </c>
      <c r="DF72" s="3" t="s">
        <v>372</v>
      </c>
      <c r="DG72" s="3" t="s">
        <v>372</v>
      </c>
      <c r="DH72" s="3" t="s">
        <v>372</v>
      </c>
      <c r="DI72" s="3" t="s">
        <v>372</v>
      </c>
      <c r="DJ72" s="3" t="s">
        <v>372</v>
      </c>
      <c r="DK72" s="3" t="s">
        <v>372</v>
      </c>
      <c r="DL72" s="3" t="s">
        <v>372</v>
      </c>
      <c r="DM72" s="3" t="s">
        <v>372</v>
      </c>
      <c r="DN72" s="3" t="s">
        <v>372</v>
      </c>
      <c r="DO72" s="3" t="s">
        <v>372</v>
      </c>
      <c r="DP72" s="3" t="s">
        <v>372</v>
      </c>
      <c r="DQ72" s="3" t="s">
        <v>372</v>
      </c>
      <c r="DR72" s="3" t="s">
        <v>372</v>
      </c>
      <c r="DS72" s="3" t="s">
        <v>372</v>
      </c>
      <c r="DT72" s="3" t="s">
        <v>372</v>
      </c>
      <c r="DU72" s="3" t="s">
        <v>372</v>
      </c>
      <c r="DV72" s="12" t="s">
        <v>467</v>
      </c>
      <c r="DW72" s="3" t="s">
        <v>372</v>
      </c>
      <c r="DX72" s="3" t="s">
        <v>372</v>
      </c>
      <c r="DY72" s="3" t="s">
        <v>372</v>
      </c>
      <c r="DZ72" s="3" t="s">
        <v>372</v>
      </c>
      <c r="EA72" s="3" t="s">
        <v>372</v>
      </c>
      <c r="EB72" s="3" t="s">
        <v>372</v>
      </c>
      <c r="EC72" s="3" t="s">
        <v>372</v>
      </c>
      <c r="ED72" s="3" t="s">
        <v>372</v>
      </c>
      <c r="EE72" s="3" t="s">
        <v>372</v>
      </c>
      <c r="EF72" s="13" t="s">
        <v>158</v>
      </c>
      <c r="EG72" s="3" t="s">
        <v>372</v>
      </c>
      <c r="EH72" s="3" t="s">
        <v>372</v>
      </c>
      <c r="EI72" s="3" t="s">
        <v>372</v>
      </c>
      <c r="EJ72" s="3" t="s">
        <v>372</v>
      </c>
      <c r="EK72" s="3" t="s">
        <v>372</v>
      </c>
      <c r="EL72" s="3" t="s">
        <v>372</v>
      </c>
      <c r="EM72" s="13" t="s">
        <v>468</v>
      </c>
      <c r="EN72" s="3" t="s">
        <v>372</v>
      </c>
      <c r="EO72" s="3" t="s">
        <v>372</v>
      </c>
      <c r="EP72" s="3" t="s">
        <v>372</v>
      </c>
      <c r="EQ72" s="3" t="s">
        <v>372</v>
      </c>
      <c r="ER72" s="3" t="s">
        <v>372</v>
      </c>
      <c r="ES72" s="3" t="s">
        <v>372</v>
      </c>
      <c r="ET72" s="3" t="s">
        <v>372</v>
      </c>
      <c r="EU72" s="3" t="s">
        <v>372</v>
      </c>
      <c r="EV72" s="3" t="s">
        <v>372</v>
      </c>
      <c r="EW72" s="3" t="s">
        <v>372</v>
      </c>
      <c r="EX72" s="3" t="s">
        <v>372</v>
      </c>
      <c r="EY72" s="3" t="s">
        <v>372</v>
      </c>
      <c r="EZ72" s="3" t="s">
        <v>372</v>
      </c>
      <c r="FA72" s="3" t="s">
        <v>372</v>
      </c>
      <c r="FB72" s="12" t="s">
        <v>469</v>
      </c>
      <c r="FC72" s="3" t="s">
        <v>372</v>
      </c>
      <c r="FD72" s="3" t="s">
        <v>372</v>
      </c>
      <c r="FE72" s="3" t="s">
        <v>372</v>
      </c>
      <c r="FF72" s="12" t="s">
        <v>470</v>
      </c>
      <c r="FG72" s="3" t="s">
        <v>372</v>
      </c>
      <c r="FH72" s="3" t="s">
        <v>372</v>
      </c>
      <c r="FI72" s="3" t="s">
        <v>372</v>
      </c>
      <c r="FJ72" s="3" t="s">
        <v>372</v>
      </c>
      <c r="FK72" s="3" t="s">
        <v>372</v>
      </c>
      <c r="FL72" s="3" t="s">
        <v>372</v>
      </c>
      <c r="FM72" s="3" t="s">
        <v>372</v>
      </c>
      <c r="FN72" s="3" t="s">
        <v>372</v>
      </c>
      <c r="FO72" s="3" t="s">
        <v>372</v>
      </c>
      <c r="FP72" s="3" t="s">
        <v>372</v>
      </c>
      <c r="FQ72" s="3" t="s">
        <v>372</v>
      </c>
      <c r="FR72" s="3" t="s">
        <v>372</v>
      </c>
      <c r="FS72" s="3" t="s">
        <v>372</v>
      </c>
      <c r="FT72" s="13" t="s">
        <v>181</v>
      </c>
      <c r="FU72" s="3" t="s">
        <v>372</v>
      </c>
      <c r="FV72" s="3" t="s">
        <v>372</v>
      </c>
      <c r="FW72" s="3" t="s">
        <v>372</v>
      </c>
      <c r="FX72" s="3" t="s">
        <v>372</v>
      </c>
      <c r="FY72" s="3" t="s">
        <v>372</v>
      </c>
      <c r="FZ72" s="3" t="s">
        <v>372</v>
      </c>
      <c r="GA72" s="3" t="s">
        <v>372</v>
      </c>
      <c r="GB72" s="3" t="s">
        <v>372</v>
      </c>
      <c r="GC72" s="3" t="s">
        <v>372</v>
      </c>
      <c r="GD72" s="3" t="s">
        <v>372</v>
      </c>
      <c r="GE72" s="3" t="s">
        <v>372</v>
      </c>
      <c r="GF72" s="12" t="s">
        <v>471</v>
      </c>
    </row>
    <row r="73" spans="1:188" ht="89.1" customHeight="1" x14ac:dyDescent="0.25">
      <c r="A73" s="2">
        <v>1586</v>
      </c>
      <c r="B73" s="3" t="s">
        <v>676</v>
      </c>
      <c r="C73" s="3" t="s">
        <v>58</v>
      </c>
      <c r="D73" s="3" t="s">
        <v>59</v>
      </c>
      <c r="E73" s="3" t="s">
        <v>1548</v>
      </c>
      <c r="F73" s="3" t="s">
        <v>1473</v>
      </c>
      <c r="G73" s="12" t="s">
        <v>858</v>
      </c>
      <c r="H73" s="3" t="s">
        <v>372</v>
      </c>
      <c r="I73" s="3" t="s">
        <v>372</v>
      </c>
      <c r="J73" s="3" t="s">
        <v>372</v>
      </c>
      <c r="K73" s="3" t="s">
        <v>372</v>
      </c>
      <c r="L73" s="3" t="s">
        <v>372</v>
      </c>
      <c r="M73" s="3" t="s">
        <v>372</v>
      </c>
      <c r="N73" s="3" t="s">
        <v>372</v>
      </c>
      <c r="O73" s="3" t="s">
        <v>372</v>
      </c>
      <c r="P73" s="3" t="s">
        <v>372</v>
      </c>
      <c r="Q73" s="13" t="s">
        <v>493</v>
      </c>
      <c r="R73" s="3" t="s">
        <v>372</v>
      </c>
      <c r="S73" s="3" t="s">
        <v>372</v>
      </c>
      <c r="T73" s="3" t="s">
        <v>372</v>
      </c>
      <c r="U73" s="3" t="s">
        <v>372</v>
      </c>
      <c r="V73" s="13" t="s">
        <v>1111</v>
      </c>
      <c r="W73" s="3" t="s">
        <v>372</v>
      </c>
      <c r="X73" s="3" t="s">
        <v>372</v>
      </c>
      <c r="Y73" s="3" t="s">
        <v>372</v>
      </c>
      <c r="Z73" s="3" t="s">
        <v>372</v>
      </c>
      <c r="AA73" s="13" t="s">
        <v>119</v>
      </c>
      <c r="AB73" s="3" t="s">
        <v>372</v>
      </c>
      <c r="AC73" s="3" t="s">
        <v>372</v>
      </c>
      <c r="AD73" s="3" t="s">
        <v>372</v>
      </c>
      <c r="AE73" s="3" t="s">
        <v>372</v>
      </c>
      <c r="AF73" s="12" t="s">
        <v>727</v>
      </c>
      <c r="AG73" s="3" t="s">
        <v>372</v>
      </c>
      <c r="AH73" s="3" t="s">
        <v>372</v>
      </c>
      <c r="AI73" s="3" t="s">
        <v>372</v>
      </c>
      <c r="AJ73" s="3" t="s">
        <v>372</v>
      </c>
      <c r="AK73" s="3" t="s">
        <v>372</v>
      </c>
      <c r="AL73" s="3" t="s">
        <v>372</v>
      </c>
      <c r="AM73" s="12" t="s">
        <v>754</v>
      </c>
      <c r="AN73" s="3" t="s">
        <v>372</v>
      </c>
      <c r="AO73" s="3" t="s">
        <v>372</v>
      </c>
      <c r="AP73" s="3" t="s">
        <v>372</v>
      </c>
      <c r="AQ73" s="3" t="s">
        <v>372</v>
      </c>
      <c r="AR73" s="3" t="s">
        <v>372</v>
      </c>
      <c r="AS73" s="3" t="s">
        <v>372</v>
      </c>
      <c r="AT73" s="3" t="s">
        <v>372</v>
      </c>
      <c r="AU73" s="12" t="s">
        <v>542</v>
      </c>
      <c r="AV73" s="3" t="s">
        <v>372</v>
      </c>
      <c r="AW73" s="3" t="s">
        <v>372</v>
      </c>
      <c r="AX73" s="3" t="s">
        <v>372</v>
      </c>
      <c r="AY73" s="3" t="s">
        <v>372</v>
      </c>
      <c r="AZ73" s="12" t="s">
        <v>521</v>
      </c>
      <c r="BA73" s="3" t="s">
        <v>372</v>
      </c>
      <c r="BB73" s="3" t="s">
        <v>372</v>
      </c>
      <c r="BC73" s="3" t="s">
        <v>372</v>
      </c>
      <c r="BD73" s="3" t="s">
        <v>372</v>
      </c>
      <c r="BE73" s="3" t="s">
        <v>372</v>
      </c>
      <c r="BF73" s="3" t="s">
        <v>372</v>
      </c>
      <c r="BG73" s="12" t="s">
        <v>460</v>
      </c>
      <c r="BH73" s="3" t="s">
        <v>372</v>
      </c>
      <c r="BI73" s="3" t="s">
        <v>372</v>
      </c>
      <c r="BJ73" s="3" t="s">
        <v>372</v>
      </c>
      <c r="BK73" s="12" t="s">
        <v>382</v>
      </c>
      <c r="BL73" s="3" t="s">
        <v>372</v>
      </c>
      <c r="BM73" s="3" t="s">
        <v>372</v>
      </c>
      <c r="BN73" s="3" t="s">
        <v>372</v>
      </c>
      <c r="BO73" s="3" t="s">
        <v>372</v>
      </c>
      <c r="BP73" s="3" t="s">
        <v>372</v>
      </c>
      <c r="BQ73" s="12" t="s">
        <v>424</v>
      </c>
      <c r="BR73" s="3" t="s">
        <v>372</v>
      </c>
      <c r="BS73" s="3" t="s">
        <v>372</v>
      </c>
      <c r="BT73" s="3" t="s">
        <v>372</v>
      </c>
      <c r="BU73" s="15" t="s">
        <v>1275</v>
      </c>
      <c r="BV73" s="3" t="s">
        <v>372</v>
      </c>
      <c r="BW73" s="3" t="s">
        <v>372</v>
      </c>
      <c r="BX73" s="3" t="s">
        <v>372</v>
      </c>
      <c r="BY73" s="3" t="s">
        <v>372</v>
      </c>
      <c r="BZ73" s="3" t="s">
        <v>372</v>
      </c>
      <c r="CA73" s="3" t="s">
        <v>372</v>
      </c>
      <c r="CB73" s="3" t="s">
        <v>372</v>
      </c>
      <c r="CC73" s="3" t="s">
        <v>372</v>
      </c>
      <c r="CD73" s="3" t="s">
        <v>372</v>
      </c>
      <c r="CE73" s="12" t="s">
        <v>385</v>
      </c>
      <c r="CF73" s="3" t="s">
        <v>372</v>
      </c>
      <c r="CG73" s="3" t="s">
        <v>372</v>
      </c>
      <c r="CH73" s="3" t="s">
        <v>372</v>
      </c>
      <c r="CI73" s="3" t="s">
        <v>372</v>
      </c>
      <c r="CJ73" s="12" t="s">
        <v>130</v>
      </c>
      <c r="CK73" s="3" t="s">
        <v>372</v>
      </c>
      <c r="CL73" s="3" t="s">
        <v>372</v>
      </c>
      <c r="CM73" s="3" t="s">
        <v>372</v>
      </c>
      <c r="CN73" s="3" t="s">
        <v>372</v>
      </c>
      <c r="CO73" s="3" t="s">
        <v>372</v>
      </c>
      <c r="CP73" s="3" t="s">
        <v>372</v>
      </c>
      <c r="CQ73" s="3" t="s">
        <v>372</v>
      </c>
      <c r="CR73" s="13" t="s">
        <v>851</v>
      </c>
      <c r="CS73" s="3" t="s">
        <v>372</v>
      </c>
      <c r="CT73" s="12" t="s">
        <v>876</v>
      </c>
      <c r="CU73" s="3" t="s">
        <v>372</v>
      </c>
      <c r="CV73" s="3" t="s">
        <v>372</v>
      </c>
      <c r="CW73" s="3" t="s">
        <v>372</v>
      </c>
      <c r="CX73" s="3" t="s">
        <v>372</v>
      </c>
      <c r="CY73" s="3" t="s">
        <v>372</v>
      </c>
      <c r="CZ73" s="3" t="s">
        <v>372</v>
      </c>
      <c r="DA73" s="3" t="s">
        <v>372</v>
      </c>
      <c r="DB73" s="3" t="s">
        <v>372</v>
      </c>
      <c r="DC73" s="15" t="s">
        <v>1276</v>
      </c>
      <c r="DD73" s="3" t="s">
        <v>372</v>
      </c>
      <c r="DE73" s="3" t="s">
        <v>372</v>
      </c>
      <c r="DF73" s="3" t="s">
        <v>372</v>
      </c>
      <c r="DG73" s="3" t="s">
        <v>372</v>
      </c>
      <c r="DH73" s="3" t="s">
        <v>372</v>
      </c>
      <c r="DI73" s="12" t="s">
        <v>142</v>
      </c>
      <c r="DJ73" s="3" t="s">
        <v>372</v>
      </c>
      <c r="DK73" s="3" t="s">
        <v>372</v>
      </c>
      <c r="DL73" s="3" t="s">
        <v>372</v>
      </c>
      <c r="DM73" s="3" t="s">
        <v>372</v>
      </c>
      <c r="DN73" s="3" t="s">
        <v>372</v>
      </c>
      <c r="DO73" s="3" t="s">
        <v>372</v>
      </c>
      <c r="DP73" s="3" t="s">
        <v>372</v>
      </c>
      <c r="DQ73" s="3" t="s">
        <v>372</v>
      </c>
      <c r="DR73" s="3" t="s">
        <v>372</v>
      </c>
      <c r="DS73" s="3" t="s">
        <v>372</v>
      </c>
      <c r="DT73" s="12" t="s">
        <v>817</v>
      </c>
      <c r="DU73" s="3" t="s">
        <v>372</v>
      </c>
      <c r="DV73" s="3" t="s">
        <v>372</v>
      </c>
      <c r="DW73" s="3" t="s">
        <v>372</v>
      </c>
      <c r="DX73" s="3" t="s">
        <v>372</v>
      </c>
      <c r="DY73" s="3" t="s">
        <v>372</v>
      </c>
      <c r="DZ73" s="3" t="s">
        <v>372</v>
      </c>
      <c r="EA73" s="13" t="s">
        <v>1277</v>
      </c>
      <c r="EB73" s="3" t="s">
        <v>372</v>
      </c>
      <c r="EC73" s="3" t="s">
        <v>372</v>
      </c>
      <c r="ED73" s="3" t="s">
        <v>372</v>
      </c>
      <c r="EE73" s="3" t="s">
        <v>372</v>
      </c>
      <c r="EF73" s="3" t="s">
        <v>372</v>
      </c>
      <c r="EG73" s="3" t="s">
        <v>372</v>
      </c>
      <c r="EH73" s="3" t="s">
        <v>372</v>
      </c>
      <c r="EI73" s="3" t="s">
        <v>372</v>
      </c>
      <c r="EJ73" s="3" t="s">
        <v>372</v>
      </c>
      <c r="EK73" s="3" t="s">
        <v>372</v>
      </c>
      <c r="EL73" s="3" t="s">
        <v>372</v>
      </c>
      <c r="EM73" s="3" t="s">
        <v>372</v>
      </c>
      <c r="EN73" s="3" t="s">
        <v>372</v>
      </c>
      <c r="EO73" s="3" t="s">
        <v>372</v>
      </c>
      <c r="EP73" s="3" t="s">
        <v>372</v>
      </c>
      <c r="EQ73" s="3" t="s">
        <v>372</v>
      </c>
      <c r="ER73" s="13" t="s">
        <v>1278</v>
      </c>
      <c r="ES73" s="3" t="s">
        <v>372</v>
      </c>
      <c r="ET73" s="3" t="s">
        <v>372</v>
      </c>
      <c r="EU73" s="3" t="s">
        <v>372</v>
      </c>
      <c r="EV73" s="3" t="s">
        <v>372</v>
      </c>
      <c r="EW73" s="3" t="s">
        <v>372</v>
      </c>
      <c r="EX73" s="12" t="s">
        <v>449</v>
      </c>
      <c r="EY73" s="3" t="s">
        <v>372</v>
      </c>
      <c r="EZ73" s="3" t="s">
        <v>372</v>
      </c>
      <c r="FA73" s="3" t="s">
        <v>372</v>
      </c>
      <c r="FB73" s="3" t="s">
        <v>372</v>
      </c>
      <c r="FC73" s="3" t="s">
        <v>372</v>
      </c>
      <c r="FD73" s="3" t="s">
        <v>372</v>
      </c>
      <c r="FE73" s="12" t="s">
        <v>391</v>
      </c>
      <c r="FF73" s="3" t="s">
        <v>372</v>
      </c>
      <c r="FG73" s="3" t="s">
        <v>372</v>
      </c>
      <c r="FH73" s="3" t="s">
        <v>372</v>
      </c>
      <c r="FI73" s="3" t="s">
        <v>372</v>
      </c>
      <c r="FJ73" s="3" t="s">
        <v>372</v>
      </c>
      <c r="FK73" s="3" t="s">
        <v>372</v>
      </c>
      <c r="FL73" s="3" t="s">
        <v>372</v>
      </c>
      <c r="FM73" s="3" t="s">
        <v>372</v>
      </c>
      <c r="FN73" s="3" t="s">
        <v>372</v>
      </c>
      <c r="FO73" s="3" t="s">
        <v>372</v>
      </c>
      <c r="FP73" s="12" t="s">
        <v>172</v>
      </c>
      <c r="FQ73" s="3" t="s">
        <v>372</v>
      </c>
      <c r="FR73" s="3" t="s">
        <v>372</v>
      </c>
      <c r="FS73" s="3" t="s">
        <v>372</v>
      </c>
      <c r="FT73" s="3" t="s">
        <v>372</v>
      </c>
      <c r="FU73" s="3" t="s">
        <v>372</v>
      </c>
      <c r="FV73" s="3" t="s">
        <v>372</v>
      </c>
      <c r="FW73" s="3" t="s">
        <v>372</v>
      </c>
      <c r="FX73" s="3" t="s">
        <v>372</v>
      </c>
      <c r="FY73" s="3" t="s">
        <v>372</v>
      </c>
      <c r="FZ73" s="3" t="s">
        <v>372</v>
      </c>
      <c r="GA73" s="3" t="s">
        <v>372</v>
      </c>
      <c r="GB73" s="3" t="s">
        <v>372</v>
      </c>
      <c r="GC73" s="3" t="s">
        <v>372</v>
      </c>
      <c r="GD73" s="3" t="s">
        <v>372</v>
      </c>
      <c r="GE73" s="12" t="s">
        <v>491</v>
      </c>
      <c r="GF73" s="3" t="s">
        <v>372</v>
      </c>
    </row>
    <row r="74" spans="1:188" ht="89.1" customHeight="1" x14ac:dyDescent="0.25">
      <c r="A74" s="2">
        <v>1562</v>
      </c>
      <c r="B74" s="3" t="s">
        <v>671</v>
      </c>
      <c r="C74" s="3" t="s">
        <v>49</v>
      </c>
      <c r="D74" s="3" t="s">
        <v>672</v>
      </c>
      <c r="E74" s="3" t="s">
        <v>1549</v>
      </c>
      <c r="F74" s="3" t="s">
        <v>1474</v>
      </c>
      <c r="G74" s="3" t="s">
        <v>372</v>
      </c>
      <c r="H74" s="3" t="s">
        <v>372</v>
      </c>
      <c r="I74" s="3" t="s">
        <v>372</v>
      </c>
      <c r="J74" s="13" t="s">
        <v>1252</v>
      </c>
      <c r="K74" s="3" t="s">
        <v>372</v>
      </c>
      <c r="L74" s="3" t="s">
        <v>372</v>
      </c>
      <c r="M74" s="3" t="s">
        <v>372</v>
      </c>
      <c r="N74" s="13" t="s">
        <v>1253</v>
      </c>
      <c r="O74" s="3" t="s">
        <v>372</v>
      </c>
      <c r="P74" s="3" t="s">
        <v>372</v>
      </c>
      <c r="Q74" s="3" t="s">
        <v>372</v>
      </c>
      <c r="R74" s="3" t="s">
        <v>372</v>
      </c>
      <c r="S74" s="3" t="s">
        <v>372</v>
      </c>
      <c r="T74" s="12" t="s">
        <v>753</v>
      </c>
      <c r="U74" s="3" t="s">
        <v>372</v>
      </c>
      <c r="V74" s="3" t="s">
        <v>372</v>
      </c>
      <c r="W74" s="3" t="s">
        <v>372</v>
      </c>
      <c r="X74" s="3" t="s">
        <v>372</v>
      </c>
      <c r="Y74" s="3" t="s">
        <v>372</v>
      </c>
      <c r="Z74" s="3" t="s">
        <v>372</v>
      </c>
      <c r="AA74" s="3" t="s">
        <v>372</v>
      </c>
      <c r="AB74" s="3" t="s">
        <v>372</v>
      </c>
      <c r="AC74" s="3" t="s">
        <v>372</v>
      </c>
      <c r="AD74" s="12" t="s">
        <v>1093</v>
      </c>
      <c r="AE74" s="3" t="s">
        <v>372</v>
      </c>
      <c r="AF74" s="3" t="s">
        <v>372</v>
      </c>
      <c r="AG74" s="13" t="s">
        <v>847</v>
      </c>
      <c r="AH74" s="3" t="s">
        <v>372</v>
      </c>
      <c r="AI74" s="3" t="s">
        <v>372</v>
      </c>
      <c r="AJ74" s="3" t="s">
        <v>372</v>
      </c>
      <c r="AK74" s="3" t="s">
        <v>372</v>
      </c>
      <c r="AL74" s="13" t="s">
        <v>457</v>
      </c>
      <c r="AM74" s="3" t="s">
        <v>372</v>
      </c>
      <c r="AN74" s="3" t="s">
        <v>372</v>
      </c>
      <c r="AO74" s="3" t="s">
        <v>372</v>
      </c>
      <c r="AP74" s="3" t="s">
        <v>372</v>
      </c>
      <c r="AQ74" s="3" t="s">
        <v>372</v>
      </c>
      <c r="AR74" s="13" t="s">
        <v>1254</v>
      </c>
      <c r="AS74" s="3" t="s">
        <v>372</v>
      </c>
      <c r="AT74" s="3" t="s">
        <v>372</v>
      </c>
      <c r="AU74" s="3" t="s">
        <v>372</v>
      </c>
      <c r="AV74" s="3" t="s">
        <v>372</v>
      </c>
      <c r="AW74" s="3" t="s">
        <v>372</v>
      </c>
      <c r="AX74" s="3" t="s">
        <v>372</v>
      </c>
      <c r="AY74" s="12" t="s">
        <v>459</v>
      </c>
      <c r="AZ74" s="3" t="s">
        <v>372</v>
      </c>
      <c r="BA74" s="3" t="s">
        <v>372</v>
      </c>
      <c r="BB74" s="3" t="s">
        <v>372</v>
      </c>
      <c r="BC74" s="3" t="s">
        <v>372</v>
      </c>
      <c r="BD74" s="3" t="s">
        <v>372</v>
      </c>
      <c r="BE74" s="12" t="s">
        <v>422</v>
      </c>
      <c r="BF74" s="3" t="s">
        <v>372</v>
      </c>
      <c r="BG74" s="3" t="s">
        <v>372</v>
      </c>
      <c r="BH74" s="3" t="s">
        <v>372</v>
      </c>
      <c r="BI74" s="3" t="s">
        <v>372</v>
      </c>
      <c r="BJ74" s="3" t="s">
        <v>372</v>
      </c>
      <c r="BK74" s="12" t="s">
        <v>382</v>
      </c>
      <c r="BL74" s="3" t="s">
        <v>372</v>
      </c>
      <c r="BM74" s="3" t="s">
        <v>372</v>
      </c>
      <c r="BN74" s="3" t="s">
        <v>372</v>
      </c>
      <c r="BO74" s="3" t="s">
        <v>372</v>
      </c>
      <c r="BP74" s="3" t="s">
        <v>372</v>
      </c>
      <c r="BQ74" s="13" t="s">
        <v>848</v>
      </c>
      <c r="BR74" s="3" t="s">
        <v>372</v>
      </c>
      <c r="BS74" s="3" t="s">
        <v>372</v>
      </c>
      <c r="BT74" s="3" t="s">
        <v>372</v>
      </c>
      <c r="BU74" s="15" t="s">
        <v>1255</v>
      </c>
      <c r="BV74" s="3" t="s">
        <v>372</v>
      </c>
      <c r="BW74" s="3" t="s">
        <v>372</v>
      </c>
      <c r="BX74" s="3" t="s">
        <v>372</v>
      </c>
      <c r="BY74" s="3" t="s">
        <v>372</v>
      </c>
      <c r="BZ74" s="3" t="s">
        <v>372</v>
      </c>
      <c r="CA74" s="3" t="s">
        <v>372</v>
      </c>
      <c r="CB74" s="3" t="s">
        <v>372</v>
      </c>
      <c r="CC74" s="3" t="s">
        <v>372</v>
      </c>
      <c r="CD74" s="3" t="s">
        <v>372</v>
      </c>
      <c r="CE74" s="3" t="s">
        <v>372</v>
      </c>
      <c r="CF74" s="12" t="s">
        <v>1256</v>
      </c>
      <c r="CG74" s="3" t="s">
        <v>372</v>
      </c>
      <c r="CH74" s="3" t="s">
        <v>372</v>
      </c>
      <c r="CI74" s="3" t="s">
        <v>372</v>
      </c>
      <c r="CJ74" s="3" t="s">
        <v>372</v>
      </c>
      <c r="CK74" s="13" t="s">
        <v>128</v>
      </c>
      <c r="CL74" s="3" t="s">
        <v>372</v>
      </c>
      <c r="CM74" s="3" t="s">
        <v>372</v>
      </c>
      <c r="CN74" s="13" t="s">
        <v>1055</v>
      </c>
      <c r="CO74" s="3" t="s">
        <v>372</v>
      </c>
      <c r="CP74" s="3" t="s">
        <v>372</v>
      </c>
      <c r="CQ74" s="3" t="s">
        <v>372</v>
      </c>
      <c r="CR74" s="3" t="s">
        <v>372</v>
      </c>
      <c r="CS74" s="3" t="s">
        <v>372</v>
      </c>
      <c r="CT74" s="3" t="s">
        <v>372</v>
      </c>
      <c r="CU74" s="15" t="s">
        <v>1257</v>
      </c>
      <c r="CV74" s="3" t="s">
        <v>372</v>
      </c>
      <c r="CW74" s="3" t="s">
        <v>372</v>
      </c>
      <c r="CX74" s="3" t="s">
        <v>372</v>
      </c>
      <c r="CY74" s="15" t="s">
        <v>1198</v>
      </c>
      <c r="CZ74" s="3" t="s">
        <v>372</v>
      </c>
      <c r="DA74" s="3" t="s">
        <v>372</v>
      </c>
      <c r="DB74" s="3" t="s">
        <v>372</v>
      </c>
      <c r="DC74" s="3" t="s">
        <v>372</v>
      </c>
      <c r="DD74" s="3" t="s">
        <v>372</v>
      </c>
      <c r="DE74" s="3" t="s">
        <v>372</v>
      </c>
      <c r="DF74" s="3" t="s">
        <v>372</v>
      </c>
      <c r="DG74" s="3" t="s">
        <v>372</v>
      </c>
      <c r="DH74" s="3" t="s">
        <v>372</v>
      </c>
      <c r="DI74" s="3" t="s">
        <v>372</v>
      </c>
      <c r="DJ74" s="3" t="s">
        <v>372</v>
      </c>
      <c r="DK74" s="3" t="s">
        <v>372</v>
      </c>
      <c r="DL74" s="3" t="s">
        <v>372</v>
      </c>
      <c r="DM74" s="3" t="s">
        <v>372</v>
      </c>
      <c r="DN74" s="12" t="s">
        <v>152</v>
      </c>
      <c r="DO74" s="3" t="s">
        <v>372</v>
      </c>
      <c r="DP74" s="3" t="s">
        <v>372</v>
      </c>
      <c r="DQ74" s="3" t="s">
        <v>372</v>
      </c>
      <c r="DR74" s="3" t="s">
        <v>372</v>
      </c>
      <c r="DS74" s="3" t="s">
        <v>372</v>
      </c>
      <c r="DT74" s="3" t="s">
        <v>372</v>
      </c>
      <c r="DU74" s="3" t="s">
        <v>372</v>
      </c>
      <c r="DV74" s="13" t="s">
        <v>1258</v>
      </c>
      <c r="DW74" s="3" t="s">
        <v>372</v>
      </c>
      <c r="DX74" s="3" t="s">
        <v>372</v>
      </c>
      <c r="DY74" s="13" t="s">
        <v>1259</v>
      </c>
      <c r="DZ74" s="3" t="s">
        <v>372</v>
      </c>
      <c r="EA74" s="3" t="s">
        <v>372</v>
      </c>
      <c r="EB74" s="3" t="s">
        <v>372</v>
      </c>
      <c r="EC74" s="3" t="s">
        <v>372</v>
      </c>
      <c r="ED74" s="3" t="s">
        <v>372</v>
      </c>
      <c r="EE74" s="3" t="s">
        <v>372</v>
      </c>
      <c r="EF74" s="3" t="s">
        <v>372</v>
      </c>
      <c r="EG74" s="3" t="s">
        <v>372</v>
      </c>
      <c r="EH74" s="3" t="s">
        <v>372</v>
      </c>
      <c r="EI74" s="13" t="s">
        <v>1083</v>
      </c>
      <c r="EJ74" s="3" t="s">
        <v>372</v>
      </c>
      <c r="EK74" s="3" t="s">
        <v>372</v>
      </c>
      <c r="EL74" s="3" t="s">
        <v>372</v>
      </c>
      <c r="EM74" s="3" t="s">
        <v>372</v>
      </c>
      <c r="EN74" s="3" t="s">
        <v>372</v>
      </c>
      <c r="EO74" s="3" t="s">
        <v>372</v>
      </c>
      <c r="EP74" s="3" t="s">
        <v>372</v>
      </c>
      <c r="EQ74" s="3" t="s">
        <v>372</v>
      </c>
      <c r="ER74" s="3" t="s">
        <v>372</v>
      </c>
      <c r="ES74" s="3" t="s">
        <v>372</v>
      </c>
      <c r="ET74" s="3" t="s">
        <v>372</v>
      </c>
      <c r="EU74" s="3" t="s">
        <v>372</v>
      </c>
      <c r="EV74" s="3" t="s">
        <v>372</v>
      </c>
      <c r="EW74" s="3" t="s">
        <v>372</v>
      </c>
      <c r="EX74" s="3" t="s">
        <v>372</v>
      </c>
      <c r="EY74" s="12" t="s">
        <v>791</v>
      </c>
      <c r="EZ74" s="3" t="s">
        <v>372</v>
      </c>
      <c r="FA74" s="3" t="s">
        <v>372</v>
      </c>
      <c r="FB74" s="3" t="s">
        <v>372</v>
      </c>
      <c r="FC74" s="3" t="s">
        <v>372</v>
      </c>
      <c r="FD74" s="3" t="s">
        <v>372</v>
      </c>
      <c r="FE74" s="3" t="s">
        <v>372</v>
      </c>
      <c r="FF74" s="3" t="s">
        <v>372</v>
      </c>
      <c r="FG74" s="3" t="s">
        <v>372</v>
      </c>
      <c r="FH74" s="3" t="s">
        <v>372</v>
      </c>
      <c r="FI74" s="3" t="s">
        <v>372</v>
      </c>
      <c r="FJ74" s="12" t="s">
        <v>450</v>
      </c>
      <c r="FK74" s="3" t="s">
        <v>372</v>
      </c>
      <c r="FL74" s="3" t="s">
        <v>372</v>
      </c>
      <c r="FM74" s="3" t="s">
        <v>372</v>
      </c>
      <c r="FN74" s="3" t="s">
        <v>372</v>
      </c>
      <c r="FO74" s="3" t="s">
        <v>372</v>
      </c>
      <c r="FP74" s="3" t="s">
        <v>372</v>
      </c>
      <c r="FQ74" s="3" t="s">
        <v>372</v>
      </c>
      <c r="FR74" s="3" t="s">
        <v>372</v>
      </c>
      <c r="FS74" s="3" t="s">
        <v>372</v>
      </c>
      <c r="FT74" s="3" t="s">
        <v>372</v>
      </c>
      <c r="FU74" s="3" t="s">
        <v>372</v>
      </c>
      <c r="FV74" s="12" t="s">
        <v>170</v>
      </c>
      <c r="FW74" s="3" t="s">
        <v>372</v>
      </c>
      <c r="FX74" s="3" t="s">
        <v>372</v>
      </c>
      <c r="FY74" s="3" t="s">
        <v>372</v>
      </c>
      <c r="FZ74" s="13" t="s">
        <v>830</v>
      </c>
      <c r="GA74" s="3" t="s">
        <v>372</v>
      </c>
      <c r="GB74" s="3" t="s">
        <v>372</v>
      </c>
      <c r="GC74" s="3" t="s">
        <v>372</v>
      </c>
      <c r="GD74" s="3" t="s">
        <v>372</v>
      </c>
      <c r="GE74" s="3" t="s">
        <v>372</v>
      </c>
      <c r="GF74" s="3" t="s">
        <v>372</v>
      </c>
    </row>
    <row r="75" spans="1:188" ht="89.1" customHeight="1" x14ac:dyDescent="0.25">
      <c r="A75" s="2">
        <v>2535</v>
      </c>
      <c r="B75" s="3" t="s">
        <v>721</v>
      </c>
      <c r="C75" s="3" t="s">
        <v>58</v>
      </c>
      <c r="D75" s="3" t="s">
        <v>722</v>
      </c>
      <c r="E75" s="3" t="s">
        <v>1550</v>
      </c>
      <c r="F75" s="3" t="s">
        <v>1435</v>
      </c>
      <c r="G75" s="13" t="s">
        <v>1417</v>
      </c>
      <c r="H75" s="3" t="s">
        <v>372</v>
      </c>
      <c r="I75" s="3" t="s">
        <v>372</v>
      </c>
      <c r="J75" s="3" t="s">
        <v>372</v>
      </c>
      <c r="K75" s="3" t="s">
        <v>372</v>
      </c>
      <c r="L75" s="3" t="s">
        <v>372</v>
      </c>
      <c r="M75" s="3" t="s">
        <v>372</v>
      </c>
      <c r="N75" s="3" t="s">
        <v>372</v>
      </c>
      <c r="O75" s="3" t="s">
        <v>372</v>
      </c>
      <c r="P75" s="3" t="s">
        <v>372</v>
      </c>
      <c r="Q75" s="13" t="s">
        <v>1418</v>
      </c>
      <c r="R75" s="3" t="s">
        <v>372</v>
      </c>
      <c r="S75" s="3" t="s">
        <v>372</v>
      </c>
      <c r="T75" s="12" t="s">
        <v>753</v>
      </c>
      <c r="U75" s="3" t="s">
        <v>372</v>
      </c>
      <c r="V75" s="3" t="s">
        <v>372</v>
      </c>
      <c r="W75" s="3" t="s">
        <v>372</v>
      </c>
      <c r="X75" s="3" t="s">
        <v>372</v>
      </c>
      <c r="Y75" s="3" t="s">
        <v>372</v>
      </c>
      <c r="Z75" s="3" t="s">
        <v>372</v>
      </c>
      <c r="AA75" s="3" t="s">
        <v>372</v>
      </c>
      <c r="AB75" s="12" t="s">
        <v>376</v>
      </c>
      <c r="AC75" s="3" t="s">
        <v>372</v>
      </c>
      <c r="AD75" s="3" t="s">
        <v>372</v>
      </c>
      <c r="AE75" s="3" t="s">
        <v>372</v>
      </c>
      <c r="AF75" s="3" t="s">
        <v>372</v>
      </c>
      <c r="AG75" s="13" t="s">
        <v>847</v>
      </c>
      <c r="AH75" s="3" t="s">
        <v>372</v>
      </c>
      <c r="AI75" s="3" t="s">
        <v>372</v>
      </c>
      <c r="AJ75" s="3" t="s">
        <v>372</v>
      </c>
      <c r="AK75" s="3" t="s">
        <v>372</v>
      </c>
      <c r="AL75" s="3" t="s">
        <v>372</v>
      </c>
      <c r="AM75" s="3" t="s">
        <v>372</v>
      </c>
      <c r="AN75" s="3" t="s">
        <v>372</v>
      </c>
      <c r="AO75" s="3" t="s">
        <v>372</v>
      </c>
      <c r="AP75" s="12" t="s">
        <v>438</v>
      </c>
      <c r="AQ75" s="3" t="s">
        <v>372</v>
      </c>
      <c r="AR75" s="3" t="s">
        <v>372</v>
      </c>
      <c r="AS75" s="3" t="s">
        <v>372</v>
      </c>
      <c r="AT75" s="3" t="s">
        <v>372</v>
      </c>
      <c r="AU75" s="3" t="s">
        <v>372</v>
      </c>
      <c r="AV75" s="12" t="s">
        <v>742</v>
      </c>
      <c r="AW75" s="3" t="s">
        <v>372</v>
      </c>
      <c r="AX75" s="3" t="s">
        <v>372</v>
      </c>
      <c r="AY75" s="3" t="s">
        <v>372</v>
      </c>
      <c r="AZ75" s="3" t="s">
        <v>372</v>
      </c>
      <c r="BA75" s="3" t="s">
        <v>372</v>
      </c>
      <c r="BB75" s="12" t="s">
        <v>380</v>
      </c>
      <c r="BC75" s="3" t="s">
        <v>372</v>
      </c>
      <c r="BD75" s="3" t="s">
        <v>372</v>
      </c>
      <c r="BE75" s="3" t="s">
        <v>372</v>
      </c>
      <c r="BF75" s="13" t="s">
        <v>1419</v>
      </c>
      <c r="BG75" s="3" t="s">
        <v>372</v>
      </c>
      <c r="BH75" s="3" t="s">
        <v>372</v>
      </c>
      <c r="BI75" s="3" t="s">
        <v>372</v>
      </c>
      <c r="BJ75" s="13" t="s">
        <v>1420</v>
      </c>
      <c r="BK75" s="3" t="s">
        <v>372</v>
      </c>
      <c r="BL75" s="3" t="s">
        <v>372</v>
      </c>
      <c r="BM75" s="3" t="s">
        <v>372</v>
      </c>
      <c r="BN75" s="3" t="s">
        <v>372</v>
      </c>
      <c r="BO75" s="3" t="s">
        <v>372</v>
      </c>
      <c r="BP75" s="12" t="s">
        <v>442</v>
      </c>
      <c r="BQ75" s="3" t="s">
        <v>372</v>
      </c>
      <c r="BR75" s="3" t="s">
        <v>372</v>
      </c>
      <c r="BS75" s="3" t="s">
        <v>372</v>
      </c>
      <c r="BT75" s="3" t="s">
        <v>372</v>
      </c>
      <c r="BU75" s="3" t="s">
        <v>372</v>
      </c>
      <c r="BV75" s="3" t="s">
        <v>372</v>
      </c>
      <c r="BW75" s="3" t="s">
        <v>372</v>
      </c>
      <c r="BX75" s="3" t="s">
        <v>372</v>
      </c>
      <c r="BY75" s="12" t="s">
        <v>1006</v>
      </c>
      <c r="BZ75" s="3" t="s">
        <v>372</v>
      </c>
      <c r="CA75" s="3" t="s">
        <v>372</v>
      </c>
      <c r="CB75" s="12" t="s">
        <v>758</v>
      </c>
      <c r="CC75" s="3" t="s">
        <v>372</v>
      </c>
      <c r="CD75" s="3" t="s">
        <v>372</v>
      </c>
      <c r="CE75" s="3" t="s">
        <v>372</v>
      </c>
      <c r="CF75" s="3" t="s">
        <v>372</v>
      </c>
      <c r="CG75" s="13" t="s">
        <v>129</v>
      </c>
      <c r="CH75" s="3" t="s">
        <v>372</v>
      </c>
      <c r="CI75" s="3" t="s">
        <v>372</v>
      </c>
      <c r="CJ75" s="3" t="s">
        <v>372</v>
      </c>
      <c r="CK75" s="3" t="s">
        <v>372</v>
      </c>
      <c r="CL75" s="3" t="s">
        <v>372</v>
      </c>
      <c r="CM75" s="3" t="s">
        <v>372</v>
      </c>
      <c r="CN75" s="12" t="s">
        <v>838</v>
      </c>
      <c r="CO75" s="3" t="s">
        <v>372</v>
      </c>
      <c r="CP75" s="3" t="s">
        <v>372</v>
      </c>
      <c r="CQ75" s="3" t="s">
        <v>372</v>
      </c>
      <c r="CR75" s="3" t="s">
        <v>372</v>
      </c>
      <c r="CS75" s="3" t="s">
        <v>372</v>
      </c>
      <c r="CT75" s="12" t="s">
        <v>876</v>
      </c>
      <c r="CU75" s="3" t="s">
        <v>372</v>
      </c>
      <c r="CV75" s="3" t="s">
        <v>372</v>
      </c>
      <c r="CW75" s="3" t="s">
        <v>372</v>
      </c>
      <c r="CX75" s="3" t="s">
        <v>372</v>
      </c>
      <c r="CY75" s="3" t="s">
        <v>372</v>
      </c>
      <c r="CZ75" s="3" t="s">
        <v>372</v>
      </c>
      <c r="DA75" s="3" t="s">
        <v>372</v>
      </c>
      <c r="DB75" s="12" t="s">
        <v>1048</v>
      </c>
      <c r="DC75" s="3" t="s">
        <v>372</v>
      </c>
      <c r="DD75" s="3" t="s">
        <v>372</v>
      </c>
      <c r="DE75" s="3" t="s">
        <v>372</v>
      </c>
      <c r="DF75" s="3" t="s">
        <v>372</v>
      </c>
      <c r="DG75" s="3" t="s">
        <v>372</v>
      </c>
      <c r="DH75" s="12" t="s">
        <v>139</v>
      </c>
      <c r="DI75" s="3" t="s">
        <v>372</v>
      </c>
      <c r="DJ75" s="3" t="s">
        <v>372</v>
      </c>
      <c r="DK75" s="3" t="s">
        <v>372</v>
      </c>
      <c r="DL75" s="3" t="s">
        <v>372</v>
      </c>
      <c r="DM75" s="3" t="s">
        <v>372</v>
      </c>
      <c r="DN75" s="3" t="s">
        <v>372</v>
      </c>
      <c r="DO75" s="3" t="s">
        <v>372</v>
      </c>
      <c r="DP75" s="13" t="s">
        <v>409</v>
      </c>
      <c r="DQ75" s="3" t="s">
        <v>372</v>
      </c>
      <c r="DR75" s="3" t="s">
        <v>372</v>
      </c>
      <c r="DS75" s="3" t="s">
        <v>372</v>
      </c>
      <c r="DT75" s="3" t="s">
        <v>372</v>
      </c>
      <c r="DU75" s="3" t="s">
        <v>372</v>
      </c>
      <c r="DV75" s="3" t="s">
        <v>372</v>
      </c>
      <c r="DW75" s="3" t="s">
        <v>372</v>
      </c>
      <c r="DX75" s="3" t="s">
        <v>372</v>
      </c>
      <c r="DY75" s="3" t="s">
        <v>372</v>
      </c>
      <c r="DZ75" s="3" t="s">
        <v>372</v>
      </c>
      <c r="EA75" s="3" t="s">
        <v>372</v>
      </c>
      <c r="EB75" s="3" t="s">
        <v>372</v>
      </c>
      <c r="EC75" s="3" t="s">
        <v>372</v>
      </c>
      <c r="ED75" s="3" t="s">
        <v>372</v>
      </c>
      <c r="EE75" s="3" t="s">
        <v>372</v>
      </c>
      <c r="EF75" s="3" t="s">
        <v>372</v>
      </c>
      <c r="EG75" s="12" t="s">
        <v>160</v>
      </c>
      <c r="EH75" s="3" t="s">
        <v>372</v>
      </c>
      <c r="EI75" s="3" t="s">
        <v>372</v>
      </c>
      <c r="EJ75" s="3" t="s">
        <v>372</v>
      </c>
      <c r="EK75" s="3" t="s">
        <v>372</v>
      </c>
      <c r="EL75" s="3" t="s">
        <v>372</v>
      </c>
      <c r="EM75" s="3" t="s">
        <v>372</v>
      </c>
      <c r="EN75" s="3" t="s">
        <v>372</v>
      </c>
      <c r="EO75" s="13" t="s">
        <v>1421</v>
      </c>
      <c r="EP75" s="3" t="s">
        <v>372</v>
      </c>
      <c r="EQ75" s="3" t="s">
        <v>372</v>
      </c>
      <c r="ER75" s="3" t="s">
        <v>372</v>
      </c>
      <c r="ES75" s="3" t="s">
        <v>372</v>
      </c>
      <c r="ET75" s="3" t="s">
        <v>372</v>
      </c>
      <c r="EU75" s="3" t="s">
        <v>372</v>
      </c>
      <c r="EV75" s="3" t="s">
        <v>372</v>
      </c>
      <c r="EW75" s="3" t="s">
        <v>372</v>
      </c>
      <c r="EX75" s="3" t="s">
        <v>372</v>
      </c>
      <c r="EY75" s="3" t="s">
        <v>372</v>
      </c>
      <c r="EZ75" s="12" t="s">
        <v>433</v>
      </c>
      <c r="FA75" s="3" t="s">
        <v>372</v>
      </c>
      <c r="FB75" s="3" t="s">
        <v>372</v>
      </c>
      <c r="FC75" s="3" t="s">
        <v>372</v>
      </c>
      <c r="FD75" s="3" t="s">
        <v>372</v>
      </c>
      <c r="FE75" s="3" t="s">
        <v>372</v>
      </c>
      <c r="FF75" s="3" t="s">
        <v>372</v>
      </c>
      <c r="FG75" s="3" t="s">
        <v>372</v>
      </c>
      <c r="FH75" s="13" t="s">
        <v>1188</v>
      </c>
      <c r="FI75" s="3" t="s">
        <v>372</v>
      </c>
      <c r="FJ75" s="3" t="s">
        <v>372</v>
      </c>
      <c r="FK75" s="3" t="s">
        <v>372</v>
      </c>
      <c r="FL75" s="3" t="s">
        <v>372</v>
      </c>
      <c r="FM75" s="3" t="s">
        <v>372</v>
      </c>
      <c r="FN75" s="3" t="s">
        <v>372</v>
      </c>
      <c r="FO75" s="3" t="s">
        <v>372</v>
      </c>
      <c r="FP75" s="12" t="s">
        <v>172</v>
      </c>
      <c r="FQ75" s="3" t="s">
        <v>372</v>
      </c>
      <c r="FR75" s="3" t="s">
        <v>372</v>
      </c>
      <c r="FS75" s="3" t="s">
        <v>372</v>
      </c>
      <c r="FT75" s="3" t="s">
        <v>372</v>
      </c>
      <c r="FU75" s="3" t="s">
        <v>372</v>
      </c>
      <c r="FV75" s="3" t="s">
        <v>372</v>
      </c>
      <c r="FW75" s="3" t="s">
        <v>372</v>
      </c>
      <c r="FX75" s="3" t="s">
        <v>372</v>
      </c>
      <c r="FY75" s="3" t="s">
        <v>372</v>
      </c>
      <c r="FZ75" s="13" t="s">
        <v>830</v>
      </c>
      <c r="GA75" s="3" t="s">
        <v>372</v>
      </c>
      <c r="GB75" s="3" t="s">
        <v>372</v>
      </c>
      <c r="GC75" s="3" t="s">
        <v>372</v>
      </c>
      <c r="GD75" s="3" t="s">
        <v>372</v>
      </c>
      <c r="GE75" s="3" t="s">
        <v>372</v>
      </c>
      <c r="GF75" s="3" t="s">
        <v>372</v>
      </c>
    </row>
    <row r="76" spans="1:188" ht="89.1" customHeight="1" x14ac:dyDescent="0.25">
      <c r="A76" s="2">
        <v>1158</v>
      </c>
      <c r="B76" s="3" t="s">
        <v>599</v>
      </c>
      <c r="C76" s="3" t="s">
        <v>58</v>
      </c>
      <c r="D76" s="3" t="s">
        <v>68</v>
      </c>
      <c r="E76" s="3" t="s">
        <v>1551</v>
      </c>
      <c r="F76" s="3" t="s">
        <v>1475</v>
      </c>
      <c r="G76" s="3" t="s">
        <v>372</v>
      </c>
      <c r="H76" s="3" t="s">
        <v>372</v>
      </c>
      <c r="I76" s="12" t="s">
        <v>414</v>
      </c>
      <c r="J76" s="3" t="s">
        <v>372</v>
      </c>
      <c r="K76" s="3" t="s">
        <v>372</v>
      </c>
      <c r="L76" s="3" t="s">
        <v>372</v>
      </c>
      <c r="M76" s="3" t="s">
        <v>372</v>
      </c>
      <c r="N76" s="3" t="s">
        <v>372</v>
      </c>
      <c r="O76" s="3" t="s">
        <v>372</v>
      </c>
      <c r="P76" s="3" t="s">
        <v>372</v>
      </c>
      <c r="Q76" s="3" t="s">
        <v>372</v>
      </c>
      <c r="R76" s="13" t="s">
        <v>529</v>
      </c>
      <c r="S76" s="3" t="s">
        <v>372</v>
      </c>
      <c r="T76" s="3" t="s">
        <v>372</v>
      </c>
      <c r="U76" s="3" t="s">
        <v>372</v>
      </c>
      <c r="V76" s="13" t="s">
        <v>912</v>
      </c>
      <c r="W76" s="3" t="s">
        <v>372</v>
      </c>
      <c r="X76" s="3" t="s">
        <v>372</v>
      </c>
      <c r="Y76" s="3" t="s">
        <v>372</v>
      </c>
      <c r="Z76" s="12" t="s">
        <v>474</v>
      </c>
      <c r="AA76" s="3" t="s">
        <v>372</v>
      </c>
      <c r="AB76" s="3" t="s">
        <v>372</v>
      </c>
      <c r="AC76" s="3" t="s">
        <v>372</v>
      </c>
      <c r="AD76" s="3" t="s">
        <v>372</v>
      </c>
      <c r="AE76" s="3" t="s">
        <v>372</v>
      </c>
      <c r="AF76" s="3" t="s">
        <v>372</v>
      </c>
      <c r="AG76" s="3" t="s">
        <v>372</v>
      </c>
      <c r="AH76" s="3" t="s">
        <v>372</v>
      </c>
      <c r="AI76" s="12" t="s">
        <v>822</v>
      </c>
      <c r="AJ76" s="3" t="s">
        <v>372</v>
      </c>
      <c r="AK76" s="3" t="s">
        <v>372</v>
      </c>
      <c r="AL76" s="3" t="s">
        <v>372</v>
      </c>
      <c r="AM76" s="3" t="s">
        <v>372</v>
      </c>
      <c r="AN76" s="3" t="s">
        <v>372</v>
      </c>
      <c r="AO76" s="3" t="s">
        <v>372</v>
      </c>
      <c r="AP76" s="12" t="s">
        <v>438</v>
      </c>
      <c r="AQ76" s="3" t="s">
        <v>372</v>
      </c>
      <c r="AR76" s="3" t="s">
        <v>372</v>
      </c>
      <c r="AS76" s="3" t="s">
        <v>372</v>
      </c>
      <c r="AT76" s="13" t="s">
        <v>962</v>
      </c>
      <c r="AU76" s="3" t="s">
        <v>372</v>
      </c>
      <c r="AV76" s="3" t="s">
        <v>372</v>
      </c>
      <c r="AW76" s="13" t="s">
        <v>963</v>
      </c>
      <c r="AX76" s="3" t="s">
        <v>372</v>
      </c>
      <c r="AY76" s="3" t="s">
        <v>372</v>
      </c>
      <c r="AZ76" s="3" t="s">
        <v>372</v>
      </c>
      <c r="BA76" s="3" t="s">
        <v>372</v>
      </c>
      <c r="BB76" s="3" t="s">
        <v>372</v>
      </c>
      <c r="BC76" s="3" t="s">
        <v>372</v>
      </c>
      <c r="BD76" s="3" t="s">
        <v>372</v>
      </c>
      <c r="BE76" s="12" t="s">
        <v>422</v>
      </c>
      <c r="BF76" s="3" t="s">
        <v>372</v>
      </c>
      <c r="BG76" s="3" t="s">
        <v>372</v>
      </c>
      <c r="BH76" s="3" t="s">
        <v>372</v>
      </c>
      <c r="BI76" s="3" t="s">
        <v>372</v>
      </c>
      <c r="BJ76" s="3" t="s">
        <v>372</v>
      </c>
      <c r="BK76" s="3" t="s">
        <v>372</v>
      </c>
      <c r="BL76" s="3" t="s">
        <v>372</v>
      </c>
      <c r="BM76" s="3" t="s">
        <v>372</v>
      </c>
      <c r="BN76" s="13" t="s">
        <v>964</v>
      </c>
      <c r="BO76" s="3" t="s">
        <v>372</v>
      </c>
      <c r="BP76" s="3" t="s">
        <v>372</v>
      </c>
      <c r="BQ76" s="3" t="s">
        <v>372</v>
      </c>
      <c r="BR76" s="3" t="s">
        <v>372</v>
      </c>
      <c r="BS76" s="13" t="s">
        <v>383</v>
      </c>
      <c r="BT76" s="3" t="s">
        <v>372</v>
      </c>
      <c r="BU76" s="3" t="s">
        <v>372</v>
      </c>
      <c r="BV76" s="3" t="s">
        <v>372</v>
      </c>
      <c r="BW76" s="3" t="s">
        <v>372</v>
      </c>
      <c r="BX76" s="3" t="s">
        <v>372</v>
      </c>
      <c r="BY76" s="3" t="s">
        <v>372</v>
      </c>
      <c r="BZ76" s="12" t="s">
        <v>965</v>
      </c>
      <c r="CA76" s="3" t="s">
        <v>372</v>
      </c>
      <c r="CB76" s="3" t="s">
        <v>372</v>
      </c>
      <c r="CC76" s="3" t="s">
        <v>372</v>
      </c>
      <c r="CD76" s="3" t="s">
        <v>372</v>
      </c>
      <c r="CE76" s="3" t="s">
        <v>372</v>
      </c>
      <c r="CF76" s="12" t="s">
        <v>825</v>
      </c>
      <c r="CG76" s="12" t="s">
        <v>128</v>
      </c>
      <c r="CH76" s="3" t="s">
        <v>372</v>
      </c>
      <c r="CI76" s="3" t="s">
        <v>372</v>
      </c>
      <c r="CJ76" s="3" t="s">
        <v>372</v>
      </c>
      <c r="CK76" s="3" t="s">
        <v>372</v>
      </c>
      <c r="CL76" s="3" t="s">
        <v>372</v>
      </c>
      <c r="CM76" s="3" t="s">
        <v>372</v>
      </c>
      <c r="CN76" s="15" t="s">
        <v>444</v>
      </c>
      <c r="CO76" s="3" t="s">
        <v>372</v>
      </c>
      <c r="CP76" s="3" t="s">
        <v>372</v>
      </c>
      <c r="CQ76" s="3" t="s">
        <v>372</v>
      </c>
      <c r="CR76" s="3" t="s">
        <v>372</v>
      </c>
      <c r="CS76" s="3" t="s">
        <v>372</v>
      </c>
      <c r="CT76" s="3" t="s">
        <v>372</v>
      </c>
      <c r="CU76" s="3" t="s">
        <v>372</v>
      </c>
      <c r="CV76" s="3" t="s">
        <v>372</v>
      </c>
      <c r="CW76" s="15" t="s">
        <v>966</v>
      </c>
      <c r="CX76" s="3" t="s">
        <v>372</v>
      </c>
      <c r="CY76" s="3" t="s">
        <v>372</v>
      </c>
      <c r="CZ76" s="3" t="s">
        <v>372</v>
      </c>
      <c r="DA76" s="12" t="s">
        <v>967</v>
      </c>
      <c r="DB76" s="3" t="s">
        <v>372</v>
      </c>
      <c r="DC76" s="3" t="s">
        <v>372</v>
      </c>
      <c r="DD76" s="3" t="s">
        <v>372</v>
      </c>
      <c r="DE76" s="3" t="s">
        <v>372</v>
      </c>
      <c r="DF76" s="13" t="s">
        <v>133</v>
      </c>
      <c r="DG76" s="3" t="s">
        <v>372</v>
      </c>
      <c r="DH76" s="3" t="s">
        <v>372</v>
      </c>
      <c r="DI76" s="3" t="s">
        <v>372</v>
      </c>
      <c r="DJ76" s="3" t="s">
        <v>372</v>
      </c>
      <c r="DK76" s="3" t="s">
        <v>372</v>
      </c>
      <c r="DL76" s="3" t="s">
        <v>372</v>
      </c>
      <c r="DM76" s="3" t="s">
        <v>372</v>
      </c>
      <c r="DN76" s="3" t="s">
        <v>372</v>
      </c>
      <c r="DO76" s="3" t="s">
        <v>372</v>
      </c>
      <c r="DP76" s="3" t="s">
        <v>372</v>
      </c>
      <c r="DQ76" s="3" t="s">
        <v>372</v>
      </c>
      <c r="DR76" s="3" t="s">
        <v>372</v>
      </c>
      <c r="DS76" s="3" t="s">
        <v>372</v>
      </c>
      <c r="DT76" s="3" t="s">
        <v>372</v>
      </c>
      <c r="DU76" s="3" t="s">
        <v>372</v>
      </c>
      <c r="DV76" s="13" t="s">
        <v>968</v>
      </c>
      <c r="DW76" s="3" t="s">
        <v>372</v>
      </c>
      <c r="DX76" s="3" t="s">
        <v>372</v>
      </c>
      <c r="DY76" s="3" t="s">
        <v>372</v>
      </c>
      <c r="DZ76" s="3" t="s">
        <v>372</v>
      </c>
      <c r="EA76" s="3" t="s">
        <v>372</v>
      </c>
      <c r="EB76" s="3" t="s">
        <v>372</v>
      </c>
      <c r="EC76" s="3" t="s">
        <v>372</v>
      </c>
      <c r="ED76" s="3" t="s">
        <v>372</v>
      </c>
      <c r="EE76" s="3" t="s">
        <v>372</v>
      </c>
      <c r="EF76" s="13" t="s">
        <v>160</v>
      </c>
      <c r="EG76" s="3" t="s">
        <v>372</v>
      </c>
      <c r="EH76" s="3" t="s">
        <v>372</v>
      </c>
      <c r="EI76" s="3" t="s">
        <v>372</v>
      </c>
      <c r="EJ76" s="3" t="s">
        <v>372</v>
      </c>
      <c r="EK76" s="3" t="s">
        <v>372</v>
      </c>
      <c r="EL76" s="3" t="s">
        <v>372</v>
      </c>
      <c r="EM76" s="3" t="s">
        <v>372</v>
      </c>
      <c r="EN76" s="3" t="s">
        <v>372</v>
      </c>
      <c r="EO76" s="3" t="s">
        <v>372</v>
      </c>
      <c r="EP76" s="3" t="s">
        <v>372</v>
      </c>
      <c r="EQ76" s="3" t="s">
        <v>372</v>
      </c>
      <c r="ER76" s="13" t="s">
        <v>969</v>
      </c>
      <c r="ES76" s="3" t="s">
        <v>372</v>
      </c>
      <c r="ET76" s="3" t="s">
        <v>372</v>
      </c>
      <c r="EU76" s="3" t="s">
        <v>372</v>
      </c>
      <c r="EV76" s="12" t="s">
        <v>749</v>
      </c>
      <c r="EW76" s="3" t="s">
        <v>372</v>
      </c>
      <c r="EX76" s="3" t="s">
        <v>372</v>
      </c>
      <c r="EY76" s="3" t="s">
        <v>372</v>
      </c>
      <c r="EZ76" s="3" t="s">
        <v>372</v>
      </c>
      <c r="FA76" s="3" t="s">
        <v>372</v>
      </c>
      <c r="FB76" s="3" t="s">
        <v>372</v>
      </c>
      <c r="FC76" s="12" t="s">
        <v>792</v>
      </c>
      <c r="FD76" s="3" t="s">
        <v>372</v>
      </c>
      <c r="FE76" s="3" t="s">
        <v>372</v>
      </c>
      <c r="FF76" s="3" t="s">
        <v>372</v>
      </c>
      <c r="FG76" s="3" t="s">
        <v>372</v>
      </c>
      <c r="FH76" s="3" t="s">
        <v>372</v>
      </c>
      <c r="FI76" s="3" t="s">
        <v>372</v>
      </c>
      <c r="FJ76" s="3" t="s">
        <v>372</v>
      </c>
      <c r="FK76" s="3" t="s">
        <v>372</v>
      </c>
      <c r="FL76" s="3" t="s">
        <v>372</v>
      </c>
      <c r="FM76" s="3" t="s">
        <v>372</v>
      </c>
      <c r="FN76" s="3" t="s">
        <v>372</v>
      </c>
      <c r="FO76" s="3" t="s">
        <v>372</v>
      </c>
      <c r="FP76" s="3" t="s">
        <v>372</v>
      </c>
      <c r="FQ76" s="3" t="s">
        <v>372</v>
      </c>
      <c r="FR76" s="3" t="s">
        <v>372</v>
      </c>
      <c r="FS76" s="13" t="s">
        <v>179</v>
      </c>
      <c r="FT76" s="3" t="s">
        <v>372</v>
      </c>
      <c r="FU76" s="3" t="s">
        <v>372</v>
      </c>
      <c r="FV76" s="3" t="s">
        <v>372</v>
      </c>
      <c r="FW76" s="3" t="s">
        <v>372</v>
      </c>
      <c r="FX76" s="3" t="s">
        <v>372</v>
      </c>
      <c r="FY76" s="3" t="s">
        <v>372</v>
      </c>
      <c r="FZ76" s="3" t="s">
        <v>372</v>
      </c>
      <c r="GA76" s="3" t="s">
        <v>372</v>
      </c>
      <c r="GB76" s="13" t="s">
        <v>888</v>
      </c>
      <c r="GC76" s="3" t="s">
        <v>372</v>
      </c>
      <c r="GD76" s="3" t="s">
        <v>372</v>
      </c>
      <c r="GE76" s="3" t="s">
        <v>372</v>
      </c>
      <c r="GF76" s="3" t="s">
        <v>372</v>
      </c>
    </row>
    <row r="77" spans="1:188" ht="89.1" customHeight="1" x14ac:dyDescent="0.25">
      <c r="A77" s="2">
        <v>1365</v>
      </c>
      <c r="B77" s="3" t="s">
        <v>629</v>
      </c>
      <c r="C77" s="3" t="s">
        <v>630</v>
      </c>
      <c r="D77" s="3" t="s">
        <v>561</v>
      </c>
      <c r="E77" s="3" t="s">
        <v>1552</v>
      </c>
      <c r="F77" s="3" t="s">
        <v>1444</v>
      </c>
      <c r="G77" s="3" t="s">
        <v>372</v>
      </c>
      <c r="H77" s="3" t="s">
        <v>372</v>
      </c>
      <c r="I77" s="3" t="s">
        <v>372</v>
      </c>
      <c r="J77" s="3" t="s">
        <v>372</v>
      </c>
      <c r="K77" s="13" t="s">
        <v>831</v>
      </c>
      <c r="L77" s="3" t="s">
        <v>372</v>
      </c>
      <c r="M77" s="3" t="s">
        <v>372</v>
      </c>
      <c r="N77" s="3" t="s">
        <v>372</v>
      </c>
      <c r="O77" s="13" t="s">
        <v>1110</v>
      </c>
      <c r="P77" s="3" t="s">
        <v>372</v>
      </c>
      <c r="Q77" s="3" t="s">
        <v>372</v>
      </c>
      <c r="R77" s="3" t="s">
        <v>372</v>
      </c>
      <c r="S77" s="3" t="s">
        <v>372</v>
      </c>
      <c r="T77" s="3" t="s">
        <v>372</v>
      </c>
      <c r="U77" s="3" t="s">
        <v>372</v>
      </c>
      <c r="V77" s="13" t="s">
        <v>1111</v>
      </c>
      <c r="W77" s="3" t="s">
        <v>372</v>
      </c>
      <c r="X77" s="3" t="s">
        <v>372</v>
      </c>
      <c r="Y77" s="3" t="s">
        <v>372</v>
      </c>
      <c r="Z77" s="3" t="s">
        <v>372</v>
      </c>
      <c r="AA77" s="3" t="s">
        <v>372</v>
      </c>
      <c r="AB77" s="12" t="s">
        <v>376</v>
      </c>
      <c r="AC77" s="3" t="s">
        <v>372</v>
      </c>
      <c r="AD77" s="3" t="s">
        <v>372</v>
      </c>
      <c r="AE77" s="3" t="s">
        <v>372</v>
      </c>
      <c r="AF77" s="3" t="s">
        <v>372</v>
      </c>
      <c r="AG77" s="3" t="s">
        <v>372</v>
      </c>
      <c r="AH77" s="3" t="s">
        <v>372</v>
      </c>
      <c r="AI77" s="13" t="s">
        <v>456</v>
      </c>
      <c r="AJ77" s="3" t="s">
        <v>372</v>
      </c>
      <c r="AK77" s="3" t="s">
        <v>372</v>
      </c>
      <c r="AL77" s="3" t="s">
        <v>372</v>
      </c>
      <c r="AM77" s="3" t="s">
        <v>372</v>
      </c>
      <c r="AN77" s="3" t="s">
        <v>372</v>
      </c>
      <c r="AO77" s="12" t="s">
        <v>398</v>
      </c>
      <c r="AP77" s="3" t="s">
        <v>372</v>
      </c>
      <c r="AQ77" s="13" t="s">
        <v>1112</v>
      </c>
      <c r="AR77" s="3" t="s">
        <v>372</v>
      </c>
      <c r="AS77" s="3" t="s">
        <v>372</v>
      </c>
      <c r="AT77" s="3" t="s">
        <v>372</v>
      </c>
      <c r="AU77" s="3" t="s">
        <v>372</v>
      </c>
      <c r="AV77" s="3" t="s">
        <v>372</v>
      </c>
      <c r="AW77" s="3" t="s">
        <v>372</v>
      </c>
      <c r="AX77" s="3" t="s">
        <v>372</v>
      </c>
      <c r="AY77" s="13" t="s">
        <v>1113</v>
      </c>
      <c r="AZ77" s="3" t="s">
        <v>372</v>
      </c>
      <c r="BA77" s="3" t="s">
        <v>372</v>
      </c>
      <c r="BB77" s="3" t="s">
        <v>372</v>
      </c>
      <c r="BC77" s="3" t="s">
        <v>372</v>
      </c>
      <c r="BD77" s="3" t="s">
        <v>372</v>
      </c>
      <c r="BE77" s="12" t="s">
        <v>422</v>
      </c>
      <c r="BF77" s="3" t="s">
        <v>372</v>
      </c>
      <c r="BG77" s="3" t="s">
        <v>372</v>
      </c>
      <c r="BH77" s="3" t="s">
        <v>372</v>
      </c>
      <c r="BI77" s="13" t="s">
        <v>1114</v>
      </c>
      <c r="BJ77" s="3" t="s">
        <v>372</v>
      </c>
      <c r="BK77" s="3" t="s">
        <v>372</v>
      </c>
      <c r="BL77" s="3" t="s">
        <v>372</v>
      </c>
      <c r="BM77" s="3" t="s">
        <v>372</v>
      </c>
      <c r="BN77" s="3" t="s">
        <v>372</v>
      </c>
      <c r="BO77" s="13" t="s">
        <v>959</v>
      </c>
      <c r="BP77" s="3" t="s">
        <v>372</v>
      </c>
      <c r="BQ77" s="3" t="s">
        <v>372</v>
      </c>
      <c r="BR77" s="3" t="s">
        <v>372</v>
      </c>
      <c r="BS77" s="3" t="s">
        <v>372</v>
      </c>
      <c r="BT77" s="3" t="s">
        <v>372</v>
      </c>
      <c r="BU77" s="3" t="s">
        <v>372</v>
      </c>
      <c r="BV77" s="13" t="s">
        <v>802</v>
      </c>
      <c r="BW77" s="3" t="s">
        <v>372</v>
      </c>
      <c r="BX77" s="3" t="s">
        <v>372</v>
      </c>
      <c r="BY77" s="3" t="s">
        <v>372</v>
      </c>
      <c r="BZ77" s="3" t="s">
        <v>372</v>
      </c>
      <c r="CA77" s="3" t="s">
        <v>372</v>
      </c>
      <c r="CB77" s="3" t="s">
        <v>372</v>
      </c>
      <c r="CC77" s="15" t="s">
        <v>1115</v>
      </c>
      <c r="CD77" s="3" t="s">
        <v>372</v>
      </c>
      <c r="CE77" s="3" t="s">
        <v>372</v>
      </c>
      <c r="CF77" s="3" t="s">
        <v>372</v>
      </c>
      <c r="CG77" s="3" t="s">
        <v>372</v>
      </c>
      <c r="CH77" s="13" t="s">
        <v>131</v>
      </c>
      <c r="CI77" s="3" t="s">
        <v>372</v>
      </c>
      <c r="CJ77" s="3" t="s">
        <v>372</v>
      </c>
      <c r="CK77" s="3" t="s">
        <v>372</v>
      </c>
      <c r="CL77" s="3" t="s">
        <v>372</v>
      </c>
      <c r="CM77" s="3" t="s">
        <v>372</v>
      </c>
      <c r="CN77" s="3" t="s">
        <v>372</v>
      </c>
      <c r="CO77" s="3" t="s">
        <v>372</v>
      </c>
      <c r="CP77" s="15" t="s">
        <v>483</v>
      </c>
      <c r="CQ77" s="3" t="s">
        <v>372</v>
      </c>
      <c r="CR77" s="3" t="s">
        <v>372</v>
      </c>
      <c r="CS77" s="3" t="s">
        <v>372</v>
      </c>
      <c r="CT77" s="12" t="s">
        <v>1023</v>
      </c>
      <c r="CU77" s="3" t="s">
        <v>372</v>
      </c>
      <c r="CV77" s="3" t="s">
        <v>372</v>
      </c>
      <c r="CW77" s="3" t="s">
        <v>372</v>
      </c>
      <c r="CX77" s="3" t="s">
        <v>372</v>
      </c>
      <c r="CY77" s="3" t="s">
        <v>372</v>
      </c>
      <c r="CZ77" s="3" t="s">
        <v>372</v>
      </c>
      <c r="DA77" s="15" t="s">
        <v>877</v>
      </c>
      <c r="DB77" s="3" t="s">
        <v>372</v>
      </c>
      <c r="DC77" s="3" t="s">
        <v>372</v>
      </c>
      <c r="DD77" s="3" t="s">
        <v>372</v>
      </c>
      <c r="DE77" s="3" t="s">
        <v>372</v>
      </c>
      <c r="DF77" s="3" t="s">
        <v>372</v>
      </c>
      <c r="DG77" s="3" t="s">
        <v>372</v>
      </c>
      <c r="DH77" s="3" t="s">
        <v>372</v>
      </c>
      <c r="DI77" s="3" t="s">
        <v>372</v>
      </c>
      <c r="DJ77" s="3" t="s">
        <v>372</v>
      </c>
      <c r="DK77" s="3" t="s">
        <v>372</v>
      </c>
      <c r="DL77" s="13" t="s">
        <v>150</v>
      </c>
      <c r="DM77" s="3" t="s">
        <v>372</v>
      </c>
      <c r="DN77" s="3" t="s">
        <v>372</v>
      </c>
      <c r="DO77" s="3" t="s">
        <v>372</v>
      </c>
      <c r="DP77" s="3" t="s">
        <v>372</v>
      </c>
      <c r="DQ77" s="3" t="s">
        <v>372</v>
      </c>
      <c r="DR77" s="3" t="s">
        <v>372</v>
      </c>
      <c r="DS77" s="3" t="s">
        <v>372</v>
      </c>
      <c r="DT77" s="12" t="s">
        <v>817</v>
      </c>
      <c r="DU77" s="3" t="s">
        <v>372</v>
      </c>
      <c r="DV77" s="3" t="s">
        <v>372</v>
      </c>
      <c r="DW77" s="3" t="s">
        <v>372</v>
      </c>
      <c r="DX77" s="3" t="s">
        <v>372</v>
      </c>
      <c r="DY77" s="3" t="s">
        <v>372</v>
      </c>
      <c r="DZ77" s="13" t="s">
        <v>1116</v>
      </c>
      <c r="EA77" s="3" t="s">
        <v>372</v>
      </c>
      <c r="EB77" s="3" t="s">
        <v>372</v>
      </c>
      <c r="EC77" s="3" t="s">
        <v>372</v>
      </c>
      <c r="ED77" s="3" t="s">
        <v>372</v>
      </c>
      <c r="EE77" s="3" t="s">
        <v>372</v>
      </c>
      <c r="EF77" s="3" t="s">
        <v>372</v>
      </c>
      <c r="EG77" s="3" t="s">
        <v>372</v>
      </c>
      <c r="EH77" s="3" t="s">
        <v>372</v>
      </c>
      <c r="EI77" s="3" t="s">
        <v>372</v>
      </c>
      <c r="EJ77" s="3" t="s">
        <v>372</v>
      </c>
      <c r="EK77" s="3" t="s">
        <v>372</v>
      </c>
      <c r="EL77" s="3" t="s">
        <v>372</v>
      </c>
      <c r="EM77" s="3" t="s">
        <v>372</v>
      </c>
      <c r="EN77" s="3" t="s">
        <v>372</v>
      </c>
      <c r="EO77" s="3" t="s">
        <v>372</v>
      </c>
      <c r="EP77" s="13" t="s">
        <v>1096</v>
      </c>
      <c r="EQ77" s="3" t="s">
        <v>372</v>
      </c>
      <c r="ER77" s="3" t="s">
        <v>372</v>
      </c>
      <c r="ES77" s="3" t="s">
        <v>372</v>
      </c>
      <c r="ET77" s="3" t="s">
        <v>372</v>
      </c>
      <c r="EU77" s="3" t="s">
        <v>372</v>
      </c>
      <c r="EV77" s="12" t="s">
        <v>749</v>
      </c>
      <c r="EW77" s="3" t="s">
        <v>372</v>
      </c>
      <c r="EX77" s="3" t="s">
        <v>372</v>
      </c>
      <c r="EY77" s="3" t="s">
        <v>372</v>
      </c>
      <c r="EZ77" s="3" t="s">
        <v>372</v>
      </c>
      <c r="FA77" s="3" t="s">
        <v>372</v>
      </c>
      <c r="FB77" s="3" t="s">
        <v>372</v>
      </c>
      <c r="FC77" s="3" t="s">
        <v>372</v>
      </c>
      <c r="FD77" s="3" t="s">
        <v>372</v>
      </c>
      <c r="FE77" s="3" t="s">
        <v>372</v>
      </c>
      <c r="FF77" s="13" t="s">
        <v>528</v>
      </c>
      <c r="FG77" s="3" t="s">
        <v>372</v>
      </c>
      <c r="FH77" s="3" t="s">
        <v>372</v>
      </c>
      <c r="FI77" s="3" t="s">
        <v>372</v>
      </c>
      <c r="FJ77" s="3" t="s">
        <v>372</v>
      </c>
      <c r="FK77" s="3" t="s">
        <v>372</v>
      </c>
      <c r="FL77" s="3" t="s">
        <v>372</v>
      </c>
      <c r="FM77" s="3" t="s">
        <v>372</v>
      </c>
      <c r="FN77" s="13" t="s">
        <v>166</v>
      </c>
      <c r="FO77" s="3" t="s">
        <v>372</v>
      </c>
      <c r="FP77" s="3" t="s">
        <v>372</v>
      </c>
      <c r="FQ77" s="3" t="s">
        <v>372</v>
      </c>
      <c r="FR77" s="3" t="s">
        <v>372</v>
      </c>
      <c r="FS77" s="3" t="s">
        <v>372</v>
      </c>
      <c r="FT77" s="3" t="s">
        <v>372</v>
      </c>
      <c r="FU77" s="3" t="s">
        <v>372</v>
      </c>
      <c r="FV77" s="3" t="s">
        <v>372</v>
      </c>
      <c r="FW77" s="3" t="s">
        <v>372</v>
      </c>
      <c r="FX77" s="3" t="s">
        <v>372</v>
      </c>
      <c r="FY77" s="3" t="s">
        <v>372</v>
      </c>
      <c r="FZ77" s="3" t="s">
        <v>372</v>
      </c>
      <c r="GA77" s="3" t="s">
        <v>372</v>
      </c>
      <c r="GB77" s="3" t="s">
        <v>372</v>
      </c>
      <c r="GC77" s="3" t="s">
        <v>372</v>
      </c>
      <c r="GD77" s="3" t="s">
        <v>372</v>
      </c>
      <c r="GE77" s="12" t="s">
        <v>491</v>
      </c>
      <c r="GF77" s="3" t="s">
        <v>372</v>
      </c>
    </row>
    <row r="78" spans="1:188" ht="89.1" customHeight="1" x14ac:dyDescent="0.25">
      <c r="A78" s="2">
        <v>2283</v>
      </c>
      <c r="B78" s="3" t="s">
        <v>703</v>
      </c>
      <c r="C78" s="3" t="s">
        <v>704</v>
      </c>
      <c r="D78" s="3" t="s">
        <v>705</v>
      </c>
      <c r="E78" s="3" t="s">
        <v>1553</v>
      </c>
      <c r="F78" s="3" t="s">
        <v>1444</v>
      </c>
      <c r="G78" s="13" t="s">
        <v>845</v>
      </c>
      <c r="H78" s="3" t="s">
        <v>372</v>
      </c>
      <c r="I78" s="3" t="s">
        <v>372</v>
      </c>
      <c r="J78" s="3" t="s">
        <v>372</v>
      </c>
      <c r="K78" s="3" t="s">
        <v>372</v>
      </c>
      <c r="L78" s="3" t="s">
        <v>372</v>
      </c>
      <c r="M78" s="13" t="s">
        <v>1148</v>
      </c>
      <c r="N78" s="3" t="s">
        <v>372</v>
      </c>
      <c r="O78" s="3" t="s">
        <v>372</v>
      </c>
      <c r="P78" s="3" t="s">
        <v>372</v>
      </c>
      <c r="Q78" s="3" t="s">
        <v>372</v>
      </c>
      <c r="R78" s="3" t="s">
        <v>372</v>
      </c>
      <c r="S78" s="3" t="s">
        <v>372</v>
      </c>
      <c r="T78" s="3" t="s">
        <v>372</v>
      </c>
      <c r="U78" s="3" t="s">
        <v>372</v>
      </c>
      <c r="V78" s="13" t="s">
        <v>1349</v>
      </c>
      <c r="W78" s="3" t="s">
        <v>372</v>
      </c>
      <c r="X78" s="3" t="s">
        <v>372</v>
      </c>
      <c r="Y78" s="3" t="s">
        <v>372</v>
      </c>
      <c r="Z78" s="3" t="s">
        <v>372</v>
      </c>
      <c r="AA78" s="3" t="s">
        <v>372</v>
      </c>
      <c r="AB78" s="3" t="s">
        <v>372</v>
      </c>
      <c r="AC78" s="3" t="s">
        <v>372</v>
      </c>
      <c r="AD78" s="13" t="s">
        <v>767</v>
      </c>
      <c r="AE78" s="13" t="s">
        <v>120</v>
      </c>
      <c r="AF78" s="3" t="s">
        <v>372</v>
      </c>
      <c r="AG78" s="3" t="s">
        <v>372</v>
      </c>
      <c r="AH78" s="3" t="s">
        <v>372</v>
      </c>
      <c r="AI78" s="3" t="s">
        <v>372</v>
      </c>
      <c r="AJ78" s="3" t="s">
        <v>372</v>
      </c>
      <c r="AK78" s="12" t="s">
        <v>835</v>
      </c>
      <c r="AL78" s="3" t="s">
        <v>372</v>
      </c>
      <c r="AM78" s="3" t="s">
        <v>372</v>
      </c>
      <c r="AN78" s="3" t="s">
        <v>372</v>
      </c>
      <c r="AO78" s="3" t="s">
        <v>372</v>
      </c>
      <c r="AP78" s="3" t="s">
        <v>372</v>
      </c>
      <c r="AQ78" s="3" t="s">
        <v>372</v>
      </c>
      <c r="AR78" s="13" t="s">
        <v>420</v>
      </c>
      <c r="AS78" s="3" t="s">
        <v>372</v>
      </c>
      <c r="AT78" s="3" t="s">
        <v>372</v>
      </c>
      <c r="AU78" s="3" t="s">
        <v>372</v>
      </c>
      <c r="AV78" s="3" t="s">
        <v>372</v>
      </c>
      <c r="AW78" s="12" t="s">
        <v>421</v>
      </c>
      <c r="AX78" s="3" t="s">
        <v>372</v>
      </c>
      <c r="AY78" s="3" t="s">
        <v>372</v>
      </c>
      <c r="AZ78" s="3" t="s">
        <v>372</v>
      </c>
      <c r="BA78" s="3" t="s">
        <v>372</v>
      </c>
      <c r="BB78" s="3" t="s">
        <v>372</v>
      </c>
      <c r="BC78" s="3" t="s">
        <v>372</v>
      </c>
      <c r="BD78" s="3" t="s">
        <v>372</v>
      </c>
      <c r="BE78" s="13" t="s">
        <v>1004</v>
      </c>
      <c r="BF78" s="3" t="s">
        <v>372</v>
      </c>
      <c r="BG78" s="3" t="s">
        <v>372</v>
      </c>
      <c r="BH78" s="3" t="s">
        <v>372</v>
      </c>
      <c r="BI78" s="3" t="s">
        <v>372</v>
      </c>
      <c r="BJ78" s="3" t="s">
        <v>372</v>
      </c>
      <c r="BK78" s="3" t="s">
        <v>372</v>
      </c>
      <c r="BL78" s="3" t="s">
        <v>372</v>
      </c>
      <c r="BM78" s="13" t="s">
        <v>1350</v>
      </c>
      <c r="BN78" s="3" t="s">
        <v>372</v>
      </c>
      <c r="BO78" s="3" t="s">
        <v>372</v>
      </c>
      <c r="BP78" s="3" t="s">
        <v>372</v>
      </c>
      <c r="BQ78" s="3" t="s">
        <v>372</v>
      </c>
      <c r="BR78" s="13" t="s">
        <v>1351</v>
      </c>
      <c r="BS78" s="3" t="s">
        <v>372</v>
      </c>
      <c r="BT78" s="3" t="s">
        <v>372</v>
      </c>
      <c r="BU78" s="3" t="s">
        <v>372</v>
      </c>
      <c r="BV78" s="3" t="s">
        <v>372</v>
      </c>
      <c r="BW78" s="13" t="s">
        <v>1352</v>
      </c>
      <c r="BX78" s="3" t="s">
        <v>372</v>
      </c>
      <c r="BY78" s="3" t="s">
        <v>372</v>
      </c>
      <c r="BZ78" s="3" t="s">
        <v>372</v>
      </c>
      <c r="CA78" s="12" t="s">
        <v>875</v>
      </c>
      <c r="CB78" s="3" t="s">
        <v>372</v>
      </c>
      <c r="CC78" s="3" t="s">
        <v>372</v>
      </c>
      <c r="CD78" s="3" t="s">
        <v>372</v>
      </c>
      <c r="CE78" s="3" t="s">
        <v>372</v>
      </c>
      <c r="CF78" s="3" t="s">
        <v>372</v>
      </c>
      <c r="CG78" s="13" t="s">
        <v>129</v>
      </c>
      <c r="CH78" s="3" t="s">
        <v>372</v>
      </c>
      <c r="CI78" s="3" t="s">
        <v>372</v>
      </c>
      <c r="CJ78" s="3" t="s">
        <v>372</v>
      </c>
      <c r="CK78" s="3" t="s">
        <v>372</v>
      </c>
      <c r="CL78" s="3" t="s">
        <v>372</v>
      </c>
      <c r="CM78" s="3" t="s">
        <v>372</v>
      </c>
      <c r="CN78" s="3" t="s">
        <v>372</v>
      </c>
      <c r="CO78" s="3" t="s">
        <v>372</v>
      </c>
      <c r="CP78" s="3" t="s">
        <v>372</v>
      </c>
      <c r="CQ78" s="12" t="s">
        <v>534</v>
      </c>
      <c r="CR78" s="3" t="s">
        <v>372</v>
      </c>
      <c r="CS78" s="3" t="s">
        <v>372</v>
      </c>
      <c r="CT78" s="3" t="s">
        <v>372</v>
      </c>
      <c r="CU78" s="3" t="s">
        <v>372</v>
      </c>
      <c r="CV78" s="12" t="s">
        <v>805</v>
      </c>
      <c r="CW78" s="3" t="s">
        <v>372</v>
      </c>
      <c r="CX78" s="3" t="s">
        <v>372</v>
      </c>
      <c r="CY78" s="3" t="s">
        <v>372</v>
      </c>
      <c r="CZ78" s="3" t="s">
        <v>372</v>
      </c>
      <c r="DA78" s="3" t="s">
        <v>372</v>
      </c>
      <c r="DB78" s="3" t="s">
        <v>372</v>
      </c>
      <c r="DC78" s="3" t="s">
        <v>372</v>
      </c>
      <c r="DD78" s="12" t="s">
        <v>1353</v>
      </c>
      <c r="DE78" s="3" t="s">
        <v>372</v>
      </c>
      <c r="DF78" s="3" t="s">
        <v>372</v>
      </c>
      <c r="DG78" s="3" t="s">
        <v>372</v>
      </c>
      <c r="DH78" s="3" t="s">
        <v>372</v>
      </c>
      <c r="DI78" s="3" t="s">
        <v>372</v>
      </c>
      <c r="DJ78" s="3" t="s">
        <v>372</v>
      </c>
      <c r="DK78" s="3" t="s">
        <v>372</v>
      </c>
      <c r="DL78" s="3" t="s">
        <v>372</v>
      </c>
      <c r="DM78" s="12" t="s">
        <v>151</v>
      </c>
      <c r="DN78" s="3" t="s">
        <v>372</v>
      </c>
      <c r="DO78" s="3" t="s">
        <v>372</v>
      </c>
      <c r="DP78" s="3" t="s">
        <v>372</v>
      </c>
      <c r="DQ78" s="13" t="s">
        <v>1354</v>
      </c>
      <c r="DR78" s="3" t="s">
        <v>372</v>
      </c>
      <c r="DS78" s="3" t="s">
        <v>372</v>
      </c>
      <c r="DT78" s="3" t="s">
        <v>372</v>
      </c>
      <c r="DU78" s="3" t="s">
        <v>372</v>
      </c>
      <c r="DV78" s="3" t="s">
        <v>372</v>
      </c>
      <c r="DW78" s="3" t="s">
        <v>372</v>
      </c>
      <c r="DX78" s="3" t="s">
        <v>372</v>
      </c>
      <c r="DY78" s="13" t="s">
        <v>808</v>
      </c>
      <c r="DZ78" s="3" t="s">
        <v>372</v>
      </c>
      <c r="EA78" s="3" t="s">
        <v>372</v>
      </c>
      <c r="EB78" s="3" t="s">
        <v>372</v>
      </c>
      <c r="EC78" s="3" t="s">
        <v>372</v>
      </c>
      <c r="ED78" s="3" t="s">
        <v>372</v>
      </c>
      <c r="EE78" s="3" t="s">
        <v>372</v>
      </c>
      <c r="EF78" s="3" t="s">
        <v>372</v>
      </c>
      <c r="EG78" s="3" t="s">
        <v>372</v>
      </c>
      <c r="EH78" s="3" t="s">
        <v>372</v>
      </c>
      <c r="EI78" s="3" t="s">
        <v>372</v>
      </c>
      <c r="EJ78" s="3" t="s">
        <v>372</v>
      </c>
      <c r="EK78" s="3" t="s">
        <v>372</v>
      </c>
      <c r="EL78" s="3" t="s">
        <v>372</v>
      </c>
      <c r="EM78" s="3" t="s">
        <v>372</v>
      </c>
      <c r="EN78" s="3" t="s">
        <v>372</v>
      </c>
      <c r="EO78" s="3" t="s">
        <v>372</v>
      </c>
      <c r="EP78" s="3" t="s">
        <v>372</v>
      </c>
      <c r="EQ78" s="3" t="s">
        <v>372</v>
      </c>
      <c r="ER78" s="13" t="s">
        <v>1355</v>
      </c>
      <c r="ES78" s="3" t="s">
        <v>372</v>
      </c>
      <c r="ET78" s="3" t="s">
        <v>372</v>
      </c>
      <c r="EU78" s="3" t="s">
        <v>372</v>
      </c>
      <c r="EV78" s="3" t="s">
        <v>372</v>
      </c>
      <c r="EW78" s="3" t="s">
        <v>372</v>
      </c>
      <c r="EX78" s="3" t="s">
        <v>372</v>
      </c>
      <c r="EY78" s="3" t="s">
        <v>372</v>
      </c>
      <c r="EZ78" s="3" t="s">
        <v>372</v>
      </c>
      <c r="FA78" s="12" t="s">
        <v>879</v>
      </c>
      <c r="FB78" s="3" t="s">
        <v>372</v>
      </c>
      <c r="FC78" s="3" t="s">
        <v>372</v>
      </c>
      <c r="FD78" s="3" t="s">
        <v>372</v>
      </c>
      <c r="FE78" s="3" t="s">
        <v>372</v>
      </c>
      <c r="FF78" s="3" t="s">
        <v>372</v>
      </c>
      <c r="FG78" s="12" t="s">
        <v>977</v>
      </c>
      <c r="FH78" s="3" t="s">
        <v>372</v>
      </c>
      <c r="FI78" s="3" t="s">
        <v>372</v>
      </c>
      <c r="FJ78" s="3" t="s">
        <v>372</v>
      </c>
      <c r="FK78" s="3" t="s">
        <v>372</v>
      </c>
      <c r="FL78" s="3" t="s">
        <v>372</v>
      </c>
      <c r="FM78" s="13" t="s">
        <v>163</v>
      </c>
      <c r="FN78" s="3" t="s">
        <v>372</v>
      </c>
      <c r="FO78" s="3" t="s">
        <v>372</v>
      </c>
      <c r="FP78" s="3" t="s">
        <v>372</v>
      </c>
      <c r="FQ78" s="3" t="s">
        <v>372</v>
      </c>
      <c r="FR78" s="3" t="s">
        <v>372</v>
      </c>
      <c r="FS78" s="3" t="s">
        <v>372</v>
      </c>
      <c r="FT78" s="3" t="s">
        <v>372</v>
      </c>
      <c r="FU78" s="3" t="s">
        <v>372</v>
      </c>
      <c r="FV78" s="3" t="s">
        <v>372</v>
      </c>
      <c r="FW78" s="3" t="s">
        <v>372</v>
      </c>
      <c r="FX78" s="3" t="s">
        <v>372</v>
      </c>
      <c r="FY78" s="3" t="s">
        <v>372</v>
      </c>
      <c r="FZ78" s="3" t="s">
        <v>372</v>
      </c>
      <c r="GA78" s="3" t="s">
        <v>372</v>
      </c>
      <c r="GB78" s="3" t="s">
        <v>372</v>
      </c>
      <c r="GC78" s="3" t="s">
        <v>372</v>
      </c>
      <c r="GD78" s="13" t="s">
        <v>919</v>
      </c>
      <c r="GE78" s="3" t="s">
        <v>372</v>
      </c>
      <c r="GF78" s="3" t="s">
        <v>372</v>
      </c>
    </row>
    <row r="79" spans="1:188" ht="89.1" customHeight="1" x14ac:dyDescent="0.25">
      <c r="A79" s="2">
        <v>1388</v>
      </c>
      <c r="B79" s="3" t="s">
        <v>636</v>
      </c>
      <c r="C79" s="3" t="s">
        <v>637</v>
      </c>
      <c r="D79" s="3" t="s">
        <v>638</v>
      </c>
      <c r="E79" s="3" t="s">
        <v>1554</v>
      </c>
      <c r="F79" s="3" t="s">
        <v>1476</v>
      </c>
      <c r="G79" s="3" t="s">
        <v>372</v>
      </c>
      <c r="H79" s="3" t="s">
        <v>372</v>
      </c>
      <c r="I79" s="3" t="s">
        <v>372</v>
      </c>
      <c r="J79" s="13" t="s">
        <v>1097</v>
      </c>
      <c r="K79" s="3" t="s">
        <v>372</v>
      </c>
      <c r="L79" s="3" t="s">
        <v>372</v>
      </c>
      <c r="M79" s="3" t="s">
        <v>372</v>
      </c>
      <c r="N79" s="3" t="s">
        <v>372</v>
      </c>
      <c r="O79" s="13" t="s">
        <v>1076</v>
      </c>
      <c r="P79" s="3" t="s">
        <v>372</v>
      </c>
      <c r="Q79" s="3" t="s">
        <v>372</v>
      </c>
      <c r="R79" s="3" t="s">
        <v>372</v>
      </c>
      <c r="S79" s="3" t="s">
        <v>372</v>
      </c>
      <c r="T79" s="3" t="s">
        <v>372</v>
      </c>
      <c r="U79" s="12" t="s">
        <v>454</v>
      </c>
      <c r="V79" s="3" t="s">
        <v>372</v>
      </c>
      <c r="W79" s="3" t="s">
        <v>372</v>
      </c>
      <c r="X79" s="3" t="s">
        <v>372</v>
      </c>
      <c r="Y79" s="3" t="s">
        <v>372</v>
      </c>
      <c r="Z79" s="3" t="s">
        <v>372</v>
      </c>
      <c r="AA79" s="3" t="s">
        <v>372</v>
      </c>
      <c r="AB79" s="12" t="s">
        <v>376</v>
      </c>
      <c r="AC79" s="3" t="s">
        <v>372</v>
      </c>
      <c r="AD79" s="3" t="s">
        <v>372</v>
      </c>
      <c r="AE79" s="12" t="s">
        <v>1012</v>
      </c>
      <c r="AF79" s="3" t="s">
        <v>372</v>
      </c>
      <c r="AG79" s="3" t="s">
        <v>372</v>
      </c>
      <c r="AH79" s="3" t="s">
        <v>372</v>
      </c>
      <c r="AI79" s="3" t="s">
        <v>372</v>
      </c>
      <c r="AJ79" s="3" t="s">
        <v>372</v>
      </c>
      <c r="AK79" s="3" t="s">
        <v>372</v>
      </c>
      <c r="AL79" s="3" t="s">
        <v>372</v>
      </c>
      <c r="AM79" s="3" t="s">
        <v>372</v>
      </c>
      <c r="AN79" s="12" t="s">
        <v>419</v>
      </c>
      <c r="AO79" s="3" t="s">
        <v>372</v>
      </c>
      <c r="AP79" s="3" t="s">
        <v>372</v>
      </c>
      <c r="AQ79" s="3" t="s">
        <v>372</v>
      </c>
      <c r="AR79" s="13" t="s">
        <v>420</v>
      </c>
      <c r="AS79" s="3" t="s">
        <v>372</v>
      </c>
      <c r="AT79" s="3" t="s">
        <v>372</v>
      </c>
      <c r="AU79" s="3" t="s">
        <v>372</v>
      </c>
      <c r="AV79" s="3" t="s">
        <v>372</v>
      </c>
      <c r="AW79" s="3" t="s">
        <v>372</v>
      </c>
      <c r="AX79" s="3" t="s">
        <v>372</v>
      </c>
      <c r="AY79" s="12" t="s">
        <v>459</v>
      </c>
      <c r="AZ79" s="3" t="s">
        <v>372</v>
      </c>
      <c r="BA79" s="3" t="s">
        <v>372</v>
      </c>
      <c r="BB79" s="3" t="s">
        <v>372</v>
      </c>
      <c r="BC79" s="3" t="s">
        <v>372</v>
      </c>
      <c r="BD79" s="3" t="s">
        <v>372</v>
      </c>
      <c r="BE79" s="3" t="s">
        <v>372</v>
      </c>
      <c r="BF79" s="3" t="s">
        <v>372</v>
      </c>
      <c r="BG79" s="3" t="s">
        <v>372</v>
      </c>
      <c r="BH79" s="12" t="s">
        <v>478</v>
      </c>
      <c r="BI79" s="3" t="s">
        <v>372</v>
      </c>
      <c r="BJ79" s="3" t="s">
        <v>372</v>
      </c>
      <c r="BK79" s="3" t="s">
        <v>372</v>
      </c>
      <c r="BL79" s="3" t="s">
        <v>372</v>
      </c>
      <c r="BM79" s="3" t="s">
        <v>372</v>
      </c>
      <c r="BN79" s="12" t="s">
        <v>785</v>
      </c>
      <c r="BO79" s="3" t="s">
        <v>372</v>
      </c>
      <c r="BP79" s="3" t="s">
        <v>372</v>
      </c>
      <c r="BQ79" s="3" t="s">
        <v>372</v>
      </c>
      <c r="BR79" s="3" t="s">
        <v>372</v>
      </c>
      <c r="BS79" s="3" t="s">
        <v>372</v>
      </c>
      <c r="BT79" s="13" t="s">
        <v>480</v>
      </c>
      <c r="BU79" s="3" t="s">
        <v>372</v>
      </c>
      <c r="BV79" s="12" t="s">
        <v>874</v>
      </c>
      <c r="BW79" s="3" t="s">
        <v>372</v>
      </c>
      <c r="BX79" s="3" t="s">
        <v>372</v>
      </c>
      <c r="BY79" s="3" t="s">
        <v>372</v>
      </c>
      <c r="BZ79" s="3" t="s">
        <v>372</v>
      </c>
      <c r="CA79" s="3" t="s">
        <v>372</v>
      </c>
      <c r="CB79" s="12" t="s">
        <v>443</v>
      </c>
      <c r="CC79" s="3" t="s">
        <v>372</v>
      </c>
      <c r="CD79" s="3" t="s">
        <v>372</v>
      </c>
      <c r="CE79" s="3" t="s">
        <v>372</v>
      </c>
      <c r="CF79" s="3" t="s">
        <v>372</v>
      </c>
      <c r="CG79" s="13" t="s">
        <v>129</v>
      </c>
      <c r="CH79" s="3" t="s">
        <v>372</v>
      </c>
      <c r="CI79" s="3" t="s">
        <v>372</v>
      </c>
      <c r="CJ79" s="3" t="s">
        <v>372</v>
      </c>
      <c r="CK79" s="3" t="s">
        <v>372</v>
      </c>
      <c r="CL79" s="3" t="s">
        <v>372</v>
      </c>
      <c r="CM79" s="3" t="s">
        <v>372</v>
      </c>
      <c r="CN79" s="3" t="s">
        <v>372</v>
      </c>
      <c r="CO79" s="12" t="s">
        <v>838</v>
      </c>
      <c r="CP79" s="3" t="s">
        <v>372</v>
      </c>
      <c r="CQ79" s="3" t="s">
        <v>372</v>
      </c>
      <c r="CR79" s="3" t="s">
        <v>372</v>
      </c>
      <c r="CS79" s="3" t="s">
        <v>372</v>
      </c>
      <c r="CT79" s="15" t="s">
        <v>548</v>
      </c>
      <c r="CU79" s="3" t="s">
        <v>372</v>
      </c>
      <c r="CV79" s="3" t="s">
        <v>372</v>
      </c>
      <c r="CW79" s="3" t="s">
        <v>372</v>
      </c>
      <c r="CX79" s="3" t="s">
        <v>372</v>
      </c>
      <c r="CY79" s="3" t="s">
        <v>372</v>
      </c>
      <c r="CZ79" s="3" t="s">
        <v>372</v>
      </c>
      <c r="DA79" s="3" t="s">
        <v>372</v>
      </c>
      <c r="DB79" s="15" t="s">
        <v>954</v>
      </c>
      <c r="DC79" s="3" t="s">
        <v>372</v>
      </c>
      <c r="DD79" s="3" t="s">
        <v>372</v>
      </c>
      <c r="DE79" s="3" t="s">
        <v>372</v>
      </c>
      <c r="DF79" s="3" t="s">
        <v>372</v>
      </c>
      <c r="DG79" s="3" t="s">
        <v>372</v>
      </c>
      <c r="DH79" s="3" t="s">
        <v>372</v>
      </c>
      <c r="DI79" s="3" t="s">
        <v>372</v>
      </c>
      <c r="DJ79" s="3" t="s">
        <v>372</v>
      </c>
      <c r="DK79" s="3" t="s">
        <v>372</v>
      </c>
      <c r="DL79" s="12" t="s">
        <v>149</v>
      </c>
      <c r="DM79" s="3" t="s">
        <v>372</v>
      </c>
      <c r="DN79" s="3" t="s">
        <v>372</v>
      </c>
      <c r="DO79" s="3" t="s">
        <v>372</v>
      </c>
      <c r="DP79" s="13" t="s">
        <v>1138</v>
      </c>
      <c r="DQ79" s="3" t="s">
        <v>372</v>
      </c>
      <c r="DR79" s="3" t="s">
        <v>372</v>
      </c>
      <c r="DS79" s="3" t="s">
        <v>372</v>
      </c>
      <c r="DT79" s="3" t="s">
        <v>372</v>
      </c>
      <c r="DU79" s="3" t="s">
        <v>372</v>
      </c>
      <c r="DV79" s="3" t="s">
        <v>372</v>
      </c>
      <c r="DW79" s="3" t="s">
        <v>372</v>
      </c>
      <c r="DX79" s="3" t="s">
        <v>372</v>
      </c>
      <c r="DY79" s="3" t="s">
        <v>372</v>
      </c>
      <c r="DZ79" s="3" t="s">
        <v>372</v>
      </c>
      <c r="EA79" s="3" t="s">
        <v>372</v>
      </c>
      <c r="EB79" s="3" t="s">
        <v>372</v>
      </c>
      <c r="EC79" s="13" t="s">
        <v>157</v>
      </c>
      <c r="ED79" s="3" t="s">
        <v>372</v>
      </c>
      <c r="EE79" s="3" t="s">
        <v>372</v>
      </c>
      <c r="EF79" s="3" t="s">
        <v>372</v>
      </c>
      <c r="EG79" s="3" t="s">
        <v>372</v>
      </c>
      <c r="EH79" s="3" t="s">
        <v>372</v>
      </c>
      <c r="EI79" s="3" t="s">
        <v>372</v>
      </c>
      <c r="EJ79" s="3" t="s">
        <v>372</v>
      </c>
      <c r="EK79" s="13" t="s">
        <v>961</v>
      </c>
      <c r="EL79" s="3" t="s">
        <v>372</v>
      </c>
      <c r="EM79" s="3" t="s">
        <v>372</v>
      </c>
      <c r="EN79" s="3" t="s">
        <v>372</v>
      </c>
      <c r="EO79" s="3" t="s">
        <v>372</v>
      </c>
      <c r="EP79" s="3" t="s">
        <v>372</v>
      </c>
      <c r="EQ79" s="3" t="s">
        <v>372</v>
      </c>
      <c r="ER79" s="3" t="s">
        <v>372</v>
      </c>
      <c r="ES79" s="3" t="s">
        <v>372</v>
      </c>
      <c r="ET79" s="3" t="s">
        <v>372</v>
      </c>
      <c r="EU79" s="12" t="s">
        <v>896</v>
      </c>
      <c r="EV79" s="3" t="s">
        <v>372</v>
      </c>
      <c r="EW79" s="3" t="s">
        <v>372</v>
      </c>
      <c r="EX79" s="3" t="s">
        <v>372</v>
      </c>
      <c r="EY79" s="3" t="s">
        <v>372</v>
      </c>
      <c r="EZ79" s="3" t="s">
        <v>372</v>
      </c>
      <c r="FA79" s="3" t="s">
        <v>372</v>
      </c>
      <c r="FB79" s="3" t="s">
        <v>372</v>
      </c>
      <c r="FC79" s="3" t="s">
        <v>372</v>
      </c>
      <c r="FD79" s="3" t="s">
        <v>372</v>
      </c>
      <c r="FE79" s="3" t="s">
        <v>372</v>
      </c>
      <c r="FF79" s="3" t="s">
        <v>372</v>
      </c>
      <c r="FG79" s="12" t="s">
        <v>977</v>
      </c>
      <c r="FH79" s="3" t="s">
        <v>372</v>
      </c>
      <c r="FI79" s="3" t="s">
        <v>372</v>
      </c>
      <c r="FJ79" s="3" t="s">
        <v>372</v>
      </c>
      <c r="FK79" s="3" t="s">
        <v>372</v>
      </c>
      <c r="FL79" s="3" t="s">
        <v>372</v>
      </c>
      <c r="FM79" s="3" t="s">
        <v>372</v>
      </c>
      <c r="FN79" s="3" t="s">
        <v>372</v>
      </c>
      <c r="FO79" s="3" t="s">
        <v>372</v>
      </c>
      <c r="FP79" s="3" t="s">
        <v>372</v>
      </c>
      <c r="FQ79" s="3" t="s">
        <v>372</v>
      </c>
      <c r="FR79" s="3" t="s">
        <v>372</v>
      </c>
      <c r="FS79" s="3" t="s">
        <v>372</v>
      </c>
      <c r="FT79" s="3" t="s">
        <v>372</v>
      </c>
      <c r="FU79" s="12" t="s">
        <v>185</v>
      </c>
      <c r="FV79" s="3" t="s">
        <v>372</v>
      </c>
      <c r="FW79" s="3" t="s">
        <v>372</v>
      </c>
      <c r="FX79" s="3" t="s">
        <v>372</v>
      </c>
      <c r="FY79" s="3" t="s">
        <v>372</v>
      </c>
      <c r="FZ79" s="13" t="s">
        <v>830</v>
      </c>
      <c r="GA79" s="3" t="s">
        <v>372</v>
      </c>
      <c r="GB79" s="3" t="s">
        <v>372</v>
      </c>
      <c r="GC79" s="3" t="s">
        <v>372</v>
      </c>
      <c r="GD79" s="3" t="s">
        <v>372</v>
      </c>
      <c r="GE79" s="3" t="s">
        <v>372</v>
      </c>
      <c r="GF79" s="3" t="s">
        <v>372</v>
      </c>
    </row>
    <row r="80" spans="1:188" ht="89.1" customHeight="1" x14ac:dyDescent="0.25">
      <c r="A80" s="2">
        <v>1378</v>
      </c>
      <c r="B80" s="3" t="s">
        <v>635</v>
      </c>
      <c r="C80" s="3" t="s">
        <v>49</v>
      </c>
      <c r="D80" s="3" t="s">
        <v>56</v>
      </c>
      <c r="E80" s="3" t="s">
        <v>1555</v>
      </c>
      <c r="F80" s="3" t="s">
        <v>1452</v>
      </c>
      <c r="G80" s="3" t="s">
        <v>372</v>
      </c>
      <c r="H80" s="3" t="s">
        <v>372</v>
      </c>
      <c r="I80" s="12" t="s">
        <v>414</v>
      </c>
      <c r="J80" s="3" t="s">
        <v>372</v>
      </c>
      <c r="K80" s="3" t="s">
        <v>372</v>
      </c>
      <c r="L80" s="3" t="s">
        <v>372</v>
      </c>
      <c r="M80" s="3" t="s">
        <v>372</v>
      </c>
      <c r="N80" s="3" t="s">
        <v>372</v>
      </c>
      <c r="O80" s="3" t="s">
        <v>372</v>
      </c>
      <c r="P80" s="3" t="s">
        <v>372</v>
      </c>
      <c r="Q80" s="13" t="s">
        <v>493</v>
      </c>
      <c r="R80" s="3" t="s">
        <v>372</v>
      </c>
      <c r="S80" s="3" t="s">
        <v>372</v>
      </c>
      <c r="T80" s="3" t="s">
        <v>372</v>
      </c>
      <c r="U80" s="3" t="s">
        <v>372</v>
      </c>
      <c r="V80" s="3" t="s">
        <v>372</v>
      </c>
      <c r="W80" s="3" t="s">
        <v>372</v>
      </c>
      <c r="X80" s="12" t="s">
        <v>741</v>
      </c>
      <c r="Y80" s="3" t="s">
        <v>372</v>
      </c>
      <c r="Z80" s="3" t="s">
        <v>372</v>
      </c>
      <c r="AA80" s="12" t="s">
        <v>455</v>
      </c>
      <c r="AB80" s="3" t="s">
        <v>372</v>
      </c>
      <c r="AC80" s="3" t="s">
        <v>372</v>
      </c>
      <c r="AD80" s="3" t="s">
        <v>372</v>
      </c>
      <c r="AE80" s="3" t="s">
        <v>372</v>
      </c>
      <c r="AF80" s="12" t="s">
        <v>727</v>
      </c>
      <c r="AG80" s="3" t="s">
        <v>372</v>
      </c>
      <c r="AH80" s="3" t="s">
        <v>372</v>
      </c>
      <c r="AI80" s="3" t="s">
        <v>372</v>
      </c>
      <c r="AJ80" s="3" t="s">
        <v>372</v>
      </c>
      <c r="AK80" s="3" t="s">
        <v>372</v>
      </c>
      <c r="AL80" s="3" t="s">
        <v>372</v>
      </c>
      <c r="AM80" s="3" t="s">
        <v>372</v>
      </c>
      <c r="AN80" s="3" t="s">
        <v>372</v>
      </c>
      <c r="AO80" s="3" t="s">
        <v>372</v>
      </c>
      <c r="AP80" s="12" t="s">
        <v>438</v>
      </c>
      <c r="AQ80" s="3" t="s">
        <v>372</v>
      </c>
      <c r="AR80" s="13" t="s">
        <v>420</v>
      </c>
      <c r="AS80" s="3" t="s">
        <v>372</v>
      </c>
      <c r="AT80" s="3" t="s">
        <v>372</v>
      </c>
      <c r="AU80" s="3" t="s">
        <v>372</v>
      </c>
      <c r="AV80" s="3" t="s">
        <v>372</v>
      </c>
      <c r="AW80" s="13" t="s">
        <v>543</v>
      </c>
      <c r="AX80" s="3" t="s">
        <v>372</v>
      </c>
      <c r="AY80" s="3" t="s">
        <v>372</v>
      </c>
      <c r="AZ80" s="3" t="s">
        <v>372</v>
      </c>
      <c r="BA80" s="3" t="s">
        <v>372</v>
      </c>
      <c r="BB80" s="3" t="s">
        <v>372</v>
      </c>
      <c r="BC80" s="12" t="s">
        <v>532</v>
      </c>
      <c r="BD80" s="3" t="s">
        <v>372</v>
      </c>
      <c r="BE80" s="3" t="s">
        <v>372</v>
      </c>
      <c r="BF80" s="3" t="s">
        <v>372</v>
      </c>
      <c r="BG80" s="3" t="s">
        <v>372</v>
      </c>
      <c r="BH80" s="3" t="s">
        <v>372</v>
      </c>
      <c r="BI80" s="3" t="s">
        <v>372</v>
      </c>
      <c r="BJ80" s="3" t="s">
        <v>372</v>
      </c>
      <c r="BK80" s="3" t="s">
        <v>372</v>
      </c>
      <c r="BL80" s="12" t="s">
        <v>522</v>
      </c>
      <c r="BM80" s="3" t="s">
        <v>372</v>
      </c>
      <c r="BN80" s="3" t="s">
        <v>372</v>
      </c>
      <c r="BO80" s="3" t="s">
        <v>372</v>
      </c>
      <c r="BP80" s="12" t="s">
        <v>442</v>
      </c>
      <c r="BQ80" s="3" t="s">
        <v>372</v>
      </c>
      <c r="BR80" s="3" t="s">
        <v>372</v>
      </c>
      <c r="BS80" s="3" t="s">
        <v>372</v>
      </c>
      <c r="BT80" s="3" t="s">
        <v>372</v>
      </c>
      <c r="BU80" s="3" t="s">
        <v>372</v>
      </c>
      <c r="BV80" s="13" t="s">
        <v>1134</v>
      </c>
      <c r="BW80" s="3" t="s">
        <v>372</v>
      </c>
      <c r="BX80" s="3" t="s">
        <v>372</v>
      </c>
      <c r="BY80" s="3" t="s">
        <v>372</v>
      </c>
      <c r="BZ80" s="3" t="s">
        <v>372</v>
      </c>
      <c r="CA80" s="12" t="s">
        <v>875</v>
      </c>
      <c r="CB80" s="3" t="s">
        <v>372</v>
      </c>
      <c r="CC80" s="3" t="s">
        <v>372</v>
      </c>
      <c r="CD80" s="3" t="s">
        <v>372</v>
      </c>
      <c r="CE80" s="3" t="s">
        <v>372</v>
      </c>
      <c r="CF80" s="3" t="s">
        <v>372</v>
      </c>
      <c r="CG80" s="3" t="s">
        <v>372</v>
      </c>
      <c r="CH80" s="3" t="s">
        <v>372</v>
      </c>
      <c r="CI80" s="13" t="s">
        <v>128</v>
      </c>
      <c r="CJ80" s="3" t="s">
        <v>372</v>
      </c>
      <c r="CK80" s="3" t="s">
        <v>372</v>
      </c>
      <c r="CL80" s="3" t="s">
        <v>372</v>
      </c>
      <c r="CM80" s="12" t="s">
        <v>775</v>
      </c>
      <c r="CN80" s="3" t="s">
        <v>372</v>
      </c>
      <c r="CO80" s="3" t="s">
        <v>372</v>
      </c>
      <c r="CP80" s="3" t="s">
        <v>372</v>
      </c>
      <c r="CQ80" s="3" t="s">
        <v>372</v>
      </c>
      <c r="CR80" s="3" t="s">
        <v>372</v>
      </c>
      <c r="CS80" s="3" t="s">
        <v>372</v>
      </c>
      <c r="CT80" s="3" t="s">
        <v>372</v>
      </c>
      <c r="CU80" s="3" t="s">
        <v>372</v>
      </c>
      <c r="CV80" s="3" t="s">
        <v>372</v>
      </c>
      <c r="CW80" s="3" t="s">
        <v>372</v>
      </c>
      <c r="CX80" s="15" t="s">
        <v>525</v>
      </c>
      <c r="CY80" s="3" t="s">
        <v>372</v>
      </c>
      <c r="CZ80" s="12" t="s">
        <v>1135</v>
      </c>
      <c r="DA80" s="3" t="s">
        <v>372</v>
      </c>
      <c r="DB80" s="3" t="s">
        <v>372</v>
      </c>
      <c r="DC80" s="3" t="s">
        <v>372</v>
      </c>
      <c r="DD80" s="3" t="s">
        <v>372</v>
      </c>
      <c r="DE80" s="12" t="s">
        <v>132</v>
      </c>
      <c r="DF80" s="3" t="s">
        <v>372</v>
      </c>
      <c r="DG80" s="3" t="s">
        <v>372</v>
      </c>
      <c r="DH80" s="3" t="s">
        <v>372</v>
      </c>
      <c r="DI80" s="3" t="s">
        <v>372</v>
      </c>
      <c r="DJ80" s="3" t="s">
        <v>372</v>
      </c>
      <c r="DK80" s="3" t="s">
        <v>372</v>
      </c>
      <c r="DL80" s="3" t="s">
        <v>372</v>
      </c>
      <c r="DM80" s="3" t="s">
        <v>372</v>
      </c>
      <c r="DN80" s="3" t="s">
        <v>372</v>
      </c>
      <c r="DO80" s="3" t="s">
        <v>372</v>
      </c>
      <c r="DP80" s="3" t="s">
        <v>372</v>
      </c>
      <c r="DQ80" s="3" t="s">
        <v>372</v>
      </c>
      <c r="DR80" s="3" t="s">
        <v>372</v>
      </c>
      <c r="DS80" s="3" t="s">
        <v>372</v>
      </c>
      <c r="DT80" s="3" t="s">
        <v>372</v>
      </c>
      <c r="DU80" s="3" t="s">
        <v>372</v>
      </c>
      <c r="DV80" s="13" t="s">
        <v>1136</v>
      </c>
      <c r="DW80" s="3" t="s">
        <v>372</v>
      </c>
      <c r="DX80" s="3" t="s">
        <v>372</v>
      </c>
      <c r="DY80" s="3" t="s">
        <v>372</v>
      </c>
      <c r="DZ80" s="3" t="s">
        <v>372</v>
      </c>
      <c r="EA80" s="3" t="s">
        <v>372</v>
      </c>
      <c r="EB80" s="3" t="s">
        <v>372</v>
      </c>
      <c r="EC80" s="3" t="s">
        <v>372</v>
      </c>
      <c r="ED80" s="3" t="s">
        <v>372</v>
      </c>
      <c r="EE80" s="3" t="s">
        <v>372</v>
      </c>
      <c r="EF80" s="12" t="s">
        <v>159</v>
      </c>
      <c r="EG80" s="3" t="s">
        <v>372</v>
      </c>
      <c r="EH80" s="3" t="s">
        <v>372</v>
      </c>
      <c r="EI80" s="3" t="s">
        <v>372</v>
      </c>
      <c r="EJ80" s="3" t="s">
        <v>372</v>
      </c>
      <c r="EK80" s="13" t="s">
        <v>842</v>
      </c>
      <c r="EL80" s="3" t="s">
        <v>372</v>
      </c>
      <c r="EM80" s="3" t="s">
        <v>372</v>
      </c>
      <c r="EN80" s="3" t="s">
        <v>372</v>
      </c>
      <c r="EO80" s="3" t="s">
        <v>372</v>
      </c>
      <c r="EP80" s="3" t="s">
        <v>372</v>
      </c>
      <c r="EQ80" s="3" t="s">
        <v>372</v>
      </c>
      <c r="ER80" s="3" t="s">
        <v>372</v>
      </c>
      <c r="ES80" s="12" t="s">
        <v>896</v>
      </c>
      <c r="ET80" s="3" t="s">
        <v>372</v>
      </c>
      <c r="EU80" s="3" t="s">
        <v>372</v>
      </c>
      <c r="EV80" s="3" t="s">
        <v>372</v>
      </c>
      <c r="EW80" s="3" t="s">
        <v>372</v>
      </c>
      <c r="EX80" s="3" t="s">
        <v>372</v>
      </c>
      <c r="EY80" s="3" t="s">
        <v>372</v>
      </c>
      <c r="EZ80" s="3" t="s">
        <v>372</v>
      </c>
      <c r="FA80" s="3" t="s">
        <v>372</v>
      </c>
      <c r="FB80" s="3" t="s">
        <v>372</v>
      </c>
      <c r="FC80" s="3" t="s">
        <v>372</v>
      </c>
      <c r="FD80" s="3" t="s">
        <v>372</v>
      </c>
      <c r="FE80" s="3" t="s">
        <v>372</v>
      </c>
      <c r="FF80" s="3" t="s">
        <v>372</v>
      </c>
      <c r="FG80" s="3" t="s">
        <v>372</v>
      </c>
      <c r="FH80" s="3" t="s">
        <v>372</v>
      </c>
      <c r="FI80" s="12" t="s">
        <v>506</v>
      </c>
      <c r="FJ80" s="3" t="s">
        <v>372</v>
      </c>
      <c r="FK80" s="3" t="s">
        <v>372</v>
      </c>
      <c r="FL80" s="3" t="s">
        <v>372</v>
      </c>
      <c r="FM80" s="3" t="s">
        <v>372</v>
      </c>
      <c r="FN80" s="3" t="s">
        <v>372</v>
      </c>
      <c r="FO80" s="3" t="s">
        <v>372</v>
      </c>
      <c r="FP80" s="3" t="s">
        <v>372</v>
      </c>
      <c r="FQ80" s="3" t="s">
        <v>372</v>
      </c>
      <c r="FR80" s="3" t="s">
        <v>372</v>
      </c>
      <c r="FS80" s="3" t="s">
        <v>372</v>
      </c>
      <c r="FT80" s="13" t="s">
        <v>182</v>
      </c>
      <c r="FU80" s="3" t="s">
        <v>372</v>
      </c>
      <c r="FV80" s="3" t="s">
        <v>372</v>
      </c>
      <c r="FW80" s="13" t="s">
        <v>1137</v>
      </c>
      <c r="FX80" s="3" t="s">
        <v>372</v>
      </c>
      <c r="FY80" s="3" t="s">
        <v>372</v>
      </c>
      <c r="FZ80" s="3" t="s">
        <v>372</v>
      </c>
      <c r="GA80" s="3" t="s">
        <v>372</v>
      </c>
      <c r="GB80" s="3" t="s">
        <v>372</v>
      </c>
      <c r="GC80" s="3" t="s">
        <v>372</v>
      </c>
      <c r="GD80" s="3" t="s">
        <v>372</v>
      </c>
      <c r="GE80" s="3" t="s">
        <v>372</v>
      </c>
      <c r="GF80" s="3" t="s">
        <v>372</v>
      </c>
    </row>
    <row r="81" spans="1:188" ht="89.1" customHeight="1" x14ac:dyDescent="0.25">
      <c r="A81" s="2">
        <v>828</v>
      </c>
      <c r="B81" s="3" t="s">
        <v>560</v>
      </c>
      <c r="C81" s="3" t="s">
        <v>67</v>
      </c>
      <c r="D81" s="3" t="s">
        <v>561</v>
      </c>
      <c r="E81" s="3" t="s">
        <v>1556</v>
      </c>
      <c r="F81" s="3" t="s">
        <v>1439</v>
      </c>
      <c r="G81" s="3" t="s">
        <v>372</v>
      </c>
      <c r="H81" s="3" t="s">
        <v>372</v>
      </c>
      <c r="I81" s="13" t="s">
        <v>764</v>
      </c>
      <c r="J81" s="3" t="s">
        <v>372</v>
      </c>
      <c r="K81" s="3" t="s">
        <v>372</v>
      </c>
      <c r="L81" s="3" t="s">
        <v>372</v>
      </c>
      <c r="M81" s="3" t="s">
        <v>372</v>
      </c>
      <c r="N81" s="3" t="s">
        <v>372</v>
      </c>
      <c r="O81" s="3" t="s">
        <v>372</v>
      </c>
      <c r="P81" s="13" t="s">
        <v>765</v>
      </c>
      <c r="Q81" s="3" t="s">
        <v>372</v>
      </c>
      <c r="R81" s="3" t="s">
        <v>372</v>
      </c>
      <c r="S81" s="3" t="s">
        <v>372</v>
      </c>
      <c r="T81" s="3" t="s">
        <v>372</v>
      </c>
      <c r="U81" s="3" t="s">
        <v>372</v>
      </c>
      <c r="V81" s="13" t="s">
        <v>766</v>
      </c>
      <c r="W81" s="3" t="s">
        <v>372</v>
      </c>
      <c r="X81" s="3" t="s">
        <v>372</v>
      </c>
      <c r="Y81" s="3" t="s">
        <v>372</v>
      </c>
      <c r="Z81" s="3" t="s">
        <v>372</v>
      </c>
      <c r="AA81" s="3" t="s">
        <v>372</v>
      </c>
      <c r="AB81" s="3" t="s">
        <v>372</v>
      </c>
      <c r="AC81" s="3" t="s">
        <v>372</v>
      </c>
      <c r="AD81" s="13" t="s">
        <v>767</v>
      </c>
      <c r="AE81" s="3" t="s">
        <v>372</v>
      </c>
      <c r="AF81" s="3" t="s">
        <v>372</v>
      </c>
      <c r="AG81" s="3" t="s">
        <v>372</v>
      </c>
      <c r="AH81" s="3" t="s">
        <v>372</v>
      </c>
      <c r="AI81" s="13" t="s">
        <v>122</v>
      </c>
      <c r="AJ81" s="3" t="s">
        <v>372</v>
      </c>
      <c r="AK81" s="13" t="s">
        <v>768</v>
      </c>
      <c r="AL81" s="3" t="s">
        <v>372</v>
      </c>
      <c r="AM81" s="3" t="s">
        <v>372</v>
      </c>
      <c r="AN81" s="3" t="s">
        <v>372</v>
      </c>
      <c r="AO81" s="3" t="s">
        <v>372</v>
      </c>
      <c r="AP81" s="3" t="s">
        <v>372</v>
      </c>
      <c r="AQ81" s="3" t="s">
        <v>372</v>
      </c>
      <c r="AR81" s="3" t="s">
        <v>372</v>
      </c>
      <c r="AS81" s="13" t="s">
        <v>769</v>
      </c>
      <c r="AT81" s="3" t="s">
        <v>372</v>
      </c>
      <c r="AU81" s="3" t="s">
        <v>372</v>
      </c>
      <c r="AV81" s="3" t="s">
        <v>372</v>
      </c>
      <c r="AW81" s="3" t="s">
        <v>372</v>
      </c>
      <c r="AX81" s="3" t="s">
        <v>372</v>
      </c>
      <c r="AY81" s="3" t="s">
        <v>372</v>
      </c>
      <c r="AZ81" s="3" t="s">
        <v>372</v>
      </c>
      <c r="BA81" s="13" t="s">
        <v>770</v>
      </c>
      <c r="BB81" s="3" t="s">
        <v>372</v>
      </c>
      <c r="BC81" s="12" t="s">
        <v>532</v>
      </c>
      <c r="BD81" s="3" t="s">
        <v>372</v>
      </c>
      <c r="BE81" s="3" t="s">
        <v>372</v>
      </c>
      <c r="BF81" s="3" t="s">
        <v>372</v>
      </c>
      <c r="BG81" s="3" t="s">
        <v>372</v>
      </c>
      <c r="BH81" s="3" t="s">
        <v>372</v>
      </c>
      <c r="BI81" s="3" t="s">
        <v>372</v>
      </c>
      <c r="BJ81" s="3" t="s">
        <v>372</v>
      </c>
      <c r="BK81" s="3" t="s">
        <v>372</v>
      </c>
      <c r="BL81" s="3" t="s">
        <v>372</v>
      </c>
      <c r="BM81" s="3" t="s">
        <v>372</v>
      </c>
      <c r="BN81" s="13" t="s">
        <v>771</v>
      </c>
      <c r="BO81" s="3" t="s">
        <v>372</v>
      </c>
      <c r="BP81" s="13" t="s">
        <v>772</v>
      </c>
      <c r="BQ81" s="3" t="s">
        <v>372</v>
      </c>
      <c r="BR81" s="3" t="s">
        <v>372</v>
      </c>
      <c r="BS81" s="3" t="s">
        <v>372</v>
      </c>
      <c r="BT81" s="3" t="s">
        <v>372</v>
      </c>
      <c r="BU81" s="3" t="s">
        <v>372</v>
      </c>
      <c r="BV81" s="13" t="s">
        <v>773</v>
      </c>
      <c r="BW81" s="3" t="s">
        <v>372</v>
      </c>
      <c r="BX81" s="3" t="s">
        <v>372</v>
      </c>
      <c r="BY81" s="3" t="s">
        <v>372</v>
      </c>
      <c r="BZ81" s="3" t="s">
        <v>372</v>
      </c>
      <c r="CA81" s="3" t="s">
        <v>372</v>
      </c>
      <c r="CB81" s="3" t="s">
        <v>372</v>
      </c>
      <c r="CC81" s="3" t="s">
        <v>372</v>
      </c>
      <c r="CD81" s="3" t="s">
        <v>372</v>
      </c>
      <c r="CE81" s="15" t="s">
        <v>774</v>
      </c>
      <c r="CF81" s="3" t="s">
        <v>372</v>
      </c>
      <c r="CG81" s="3" t="s">
        <v>372</v>
      </c>
      <c r="CH81" s="12" t="s">
        <v>129</v>
      </c>
      <c r="CI81" s="3" t="s">
        <v>372</v>
      </c>
      <c r="CJ81" s="3" t="s">
        <v>372</v>
      </c>
      <c r="CK81" s="3" t="s">
        <v>372</v>
      </c>
      <c r="CL81" s="3" t="s">
        <v>372</v>
      </c>
      <c r="CM81" s="12" t="s">
        <v>775</v>
      </c>
      <c r="CN81" s="3" t="s">
        <v>372</v>
      </c>
      <c r="CO81" s="3" t="s">
        <v>372</v>
      </c>
      <c r="CP81" s="3" t="s">
        <v>372</v>
      </c>
      <c r="CQ81" s="3" t="s">
        <v>372</v>
      </c>
      <c r="CR81" s="3" t="s">
        <v>372</v>
      </c>
      <c r="CS81" s="3" t="s">
        <v>372</v>
      </c>
      <c r="CT81" s="3" t="s">
        <v>372</v>
      </c>
      <c r="CU81" s="3" t="s">
        <v>372</v>
      </c>
      <c r="CV81" s="12" t="s">
        <v>776</v>
      </c>
      <c r="CW81" s="3" t="s">
        <v>372</v>
      </c>
      <c r="CX81" s="3" t="s">
        <v>372</v>
      </c>
      <c r="CY81" s="3" t="s">
        <v>372</v>
      </c>
      <c r="CZ81" s="3" t="s">
        <v>372</v>
      </c>
      <c r="DA81" s="15" t="s">
        <v>777</v>
      </c>
      <c r="DB81" s="3" t="s">
        <v>372</v>
      </c>
      <c r="DC81" s="3" t="s">
        <v>372</v>
      </c>
      <c r="DD81" s="3" t="s">
        <v>372</v>
      </c>
      <c r="DE81" s="3" t="s">
        <v>372</v>
      </c>
      <c r="DF81" s="3" t="s">
        <v>372</v>
      </c>
      <c r="DG81" s="3" t="s">
        <v>372</v>
      </c>
      <c r="DH81" s="3" t="s">
        <v>372</v>
      </c>
      <c r="DI81" s="3" t="s">
        <v>372</v>
      </c>
      <c r="DJ81" s="3" t="s">
        <v>372</v>
      </c>
      <c r="DK81" s="3" t="s">
        <v>372</v>
      </c>
      <c r="DL81" s="13" t="s">
        <v>148</v>
      </c>
      <c r="DM81" s="3" t="s">
        <v>372</v>
      </c>
      <c r="DN81" s="3" t="s">
        <v>372</v>
      </c>
      <c r="DO81" s="3" t="s">
        <v>372</v>
      </c>
      <c r="DP81" s="3" t="s">
        <v>372</v>
      </c>
      <c r="DQ81" s="13" t="s">
        <v>778</v>
      </c>
      <c r="DR81" s="3" t="s">
        <v>372</v>
      </c>
      <c r="DS81" s="3" t="s">
        <v>372</v>
      </c>
      <c r="DT81" s="3" t="s">
        <v>372</v>
      </c>
      <c r="DU81" s="3" t="s">
        <v>372</v>
      </c>
      <c r="DV81" s="3" t="s">
        <v>372</v>
      </c>
      <c r="DW81" s="3" t="s">
        <v>372</v>
      </c>
      <c r="DX81" s="3" t="s">
        <v>372</v>
      </c>
      <c r="DY81" s="3" t="s">
        <v>372</v>
      </c>
      <c r="DZ81" s="3" t="s">
        <v>372</v>
      </c>
      <c r="EA81" s="3" t="s">
        <v>372</v>
      </c>
      <c r="EB81" s="3" t="s">
        <v>372</v>
      </c>
      <c r="EC81" s="3" t="s">
        <v>372</v>
      </c>
      <c r="ED81" s="3" t="s">
        <v>372</v>
      </c>
      <c r="EE81" s="3" t="s">
        <v>372</v>
      </c>
      <c r="EF81" s="13" t="s">
        <v>160</v>
      </c>
      <c r="EG81" s="3" t="s">
        <v>372</v>
      </c>
      <c r="EH81" s="3" t="s">
        <v>372</v>
      </c>
      <c r="EI81" s="3" t="s">
        <v>372</v>
      </c>
      <c r="EJ81" s="3" t="s">
        <v>372</v>
      </c>
      <c r="EK81" s="3" t="s">
        <v>372</v>
      </c>
      <c r="EL81" s="3" t="s">
        <v>372</v>
      </c>
      <c r="EM81" s="3" t="s">
        <v>372</v>
      </c>
      <c r="EN81" s="3" t="s">
        <v>372</v>
      </c>
      <c r="EO81" s="3" t="s">
        <v>372</v>
      </c>
      <c r="EP81" s="3" t="s">
        <v>372</v>
      </c>
      <c r="EQ81" s="13" t="s">
        <v>779</v>
      </c>
      <c r="ER81" s="3" t="s">
        <v>372</v>
      </c>
      <c r="ES81" s="3" t="s">
        <v>372</v>
      </c>
      <c r="ET81" s="3" t="s">
        <v>372</v>
      </c>
      <c r="EU81" s="3" t="s">
        <v>372</v>
      </c>
      <c r="EV81" s="3" t="s">
        <v>372</v>
      </c>
      <c r="EW81" s="3" t="s">
        <v>372</v>
      </c>
      <c r="EX81" s="3" t="s">
        <v>372</v>
      </c>
      <c r="EY81" s="3" t="s">
        <v>372</v>
      </c>
      <c r="EZ81" s="3" t="s">
        <v>372</v>
      </c>
      <c r="FA81" s="15" t="s">
        <v>780</v>
      </c>
      <c r="FB81" s="3" t="s">
        <v>372</v>
      </c>
      <c r="FC81" s="3" t="s">
        <v>372</v>
      </c>
      <c r="FD81" s="3" t="s">
        <v>372</v>
      </c>
      <c r="FE81" s="3" t="s">
        <v>372</v>
      </c>
      <c r="FF81" s="3" t="s">
        <v>372</v>
      </c>
      <c r="FG81" s="3" t="s">
        <v>372</v>
      </c>
      <c r="FH81" s="3" t="s">
        <v>372</v>
      </c>
      <c r="FI81" s="3" t="s">
        <v>372</v>
      </c>
      <c r="FJ81" s="12" t="s">
        <v>450</v>
      </c>
      <c r="FK81" s="3" t="s">
        <v>372</v>
      </c>
      <c r="FL81" s="3" t="s">
        <v>372</v>
      </c>
      <c r="FM81" s="3" t="s">
        <v>372</v>
      </c>
      <c r="FN81" s="3" t="s">
        <v>372</v>
      </c>
      <c r="FO81" s="13" t="s">
        <v>169</v>
      </c>
      <c r="FP81" s="3" t="s">
        <v>372</v>
      </c>
      <c r="FQ81" s="3" t="s">
        <v>372</v>
      </c>
      <c r="FR81" s="3" t="s">
        <v>372</v>
      </c>
      <c r="FS81" s="3" t="s">
        <v>372</v>
      </c>
      <c r="FT81" s="3" t="s">
        <v>372</v>
      </c>
      <c r="FU81" s="3" t="s">
        <v>372</v>
      </c>
      <c r="FV81" s="3" t="s">
        <v>372</v>
      </c>
      <c r="FW81" s="3" t="s">
        <v>372</v>
      </c>
      <c r="FX81" s="3" t="s">
        <v>372</v>
      </c>
      <c r="FY81" s="3" t="s">
        <v>372</v>
      </c>
      <c r="FZ81" s="3" t="s">
        <v>372</v>
      </c>
      <c r="GA81" s="3" t="s">
        <v>372</v>
      </c>
      <c r="GB81" s="3" t="s">
        <v>372</v>
      </c>
      <c r="GC81" s="3" t="s">
        <v>372</v>
      </c>
      <c r="GD81" s="3" t="s">
        <v>372</v>
      </c>
      <c r="GE81" s="3" t="s">
        <v>372</v>
      </c>
      <c r="GF81" s="13" t="s">
        <v>781</v>
      </c>
    </row>
    <row r="82" spans="1:188" ht="89.1" customHeight="1" x14ac:dyDescent="0.25">
      <c r="A82" s="2">
        <v>836</v>
      </c>
      <c r="B82" s="3" t="s">
        <v>565</v>
      </c>
      <c r="C82" s="3" t="s">
        <v>49</v>
      </c>
      <c r="D82" s="3" t="s">
        <v>561</v>
      </c>
      <c r="E82" s="3" t="s">
        <v>1557</v>
      </c>
      <c r="F82" s="3" t="s">
        <v>1453</v>
      </c>
      <c r="G82" s="3" t="s">
        <v>372</v>
      </c>
      <c r="H82" s="3" t="s">
        <v>372</v>
      </c>
      <c r="I82" s="3" t="s">
        <v>372</v>
      </c>
      <c r="J82" s="13" t="s">
        <v>794</v>
      </c>
      <c r="K82" s="3" t="s">
        <v>372</v>
      </c>
      <c r="L82" s="3" t="s">
        <v>372</v>
      </c>
      <c r="M82" s="3" t="s">
        <v>372</v>
      </c>
      <c r="N82" s="3" t="s">
        <v>372</v>
      </c>
      <c r="O82" s="3" t="s">
        <v>372</v>
      </c>
      <c r="P82" s="3" t="s">
        <v>372</v>
      </c>
      <c r="Q82" s="3" t="s">
        <v>372</v>
      </c>
      <c r="R82" s="13" t="s">
        <v>795</v>
      </c>
      <c r="S82" s="13" t="s">
        <v>796</v>
      </c>
      <c r="T82" s="3" t="s">
        <v>372</v>
      </c>
      <c r="U82" s="3" t="s">
        <v>372</v>
      </c>
      <c r="V82" s="3" t="s">
        <v>372</v>
      </c>
      <c r="W82" s="3" t="s">
        <v>372</v>
      </c>
      <c r="X82" s="3" t="s">
        <v>372</v>
      </c>
      <c r="Y82" s="3" t="s">
        <v>372</v>
      </c>
      <c r="Z82" s="3" t="s">
        <v>372</v>
      </c>
      <c r="AA82" s="12" t="s">
        <v>455</v>
      </c>
      <c r="AB82" s="3" t="s">
        <v>372</v>
      </c>
      <c r="AC82" s="3" t="s">
        <v>372</v>
      </c>
      <c r="AD82" s="3" t="s">
        <v>372</v>
      </c>
      <c r="AE82" s="3" t="s">
        <v>372</v>
      </c>
      <c r="AF82" s="3" t="s">
        <v>372</v>
      </c>
      <c r="AG82" s="13" t="s">
        <v>797</v>
      </c>
      <c r="AH82" s="3" t="s">
        <v>372</v>
      </c>
      <c r="AI82" s="3" t="s">
        <v>372</v>
      </c>
      <c r="AJ82" s="3" t="s">
        <v>372</v>
      </c>
      <c r="AK82" s="3" t="s">
        <v>372</v>
      </c>
      <c r="AL82" s="3" t="s">
        <v>372</v>
      </c>
      <c r="AM82" s="12" t="s">
        <v>754</v>
      </c>
      <c r="AN82" s="3" t="s">
        <v>372</v>
      </c>
      <c r="AO82" s="3" t="s">
        <v>372</v>
      </c>
      <c r="AP82" s="3" t="s">
        <v>372</v>
      </c>
      <c r="AQ82" s="3" t="s">
        <v>372</v>
      </c>
      <c r="AR82" s="3" t="s">
        <v>372</v>
      </c>
      <c r="AS82" s="13" t="s">
        <v>798</v>
      </c>
      <c r="AT82" s="3" t="s">
        <v>372</v>
      </c>
      <c r="AU82" s="3" t="s">
        <v>372</v>
      </c>
      <c r="AV82" s="3" t="s">
        <v>372</v>
      </c>
      <c r="AW82" s="3" t="s">
        <v>372</v>
      </c>
      <c r="AX82" s="13" t="s">
        <v>799</v>
      </c>
      <c r="AY82" s="3" t="s">
        <v>372</v>
      </c>
      <c r="AZ82" s="3" t="s">
        <v>372</v>
      </c>
      <c r="BA82" s="3" t="s">
        <v>372</v>
      </c>
      <c r="BB82" s="3" t="s">
        <v>372</v>
      </c>
      <c r="BC82" s="3" t="s">
        <v>372</v>
      </c>
      <c r="BD82" s="12" t="s">
        <v>401</v>
      </c>
      <c r="BE82" s="3" t="s">
        <v>372</v>
      </c>
      <c r="BF82" s="3" t="s">
        <v>372</v>
      </c>
      <c r="BG82" s="3" t="s">
        <v>372</v>
      </c>
      <c r="BH82" s="3" t="s">
        <v>372</v>
      </c>
      <c r="BI82" s="3" t="s">
        <v>372</v>
      </c>
      <c r="BJ82" s="3" t="s">
        <v>372</v>
      </c>
      <c r="BK82" s="3" t="s">
        <v>372</v>
      </c>
      <c r="BL82" s="13" t="s">
        <v>800</v>
      </c>
      <c r="BM82" s="3" t="s">
        <v>372</v>
      </c>
      <c r="BN82" s="3" t="s">
        <v>372</v>
      </c>
      <c r="BO82" s="13" t="s">
        <v>801</v>
      </c>
      <c r="BP82" s="3" t="s">
        <v>372</v>
      </c>
      <c r="BQ82" s="3" t="s">
        <v>372</v>
      </c>
      <c r="BR82" s="3" t="s">
        <v>372</v>
      </c>
      <c r="BS82" s="3" t="s">
        <v>372</v>
      </c>
      <c r="BT82" s="3" t="s">
        <v>372</v>
      </c>
      <c r="BU82" s="3" t="s">
        <v>372</v>
      </c>
      <c r="BV82" s="13" t="s">
        <v>802</v>
      </c>
      <c r="BW82" s="3" t="s">
        <v>372</v>
      </c>
      <c r="BX82" s="3" t="s">
        <v>372</v>
      </c>
      <c r="BY82" s="3" t="s">
        <v>372</v>
      </c>
      <c r="BZ82" s="3" t="s">
        <v>372</v>
      </c>
      <c r="CA82" s="3" t="s">
        <v>372</v>
      </c>
      <c r="CB82" s="12" t="s">
        <v>803</v>
      </c>
      <c r="CC82" s="3" t="s">
        <v>372</v>
      </c>
      <c r="CD82" s="3" t="s">
        <v>372</v>
      </c>
      <c r="CE82" s="3" t="s">
        <v>372</v>
      </c>
      <c r="CF82" s="3" t="s">
        <v>372</v>
      </c>
      <c r="CG82" s="3" t="s">
        <v>372</v>
      </c>
      <c r="CH82" s="3" t="s">
        <v>372</v>
      </c>
      <c r="CI82" s="3" t="s">
        <v>372</v>
      </c>
      <c r="CJ82" s="12" t="s">
        <v>130</v>
      </c>
      <c r="CK82" s="3" t="s">
        <v>372</v>
      </c>
      <c r="CL82" s="3" t="s">
        <v>372</v>
      </c>
      <c r="CM82" s="3" t="s">
        <v>372</v>
      </c>
      <c r="CN82" s="3" t="s">
        <v>372</v>
      </c>
      <c r="CO82" s="3" t="s">
        <v>372</v>
      </c>
      <c r="CP82" s="3" t="s">
        <v>372</v>
      </c>
      <c r="CQ82" s="12" t="s">
        <v>804</v>
      </c>
      <c r="CR82" s="3" t="s">
        <v>372</v>
      </c>
      <c r="CS82" s="3" t="s">
        <v>372</v>
      </c>
      <c r="CT82" s="3" t="s">
        <v>372</v>
      </c>
      <c r="CU82" s="3" t="s">
        <v>372</v>
      </c>
      <c r="CV82" s="12" t="s">
        <v>805</v>
      </c>
      <c r="CW82" s="3" t="s">
        <v>372</v>
      </c>
      <c r="CX82" s="3" t="s">
        <v>372</v>
      </c>
      <c r="CY82" s="3" t="s">
        <v>372</v>
      </c>
      <c r="CZ82" s="3" t="s">
        <v>372</v>
      </c>
      <c r="DA82" s="3" t="s">
        <v>372</v>
      </c>
      <c r="DB82" s="13" t="s">
        <v>806</v>
      </c>
      <c r="DC82" s="3" t="s">
        <v>372</v>
      </c>
      <c r="DD82" s="3" t="s">
        <v>372</v>
      </c>
      <c r="DE82" s="3" t="s">
        <v>372</v>
      </c>
      <c r="DF82" s="3" t="s">
        <v>372</v>
      </c>
      <c r="DG82" s="3" t="s">
        <v>372</v>
      </c>
      <c r="DH82" s="3" t="s">
        <v>372</v>
      </c>
      <c r="DI82" s="3" t="s">
        <v>372</v>
      </c>
      <c r="DJ82" s="3" t="s">
        <v>372</v>
      </c>
      <c r="DK82" s="13" t="s">
        <v>148</v>
      </c>
      <c r="DL82" s="3" t="s">
        <v>372</v>
      </c>
      <c r="DM82" s="3" t="s">
        <v>372</v>
      </c>
      <c r="DN82" s="3" t="s">
        <v>372</v>
      </c>
      <c r="DO82" s="3" t="s">
        <v>372</v>
      </c>
      <c r="DP82" s="3" t="s">
        <v>372</v>
      </c>
      <c r="DQ82" s="3" t="s">
        <v>372</v>
      </c>
      <c r="DR82" s="3" t="s">
        <v>372</v>
      </c>
      <c r="DS82" s="3" t="s">
        <v>372</v>
      </c>
      <c r="DT82" s="3" t="s">
        <v>372</v>
      </c>
      <c r="DU82" s="3" t="s">
        <v>372</v>
      </c>
      <c r="DV82" s="3" t="s">
        <v>372</v>
      </c>
      <c r="DW82" s="12" t="s">
        <v>807</v>
      </c>
      <c r="DX82" s="3" t="s">
        <v>372</v>
      </c>
      <c r="DY82" s="13" t="s">
        <v>808</v>
      </c>
      <c r="DZ82" s="3" t="s">
        <v>372</v>
      </c>
      <c r="EA82" s="3" t="s">
        <v>372</v>
      </c>
      <c r="EB82" s="3" t="s">
        <v>372</v>
      </c>
      <c r="EC82" s="3" t="s">
        <v>372</v>
      </c>
      <c r="ED82" s="3" t="s">
        <v>372</v>
      </c>
      <c r="EE82" s="3" t="s">
        <v>372</v>
      </c>
      <c r="EF82" s="3" t="s">
        <v>372</v>
      </c>
      <c r="EG82" s="3" t="s">
        <v>372</v>
      </c>
      <c r="EH82" s="3" t="s">
        <v>372</v>
      </c>
      <c r="EI82" s="3" t="s">
        <v>372</v>
      </c>
      <c r="EJ82" s="3" t="s">
        <v>372</v>
      </c>
      <c r="EK82" s="3" t="s">
        <v>372</v>
      </c>
      <c r="EL82" s="3" t="s">
        <v>372</v>
      </c>
      <c r="EM82" s="3" t="s">
        <v>372</v>
      </c>
      <c r="EN82" s="3" t="s">
        <v>372</v>
      </c>
      <c r="EO82" s="3" t="s">
        <v>372</v>
      </c>
      <c r="EP82" s="3" t="s">
        <v>372</v>
      </c>
      <c r="EQ82" s="13" t="s">
        <v>809</v>
      </c>
      <c r="ER82" s="3" t="s">
        <v>372</v>
      </c>
      <c r="ES82" s="3" t="s">
        <v>372</v>
      </c>
      <c r="ET82" s="12" t="s">
        <v>489</v>
      </c>
      <c r="EU82" s="3" t="s">
        <v>372</v>
      </c>
      <c r="EV82" s="3" t="s">
        <v>372</v>
      </c>
      <c r="EW82" s="3" t="s">
        <v>372</v>
      </c>
      <c r="EX82" s="3" t="s">
        <v>372</v>
      </c>
      <c r="EY82" s="3" t="s">
        <v>372</v>
      </c>
      <c r="EZ82" s="3" t="s">
        <v>372</v>
      </c>
      <c r="FA82" s="3" t="s">
        <v>372</v>
      </c>
      <c r="FB82" s="3" t="s">
        <v>372</v>
      </c>
      <c r="FC82" s="3" t="s">
        <v>372</v>
      </c>
      <c r="FD82" s="3" t="s">
        <v>372</v>
      </c>
      <c r="FE82" s="3" t="s">
        <v>372</v>
      </c>
      <c r="FF82" s="3" t="s">
        <v>372</v>
      </c>
      <c r="FG82" s="13" t="s">
        <v>810</v>
      </c>
      <c r="FH82" s="3" t="s">
        <v>372</v>
      </c>
      <c r="FI82" s="3" t="s">
        <v>372</v>
      </c>
      <c r="FJ82" s="3" t="s">
        <v>372</v>
      </c>
      <c r="FK82" s="3" t="s">
        <v>372</v>
      </c>
      <c r="FL82" s="3" t="s">
        <v>372</v>
      </c>
      <c r="FM82" s="3" t="s">
        <v>372</v>
      </c>
      <c r="FN82" s="3" t="s">
        <v>372</v>
      </c>
      <c r="FO82" s="3" t="s">
        <v>372</v>
      </c>
      <c r="FP82" s="3" t="s">
        <v>372</v>
      </c>
      <c r="FQ82" s="3" t="s">
        <v>372</v>
      </c>
      <c r="FR82" s="3" t="s">
        <v>372</v>
      </c>
      <c r="FS82" s="3" t="s">
        <v>372</v>
      </c>
      <c r="FT82" s="3" t="s">
        <v>372</v>
      </c>
      <c r="FU82" s="3" t="s">
        <v>372</v>
      </c>
      <c r="FV82" s="12" t="s">
        <v>170</v>
      </c>
      <c r="FW82" s="3" t="s">
        <v>372</v>
      </c>
      <c r="FX82" s="3" t="s">
        <v>372</v>
      </c>
      <c r="FY82" s="3" t="s">
        <v>372</v>
      </c>
      <c r="FZ82" s="3" t="s">
        <v>372</v>
      </c>
      <c r="GA82" s="3" t="s">
        <v>372</v>
      </c>
      <c r="GB82" s="3" t="s">
        <v>372</v>
      </c>
      <c r="GC82" s="15" t="s">
        <v>811</v>
      </c>
      <c r="GD82" s="3" t="s">
        <v>372</v>
      </c>
      <c r="GE82" s="3" t="s">
        <v>372</v>
      </c>
      <c r="GF82" s="3" t="s">
        <v>372</v>
      </c>
    </row>
    <row r="83" spans="1:188" ht="89.1" customHeight="1" x14ac:dyDescent="0.25">
      <c r="A83" s="2">
        <v>5485</v>
      </c>
      <c r="B83" s="3" t="s">
        <v>69</v>
      </c>
      <c r="C83" s="3" t="s">
        <v>70</v>
      </c>
      <c r="D83" s="3" t="s">
        <v>71</v>
      </c>
      <c r="E83" s="3" t="s">
        <v>1558</v>
      </c>
      <c r="F83" s="3" t="s">
        <v>1436</v>
      </c>
      <c r="G83" s="3" t="s">
        <v>372</v>
      </c>
      <c r="H83" s="3" t="s">
        <v>372</v>
      </c>
      <c r="I83" s="3" t="s">
        <v>372</v>
      </c>
      <c r="J83" s="12" t="s">
        <v>373</v>
      </c>
      <c r="K83" s="3" t="s">
        <v>372</v>
      </c>
      <c r="L83" s="3" t="s">
        <v>372</v>
      </c>
      <c r="M83" s="3" t="s">
        <v>372</v>
      </c>
      <c r="N83" s="3" t="s">
        <v>372</v>
      </c>
      <c r="O83" s="3" t="s">
        <v>372</v>
      </c>
      <c r="P83" s="3" t="s">
        <v>372</v>
      </c>
      <c r="Q83" s="3" t="s">
        <v>372</v>
      </c>
      <c r="R83" s="12" t="s">
        <v>394</v>
      </c>
      <c r="S83" s="3" t="s">
        <v>372</v>
      </c>
      <c r="T83" s="3" t="s">
        <v>372</v>
      </c>
      <c r="U83" s="3" t="s">
        <v>372</v>
      </c>
      <c r="V83" s="3" t="s">
        <v>372</v>
      </c>
      <c r="W83" s="12" t="s">
        <v>436</v>
      </c>
      <c r="X83" s="3" t="s">
        <v>372</v>
      </c>
      <c r="Y83" s="3" t="s">
        <v>372</v>
      </c>
      <c r="Z83" s="3" t="s">
        <v>372</v>
      </c>
      <c r="AA83" s="12" t="s">
        <v>455</v>
      </c>
      <c r="AB83" s="3" t="s">
        <v>372</v>
      </c>
      <c r="AC83" s="3" t="s">
        <v>372</v>
      </c>
      <c r="AD83" s="3" t="s">
        <v>372</v>
      </c>
      <c r="AE83" s="3" t="s">
        <v>372</v>
      </c>
      <c r="AF83" s="3" t="s">
        <v>372</v>
      </c>
      <c r="AG83" s="12" t="s">
        <v>508</v>
      </c>
      <c r="AH83" s="3" t="s">
        <v>372</v>
      </c>
      <c r="AI83" s="3" t="s">
        <v>372</v>
      </c>
      <c r="AJ83" s="3" t="s">
        <v>372</v>
      </c>
      <c r="AK83" s="3" t="s">
        <v>372</v>
      </c>
      <c r="AL83" s="3" t="s">
        <v>372</v>
      </c>
      <c r="AM83" s="3" t="s">
        <v>372</v>
      </c>
      <c r="AN83" s="12" t="s">
        <v>419</v>
      </c>
      <c r="AO83" s="3" t="s">
        <v>372</v>
      </c>
      <c r="AP83" s="3" t="s">
        <v>372</v>
      </c>
      <c r="AQ83" s="12" t="s">
        <v>494</v>
      </c>
      <c r="AR83" s="3" t="s">
        <v>372</v>
      </c>
      <c r="AS83" s="3" t="s">
        <v>372</v>
      </c>
      <c r="AT83" s="3" t="s">
        <v>372</v>
      </c>
      <c r="AU83" s="3" t="s">
        <v>372</v>
      </c>
      <c r="AV83" s="3" t="s">
        <v>372</v>
      </c>
      <c r="AW83" s="3" t="s">
        <v>372</v>
      </c>
      <c r="AX83" s="12" t="s">
        <v>509</v>
      </c>
      <c r="AY83" s="3" t="s">
        <v>372</v>
      </c>
      <c r="AZ83" s="3" t="s">
        <v>372</v>
      </c>
      <c r="BA83" s="3" t="s">
        <v>372</v>
      </c>
      <c r="BB83" s="3" t="s">
        <v>372</v>
      </c>
      <c r="BC83" s="3" t="s">
        <v>372</v>
      </c>
      <c r="BD83" s="3" t="s">
        <v>372</v>
      </c>
      <c r="BE83" s="3" t="s">
        <v>372</v>
      </c>
      <c r="BF83" s="12" t="s">
        <v>440</v>
      </c>
      <c r="BG83" s="3" t="s">
        <v>372</v>
      </c>
      <c r="BH83" s="3" t="s">
        <v>372</v>
      </c>
      <c r="BI83" s="12" t="s">
        <v>510</v>
      </c>
      <c r="BJ83" s="3" t="s">
        <v>372</v>
      </c>
      <c r="BK83" s="3" t="s">
        <v>372</v>
      </c>
      <c r="BL83" s="3" t="s">
        <v>372</v>
      </c>
      <c r="BM83" s="3" t="s">
        <v>372</v>
      </c>
      <c r="BN83" s="3" t="s">
        <v>372</v>
      </c>
      <c r="BO83" s="3" t="s">
        <v>372</v>
      </c>
      <c r="BP83" s="12" t="s">
        <v>442</v>
      </c>
      <c r="BQ83" s="3" t="s">
        <v>372</v>
      </c>
      <c r="BR83" s="3" t="s">
        <v>372</v>
      </c>
      <c r="BS83" s="3" t="s">
        <v>372</v>
      </c>
      <c r="BT83" s="3" t="s">
        <v>372</v>
      </c>
      <c r="BU83" s="12" t="s">
        <v>481</v>
      </c>
      <c r="BV83" s="3" t="s">
        <v>372</v>
      </c>
      <c r="BW83" s="3" t="s">
        <v>372</v>
      </c>
      <c r="BX83" s="3" t="s">
        <v>372</v>
      </c>
      <c r="BY83" s="3" t="s">
        <v>372</v>
      </c>
      <c r="BZ83" s="3" t="s">
        <v>372</v>
      </c>
      <c r="CA83" s="3" t="s">
        <v>372</v>
      </c>
      <c r="CB83" s="3" t="s">
        <v>372</v>
      </c>
      <c r="CC83" s="3" t="s">
        <v>372</v>
      </c>
      <c r="CD83" s="3" t="s">
        <v>372</v>
      </c>
      <c r="CE83" s="12" t="s">
        <v>511</v>
      </c>
      <c r="CF83" s="3" t="s">
        <v>372</v>
      </c>
      <c r="CG83" s="3" t="s">
        <v>372</v>
      </c>
      <c r="CH83" s="3" t="s">
        <v>372</v>
      </c>
      <c r="CI83" s="3" t="s">
        <v>372</v>
      </c>
      <c r="CJ83" s="3" t="s">
        <v>372</v>
      </c>
      <c r="CK83" s="13" t="s">
        <v>129</v>
      </c>
      <c r="CL83" s="3" t="s">
        <v>372</v>
      </c>
      <c r="CM83" s="3" t="s">
        <v>372</v>
      </c>
      <c r="CN83" s="3" t="s">
        <v>372</v>
      </c>
      <c r="CO83" s="3" t="s">
        <v>372</v>
      </c>
      <c r="CP83" s="3" t="s">
        <v>372</v>
      </c>
      <c r="CQ83" s="3" t="s">
        <v>372</v>
      </c>
      <c r="CR83" s="15" t="s">
        <v>512</v>
      </c>
      <c r="CS83" s="3" t="s">
        <v>372</v>
      </c>
      <c r="CT83" s="3" t="s">
        <v>372</v>
      </c>
      <c r="CU83" s="12" t="s">
        <v>445</v>
      </c>
      <c r="CV83" s="3" t="s">
        <v>372</v>
      </c>
      <c r="CW83" s="3" t="s">
        <v>372</v>
      </c>
      <c r="CX83" s="3" t="s">
        <v>372</v>
      </c>
      <c r="CY83" s="3" t="s">
        <v>372</v>
      </c>
      <c r="CZ83" s="12" t="s">
        <v>513</v>
      </c>
      <c r="DA83" s="3" t="s">
        <v>372</v>
      </c>
      <c r="DB83" s="3" t="s">
        <v>372</v>
      </c>
      <c r="DC83" s="3" t="s">
        <v>372</v>
      </c>
      <c r="DD83" s="3" t="s">
        <v>372</v>
      </c>
      <c r="DE83" s="3" t="s">
        <v>372</v>
      </c>
      <c r="DF83" s="3" t="s">
        <v>372</v>
      </c>
      <c r="DG83" s="12" t="s">
        <v>136</v>
      </c>
      <c r="DH83" s="3" t="s">
        <v>372</v>
      </c>
      <c r="DI83" s="3" t="s">
        <v>372</v>
      </c>
      <c r="DJ83" s="3" t="s">
        <v>372</v>
      </c>
      <c r="DK83" s="3" t="s">
        <v>372</v>
      </c>
      <c r="DL83" s="3" t="s">
        <v>372</v>
      </c>
      <c r="DM83" s="3" t="s">
        <v>372</v>
      </c>
      <c r="DN83" s="3" t="s">
        <v>372</v>
      </c>
      <c r="DO83" s="3" t="s">
        <v>372</v>
      </c>
      <c r="DP83" s="3" t="s">
        <v>372</v>
      </c>
      <c r="DQ83" s="3" t="s">
        <v>372</v>
      </c>
      <c r="DR83" s="3" t="s">
        <v>372</v>
      </c>
      <c r="DS83" s="3" t="s">
        <v>372</v>
      </c>
      <c r="DT83" s="13" t="s">
        <v>514</v>
      </c>
      <c r="DU83" s="3" t="s">
        <v>372</v>
      </c>
      <c r="DV83" s="3" t="s">
        <v>372</v>
      </c>
      <c r="DW83" s="3" t="s">
        <v>372</v>
      </c>
      <c r="DX83" s="3" t="s">
        <v>372</v>
      </c>
      <c r="DY83" s="13" t="s">
        <v>515</v>
      </c>
      <c r="DZ83" s="3" t="s">
        <v>372</v>
      </c>
      <c r="EA83" s="3" t="s">
        <v>372</v>
      </c>
      <c r="EB83" s="3" t="s">
        <v>372</v>
      </c>
      <c r="EC83" s="3" t="s">
        <v>372</v>
      </c>
      <c r="ED83" s="3" t="s">
        <v>372</v>
      </c>
      <c r="EE83" s="3" t="s">
        <v>372</v>
      </c>
      <c r="EF83" s="3" t="s">
        <v>372</v>
      </c>
      <c r="EG83" s="3" t="s">
        <v>372</v>
      </c>
      <c r="EH83" s="3" t="s">
        <v>372</v>
      </c>
      <c r="EI83" s="3" t="s">
        <v>372</v>
      </c>
      <c r="EJ83" s="3" t="s">
        <v>372</v>
      </c>
      <c r="EK83" s="3" t="s">
        <v>372</v>
      </c>
      <c r="EL83" s="3" t="s">
        <v>372</v>
      </c>
      <c r="EM83" s="3" t="s">
        <v>372</v>
      </c>
      <c r="EN83" s="3" t="s">
        <v>372</v>
      </c>
      <c r="EO83" s="3" t="s">
        <v>372</v>
      </c>
      <c r="EP83" s="13" t="s">
        <v>516</v>
      </c>
      <c r="EQ83" s="3" t="s">
        <v>372</v>
      </c>
      <c r="ER83" s="3" t="s">
        <v>372</v>
      </c>
      <c r="ES83" s="3" t="s">
        <v>372</v>
      </c>
      <c r="ET83" s="3" t="s">
        <v>372</v>
      </c>
      <c r="EU83" s="3" t="s">
        <v>372</v>
      </c>
      <c r="EV83" s="3" t="s">
        <v>372</v>
      </c>
      <c r="EW83" s="3" t="s">
        <v>372</v>
      </c>
      <c r="EX83" s="3" t="s">
        <v>372</v>
      </c>
      <c r="EY83" s="3" t="s">
        <v>372</v>
      </c>
      <c r="EZ83" s="3" t="s">
        <v>372</v>
      </c>
      <c r="FA83" s="3" t="s">
        <v>372</v>
      </c>
      <c r="FB83" s="12" t="s">
        <v>469</v>
      </c>
      <c r="FC83" s="3" t="s">
        <v>372</v>
      </c>
      <c r="FD83" s="3" t="s">
        <v>372</v>
      </c>
      <c r="FE83" s="3" t="s">
        <v>372</v>
      </c>
      <c r="FF83" s="3" t="s">
        <v>372</v>
      </c>
      <c r="FG83" s="3" t="s">
        <v>372</v>
      </c>
      <c r="FH83" s="3" t="s">
        <v>372</v>
      </c>
      <c r="FI83" s="3" t="s">
        <v>372</v>
      </c>
      <c r="FJ83" s="3" t="s">
        <v>372</v>
      </c>
      <c r="FK83" s="12" t="s">
        <v>517</v>
      </c>
      <c r="FL83" s="3" t="s">
        <v>372</v>
      </c>
      <c r="FM83" s="3" t="s">
        <v>372</v>
      </c>
      <c r="FN83" s="3" t="s">
        <v>372</v>
      </c>
      <c r="FO83" s="3" t="s">
        <v>372</v>
      </c>
      <c r="FP83" s="3" t="s">
        <v>372</v>
      </c>
      <c r="FQ83" s="3" t="s">
        <v>372</v>
      </c>
      <c r="FR83" s="3" t="s">
        <v>372</v>
      </c>
      <c r="FS83" s="3" t="s">
        <v>372</v>
      </c>
      <c r="FT83" s="3" t="s">
        <v>372</v>
      </c>
      <c r="FU83" s="3" t="s">
        <v>372</v>
      </c>
      <c r="FV83" s="13" t="s">
        <v>188</v>
      </c>
      <c r="FW83" s="3" t="s">
        <v>372</v>
      </c>
      <c r="FX83" s="3" t="s">
        <v>372</v>
      </c>
      <c r="FY83" s="3" t="s">
        <v>372</v>
      </c>
      <c r="FZ83" s="3" t="s">
        <v>372</v>
      </c>
      <c r="GA83" s="3" t="s">
        <v>372</v>
      </c>
      <c r="GB83" s="3" t="s">
        <v>372</v>
      </c>
      <c r="GC83" s="3" t="s">
        <v>372</v>
      </c>
      <c r="GD83" s="3" t="s">
        <v>372</v>
      </c>
      <c r="GE83" s="12" t="s">
        <v>491</v>
      </c>
      <c r="GF83" s="3" t="s">
        <v>372</v>
      </c>
    </row>
    <row r="84" spans="1:188" ht="89.1" customHeight="1" x14ac:dyDescent="0.25">
      <c r="A84" s="2">
        <v>1481</v>
      </c>
      <c r="B84" s="3" t="s">
        <v>657</v>
      </c>
      <c r="C84" s="3" t="s">
        <v>655</v>
      </c>
      <c r="D84" s="3" t="s">
        <v>658</v>
      </c>
      <c r="E84" s="3" t="s">
        <v>1559</v>
      </c>
      <c r="F84" s="3" t="s">
        <v>1462</v>
      </c>
      <c r="G84" s="3" t="s">
        <v>372</v>
      </c>
      <c r="H84" s="3" t="s">
        <v>372</v>
      </c>
      <c r="I84" s="3" t="s">
        <v>372</v>
      </c>
      <c r="J84" s="3" t="s">
        <v>372</v>
      </c>
      <c r="K84" s="12" t="s">
        <v>1075</v>
      </c>
      <c r="L84" s="3" t="s">
        <v>372</v>
      </c>
      <c r="M84" s="3" t="s">
        <v>372</v>
      </c>
      <c r="N84" s="3" t="s">
        <v>372</v>
      </c>
      <c r="O84" s="3" t="s">
        <v>372</v>
      </c>
      <c r="P84" s="3" t="s">
        <v>372</v>
      </c>
      <c r="Q84" s="3" t="s">
        <v>372</v>
      </c>
      <c r="R84" s="12" t="s">
        <v>394</v>
      </c>
      <c r="S84" s="12" t="s">
        <v>1030</v>
      </c>
      <c r="T84" s="3" t="s">
        <v>372</v>
      </c>
      <c r="U84" s="3" t="s">
        <v>372</v>
      </c>
      <c r="V84" s="3" t="s">
        <v>372</v>
      </c>
      <c r="W84" s="3" t="s">
        <v>372</v>
      </c>
      <c r="X84" s="3" t="s">
        <v>372</v>
      </c>
      <c r="Y84" s="3" t="s">
        <v>372</v>
      </c>
      <c r="Z84" s="3" t="s">
        <v>372</v>
      </c>
      <c r="AA84" s="3" t="s">
        <v>372</v>
      </c>
      <c r="AB84" s="3" t="s">
        <v>372</v>
      </c>
      <c r="AC84" s="12" t="s">
        <v>540</v>
      </c>
      <c r="AD84" s="3" t="s">
        <v>372</v>
      </c>
      <c r="AE84" s="3" t="s">
        <v>372</v>
      </c>
      <c r="AF84" s="3" t="s">
        <v>372</v>
      </c>
      <c r="AG84" s="3" t="s">
        <v>372</v>
      </c>
      <c r="AH84" s="3" t="s">
        <v>372</v>
      </c>
      <c r="AI84" s="3" t="s">
        <v>372</v>
      </c>
      <c r="AJ84" s="12" t="s">
        <v>1017</v>
      </c>
      <c r="AK84" s="12" t="s">
        <v>835</v>
      </c>
      <c r="AL84" s="3" t="s">
        <v>372</v>
      </c>
      <c r="AM84" s="3" t="s">
        <v>372</v>
      </c>
      <c r="AN84" s="3" t="s">
        <v>372</v>
      </c>
      <c r="AO84" s="3" t="s">
        <v>372</v>
      </c>
      <c r="AP84" s="3" t="s">
        <v>372</v>
      </c>
      <c r="AQ84" s="3" t="s">
        <v>372</v>
      </c>
      <c r="AR84" s="3" t="s">
        <v>372</v>
      </c>
      <c r="AS84" s="3" t="s">
        <v>372</v>
      </c>
      <c r="AT84" s="12" t="s">
        <v>823</v>
      </c>
      <c r="AU84" s="3" t="s">
        <v>372</v>
      </c>
      <c r="AV84" s="3" t="s">
        <v>372</v>
      </c>
      <c r="AW84" s="3" t="s">
        <v>372</v>
      </c>
      <c r="AX84" s="12" t="s">
        <v>509</v>
      </c>
      <c r="AY84" s="3" t="s">
        <v>372</v>
      </c>
      <c r="AZ84" s="3" t="s">
        <v>372</v>
      </c>
      <c r="BA84" s="3" t="s">
        <v>372</v>
      </c>
      <c r="BB84" s="3" t="s">
        <v>372</v>
      </c>
      <c r="BC84" s="3" t="s">
        <v>372</v>
      </c>
      <c r="BD84" s="3" t="s">
        <v>372</v>
      </c>
      <c r="BE84" s="3" t="s">
        <v>372</v>
      </c>
      <c r="BF84" s="12" t="s">
        <v>440</v>
      </c>
      <c r="BG84" s="3" t="s">
        <v>372</v>
      </c>
      <c r="BH84" s="3" t="s">
        <v>372</v>
      </c>
      <c r="BI84" s="3" t="s">
        <v>372</v>
      </c>
      <c r="BJ84" s="13" t="s">
        <v>1192</v>
      </c>
      <c r="BK84" s="3" t="s">
        <v>372</v>
      </c>
      <c r="BL84" s="3" t="s">
        <v>372</v>
      </c>
      <c r="BM84" s="3" t="s">
        <v>372</v>
      </c>
      <c r="BN84" s="3" t="s">
        <v>372</v>
      </c>
      <c r="BO84" s="3" t="s">
        <v>372</v>
      </c>
      <c r="BP84" s="3" t="s">
        <v>372</v>
      </c>
      <c r="BQ84" s="3" t="s">
        <v>372</v>
      </c>
      <c r="BR84" s="3" t="s">
        <v>372</v>
      </c>
      <c r="BS84" s="3" t="s">
        <v>372</v>
      </c>
      <c r="BT84" s="12" t="s">
        <v>1161</v>
      </c>
      <c r="BU84" s="3" t="s">
        <v>372</v>
      </c>
      <c r="BV84" s="12" t="s">
        <v>874</v>
      </c>
      <c r="BW84" s="3" t="s">
        <v>372</v>
      </c>
      <c r="BX84" s="3" t="s">
        <v>372</v>
      </c>
      <c r="BY84" s="3" t="s">
        <v>372</v>
      </c>
      <c r="BZ84" s="3" t="s">
        <v>372</v>
      </c>
      <c r="CA84" s="3" t="s">
        <v>372</v>
      </c>
      <c r="CB84" s="13" t="s">
        <v>1193</v>
      </c>
      <c r="CC84" s="3" t="s">
        <v>372</v>
      </c>
      <c r="CD84" s="3" t="s">
        <v>372</v>
      </c>
      <c r="CE84" s="3" t="s">
        <v>372</v>
      </c>
      <c r="CF84" s="3" t="s">
        <v>372</v>
      </c>
      <c r="CG84" s="3" t="s">
        <v>372</v>
      </c>
      <c r="CH84" s="3" t="s">
        <v>372</v>
      </c>
      <c r="CI84" s="3" t="s">
        <v>372</v>
      </c>
      <c r="CJ84" s="3" t="s">
        <v>372</v>
      </c>
      <c r="CK84" s="3" t="s">
        <v>372</v>
      </c>
      <c r="CL84" s="13" t="s">
        <v>129</v>
      </c>
      <c r="CM84" s="3" t="s">
        <v>372</v>
      </c>
      <c r="CN84" s="3" t="s">
        <v>372</v>
      </c>
      <c r="CO84" s="3" t="s">
        <v>372</v>
      </c>
      <c r="CP84" s="15" t="s">
        <v>1194</v>
      </c>
      <c r="CQ84" s="3" t="s">
        <v>372</v>
      </c>
      <c r="CR84" s="3" t="s">
        <v>372</v>
      </c>
      <c r="CS84" s="3" t="s">
        <v>372</v>
      </c>
      <c r="CT84" s="12" t="s">
        <v>876</v>
      </c>
      <c r="CU84" s="3" t="s">
        <v>372</v>
      </c>
      <c r="CV84" s="3" t="s">
        <v>372</v>
      </c>
      <c r="CW84" s="3" t="s">
        <v>372</v>
      </c>
      <c r="CX84" s="3" t="s">
        <v>372</v>
      </c>
      <c r="CY84" s="3" t="s">
        <v>372</v>
      </c>
      <c r="CZ84" s="3" t="s">
        <v>372</v>
      </c>
      <c r="DA84" s="3" t="s">
        <v>372</v>
      </c>
      <c r="DB84" s="3" t="s">
        <v>372</v>
      </c>
      <c r="DC84" s="3" t="s">
        <v>372</v>
      </c>
      <c r="DD84" s="15" t="s">
        <v>1195</v>
      </c>
      <c r="DE84" s="3" t="s">
        <v>372</v>
      </c>
      <c r="DF84" s="3" t="s">
        <v>372</v>
      </c>
      <c r="DG84" s="3" t="s">
        <v>372</v>
      </c>
      <c r="DH84" s="3" t="s">
        <v>372</v>
      </c>
      <c r="DI84" s="3" t="s">
        <v>372</v>
      </c>
      <c r="DJ84" s="3" t="s">
        <v>372</v>
      </c>
      <c r="DK84" s="3" t="s">
        <v>372</v>
      </c>
      <c r="DL84" s="13" t="s">
        <v>140</v>
      </c>
      <c r="DM84" s="3" t="s">
        <v>372</v>
      </c>
      <c r="DN84" s="3" t="s">
        <v>372</v>
      </c>
      <c r="DO84" s="3" t="s">
        <v>372</v>
      </c>
      <c r="DP84" s="3" t="s">
        <v>372</v>
      </c>
      <c r="DQ84" s="3" t="s">
        <v>372</v>
      </c>
      <c r="DR84" s="3" t="s">
        <v>372</v>
      </c>
      <c r="DS84" s="3" t="s">
        <v>372</v>
      </c>
      <c r="DT84" s="3" t="s">
        <v>372</v>
      </c>
      <c r="DU84" s="3" t="s">
        <v>372</v>
      </c>
      <c r="DV84" s="3" t="s">
        <v>372</v>
      </c>
      <c r="DW84" s="3" t="s">
        <v>372</v>
      </c>
      <c r="DX84" s="13" t="s">
        <v>817</v>
      </c>
      <c r="DY84" s="3" t="s">
        <v>372</v>
      </c>
      <c r="DZ84" s="3" t="s">
        <v>372</v>
      </c>
      <c r="EA84" s="3" t="s">
        <v>372</v>
      </c>
      <c r="EB84" s="3" t="s">
        <v>372</v>
      </c>
      <c r="EC84" s="12" t="s">
        <v>156</v>
      </c>
      <c r="ED84" s="3" t="s">
        <v>372</v>
      </c>
      <c r="EE84" s="3" t="s">
        <v>372</v>
      </c>
      <c r="EF84" s="3" t="s">
        <v>372</v>
      </c>
      <c r="EG84" s="3" t="s">
        <v>372</v>
      </c>
      <c r="EH84" s="3" t="s">
        <v>372</v>
      </c>
      <c r="EI84" s="3" t="s">
        <v>372</v>
      </c>
      <c r="EJ84" s="3" t="s">
        <v>372</v>
      </c>
      <c r="EK84" s="3" t="s">
        <v>372</v>
      </c>
      <c r="EL84" s="3" t="s">
        <v>372</v>
      </c>
      <c r="EM84" s="3" t="s">
        <v>372</v>
      </c>
      <c r="EN84" s="3" t="s">
        <v>372</v>
      </c>
      <c r="EO84" s="12" t="s">
        <v>1196</v>
      </c>
      <c r="EP84" s="3" t="s">
        <v>372</v>
      </c>
      <c r="EQ84" s="3" t="s">
        <v>372</v>
      </c>
      <c r="ER84" s="3" t="s">
        <v>372</v>
      </c>
      <c r="ES84" s="12" t="s">
        <v>896</v>
      </c>
      <c r="ET84" s="3" t="s">
        <v>372</v>
      </c>
      <c r="EU84" s="3" t="s">
        <v>372</v>
      </c>
      <c r="EV84" s="3" t="s">
        <v>372</v>
      </c>
      <c r="EW84" s="3" t="s">
        <v>372</v>
      </c>
      <c r="EX84" s="3" t="s">
        <v>372</v>
      </c>
      <c r="EY84" s="3" t="s">
        <v>372</v>
      </c>
      <c r="EZ84" s="3" t="s">
        <v>372</v>
      </c>
      <c r="FA84" s="3" t="s">
        <v>372</v>
      </c>
      <c r="FB84" s="3" t="s">
        <v>372</v>
      </c>
      <c r="FC84" s="3" t="s">
        <v>372</v>
      </c>
      <c r="FD84" s="3" t="s">
        <v>372</v>
      </c>
      <c r="FE84" s="3" t="s">
        <v>372</v>
      </c>
      <c r="FF84" s="3" t="s">
        <v>372</v>
      </c>
      <c r="FG84" s="3" t="s">
        <v>372</v>
      </c>
      <c r="FH84" s="3" t="s">
        <v>372</v>
      </c>
      <c r="FI84" s="3" t="s">
        <v>372</v>
      </c>
      <c r="FJ84" s="3" t="s">
        <v>372</v>
      </c>
      <c r="FK84" s="12" t="s">
        <v>517</v>
      </c>
      <c r="FL84" s="3" t="s">
        <v>372</v>
      </c>
      <c r="FM84" s="3" t="s">
        <v>372</v>
      </c>
      <c r="FN84" s="3" t="s">
        <v>372</v>
      </c>
      <c r="FO84" s="3" t="s">
        <v>372</v>
      </c>
      <c r="FP84" s="3" t="s">
        <v>372</v>
      </c>
      <c r="FQ84" s="3" t="s">
        <v>372</v>
      </c>
      <c r="FR84" s="3" t="s">
        <v>372</v>
      </c>
      <c r="FS84" s="3" t="s">
        <v>372</v>
      </c>
      <c r="FT84" s="3" t="s">
        <v>372</v>
      </c>
      <c r="FU84" s="12" t="s">
        <v>185</v>
      </c>
      <c r="FV84" s="3" t="s">
        <v>372</v>
      </c>
      <c r="FW84" s="3" t="s">
        <v>372</v>
      </c>
      <c r="FX84" s="3" t="s">
        <v>372</v>
      </c>
      <c r="FY84" s="3" t="s">
        <v>372</v>
      </c>
      <c r="FZ84" s="3" t="s">
        <v>372</v>
      </c>
      <c r="GA84" s="3" t="s">
        <v>372</v>
      </c>
      <c r="GB84" s="3" t="s">
        <v>372</v>
      </c>
      <c r="GC84" s="15" t="s">
        <v>811</v>
      </c>
      <c r="GD84" s="3" t="s">
        <v>372</v>
      </c>
      <c r="GE84" s="3" t="s">
        <v>372</v>
      </c>
      <c r="GF84" s="3" t="s">
        <v>372</v>
      </c>
    </row>
    <row r="85" spans="1:188" ht="89.1" customHeight="1" x14ac:dyDescent="0.25">
      <c r="A85" s="2">
        <v>1331</v>
      </c>
      <c r="B85" s="3" t="s">
        <v>624</v>
      </c>
      <c r="C85" s="3" t="s">
        <v>625</v>
      </c>
      <c r="D85" s="3" t="s">
        <v>59</v>
      </c>
      <c r="E85" s="3" t="s">
        <v>1487</v>
      </c>
      <c r="F85" s="3" t="s">
        <v>1477</v>
      </c>
      <c r="G85" s="3" t="s">
        <v>372</v>
      </c>
      <c r="H85" s="3" t="s">
        <v>372</v>
      </c>
      <c r="I85" s="3" t="s">
        <v>372</v>
      </c>
      <c r="J85" s="13" t="s">
        <v>1097</v>
      </c>
      <c r="K85" s="3" t="s">
        <v>372</v>
      </c>
      <c r="L85" s="3" t="s">
        <v>372</v>
      </c>
      <c r="M85" s="3" t="s">
        <v>372</v>
      </c>
      <c r="N85" s="3" t="s">
        <v>372</v>
      </c>
      <c r="O85" s="3" t="s">
        <v>372</v>
      </c>
      <c r="P85" s="3" t="s">
        <v>372</v>
      </c>
      <c r="Q85" s="13" t="s">
        <v>493</v>
      </c>
      <c r="R85" s="3" t="s">
        <v>372</v>
      </c>
      <c r="S85" s="3" t="s">
        <v>372</v>
      </c>
      <c r="T85" s="3" t="s">
        <v>372</v>
      </c>
      <c r="U85" s="13" t="s">
        <v>1098</v>
      </c>
      <c r="V85" s="3" t="s">
        <v>372</v>
      </c>
      <c r="W85" s="3" t="s">
        <v>372</v>
      </c>
      <c r="X85" s="3" t="s">
        <v>372</v>
      </c>
      <c r="Y85" s="3" t="s">
        <v>372</v>
      </c>
      <c r="Z85" s="3" t="s">
        <v>372</v>
      </c>
      <c r="AA85" s="3" t="s">
        <v>372</v>
      </c>
      <c r="AB85" s="3" t="s">
        <v>372</v>
      </c>
      <c r="AC85" s="3" t="s">
        <v>372</v>
      </c>
      <c r="AD85" s="13" t="s">
        <v>1099</v>
      </c>
      <c r="AE85" s="12" t="s">
        <v>1012</v>
      </c>
      <c r="AF85" s="3" t="s">
        <v>372</v>
      </c>
      <c r="AG85" s="3" t="s">
        <v>372</v>
      </c>
      <c r="AH85" s="3" t="s">
        <v>372</v>
      </c>
      <c r="AI85" s="3" t="s">
        <v>372</v>
      </c>
      <c r="AJ85" s="3" t="s">
        <v>372</v>
      </c>
      <c r="AK85" s="3" t="s">
        <v>372</v>
      </c>
      <c r="AL85" s="3" t="s">
        <v>372</v>
      </c>
      <c r="AM85" s="3" t="s">
        <v>372</v>
      </c>
      <c r="AN85" s="12" t="s">
        <v>419</v>
      </c>
      <c r="AO85" s="3" t="s">
        <v>372</v>
      </c>
      <c r="AP85" s="3" t="s">
        <v>372</v>
      </c>
      <c r="AQ85" s="3" t="s">
        <v>372</v>
      </c>
      <c r="AR85" s="3" t="s">
        <v>372</v>
      </c>
      <c r="AS85" s="3" t="s">
        <v>372</v>
      </c>
      <c r="AT85" s="3" t="s">
        <v>372</v>
      </c>
      <c r="AU85" s="12" t="s">
        <v>542</v>
      </c>
      <c r="AV85" s="3" t="s">
        <v>372</v>
      </c>
      <c r="AW85" s="3" t="s">
        <v>372</v>
      </c>
      <c r="AX85" s="3" t="s">
        <v>372</v>
      </c>
      <c r="AY85" s="12" t="s">
        <v>459</v>
      </c>
      <c r="AZ85" s="3" t="s">
        <v>372</v>
      </c>
      <c r="BA85" s="3" t="s">
        <v>372</v>
      </c>
      <c r="BB85" s="3" t="s">
        <v>372</v>
      </c>
      <c r="BC85" s="12" t="s">
        <v>532</v>
      </c>
      <c r="BD85" s="3" t="s">
        <v>372</v>
      </c>
      <c r="BE85" s="3" t="s">
        <v>372</v>
      </c>
      <c r="BF85" s="3" t="s">
        <v>372</v>
      </c>
      <c r="BG85" s="3" t="s">
        <v>372</v>
      </c>
      <c r="BH85" s="3" t="s">
        <v>372</v>
      </c>
      <c r="BI85" s="3" t="s">
        <v>372</v>
      </c>
      <c r="BJ85" s="3" t="s">
        <v>372</v>
      </c>
      <c r="BK85" s="3" t="s">
        <v>372</v>
      </c>
      <c r="BL85" s="3" t="s">
        <v>372</v>
      </c>
      <c r="BM85" s="3" t="s">
        <v>372</v>
      </c>
      <c r="BN85" s="12" t="s">
        <v>785</v>
      </c>
      <c r="BO85" s="3" t="s">
        <v>372</v>
      </c>
      <c r="BP85" s="3" t="s">
        <v>372</v>
      </c>
      <c r="BQ85" s="3" t="s">
        <v>372</v>
      </c>
      <c r="BR85" s="3" t="s">
        <v>372</v>
      </c>
      <c r="BS85" s="13" t="s">
        <v>383</v>
      </c>
      <c r="BT85" s="3" t="s">
        <v>372</v>
      </c>
      <c r="BU85" s="3" t="s">
        <v>372</v>
      </c>
      <c r="BV85" s="3" t="s">
        <v>372</v>
      </c>
      <c r="BW85" s="3" t="s">
        <v>372</v>
      </c>
      <c r="BX85" s="3" t="s">
        <v>372</v>
      </c>
      <c r="BY85" s="3" t="s">
        <v>372</v>
      </c>
      <c r="BZ85" s="12" t="s">
        <v>462</v>
      </c>
      <c r="CA85" s="3" t="s">
        <v>372</v>
      </c>
      <c r="CB85" s="3" t="s">
        <v>372</v>
      </c>
      <c r="CC85" s="3" t="s">
        <v>372</v>
      </c>
      <c r="CD85" s="12" t="s">
        <v>1100</v>
      </c>
      <c r="CE85" s="3" t="s">
        <v>372</v>
      </c>
      <c r="CF85" s="3" t="s">
        <v>372</v>
      </c>
      <c r="CG85" s="13" t="s">
        <v>129</v>
      </c>
      <c r="CH85" s="3" t="s">
        <v>372</v>
      </c>
      <c r="CI85" s="3" t="s">
        <v>372</v>
      </c>
      <c r="CJ85" s="3" t="s">
        <v>372</v>
      </c>
      <c r="CK85" s="3" t="s">
        <v>372</v>
      </c>
      <c r="CL85" s="3" t="s">
        <v>372</v>
      </c>
      <c r="CM85" s="3" t="s">
        <v>372</v>
      </c>
      <c r="CN85" s="3" t="s">
        <v>372</v>
      </c>
      <c r="CO85" s="3" t="s">
        <v>372</v>
      </c>
      <c r="CP85" s="15" t="s">
        <v>386</v>
      </c>
      <c r="CQ85" s="3" t="s">
        <v>372</v>
      </c>
      <c r="CR85" s="3" t="s">
        <v>372</v>
      </c>
      <c r="CS85" s="15" t="s">
        <v>465</v>
      </c>
      <c r="CT85" s="3" t="s">
        <v>372</v>
      </c>
      <c r="CU85" s="3" t="s">
        <v>372</v>
      </c>
      <c r="CV85" s="3" t="s">
        <v>372</v>
      </c>
      <c r="CW85" s="3" t="s">
        <v>372</v>
      </c>
      <c r="CX85" s="3" t="s">
        <v>372</v>
      </c>
      <c r="CY85" s="3" t="s">
        <v>372</v>
      </c>
      <c r="CZ85" s="3" t="s">
        <v>372</v>
      </c>
      <c r="DA85" s="15" t="s">
        <v>1101</v>
      </c>
      <c r="DB85" s="3" t="s">
        <v>372</v>
      </c>
      <c r="DC85" s="3" t="s">
        <v>372</v>
      </c>
      <c r="DD85" s="3" t="s">
        <v>372</v>
      </c>
      <c r="DE85" s="3" t="s">
        <v>372</v>
      </c>
      <c r="DF85" s="3" t="s">
        <v>372</v>
      </c>
      <c r="DG85" s="3" t="s">
        <v>372</v>
      </c>
      <c r="DH85" s="3" t="s">
        <v>372</v>
      </c>
      <c r="DI85" s="3" t="s">
        <v>372</v>
      </c>
      <c r="DJ85" s="12" t="s">
        <v>144</v>
      </c>
      <c r="DK85" s="3" t="s">
        <v>372</v>
      </c>
      <c r="DL85" s="3" t="s">
        <v>372</v>
      </c>
      <c r="DM85" s="3" t="s">
        <v>372</v>
      </c>
      <c r="DN85" s="3" t="s">
        <v>372</v>
      </c>
      <c r="DO85" s="3" t="s">
        <v>372</v>
      </c>
      <c r="DP85" s="3" t="s">
        <v>372</v>
      </c>
      <c r="DQ85" s="3" t="s">
        <v>372</v>
      </c>
      <c r="DR85" s="3" t="s">
        <v>372</v>
      </c>
      <c r="DS85" s="3" t="s">
        <v>372</v>
      </c>
      <c r="DT85" s="3" t="s">
        <v>372</v>
      </c>
      <c r="DU85" s="3" t="s">
        <v>372</v>
      </c>
      <c r="DV85" s="3" t="s">
        <v>372</v>
      </c>
      <c r="DW85" s="3" t="s">
        <v>372</v>
      </c>
      <c r="DX85" s="13" t="s">
        <v>817</v>
      </c>
      <c r="DY85" s="3" t="s">
        <v>372</v>
      </c>
      <c r="DZ85" s="3" t="s">
        <v>372</v>
      </c>
      <c r="EA85" s="13" t="s">
        <v>1102</v>
      </c>
      <c r="EB85" s="3" t="s">
        <v>372</v>
      </c>
      <c r="EC85" s="3" t="s">
        <v>372</v>
      </c>
      <c r="ED85" s="3" t="s">
        <v>372</v>
      </c>
      <c r="EE85" s="3" t="s">
        <v>372</v>
      </c>
      <c r="EF85" s="3" t="s">
        <v>372</v>
      </c>
      <c r="EG85" s="3" t="s">
        <v>372</v>
      </c>
      <c r="EH85" s="3" t="s">
        <v>372</v>
      </c>
      <c r="EI85" s="3" t="s">
        <v>372</v>
      </c>
      <c r="EJ85" s="13" t="s">
        <v>488</v>
      </c>
      <c r="EK85" s="3" t="s">
        <v>372</v>
      </c>
      <c r="EL85" s="3" t="s">
        <v>372</v>
      </c>
      <c r="EM85" s="3" t="s">
        <v>372</v>
      </c>
      <c r="EN85" s="3" t="s">
        <v>372</v>
      </c>
      <c r="EO85" s="3" t="s">
        <v>372</v>
      </c>
      <c r="EP85" s="3" t="s">
        <v>372</v>
      </c>
      <c r="EQ85" s="3" t="s">
        <v>372</v>
      </c>
      <c r="ER85" s="3" t="s">
        <v>372</v>
      </c>
      <c r="ES85" s="3" t="s">
        <v>372</v>
      </c>
      <c r="ET85" s="3" t="s">
        <v>372</v>
      </c>
      <c r="EU85" s="3" t="s">
        <v>372</v>
      </c>
      <c r="EV85" s="3" t="s">
        <v>372</v>
      </c>
      <c r="EW85" s="3" t="s">
        <v>372</v>
      </c>
      <c r="EX85" s="3" t="s">
        <v>372</v>
      </c>
      <c r="EY85" s="3" t="s">
        <v>372</v>
      </c>
      <c r="EZ85" s="3" t="s">
        <v>372</v>
      </c>
      <c r="FA85" s="3" t="s">
        <v>372</v>
      </c>
      <c r="FB85" s="12" t="s">
        <v>469</v>
      </c>
      <c r="FC85" s="3" t="s">
        <v>372</v>
      </c>
      <c r="FD85" s="3" t="s">
        <v>372</v>
      </c>
      <c r="FE85" s="3" t="s">
        <v>372</v>
      </c>
      <c r="FF85" s="3" t="s">
        <v>372</v>
      </c>
      <c r="FG85" s="3" t="s">
        <v>372</v>
      </c>
      <c r="FH85" s="3" t="s">
        <v>372</v>
      </c>
      <c r="FI85" s="12" t="s">
        <v>506</v>
      </c>
      <c r="FJ85" s="3" t="s">
        <v>372</v>
      </c>
      <c r="FK85" s="3" t="s">
        <v>372</v>
      </c>
      <c r="FL85" s="3" t="s">
        <v>372</v>
      </c>
      <c r="FM85" s="3" t="s">
        <v>372</v>
      </c>
      <c r="FN85" s="3" t="s">
        <v>372</v>
      </c>
      <c r="FO85" s="12" t="s">
        <v>168</v>
      </c>
      <c r="FP85" s="3" t="s">
        <v>372</v>
      </c>
      <c r="FQ85" s="3" t="s">
        <v>372</v>
      </c>
      <c r="FR85" s="3" t="s">
        <v>372</v>
      </c>
      <c r="FS85" s="3" t="s">
        <v>372</v>
      </c>
      <c r="FT85" s="3" t="s">
        <v>372</v>
      </c>
      <c r="FU85" s="3" t="s">
        <v>372</v>
      </c>
      <c r="FV85" s="3" t="s">
        <v>372</v>
      </c>
      <c r="FW85" s="3" t="s">
        <v>372</v>
      </c>
      <c r="FX85" s="3" t="s">
        <v>372</v>
      </c>
      <c r="FY85" s="3" t="s">
        <v>372</v>
      </c>
      <c r="FZ85" s="3" t="s">
        <v>372</v>
      </c>
      <c r="GA85" s="3" t="s">
        <v>372</v>
      </c>
      <c r="GB85" s="13" t="s">
        <v>1103</v>
      </c>
      <c r="GC85" s="3" t="s">
        <v>372</v>
      </c>
      <c r="GD85" s="3" t="s">
        <v>372</v>
      </c>
      <c r="GE85" s="3" t="s">
        <v>372</v>
      </c>
      <c r="GF85" s="3" t="s">
        <v>372</v>
      </c>
    </row>
    <row r="86" spans="1:188" ht="89.1" customHeight="1" x14ac:dyDescent="0.25">
      <c r="A86" s="2">
        <v>1599</v>
      </c>
      <c r="B86" s="3" t="s">
        <v>684</v>
      </c>
      <c r="C86" s="3" t="s">
        <v>64</v>
      </c>
      <c r="D86" s="3" t="s">
        <v>585</v>
      </c>
      <c r="E86" s="3" t="s">
        <v>1560</v>
      </c>
      <c r="F86" s="3" t="s">
        <v>1478</v>
      </c>
      <c r="G86" s="3" t="s">
        <v>372</v>
      </c>
      <c r="H86" s="3" t="s">
        <v>372</v>
      </c>
      <c r="I86" s="3" t="s">
        <v>372</v>
      </c>
      <c r="J86" s="12" t="s">
        <v>373</v>
      </c>
      <c r="K86" s="3" t="s">
        <v>372</v>
      </c>
      <c r="L86" s="3" t="s">
        <v>372</v>
      </c>
      <c r="M86" s="3" t="s">
        <v>372</v>
      </c>
      <c r="N86" s="13" t="s">
        <v>1128</v>
      </c>
      <c r="O86" s="3" t="s">
        <v>372</v>
      </c>
      <c r="P86" s="3" t="s">
        <v>372</v>
      </c>
      <c r="Q86" s="3" t="s">
        <v>372</v>
      </c>
      <c r="R86" s="3" t="s">
        <v>372</v>
      </c>
      <c r="S86" s="3" t="s">
        <v>372</v>
      </c>
      <c r="T86" s="3" t="s">
        <v>372</v>
      </c>
      <c r="U86" s="3" t="s">
        <v>372</v>
      </c>
      <c r="V86" s="13" t="s">
        <v>912</v>
      </c>
      <c r="W86" s="3" t="s">
        <v>372</v>
      </c>
      <c r="X86" s="3" t="s">
        <v>372</v>
      </c>
      <c r="Y86" s="3" t="s">
        <v>372</v>
      </c>
      <c r="Z86" s="3" t="s">
        <v>372</v>
      </c>
      <c r="AA86" s="12" t="s">
        <v>455</v>
      </c>
      <c r="AB86" s="3" t="s">
        <v>372</v>
      </c>
      <c r="AC86" s="3" t="s">
        <v>372</v>
      </c>
      <c r="AD86" s="3" t="s">
        <v>372</v>
      </c>
      <c r="AE86" s="3" t="s">
        <v>372</v>
      </c>
      <c r="AF86" s="3" t="s">
        <v>372</v>
      </c>
      <c r="AG86" s="3" t="s">
        <v>372</v>
      </c>
      <c r="AH86" s="3" t="s">
        <v>372</v>
      </c>
      <c r="AI86" s="3" t="s">
        <v>372</v>
      </c>
      <c r="AJ86" s="12" t="s">
        <v>1017</v>
      </c>
      <c r="AK86" s="3" t="s">
        <v>372</v>
      </c>
      <c r="AL86" s="3" t="s">
        <v>372</v>
      </c>
      <c r="AM86" s="13" t="s">
        <v>1299</v>
      </c>
      <c r="AN86" s="3" t="s">
        <v>372</v>
      </c>
      <c r="AO86" s="3" t="s">
        <v>372</v>
      </c>
      <c r="AP86" s="3" t="s">
        <v>372</v>
      </c>
      <c r="AQ86" s="13" t="s">
        <v>1112</v>
      </c>
      <c r="AR86" s="3" t="s">
        <v>372</v>
      </c>
      <c r="AS86" s="3" t="s">
        <v>372</v>
      </c>
      <c r="AT86" s="3" t="s">
        <v>372</v>
      </c>
      <c r="AU86" s="3" t="s">
        <v>372</v>
      </c>
      <c r="AV86" s="3" t="s">
        <v>372</v>
      </c>
      <c r="AW86" s="3" t="s">
        <v>372</v>
      </c>
      <c r="AX86" s="3" t="s">
        <v>372</v>
      </c>
      <c r="AY86" s="3" t="s">
        <v>372</v>
      </c>
      <c r="AZ86" s="3" t="s">
        <v>372</v>
      </c>
      <c r="BA86" s="3" t="s">
        <v>372</v>
      </c>
      <c r="BB86" s="12" t="s">
        <v>380</v>
      </c>
      <c r="BC86" s="3" t="s">
        <v>372</v>
      </c>
      <c r="BD86" s="3" t="s">
        <v>372</v>
      </c>
      <c r="BE86" s="3" t="s">
        <v>372</v>
      </c>
      <c r="BF86" s="3" t="s">
        <v>372</v>
      </c>
      <c r="BG86" s="3" t="s">
        <v>372</v>
      </c>
      <c r="BH86" s="12" t="s">
        <v>478</v>
      </c>
      <c r="BI86" s="3" t="s">
        <v>372</v>
      </c>
      <c r="BJ86" s="3" t="s">
        <v>372</v>
      </c>
      <c r="BK86" s="13" t="s">
        <v>423</v>
      </c>
      <c r="BL86" s="3" t="s">
        <v>372</v>
      </c>
      <c r="BM86" s="3" t="s">
        <v>372</v>
      </c>
      <c r="BN86" s="3" t="s">
        <v>372</v>
      </c>
      <c r="BO86" s="12" t="s">
        <v>730</v>
      </c>
      <c r="BP86" s="3" t="s">
        <v>372</v>
      </c>
      <c r="BQ86" s="3" t="s">
        <v>372</v>
      </c>
      <c r="BR86" s="3" t="s">
        <v>372</v>
      </c>
      <c r="BS86" s="3" t="s">
        <v>372</v>
      </c>
      <c r="BT86" s="3" t="s">
        <v>372</v>
      </c>
      <c r="BU86" s="3" t="s">
        <v>372</v>
      </c>
      <c r="BV86" s="3" t="s">
        <v>372</v>
      </c>
      <c r="BW86" s="3" t="s">
        <v>372</v>
      </c>
      <c r="BX86" s="15" t="s">
        <v>1300</v>
      </c>
      <c r="BY86" s="3" t="s">
        <v>372</v>
      </c>
      <c r="BZ86" s="3" t="s">
        <v>372</v>
      </c>
      <c r="CA86" s="12" t="s">
        <v>875</v>
      </c>
      <c r="CB86" s="3" t="s">
        <v>372</v>
      </c>
      <c r="CC86" s="3" t="s">
        <v>372</v>
      </c>
      <c r="CD86" s="3" t="s">
        <v>372</v>
      </c>
      <c r="CE86" s="3" t="s">
        <v>372</v>
      </c>
      <c r="CF86" s="3" t="s">
        <v>372</v>
      </c>
      <c r="CG86" s="13" t="s">
        <v>131</v>
      </c>
      <c r="CH86" s="3" t="s">
        <v>372</v>
      </c>
      <c r="CI86" s="3" t="s">
        <v>372</v>
      </c>
      <c r="CJ86" s="3" t="s">
        <v>372</v>
      </c>
      <c r="CK86" s="3" t="s">
        <v>372</v>
      </c>
      <c r="CL86" s="3" t="s">
        <v>372</v>
      </c>
      <c r="CM86" s="3" t="s">
        <v>372</v>
      </c>
      <c r="CN86" s="3" t="s">
        <v>372</v>
      </c>
      <c r="CO86" s="3" t="s">
        <v>372</v>
      </c>
      <c r="CP86" s="3" t="s">
        <v>372</v>
      </c>
      <c r="CQ86" s="12" t="s">
        <v>804</v>
      </c>
      <c r="CR86" s="3" t="s">
        <v>372</v>
      </c>
      <c r="CS86" s="3" t="s">
        <v>372</v>
      </c>
      <c r="CT86" s="3" t="s">
        <v>372</v>
      </c>
      <c r="CU86" s="3" t="s">
        <v>372</v>
      </c>
      <c r="CV86" s="12" t="s">
        <v>776</v>
      </c>
      <c r="CW86" s="3" t="s">
        <v>372</v>
      </c>
      <c r="CX86" s="3" t="s">
        <v>372</v>
      </c>
      <c r="CY86" s="12" t="s">
        <v>925</v>
      </c>
      <c r="CZ86" s="3" t="s">
        <v>372</v>
      </c>
      <c r="DA86" s="3" t="s">
        <v>372</v>
      </c>
      <c r="DB86" s="3" t="s">
        <v>372</v>
      </c>
      <c r="DC86" s="3" t="s">
        <v>372</v>
      </c>
      <c r="DD86" s="3" t="s">
        <v>372</v>
      </c>
      <c r="DE86" s="3" t="s">
        <v>372</v>
      </c>
      <c r="DF86" s="3" t="s">
        <v>372</v>
      </c>
      <c r="DG86" s="12" t="s">
        <v>136</v>
      </c>
      <c r="DH86" s="3" t="s">
        <v>372</v>
      </c>
      <c r="DI86" s="3" t="s">
        <v>372</v>
      </c>
      <c r="DJ86" s="3" t="s">
        <v>372</v>
      </c>
      <c r="DK86" s="3" t="s">
        <v>372</v>
      </c>
      <c r="DL86" s="3" t="s">
        <v>372</v>
      </c>
      <c r="DM86" s="3" t="s">
        <v>372</v>
      </c>
      <c r="DN86" s="3" t="s">
        <v>372</v>
      </c>
      <c r="DO86" s="3" t="s">
        <v>372</v>
      </c>
      <c r="DP86" s="3" t="s">
        <v>372</v>
      </c>
      <c r="DQ86" s="3" t="s">
        <v>372</v>
      </c>
      <c r="DR86" s="3" t="s">
        <v>372</v>
      </c>
      <c r="DS86" s="3" t="s">
        <v>372</v>
      </c>
      <c r="DT86" s="3" t="s">
        <v>372</v>
      </c>
      <c r="DU86" s="3" t="s">
        <v>372</v>
      </c>
      <c r="DV86" s="12" t="s">
        <v>467</v>
      </c>
      <c r="DW86" s="3" t="s">
        <v>372</v>
      </c>
      <c r="DX86" s="3" t="s">
        <v>372</v>
      </c>
      <c r="DY86" s="3" t="s">
        <v>372</v>
      </c>
      <c r="DZ86" s="3" t="s">
        <v>372</v>
      </c>
      <c r="EA86" s="3" t="s">
        <v>372</v>
      </c>
      <c r="EB86" s="3" t="s">
        <v>372</v>
      </c>
      <c r="EC86" s="3" t="s">
        <v>372</v>
      </c>
      <c r="ED86" s="3" t="s">
        <v>372</v>
      </c>
      <c r="EE86" s="12" t="s">
        <v>158</v>
      </c>
      <c r="EF86" s="3" t="s">
        <v>372</v>
      </c>
      <c r="EG86" s="3" t="s">
        <v>372</v>
      </c>
      <c r="EH86" s="3" t="s">
        <v>372</v>
      </c>
      <c r="EI86" s="3" t="s">
        <v>372</v>
      </c>
      <c r="EJ86" s="3" t="s">
        <v>372</v>
      </c>
      <c r="EK86" s="3" t="s">
        <v>372</v>
      </c>
      <c r="EL86" s="3" t="s">
        <v>372</v>
      </c>
      <c r="EM86" s="3" t="s">
        <v>372</v>
      </c>
      <c r="EN86" s="3" t="s">
        <v>372</v>
      </c>
      <c r="EO86" s="3" t="s">
        <v>372</v>
      </c>
      <c r="EP86" s="3" t="s">
        <v>372</v>
      </c>
      <c r="EQ86" s="3" t="s">
        <v>372</v>
      </c>
      <c r="ER86" s="13" t="s">
        <v>1026</v>
      </c>
      <c r="ES86" s="3" t="s">
        <v>372</v>
      </c>
      <c r="ET86" s="3" t="s">
        <v>372</v>
      </c>
      <c r="EU86" s="3" t="s">
        <v>372</v>
      </c>
      <c r="EV86" s="3" t="s">
        <v>372</v>
      </c>
      <c r="EW86" s="3" t="s">
        <v>372</v>
      </c>
      <c r="EX86" s="12" t="s">
        <v>449</v>
      </c>
      <c r="EY86" s="3" t="s">
        <v>372</v>
      </c>
      <c r="EZ86" s="3" t="s">
        <v>372</v>
      </c>
      <c r="FA86" s="3" t="s">
        <v>372</v>
      </c>
      <c r="FB86" s="3" t="s">
        <v>372</v>
      </c>
      <c r="FC86" s="3" t="s">
        <v>372</v>
      </c>
      <c r="FD86" s="3" t="s">
        <v>372</v>
      </c>
      <c r="FE86" s="3" t="s">
        <v>372</v>
      </c>
      <c r="FF86" s="3" t="s">
        <v>372</v>
      </c>
      <c r="FG86" s="3" t="s">
        <v>372</v>
      </c>
      <c r="FH86" s="3" t="s">
        <v>372</v>
      </c>
      <c r="FI86" s="3" t="s">
        <v>372</v>
      </c>
      <c r="FJ86" s="3" t="s">
        <v>372</v>
      </c>
      <c r="FK86" s="3" t="s">
        <v>372</v>
      </c>
      <c r="FL86" s="13" t="s">
        <v>880</v>
      </c>
      <c r="FM86" s="3" t="s">
        <v>372</v>
      </c>
      <c r="FN86" s="3" t="s">
        <v>372</v>
      </c>
      <c r="FO86" s="3" t="s">
        <v>372</v>
      </c>
      <c r="FP86" s="3" t="s">
        <v>372</v>
      </c>
      <c r="FQ86" s="3" t="s">
        <v>372</v>
      </c>
      <c r="FR86" s="3" t="s">
        <v>372</v>
      </c>
      <c r="FS86" s="3" t="s">
        <v>372</v>
      </c>
      <c r="FT86" s="3" t="s">
        <v>372</v>
      </c>
      <c r="FU86" s="12" t="s">
        <v>185</v>
      </c>
      <c r="FV86" s="3" t="s">
        <v>372</v>
      </c>
      <c r="FW86" s="3" t="s">
        <v>372</v>
      </c>
      <c r="FX86" s="3" t="s">
        <v>372</v>
      </c>
      <c r="FY86" s="12" t="s">
        <v>1301</v>
      </c>
      <c r="FZ86" s="3" t="s">
        <v>372</v>
      </c>
      <c r="GA86" s="3" t="s">
        <v>372</v>
      </c>
      <c r="GB86" s="3" t="s">
        <v>372</v>
      </c>
      <c r="GC86" s="3" t="s">
        <v>372</v>
      </c>
      <c r="GD86" s="3" t="s">
        <v>372</v>
      </c>
      <c r="GE86" s="3" t="s">
        <v>372</v>
      </c>
      <c r="GF86" s="3" t="s">
        <v>372</v>
      </c>
    </row>
    <row r="87" spans="1:188" ht="89.1" customHeight="1" x14ac:dyDescent="0.25">
      <c r="A87" s="2">
        <v>1079</v>
      </c>
      <c r="B87" s="3" t="s">
        <v>586</v>
      </c>
      <c r="C87" s="3" t="s">
        <v>579</v>
      </c>
      <c r="D87" s="3" t="s">
        <v>580</v>
      </c>
      <c r="E87" s="3" t="s">
        <v>1561</v>
      </c>
      <c r="F87" s="3" t="s">
        <v>1446</v>
      </c>
      <c r="G87" s="3" t="s">
        <v>372</v>
      </c>
      <c r="H87" s="3" t="s">
        <v>372</v>
      </c>
      <c r="I87" s="3" t="s">
        <v>372</v>
      </c>
      <c r="J87" s="3" t="s">
        <v>372</v>
      </c>
      <c r="K87" s="3" t="s">
        <v>372</v>
      </c>
      <c r="L87" s="13" t="s">
        <v>882</v>
      </c>
      <c r="M87" s="3" t="s">
        <v>372</v>
      </c>
      <c r="N87" s="12" t="s">
        <v>883</v>
      </c>
      <c r="O87" s="3" t="s">
        <v>372</v>
      </c>
      <c r="P87" s="3" t="s">
        <v>372</v>
      </c>
      <c r="Q87" s="3" t="s">
        <v>372</v>
      </c>
      <c r="R87" s="3" t="s">
        <v>372</v>
      </c>
      <c r="S87" s="3" t="s">
        <v>372</v>
      </c>
      <c r="T87" s="3" t="s">
        <v>372</v>
      </c>
      <c r="U87" s="13" t="s">
        <v>519</v>
      </c>
      <c r="V87" s="3" t="s">
        <v>372</v>
      </c>
      <c r="W87" s="3" t="s">
        <v>372</v>
      </c>
      <c r="X87" s="3" t="s">
        <v>372</v>
      </c>
      <c r="Y87" s="3" t="s">
        <v>372</v>
      </c>
      <c r="Z87" s="3" t="s">
        <v>372</v>
      </c>
      <c r="AA87" s="3" t="s">
        <v>372</v>
      </c>
      <c r="AB87" s="3" t="s">
        <v>372</v>
      </c>
      <c r="AC87" s="3" t="s">
        <v>372</v>
      </c>
      <c r="AD87" s="13" t="s">
        <v>906</v>
      </c>
      <c r="AE87" s="13" t="s">
        <v>861</v>
      </c>
      <c r="AF87" s="3" t="s">
        <v>372</v>
      </c>
      <c r="AG87" s="3" t="s">
        <v>372</v>
      </c>
      <c r="AH87" s="3" t="s">
        <v>372</v>
      </c>
      <c r="AI87" s="3" t="s">
        <v>372</v>
      </c>
      <c r="AJ87" s="3" t="s">
        <v>372</v>
      </c>
      <c r="AK87" s="3" t="s">
        <v>372</v>
      </c>
      <c r="AL87" s="3" t="s">
        <v>372</v>
      </c>
      <c r="AM87" s="12" t="s">
        <v>754</v>
      </c>
      <c r="AN87" s="3" t="s">
        <v>372</v>
      </c>
      <c r="AO87" s="3" t="s">
        <v>372</v>
      </c>
      <c r="AP87" s="3" t="s">
        <v>372</v>
      </c>
      <c r="AQ87" s="12" t="s">
        <v>494</v>
      </c>
      <c r="AR87" s="3" t="s">
        <v>372</v>
      </c>
      <c r="AS87" s="3" t="s">
        <v>372</v>
      </c>
      <c r="AT87" s="3" t="s">
        <v>372</v>
      </c>
      <c r="AU87" s="3" t="s">
        <v>372</v>
      </c>
      <c r="AV87" s="3" t="s">
        <v>372</v>
      </c>
      <c r="AW87" s="3" t="s">
        <v>372</v>
      </c>
      <c r="AX87" s="12" t="s">
        <v>509</v>
      </c>
      <c r="AY87" s="3" t="s">
        <v>372</v>
      </c>
      <c r="AZ87" s="3" t="s">
        <v>372</v>
      </c>
      <c r="BA87" s="3" t="s">
        <v>372</v>
      </c>
      <c r="BB87" s="3" t="s">
        <v>372</v>
      </c>
      <c r="BC87" s="3" t="s">
        <v>372</v>
      </c>
      <c r="BD87" s="3" t="s">
        <v>372</v>
      </c>
      <c r="BE87" s="12" t="s">
        <v>422</v>
      </c>
      <c r="BF87" s="3" t="s">
        <v>372</v>
      </c>
      <c r="BG87" s="3" t="s">
        <v>372</v>
      </c>
      <c r="BH87" s="3" t="s">
        <v>372</v>
      </c>
      <c r="BI87" s="3" t="s">
        <v>372</v>
      </c>
      <c r="BJ87" s="3" t="s">
        <v>372</v>
      </c>
      <c r="BK87" s="3" t="s">
        <v>372</v>
      </c>
      <c r="BL87" s="3" t="s">
        <v>372</v>
      </c>
      <c r="BM87" s="3" t="s">
        <v>372</v>
      </c>
      <c r="BN87" s="12" t="s">
        <v>785</v>
      </c>
      <c r="BO87" s="3" t="s">
        <v>372</v>
      </c>
      <c r="BP87" s="12" t="s">
        <v>442</v>
      </c>
      <c r="BQ87" s="3" t="s">
        <v>372</v>
      </c>
      <c r="BR87" s="3" t="s">
        <v>372</v>
      </c>
      <c r="BS87" s="3" t="s">
        <v>372</v>
      </c>
      <c r="BT87" s="3" t="s">
        <v>372</v>
      </c>
      <c r="BU87" s="3" t="s">
        <v>372</v>
      </c>
      <c r="BV87" s="3" t="s">
        <v>372</v>
      </c>
      <c r="BW87" s="3" t="s">
        <v>372</v>
      </c>
      <c r="BX87" s="12" t="s">
        <v>900</v>
      </c>
      <c r="BY87" s="3" t="s">
        <v>372</v>
      </c>
      <c r="BZ87" s="3" t="s">
        <v>372</v>
      </c>
      <c r="CA87" s="3" t="s">
        <v>372</v>
      </c>
      <c r="CB87" s="3" t="s">
        <v>372</v>
      </c>
      <c r="CC87" s="12" t="s">
        <v>907</v>
      </c>
      <c r="CD87" s="3" t="s">
        <v>372</v>
      </c>
      <c r="CE87" s="3" t="s">
        <v>372</v>
      </c>
      <c r="CF87" s="3" t="s">
        <v>372</v>
      </c>
      <c r="CG87" s="3" t="s">
        <v>372</v>
      </c>
      <c r="CH87" s="3" t="s">
        <v>372</v>
      </c>
      <c r="CI87" s="3" t="s">
        <v>372</v>
      </c>
      <c r="CJ87" s="3" t="s">
        <v>372</v>
      </c>
      <c r="CK87" s="13" t="s">
        <v>129</v>
      </c>
      <c r="CL87" s="3" t="s">
        <v>372</v>
      </c>
      <c r="CM87" s="3" t="s">
        <v>372</v>
      </c>
      <c r="CN87" s="3" t="s">
        <v>372</v>
      </c>
      <c r="CO87" s="3" t="s">
        <v>372</v>
      </c>
      <c r="CP87" s="3" t="s">
        <v>372</v>
      </c>
      <c r="CQ87" s="3" t="s">
        <v>372</v>
      </c>
      <c r="CR87" s="15" t="s">
        <v>815</v>
      </c>
      <c r="CS87" s="3" t="s">
        <v>372</v>
      </c>
      <c r="CT87" s="3" t="s">
        <v>372</v>
      </c>
      <c r="CU87" s="15" t="s">
        <v>908</v>
      </c>
      <c r="CV87" s="3" t="s">
        <v>372</v>
      </c>
      <c r="CW87" s="3" t="s">
        <v>372</v>
      </c>
      <c r="CX87" s="3" t="s">
        <v>372</v>
      </c>
      <c r="CY87" s="15" t="s">
        <v>909</v>
      </c>
      <c r="CZ87" s="3" t="s">
        <v>372</v>
      </c>
      <c r="DA87" s="3" t="s">
        <v>372</v>
      </c>
      <c r="DB87" s="3" t="s">
        <v>372</v>
      </c>
      <c r="DC87" s="3" t="s">
        <v>372</v>
      </c>
      <c r="DD87" s="3" t="s">
        <v>372</v>
      </c>
      <c r="DE87" s="3" t="s">
        <v>372</v>
      </c>
      <c r="DF87" s="3" t="s">
        <v>372</v>
      </c>
      <c r="DG87" s="3" t="s">
        <v>372</v>
      </c>
      <c r="DH87" s="3" t="s">
        <v>372</v>
      </c>
      <c r="DI87" s="12" t="s">
        <v>142</v>
      </c>
      <c r="DJ87" s="3" t="s">
        <v>372</v>
      </c>
      <c r="DK87" s="3" t="s">
        <v>372</v>
      </c>
      <c r="DL87" s="3" t="s">
        <v>372</v>
      </c>
      <c r="DM87" s="3" t="s">
        <v>372</v>
      </c>
      <c r="DN87" s="3" t="s">
        <v>372</v>
      </c>
      <c r="DO87" s="3" t="s">
        <v>372</v>
      </c>
      <c r="DP87" s="3" t="s">
        <v>372</v>
      </c>
      <c r="DQ87" s="3" t="s">
        <v>372</v>
      </c>
      <c r="DR87" s="3" t="s">
        <v>372</v>
      </c>
      <c r="DS87" s="13" t="s">
        <v>389</v>
      </c>
      <c r="DT87" s="3" t="s">
        <v>372</v>
      </c>
      <c r="DU87" s="3" t="s">
        <v>372</v>
      </c>
      <c r="DV87" s="3" t="s">
        <v>372</v>
      </c>
      <c r="DW87" s="3" t="s">
        <v>372</v>
      </c>
      <c r="DX87" s="3" t="s">
        <v>372</v>
      </c>
      <c r="DY87" s="3" t="s">
        <v>372</v>
      </c>
      <c r="DZ87" s="3" t="s">
        <v>372</v>
      </c>
      <c r="EA87" s="3" t="s">
        <v>372</v>
      </c>
      <c r="EB87" s="3" t="s">
        <v>372</v>
      </c>
      <c r="EC87" s="13" t="s">
        <v>155</v>
      </c>
      <c r="ED87" s="3" t="s">
        <v>372</v>
      </c>
      <c r="EE87" s="3" t="s">
        <v>372</v>
      </c>
      <c r="EF87" s="3" t="s">
        <v>372</v>
      </c>
      <c r="EG87" s="3" t="s">
        <v>372</v>
      </c>
      <c r="EH87" s="3" t="s">
        <v>372</v>
      </c>
      <c r="EI87" s="3" t="s">
        <v>372</v>
      </c>
      <c r="EJ87" s="3" t="s">
        <v>372</v>
      </c>
      <c r="EK87" s="3" t="s">
        <v>372</v>
      </c>
      <c r="EL87" s="3" t="s">
        <v>372</v>
      </c>
      <c r="EM87" s="3" t="s">
        <v>372</v>
      </c>
      <c r="EN87" s="3" t="s">
        <v>372</v>
      </c>
      <c r="EO87" s="3" t="s">
        <v>372</v>
      </c>
      <c r="EP87" s="3" t="s">
        <v>372</v>
      </c>
      <c r="EQ87" s="13" t="s">
        <v>527</v>
      </c>
      <c r="ER87" s="3" t="s">
        <v>372</v>
      </c>
      <c r="ES87" s="12" t="s">
        <v>896</v>
      </c>
      <c r="ET87" s="3" t="s">
        <v>372</v>
      </c>
      <c r="EU87" s="3" t="s">
        <v>372</v>
      </c>
      <c r="EV87" s="3" t="s">
        <v>372</v>
      </c>
      <c r="EW87" s="3" t="s">
        <v>372</v>
      </c>
      <c r="EX87" s="3" t="s">
        <v>372</v>
      </c>
      <c r="EY87" s="3" t="s">
        <v>372</v>
      </c>
      <c r="EZ87" s="3" t="s">
        <v>372</v>
      </c>
      <c r="FA87" s="3" t="s">
        <v>372</v>
      </c>
      <c r="FB87" s="3" t="s">
        <v>372</v>
      </c>
      <c r="FC87" s="3" t="s">
        <v>372</v>
      </c>
      <c r="FD87" s="3" t="s">
        <v>372</v>
      </c>
      <c r="FE87" s="3" t="s">
        <v>372</v>
      </c>
      <c r="FF87" s="12" t="s">
        <v>470</v>
      </c>
      <c r="FG87" s="3" t="s">
        <v>372</v>
      </c>
      <c r="FH87" s="3" t="s">
        <v>372</v>
      </c>
      <c r="FI87" s="3" t="s">
        <v>372</v>
      </c>
      <c r="FJ87" s="3" t="s">
        <v>372</v>
      </c>
      <c r="FK87" s="3" t="s">
        <v>372</v>
      </c>
      <c r="FL87" s="3" t="s">
        <v>372</v>
      </c>
      <c r="FM87" s="3" t="s">
        <v>372</v>
      </c>
      <c r="FN87" s="3" t="s">
        <v>372</v>
      </c>
      <c r="FO87" s="3" t="s">
        <v>372</v>
      </c>
      <c r="FP87" s="3" t="s">
        <v>372</v>
      </c>
      <c r="FQ87" s="3" t="s">
        <v>372</v>
      </c>
      <c r="FR87" s="3" t="s">
        <v>372</v>
      </c>
      <c r="FS87" s="13" t="s">
        <v>170</v>
      </c>
      <c r="FT87" s="3" t="s">
        <v>372</v>
      </c>
      <c r="FU87" s="3" t="s">
        <v>372</v>
      </c>
      <c r="FV87" s="3" t="s">
        <v>372</v>
      </c>
      <c r="FW87" s="3" t="s">
        <v>372</v>
      </c>
      <c r="FX87" s="15" t="s">
        <v>910</v>
      </c>
      <c r="FY87" s="3" t="s">
        <v>372</v>
      </c>
      <c r="FZ87" s="3" t="s">
        <v>372</v>
      </c>
      <c r="GA87" s="3" t="s">
        <v>372</v>
      </c>
      <c r="GB87" s="3" t="s">
        <v>372</v>
      </c>
      <c r="GC87" s="3" t="s">
        <v>372</v>
      </c>
      <c r="GD87" s="3" t="s">
        <v>372</v>
      </c>
      <c r="GE87" s="3" t="s">
        <v>372</v>
      </c>
      <c r="GF87" s="3" t="s">
        <v>372</v>
      </c>
    </row>
    <row r="88" spans="1:188" ht="89.1" customHeight="1" x14ac:dyDescent="0.25">
      <c r="A88" s="2">
        <v>1319</v>
      </c>
      <c r="B88" s="3" t="s">
        <v>620</v>
      </c>
      <c r="C88" s="3" t="s">
        <v>569</v>
      </c>
      <c r="D88" s="3" t="s">
        <v>572</v>
      </c>
      <c r="E88" s="3" t="s">
        <v>1543</v>
      </c>
      <c r="F88" s="3" t="s">
        <v>1448</v>
      </c>
      <c r="G88" s="3" t="s">
        <v>372</v>
      </c>
      <c r="H88" s="3" t="s">
        <v>372</v>
      </c>
      <c r="I88" s="3" t="s">
        <v>372</v>
      </c>
      <c r="J88" s="13" t="s">
        <v>1085</v>
      </c>
      <c r="K88" s="3" t="s">
        <v>372</v>
      </c>
      <c r="L88" s="3" t="s">
        <v>372</v>
      </c>
      <c r="M88" s="3" t="s">
        <v>372</v>
      </c>
      <c r="N88" s="3" t="s">
        <v>372</v>
      </c>
      <c r="O88" s="3" t="s">
        <v>372</v>
      </c>
      <c r="P88" s="13" t="s">
        <v>415</v>
      </c>
      <c r="Q88" s="3" t="s">
        <v>372</v>
      </c>
      <c r="R88" s="3" t="s">
        <v>372</v>
      </c>
      <c r="S88" s="3" t="s">
        <v>372</v>
      </c>
      <c r="T88" s="12" t="s">
        <v>753</v>
      </c>
      <c r="U88" s="3" t="s">
        <v>372</v>
      </c>
      <c r="V88" s="3" t="s">
        <v>372</v>
      </c>
      <c r="W88" s="3" t="s">
        <v>372</v>
      </c>
      <c r="X88" s="3" t="s">
        <v>372</v>
      </c>
      <c r="Y88" s="3" t="s">
        <v>372</v>
      </c>
      <c r="Z88" s="3" t="s">
        <v>372</v>
      </c>
      <c r="AA88" s="3" t="s">
        <v>372</v>
      </c>
      <c r="AB88" s="13" t="s">
        <v>396</v>
      </c>
      <c r="AC88" s="3" t="s">
        <v>372</v>
      </c>
      <c r="AD88" s="3" t="s">
        <v>372</v>
      </c>
      <c r="AE88" s="3" t="s">
        <v>372</v>
      </c>
      <c r="AF88" s="3" t="s">
        <v>372</v>
      </c>
      <c r="AG88" s="3" t="s">
        <v>372</v>
      </c>
      <c r="AH88" s="3" t="s">
        <v>372</v>
      </c>
      <c r="AI88" s="13" t="s">
        <v>456</v>
      </c>
      <c r="AJ88" s="3" t="s">
        <v>372</v>
      </c>
      <c r="AK88" s="3" t="s">
        <v>372</v>
      </c>
      <c r="AL88" s="3" t="s">
        <v>372</v>
      </c>
      <c r="AM88" s="3" t="s">
        <v>372</v>
      </c>
      <c r="AN88" s="3" t="s">
        <v>372</v>
      </c>
      <c r="AO88" s="12" t="s">
        <v>398</v>
      </c>
      <c r="AP88" s="3" t="s">
        <v>372</v>
      </c>
      <c r="AQ88" s="3" t="s">
        <v>372</v>
      </c>
      <c r="AR88" s="3" t="s">
        <v>372</v>
      </c>
      <c r="AS88" s="13" t="s">
        <v>1061</v>
      </c>
      <c r="AT88" s="3" t="s">
        <v>372</v>
      </c>
      <c r="AU88" s="3" t="s">
        <v>372</v>
      </c>
      <c r="AV88" s="3" t="s">
        <v>372</v>
      </c>
      <c r="AW88" s="3" t="s">
        <v>372</v>
      </c>
      <c r="AX88" s="3" t="s">
        <v>372</v>
      </c>
      <c r="AY88" s="3" t="s">
        <v>372</v>
      </c>
      <c r="AZ88" s="12" t="s">
        <v>521</v>
      </c>
      <c r="BA88" s="3" t="s">
        <v>372</v>
      </c>
      <c r="BB88" s="3" t="s">
        <v>372</v>
      </c>
      <c r="BC88" s="12" t="s">
        <v>532</v>
      </c>
      <c r="BD88" s="3" t="s">
        <v>372</v>
      </c>
      <c r="BE88" s="3" t="s">
        <v>372</v>
      </c>
      <c r="BF88" s="3" t="s">
        <v>372</v>
      </c>
      <c r="BG88" s="3" t="s">
        <v>372</v>
      </c>
      <c r="BH88" s="3" t="s">
        <v>372</v>
      </c>
      <c r="BI88" s="3" t="s">
        <v>372</v>
      </c>
      <c r="BJ88" s="3" t="s">
        <v>372</v>
      </c>
      <c r="BK88" s="13" t="s">
        <v>1086</v>
      </c>
      <c r="BL88" s="3" t="s">
        <v>372</v>
      </c>
      <c r="BM88" s="3" t="s">
        <v>372</v>
      </c>
      <c r="BN88" s="3" t="s">
        <v>372</v>
      </c>
      <c r="BO88" s="3" t="s">
        <v>372</v>
      </c>
      <c r="BP88" s="3" t="s">
        <v>372</v>
      </c>
      <c r="BQ88" s="3" t="s">
        <v>372</v>
      </c>
      <c r="BR88" s="13" t="s">
        <v>1087</v>
      </c>
      <c r="BS88" s="3" t="s">
        <v>372</v>
      </c>
      <c r="BT88" s="3" t="s">
        <v>372</v>
      </c>
      <c r="BU88" s="3" t="s">
        <v>372</v>
      </c>
      <c r="BV88" s="3" t="s">
        <v>372</v>
      </c>
      <c r="BW88" s="3" t="s">
        <v>372</v>
      </c>
      <c r="BX88" s="3" t="s">
        <v>372</v>
      </c>
      <c r="BY88" s="3" t="s">
        <v>372</v>
      </c>
      <c r="BZ88" s="12" t="s">
        <v>1070</v>
      </c>
      <c r="CA88" s="3" t="s">
        <v>372</v>
      </c>
      <c r="CB88" s="3" t="s">
        <v>372</v>
      </c>
      <c r="CC88" s="12" t="s">
        <v>1054</v>
      </c>
      <c r="CD88" s="3" t="s">
        <v>372</v>
      </c>
      <c r="CE88" s="3" t="s">
        <v>372</v>
      </c>
      <c r="CF88" s="3" t="s">
        <v>372</v>
      </c>
      <c r="CG88" s="3" t="s">
        <v>372</v>
      </c>
      <c r="CH88" s="3" t="s">
        <v>372</v>
      </c>
      <c r="CI88" s="3" t="s">
        <v>372</v>
      </c>
      <c r="CJ88" s="3" t="s">
        <v>372</v>
      </c>
      <c r="CK88" s="3" t="s">
        <v>372</v>
      </c>
      <c r="CL88" s="13" t="s">
        <v>129</v>
      </c>
      <c r="CM88" s="3" t="s">
        <v>372</v>
      </c>
      <c r="CN88" s="3" t="s">
        <v>372</v>
      </c>
      <c r="CO88" s="3" t="s">
        <v>372</v>
      </c>
      <c r="CP88" s="3" t="s">
        <v>372</v>
      </c>
      <c r="CQ88" s="3" t="s">
        <v>372</v>
      </c>
      <c r="CR88" s="15" t="s">
        <v>512</v>
      </c>
      <c r="CS88" s="15" t="s">
        <v>1088</v>
      </c>
      <c r="CT88" s="3" t="s">
        <v>372</v>
      </c>
      <c r="CU88" s="3" t="s">
        <v>372</v>
      </c>
      <c r="CV88" s="3" t="s">
        <v>372</v>
      </c>
      <c r="CW88" s="3" t="s">
        <v>372</v>
      </c>
      <c r="CX88" s="3" t="s">
        <v>372</v>
      </c>
      <c r="CY88" s="3" t="s">
        <v>372</v>
      </c>
      <c r="CZ88" s="12" t="s">
        <v>1089</v>
      </c>
      <c r="DA88" s="3" t="s">
        <v>372</v>
      </c>
      <c r="DB88" s="3" t="s">
        <v>372</v>
      </c>
      <c r="DC88" s="3" t="s">
        <v>372</v>
      </c>
      <c r="DD88" s="3" t="s">
        <v>372</v>
      </c>
      <c r="DE88" s="3" t="s">
        <v>372</v>
      </c>
      <c r="DF88" s="3" t="s">
        <v>372</v>
      </c>
      <c r="DG88" s="3" t="s">
        <v>372</v>
      </c>
      <c r="DH88" s="3" t="s">
        <v>372</v>
      </c>
      <c r="DI88" s="3" t="s">
        <v>372</v>
      </c>
      <c r="DJ88" s="3" t="s">
        <v>372</v>
      </c>
      <c r="DK88" s="3" t="s">
        <v>372</v>
      </c>
      <c r="DL88" s="3" t="s">
        <v>372</v>
      </c>
      <c r="DM88" s="12" t="s">
        <v>151</v>
      </c>
      <c r="DN88" s="3" t="s">
        <v>372</v>
      </c>
      <c r="DO88" s="3" t="s">
        <v>372</v>
      </c>
      <c r="DP88" s="3" t="s">
        <v>372</v>
      </c>
      <c r="DQ88" s="3" t="s">
        <v>372</v>
      </c>
      <c r="DR88" s="3" t="s">
        <v>372</v>
      </c>
      <c r="DS88" s="13" t="s">
        <v>389</v>
      </c>
      <c r="DT88" s="3" t="s">
        <v>372</v>
      </c>
      <c r="DU88" s="3" t="s">
        <v>372</v>
      </c>
      <c r="DV88" s="3" t="s">
        <v>372</v>
      </c>
      <c r="DW88" s="3" t="s">
        <v>372</v>
      </c>
      <c r="DX88" s="3" t="s">
        <v>372</v>
      </c>
      <c r="DY88" s="3" t="s">
        <v>372</v>
      </c>
      <c r="DZ88" s="13" t="s">
        <v>1090</v>
      </c>
      <c r="EA88" s="3" t="s">
        <v>372</v>
      </c>
      <c r="EB88" s="3" t="s">
        <v>372</v>
      </c>
      <c r="EC88" s="3" t="s">
        <v>372</v>
      </c>
      <c r="ED88" s="3" t="s">
        <v>372</v>
      </c>
      <c r="EE88" s="3" t="s">
        <v>372</v>
      </c>
      <c r="EF88" s="3" t="s">
        <v>372</v>
      </c>
      <c r="EG88" s="3" t="s">
        <v>372</v>
      </c>
      <c r="EH88" s="3" t="s">
        <v>372</v>
      </c>
      <c r="EI88" s="13" t="s">
        <v>941</v>
      </c>
      <c r="EJ88" s="3" t="s">
        <v>372</v>
      </c>
      <c r="EK88" s="3" t="s">
        <v>372</v>
      </c>
      <c r="EL88" s="3" t="s">
        <v>372</v>
      </c>
      <c r="EM88" s="3" t="s">
        <v>372</v>
      </c>
      <c r="EN88" s="3" t="s">
        <v>372</v>
      </c>
      <c r="EO88" s="3" t="s">
        <v>372</v>
      </c>
      <c r="EP88" s="3" t="s">
        <v>372</v>
      </c>
      <c r="EQ88" s="3" t="s">
        <v>372</v>
      </c>
      <c r="ER88" s="3" t="s">
        <v>372</v>
      </c>
      <c r="ES88" s="3" t="s">
        <v>372</v>
      </c>
      <c r="ET88" s="3" t="s">
        <v>372</v>
      </c>
      <c r="EU88" s="3" t="s">
        <v>372</v>
      </c>
      <c r="EV88" s="3" t="s">
        <v>372</v>
      </c>
      <c r="EW88" s="3" t="s">
        <v>372</v>
      </c>
      <c r="EX88" s="3" t="s">
        <v>372</v>
      </c>
      <c r="EY88" s="3" t="s">
        <v>372</v>
      </c>
      <c r="EZ88" s="12" t="s">
        <v>433</v>
      </c>
      <c r="FA88" s="3" t="s">
        <v>372</v>
      </c>
      <c r="FB88" s="3" t="s">
        <v>372</v>
      </c>
      <c r="FC88" s="3" t="s">
        <v>372</v>
      </c>
      <c r="FD88" s="3" t="s">
        <v>372</v>
      </c>
      <c r="FE88" s="12" t="s">
        <v>391</v>
      </c>
      <c r="FF88" s="3" t="s">
        <v>372</v>
      </c>
      <c r="FG88" s="3" t="s">
        <v>372</v>
      </c>
      <c r="FH88" s="3" t="s">
        <v>372</v>
      </c>
      <c r="FI88" s="3" t="s">
        <v>372</v>
      </c>
      <c r="FJ88" s="3" t="s">
        <v>372</v>
      </c>
      <c r="FK88" s="3" t="s">
        <v>372</v>
      </c>
      <c r="FL88" s="3" t="s">
        <v>372</v>
      </c>
      <c r="FM88" s="3" t="s">
        <v>372</v>
      </c>
      <c r="FN88" s="3" t="s">
        <v>372</v>
      </c>
      <c r="FO88" s="3" t="s">
        <v>372</v>
      </c>
      <c r="FP88" s="3" t="s">
        <v>372</v>
      </c>
      <c r="FQ88" s="3" t="s">
        <v>372</v>
      </c>
      <c r="FR88" s="3" t="s">
        <v>372</v>
      </c>
      <c r="FS88" s="12" t="s">
        <v>180</v>
      </c>
      <c r="FT88" s="3" t="s">
        <v>372</v>
      </c>
      <c r="FU88" s="3" t="s">
        <v>372</v>
      </c>
      <c r="FV88" s="3" t="s">
        <v>372</v>
      </c>
      <c r="FW88" s="3" t="s">
        <v>372</v>
      </c>
      <c r="FX88" s="3" t="s">
        <v>372</v>
      </c>
      <c r="FY88" s="3" t="s">
        <v>372</v>
      </c>
      <c r="FZ88" s="3" t="s">
        <v>372</v>
      </c>
      <c r="GA88" s="3" t="s">
        <v>372</v>
      </c>
      <c r="GB88" s="3" t="s">
        <v>372</v>
      </c>
      <c r="GC88" s="15" t="s">
        <v>811</v>
      </c>
      <c r="GD88" s="3" t="s">
        <v>372</v>
      </c>
      <c r="GE88" s="3" t="s">
        <v>372</v>
      </c>
      <c r="GF88" s="3" t="s">
        <v>372</v>
      </c>
    </row>
    <row r="89" spans="1:188" ht="89.1" customHeight="1" x14ac:dyDescent="0.25">
      <c r="A89" s="2">
        <v>1304</v>
      </c>
      <c r="B89" s="3" t="s">
        <v>614</v>
      </c>
      <c r="C89" s="3" t="s">
        <v>49</v>
      </c>
      <c r="D89" s="3" t="s">
        <v>564</v>
      </c>
      <c r="E89" s="3" t="s">
        <v>1562</v>
      </c>
      <c r="F89" s="3" t="s">
        <v>1477</v>
      </c>
      <c r="G89" s="3" t="s">
        <v>372</v>
      </c>
      <c r="H89" s="3" t="s">
        <v>372</v>
      </c>
      <c r="I89" s="3" t="s">
        <v>372</v>
      </c>
      <c r="J89" s="3" t="s">
        <v>372</v>
      </c>
      <c r="K89" s="13" t="s">
        <v>831</v>
      </c>
      <c r="L89" s="3" t="s">
        <v>372</v>
      </c>
      <c r="M89" s="3" t="s">
        <v>372</v>
      </c>
      <c r="N89" s="3" t="s">
        <v>372</v>
      </c>
      <c r="O89" s="13" t="s">
        <v>1052</v>
      </c>
      <c r="P89" s="3" t="s">
        <v>372</v>
      </c>
      <c r="Q89" s="3" t="s">
        <v>372</v>
      </c>
      <c r="R89" s="3" t="s">
        <v>372</v>
      </c>
      <c r="S89" s="3" t="s">
        <v>372</v>
      </c>
      <c r="T89" s="3" t="s">
        <v>372</v>
      </c>
      <c r="U89" s="3" t="s">
        <v>372</v>
      </c>
      <c r="V89" s="3" t="s">
        <v>372</v>
      </c>
      <c r="W89" s="3" t="s">
        <v>372</v>
      </c>
      <c r="X89" s="13" t="s">
        <v>530</v>
      </c>
      <c r="Y89" s="3" t="s">
        <v>372</v>
      </c>
      <c r="Z89" s="3" t="s">
        <v>372</v>
      </c>
      <c r="AA89" s="12" t="s">
        <v>455</v>
      </c>
      <c r="AB89" s="3" t="s">
        <v>372</v>
      </c>
      <c r="AC89" s="3" t="s">
        <v>372</v>
      </c>
      <c r="AD89" s="3" t="s">
        <v>372</v>
      </c>
      <c r="AE89" s="3" t="s">
        <v>372</v>
      </c>
      <c r="AF89" s="13" t="s">
        <v>783</v>
      </c>
      <c r="AG89" s="3" t="s">
        <v>372</v>
      </c>
      <c r="AH89" s="3" t="s">
        <v>372</v>
      </c>
      <c r="AI89" s="3" t="s">
        <v>372</v>
      </c>
      <c r="AJ89" s="3" t="s">
        <v>372</v>
      </c>
      <c r="AK89" s="3" t="s">
        <v>372</v>
      </c>
      <c r="AL89" s="3" t="s">
        <v>372</v>
      </c>
      <c r="AM89" s="3" t="s">
        <v>372</v>
      </c>
      <c r="AN89" s="12" t="s">
        <v>419</v>
      </c>
      <c r="AO89" s="3" t="s">
        <v>372</v>
      </c>
      <c r="AP89" s="3" t="s">
        <v>372</v>
      </c>
      <c r="AQ89" s="3" t="s">
        <v>372</v>
      </c>
      <c r="AR89" s="3" t="s">
        <v>372</v>
      </c>
      <c r="AS89" s="3" t="s">
        <v>372</v>
      </c>
      <c r="AT89" s="12" t="s">
        <v>823</v>
      </c>
      <c r="AU89" s="3" t="s">
        <v>372</v>
      </c>
      <c r="AV89" s="3" t="s">
        <v>372</v>
      </c>
      <c r="AW89" s="3" t="s">
        <v>372</v>
      </c>
      <c r="AX89" s="3" t="s">
        <v>372</v>
      </c>
      <c r="AY89" s="12" t="s">
        <v>459</v>
      </c>
      <c r="AZ89" s="3" t="s">
        <v>372</v>
      </c>
      <c r="BA89" s="3" t="s">
        <v>372</v>
      </c>
      <c r="BB89" s="3" t="s">
        <v>372</v>
      </c>
      <c r="BC89" s="3" t="s">
        <v>372</v>
      </c>
      <c r="BD89" s="12" t="s">
        <v>401</v>
      </c>
      <c r="BE89" s="3" t="s">
        <v>372</v>
      </c>
      <c r="BF89" s="3" t="s">
        <v>372</v>
      </c>
      <c r="BG89" s="3" t="s">
        <v>372</v>
      </c>
      <c r="BH89" s="3" t="s">
        <v>372</v>
      </c>
      <c r="BI89" s="3" t="s">
        <v>372</v>
      </c>
      <c r="BJ89" s="3" t="s">
        <v>372</v>
      </c>
      <c r="BK89" s="3" t="s">
        <v>372</v>
      </c>
      <c r="BL89" s="12" t="s">
        <v>522</v>
      </c>
      <c r="BM89" s="3" t="s">
        <v>372</v>
      </c>
      <c r="BN89" s="3" t="s">
        <v>372</v>
      </c>
      <c r="BO89" s="3" t="s">
        <v>372</v>
      </c>
      <c r="BP89" s="3" t="s">
        <v>372</v>
      </c>
      <c r="BQ89" s="3" t="s">
        <v>372</v>
      </c>
      <c r="BR89" s="3" t="s">
        <v>372</v>
      </c>
      <c r="BS89" s="3" t="s">
        <v>372</v>
      </c>
      <c r="BT89" s="13" t="s">
        <v>1053</v>
      </c>
      <c r="BU89" s="3" t="s">
        <v>372</v>
      </c>
      <c r="BV89" s="3" t="s">
        <v>372</v>
      </c>
      <c r="BW89" s="3" t="s">
        <v>372</v>
      </c>
      <c r="BX89" s="3" t="s">
        <v>372</v>
      </c>
      <c r="BY89" s="3" t="s">
        <v>372</v>
      </c>
      <c r="BZ89" s="12" t="s">
        <v>462</v>
      </c>
      <c r="CA89" s="3" t="s">
        <v>372</v>
      </c>
      <c r="CB89" s="3" t="s">
        <v>372</v>
      </c>
      <c r="CC89" s="12" t="s">
        <v>1054</v>
      </c>
      <c r="CD89" s="3" t="s">
        <v>372</v>
      </c>
      <c r="CE89" s="3" t="s">
        <v>372</v>
      </c>
      <c r="CF89" s="3" t="s">
        <v>372</v>
      </c>
      <c r="CG89" s="3" t="s">
        <v>372</v>
      </c>
      <c r="CH89" s="3" t="s">
        <v>372</v>
      </c>
      <c r="CI89" s="13" t="s">
        <v>129</v>
      </c>
      <c r="CJ89" s="3" t="s">
        <v>372</v>
      </c>
      <c r="CK89" s="3" t="s">
        <v>372</v>
      </c>
      <c r="CL89" s="3" t="s">
        <v>372</v>
      </c>
      <c r="CM89" s="3" t="s">
        <v>372</v>
      </c>
      <c r="CN89" s="13" t="s">
        <v>1055</v>
      </c>
      <c r="CO89" s="3" t="s">
        <v>372</v>
      </c>
      <c r="CP89" s="3" t="s">
        <v>372</v>
      </c>
      <c r="CQ89" s="3" t="s">
        <v>372</v>
      </c>
      <c r="CR89" s="3" t="s">
        <v>372</v>
      </c>
      <c r="CS89" s="3" t="s">
        <v>372</v>
      </c>
      <c r="CT89" s="3" t="s">
        <v>372</v>
      </c>
      <c r="CU89" s="3" t="s">
        <v>372</v>
      </c>
      <c r="CV89" s="3" t="s">
        <v>372</v>
      </c>
      <c r="CW89" s="15" t="s">
        <v>1056</v>
      </c>
      <c r="CX89" s="3" t="s">
        <v>372</v>
      </c>
      <c r="CY89" s="12" t="s">
        <v>992</v>
      </c>
      <c r="CZ89" s="3" t="s">
        <v>372</v>
      </c>
      <c r="DA89" s="3" t="s">
        <v>372</v>
      </c>
      <c r="DB89" s="3" t="s">
        <v>372</v>
      </c>
      <c r="DC89" s="3" t="s">
        <v>372</v>
      </c>
      <c r="DD89" s="3" t="s">
        <v>372</v>
      </c>
      <c r="DE89" s="3" t="s">
        <v>372</v>
      </c>
      <c r="DF89" s="12" t="s">
        <v>134</v>
      </c>
      <c r="DG89" s="3" t="s">
        <v>372</v>
      </c>
      <c r="DH89" s="3" t="s">
        <v>372</v>
      </c>
      <c r="DI89" s="3" t="s">
        <v>372</v>
      </c>
      <c r="DJ89" s="3" t="s">
        <v>372</v>
      </c>
      <c r="DK89" s="3" t="s">
        <v>372</v>
      </c>
      <c r="DL89" s="3" t="s">
        <v>372</v>
      </c>
      <c r="DM89" s="3" t="s">
        <v>372</v>
      </c>
      <c r="DN89" s="3" t="s">
        <v>372</v>
      </c>
      <c r="DO89" s="3" t="s">
        <v>372</v>
      </c>
      <c r="DP89" s="3" t="s">
        <v>372</v>
      </c>
      <c r="DQ89" s="3" t="s">
        <v>372</v>
      </c>
      <c r="DR89" s="3" t="s">
        <v>372</v>
      </c>
      <c r="DS89" s="3" t="s">
        <v>372</v>
      </c>
      <c r="DT89" s="3" t="s">
        <v>372</v>
      </c>
      <c r="DU89" s="3" t="s">
        <v>372</v>
      </c>
      <c r="DV89" s="3" t="s">
        <v>372</v>
      </c>
      <c r="DW89" s="3" t="s">
        <v>372</v>
      </c>
      <c r="DX89" s="13" t="s">
        <v>1057</v>
      </c>
      <c r="DY89" s="3" t="s">
        <v>372</v>
      </c>
      <c r="DZ89" s="3" t="s">
        <v>372</v>
      </c>
      <c r="EA89" s="3" t="s">
        <v>372</v>
      </c>
      <c r="EB89" s="3" t="s">
        <v>372</v>
      </c>
      <c r="EC89" s="3" t="s">
        <v>372</v>
      </c>
      <c r="ED89" s="3" t="s">
        <v>372</v>
      </c>
      <c r="EE89" s="3" t="s">
        <v>372</v>
      </c>
      <c r="EF89" s="13" t="s">
        <v>160</v>
      </c>
      <c r="EG89" s="3" t="s">
        <v>372</v>
      </c>
      <c r="EH89" s="3" t="s">
        <v>372</v>
      </c>
      <c r="EI89" s="3" t="s">
        <v>372</v>
      </c>
      <c r="EJ89" s="3" t="s">
        <v>372</v>
      </c>
      <c r="EK89" s="3" t="s">
        <v>372</v>
      </c>
      <c r="EL89" s="3" t="s">
        <v>372</v>
      </c>
      <c r="EM89" s="3" t="s">
        <v>372</v>
      </c>
      <c r="EN89" s="13" t="s">
        <v>1058</v>
      </c>
      <c r="EO89" s="3" t="s">
        <v>372</v>
      </c>
      <c r="EP89" s="3" t="s">
        <v>372</v>
      </c>
      <c r="EQ89" s="3" t="s">
        <v>372</v>
      </c>
      <c r="ER89" s="3" t="s">
        <v>372</v>
      </c>
      <c r="ES89" s="3" t="s">
        <v>372</v>
      </c>
      <c r="ET89" s="3" t="s">
        <v>372</v>
      </c>
      <c r="EU89" s="12" t="s">
        <v>896</v>
      </c>
      <c r="EV89" s="3" t="s">
        <v>372</v>
      </c>
      <c r="EW89" s="3" t="s">
        <v>372</v>
      </c>
      <c r="EX89" s="3" t="s">
        <v>372</v>
      </c>
      <c r="EY89" s="3" t="s">
        <v>372</v>
      </c>
      <c r="EZ89" s="3" t="s">
        <v>372</v>
      </c>
      <c r="FA89" s="3" t="s">
        <v>372</v>
      </c>
      <c r="FB89" s="3" t="s">
        <v>372</v>
      </c>
      <c r="FC89" s="3" t="s">
        <v>372</v>
      </c>
      <c r="FD89" s="3" t="s">
        <v>372</v>
      </c>
      <c r="FE89" s="13" t="s">
        <v>1059</v>
      </c>
      <c r="FF89" s="3" t="s">
        <v>372</v>
      </c>
      <c r="FG89" s="3" t="s">
        <v>372</v>
      </c>
      <c r="FH89" s="3" t="s">
        <v>372</v>
      </c>
      <c r="FI89" s="3" t="s">
        <v>372</v>
      </c>
      <c r="FJ89" s="3" t="s">
        <v>372</v>
      </c>
      <c r="FK89" s="3" t="s">
        <v>372</v>
      </c>
      <c r="FL89" s="3" t="s">
        <v>372</v>
      </c>
      <c r="FM89" s="3" t="s">
        <v>372</v>
      </c>
      <c r="FN89" s="3" t="s">
        <v>372</v>
      </c>
      <c r="FO89" s="3" t="s">
        <v>372</v>
      </c>
      <c r="FP89" s="13" t="s">
        <v>171</v>
      </c>
      <c r="FQ89" s="3" t="s">
        <v>372</v>
      </c>
      <c r="FR89" s="3" t="s">
        <v>372</v>
      </c>
      <c r="FS89" s="3" t="s">
        <v>372</v>
      </c>
      <c r="FT89" s="3" t="s">
        <v>372</v>
      </c>
      <c r="FU89" s="3" t="s">
        <v>372</v>
      </c>
      <c r="FV89" s="3" t="s">
        <v>372</v>
      </c>
      <c r="FW89" s="3" t="s">
        <v>372</v>
      </c>
      <c r="FX89" s="3" t="s">
        <v>372</v>
      </c>
      <c r="FY89" s="3" t="s">
        <v>372</v>
      </c>
      <c r="FZ89" s="3" t="s">
        <v>372</v>
      </c>
      <c r="GA89" s="3" t="s">
        <v>372</v>
      </c>
      <c r="GB89" s="3" t="s">
        <v>372</v>
      </c>
      <c r="GC89" s="3" t="s">
        <v>372</v>
      </c>
      <c r="GD89" s="3" t="s">
        <v>372</v>
      </c>
      <c r="GE89" s="12" t="s">
        <v>491</v>
      </c>
      <c r="GF89" s="3" t="s">
        <v>372</v>
      </c>
    </row>
    <row r="90" spans="1:188" ht="89.1" customHeight="1" x14ac:dyDescent="0.25">
      <c r="A90" s="2">
        <v>2177</v>
      </c>
      <c r="B90" s="3" t="s">
        <v>699</v>
      </c>
      <c r="C90" s="3" t="s">
        <v>64</v>
      </c>
      <c r="D90" s="3" t="s">
        <v>557</v>
      </c>
      <c r="E90" s="3" t="s">
        <v>1563</v>
      </c>
      <c r="F90" s="3" t="s">
        <v>1468</v>
      </c>
      <c r="G90" s="3" t="s">
        <v>372</v>
      </c>
      <c r="H90" s="3" t="s">
        <v>372</v>
      </c>
      <c r="I90" s="13" t="s">
        <v>764</v>
      </c>
      <c r="J90" s="3" t="s">
        <v>372</v>
      </c>
      <c r="K90" s="3" t="s">
        <v>372</v>
      </c>
      <c r="L90" s="3" t="s">
        <v>372</v>
      </c>
      <c r="M90" s="12" t="s">
        <v>813</v>
      </c>
      <c r="N90" s="3" t="s">
        <v>372</v>
      </c>
      <c r="O90" s="3" t="s">
        <v>372</v>
      </c>
      <c r="P90" s="3" t="s">
        <v>372</v>
      </c>
      <c r="Q90" s="3" t="s">
        <v>372</v>
      </c>
      <c r="R90" s="3" t="s">
        <v>372</v>
      </c>
      <c r="S90" s="3" t="s">
        <v>372</v>
      </c>
      <c r="T90" s="3" t="s">
        <v>372</v>
      </c>
      <c r="U90" s="12" t="s">
        <v>454</v>
      </c>
      <c r="V90" s="3" t="s">
        <v>372</v>
      </c>
      <c r="W90" s="3" t="s">
        <v>372</v>
      </c>
      <c r="X90" s="3" t="s">
        <v>372</v>
      </c>
      <c r="Y90" s="3" t="s">
        <v>372</v>
      </c>
      <c r="Z90" s="3" t="s">
        <v>372</v>
      </c>
      <c r="AA90" s="12" t="s">
        <v>455</v>
      </c>
      <c r="AB90" s="3" t="s">
        <v>372</v>
      </c>
      <c r="AC90" s="3" t="s">
        <v>372</v>
      </c>
      <c r="AD90" s="3" t="s">
        <v>372</v>
      </c>
      <c r="AE90" s="13" t="s">
        <v>120</v>
      </c>
      <c r="AF90" s="3" t="s">
        <v>372</v>
      </c>
      <c r="AG90" s="3" t="s">
        <v>372</v>
      </c>
      <c r="AH90" s="3" t="s">
        <v>372</v>
      </c>
      <c r="AI90" s="3" t="s">
        <v>372</v>
      </c>
      <c r="AJ90" s="3" t="s">
        <v>372</v>
      </c>
      <c r="AK90" s="3" t="s">
        <v>372</v>
      </c>
      <c r="AL90" s="3" t="s">
        <v>372</v>
      </c>
      <c r="AM90" s="12" t="s">
        <v>754</v>
      </c>
      <c r="AN90" s="3" t="s">
        <v>372</v>
      </c>
      <c r="AO90" s="3" t="s">
        <v>372</v>
      </c>
      <c r="AP90" s="3" t="s">
        <v>372</v>
      </c>
      <c r="AQ90" s="3" t="s">
        <v>372</v>
      </c>
      <c r="AR90" s="3" t="s">
        <v>372</v>
      </c>
      <c r="AS90" s="3" t="s">
        <v>372</v>
      </c>
      <c r="AT90" s="13" t="s">
        <v>1003</v>
      </c>
      <c r="AU90" s="3" t="s">
        <v>372</v>
      </c>
      <c r="AV90" s="3" t="s">
        <v>372</v>
      </c>
      <c r="AW90" s="3" t="s">
        <v>372</v>
      </c>
      <c r="AX90" s="12" t="s">
        <v>509</v>
      </c>
      <c r="AY90" s="3" t="s">
        <v>372</v>
      </c>
      <c r="AZ90" s="3" t="s">
        <v>372</v>
      </c>
      <c r="BA90" s="3" t="s">
        <v>372</v>
      </c>
      <c r="BB90" s="3" t="s">
        <v>372</v>
      </c>
      <c r="BC90" s="3" t="s">
        <v>372</v>
      </c>
      <c r="BD90" s="3" t="s">
        <v>372</v>
      </c>
      <c r="BE90" s="3" t="s">
        <v>372</v>
      </c>
      <c r="BF90" s="3" t="s">
        <v>372</v>
      </c>
      <c r="BG90" s="3" t="s">
        <v>372</v>
      </c>
      <c r="BH90" s="12" t="s">
        <v>478</v>
      </c>
      <c r="BI90" s="13" t="s">
        <v>1336</v>
      </c>
      <c r="BJ90" s="3" t="s">
        <v>372</v>
      </c>
      <c r="BK90" s="3" t="s">
        <v>372</v>
      </c>
      <c r="BL90" s="3" t="s">
        <v>372</v>
      </c>
      <c r="BM90" s="3" t="s">
        <v>372</v>
      </c>
      <c r="BN90" s="3" t="s">
        <v>372</v>
      </c>
      <c r="BO90" s="3" t="s">
        <v>372</v>
      </c>
      <c r="BP90" s="3" t="s">
        <v>372</v>
      </c>
      <c r="BQ90" s="12" t="s">
        <v>424</v>
      </c>
      <c r="BR90" s="3" t="s">
        <v>372</v>
      </c>
      <c r="BS90" s="3" t="s">
        <v>372</v>
      </c>
      <c r="BT90" s="3" t="s">
        <v>372</v>
      </c>
      <c r="BU90" s="3" t="s">
        <v>372</v>
      </c>
      <c r="BV90" s="3" t="s">
        <v>372</v>
      </c>
      <c r="BW90" s="3" t="s">
        <v>372</v>
      </c>
      <c r="BX90" s="3" t="s">
        <v>372</v>
      </c>
      <c r="BY90" s="3" t="s">
        <v>372</v>
      </c>
      <c r="BZ90" s="12" t="s">
        <v>1246</v>
      </c>
      <c r="CA90" s="3" t="s">
        <v>372</v>
      </c>
      <c r="CB90" s="3" t="s">
        <v>372</v>
      </c>
      <c r="CC90" s="3" t="s">
        <v>372</v>
      </c>
      <c r="CD90" s="3" t="s">
        <v>372</v>
      </c>
      <c r="CE90" s="3" t="s">
        <v>372</v>
      </c>
      <c r="CF90" s="12" t="s">
        <v>1256</v>
      </c>
      <c r="CG90" s="3" t="s">
        <v>372</v>
      </c>
      <c r="CH90" s="3" t="s">
        <v>372</v>
      </c>
      <c r="CI90" s="13" t="s">
        <v>128</v>
      </c>
      <c r="CJ90" s="3" t="s">
        <v>372</v>
      </c>
      <c r="CK90" s="3" t="s">
        <v>372</v>
      </c>
      <c r="CL90" s="3" t="s">
        <v>372</v>
      </c>
      <c r="CM90" s="3" t="s">
        <v>372</v>
      </c>
      <c r="CN90" s="3" t="s">
        <v>372</v>
      </c>
      <c r="CO90" s="3" t="s">
        <v>372</v>
      </c>
      <c r="CP90" s="15" t="s">
        <v>483</v>
      </c>
      <c r="CQ90" s="3" t="s">
        <v>372</v>
      </c>
      <c r="CR90" s="3" t="s">
        <v>372</v>
      </c>
      <c r="CS90" s="3" t="s">
        <v>372</v>
      </c>
      <c r="CT90" s="12" t="s">
        <v>876</v>
      </c>
      <c r="CU90" s="3" t="s">
        <v>372</v>
      </c>
      <c r="CV90" s="3" t="s">
        <v>372</v>
      </c>
      <c r="CW90" s="3" t="s">
        <v>372</v>
      </c>
      <c r="CX90" s="3" t="s">
        <v>372</v>
      </c>
      <c r="CY90" s="3" t="s">
        <v>372</v>
      </c>
      <c r="CZ90" s="3" t="s">
        <v>372</v>
      </c>
      <c r="DA90" s="3" t="s">
        <v>372</v>
      </c>
      <c r="DB90" s="3" t="s">
        <v>372</v>
      </c>
      <c r="DC90" s="3" t="s">
        <v>372</v>
      </c>
      <c r="DD90" s="12" t="s">
        <v>536</v>
      </c>
      <c r="DE90" s="3" t="s">
        <v>372</v>
      </c>
      <c r="DF90" s="3" t="s">
        <v>372</v>
      </c>
      <c r="DG90" s="3" t="s">
        <v>372</v>
      </c>
      <c r="DH90" s="3" t="s">
        <v>372</v>
      </c>
      <c r="DI90" s="3" t="s">
        <v>372</v>
      </c>
      <c r="DJ90" s="3" t="s">
        <v>372</v>
      </c>
      <c r="DK90" s="3" t="s">
        <v>372</v>
      </c>
      <c r="DL90" s="13" t="s">
        <v>148</v>
      </c>
      <c r="DM90" s="3" t="s">
        <v>372</v>
      </c>
      <c r="DN90" s="3" t="s">
        <v>372</v>
      </c>
      <c r="DO90" s="3" t="s">
        <v>372</v>
      </c>
      <c r="DP90" s="3" t="s">
        <v>372</v>
      </c>
      <c r="DQ90" s="13" t="s">
        <v>1337</v>
      </c>
      <c r="DR90" s="3" t="s">
        <v>372</v>
      </c>
      <c r="DS90" s="3" t="s">
        <v>372</v>
      </c>
      <c r="DT90" s="3" t="s">
        <v>372</v>
      </c>
      <c r="DU90" s="3" t="s">
        <v>372</v>
      </c>
      <c r="DV90" s="3" t="s">
        <v>372</v>
      </c>
      <c r="DW90" s="3" t="s">
        <v>372</v>
      </c>
      <c r="DX90" s="3" t="s">
        <v>372</v>
      </c>
      <c r="DY90" s="3" t="s">
        <v>372</v>
      </c>
      <c r="DZ90" s="3" t="s">
        <v>372</v>
      </c>
      <c r="EA90" s="13" t="s">
        <v>1338</v>
      </c>
      <c r="EB90" s="3" t="s">
        <v>372</v>
      </c>
      <c r="EC90" s="3" t="s">
        <v>372</v>
      </c>
      <c r="ED90" s="3" t="s">
        <v>372</v>
      </c>
      <c r="EE90" s="3" t="s">
        <v>372</v>
      </c>
      <c r="EF90" s="3" t="s">
        <v>372</v>
      </c>
      <c r="EG90" s="3" t="s">
        <v>372</v>
      </c>
      <c r="EH90" s="3" t="s">
        <v>372</v>
      </c>
      <c r="EI90" s="3" t="s">
        <v>372</v>
      </c>
      <c r="EJ90" s="3" t="s">
        <v>372</v>
      </c>
      <c r="EK90" s="3" t="s">
        <v>372</v>
      </c>
      <c r="EL90" s="3" t="s">
        <v>372</v>
      </c>
      <c r="EM90" s="3" t="s">
        <v>372</v>
      </c>
      <c r="EN90" s="3" t="s">
        <v>372</v>
      </c>
      <c r="EO90" s="3" t="s">
        <v>372</v>
      </c>
      <c r="EP90" s="13" t="s">
        <v>1152</v>
      </c>
      <c r="EQ90" s="3" t="s">
        <v>372</v>
      </c>
      <c r="ER90" s="3" t="s">
        <v>372</v>
      </c>
      <c r="ES90" s="3" t="s">
        <v>372</v>
      </c>
      <c r="ET90" s="3" t="s">
        <v>372</v>
      </c>
      <c r="EU90" s="3" t="s">
        <v>372</v>
      </c>
      <c r="EV90" s="3" t="s">
        <v>372</v>
      </c>
      <c r="EW90" s="3" t="s">
        <v>372</v>
      </c>
      <c r="EX90" s="3" t="s">
        <v>372</v>
      </c>
      <c r="EY90" s="3" t="s">
        <v>372</v>
      </c>
      <c r="EZ90" s="12" t="s">
        <v>433</v>
      </c>
      <c r="FA90" s="3" t="s">
        <v>372</v>
      </c>
      <c r="FB90" s="3" t="s">
        <v>372</v>
      </c>
      <c r="FC90" s="3" t="s">
        <v>372</v>
      </c>
      <c r="FD90" s="3" t="s">
        <v>372</v>
      </c>
      <c r="FE90" s="3" t="s">
        <v>372</v>
      </c>
      <c r="FF90" s="3" t="s">
        <v>372</v>
      </c>
      <c r="FG90" s="3" t="s">
        <v>372</v>
      </c>
      <c r="FH90" s="12" t="s">
        <v>856</v>
      </c>
      <c r="FI90" s="3" t="s">
        <v>372</v>
      </c>
      <c r="FJ90" s="3" t="s">
        <v>372</v>
      </c>
      <c r="FK90" s="3" t="s">
        <v>372</v>
      </c>
      <c r="FL90" s="3" t="s">
        <v>372</v>
      </c>
      <c r="FM90" s="3" t="s">
        <v>372</v>
      </c>
      <c r="FN90" s="3" t="s">
        <v>372</v>
      </c>
      <c r="FO90" s="3" t="s">
        <v>372</v>
      </c>
      <c r="FP90" s="3" t="s">
        <v>372</v>
      </c>
      <c r="FQ90" s="3" t="s">
        <v>372</v>
      </c>
      <c r="FR90" s="3" t="s">
        <v>372</v>
      </c>
      <c r="FS90" s="3" t="s">
        <v>372</v>
      </c>
      <c r="FT90" s="3" t="s">
        <v>372</v>
      </c>
      <c r="FU90" s="3" t="s">
        <v>372</v>
      </c>
      <c r="FV90" s="12" t="s">
        <v>170</v>
      </c>
      <c r="FW90" s="12" t="s">
        <v>1339</v>
      </c>
      <c r="FX90" s="3" t="s">
        <v>372</v>
      </c>
      <c r="FY90" s="3" t="s">
        <v>372</v>
      </c>
      <c r="FZ90" s="3" t="s">
        <v>372</v>
      </c>
      <c r="GA90" s="3" t="s">
        <v>372</v>
      </c>
      <c r="GB90" s="3" t="s">
        <v>372</v>
      </c>
      <c r="GC90" s="3" t="s">
        <v>372</v>
      </c>
      <c r="GD90" s="3" t="s">
        <v>372</v>
      </c>
      <c r="GE90" s="3" t="s">
        <v>372</v>
      </c>
      <c r="GF90" s="3" t="s">
        <v>372</v>
      </c>
    </row>
    <row r="91" spans="1:188" ht="89.1" customHeight="1" x14ac:dyDescent="0.25">
      <c r="A91" s="2">
        <v>2260</v>
      </c>
      <c r="B91" s="3" t="s">
        <v>702</v>
      </c>
      <c r="C91" s="3" t="s">
        <v>70</v>
      </c>
      <c r="D91" s="3" t="s">
        <v>623</v>
      </c>
      <c r="E91" s="3" t="s">
        <v>1564</v>
      </c>
      <c r="F91" s="3" t="s">
        <v>1447</v>
      </c>
      <c r="G91" s="3" t="s">
        <v>372</v>
      </c>
      <c r="H91" s="3" t="s">
        <v>372</v>
      </c>
      <c r="I91" s="3" t="s">
        <v>372</v>
      </c>
      <c r="J91" s="3" t="s">
        <v>372</v>
      </c>
      <c r="K91" s="3" t="s">
        <v>372</v>
      </c>
      <c r="L91" s="13" t="s">
        <v>114</v>
      </c>
      <c r="M91" s="3" t="s">
        <v>372</v>
      </c>
      <c r="N91" s="3" t="s">
        <v>372</v>
      </c>
      <c r="O91" s="3" t="s">
        <v>372</v>
      </c>
      <c r="P91" s="3" t="s">
        <v>372</v>
      </c>
      <c r="Q91" s="3" t="s">
        <v>372</v>
      </c>
      <c r="R91" s="14" t="s">
        <v>377</v>
      </c>
      <c r="S91" s="3" t="s">
        <v>372</v>
      </c>
      <c r="T91" s="3" t="s">
        <v>372</v>
      </c>
      <c r="U91" s="3" t="s">
        <v>372</v>
      </c>
      <c r="V91" s="3" t="s">
        <v>372</v>
      </c>
      <c r="W91" s="3" t="s">
        <v>372</v>
      </c>
      <c r="X91" s="13" t="s">
        <v>1341</v>
      </c>
      <c r="Y91" s="12" t="s">
        <v>1243</v>
      </c>
      <c r="Z91" s="3" t="s">
        <v>372</v>
      </c>
      <c r="AA91" s="3" t="s">
        <v>372</v>
      </c>
      <c r="AB91" s="3" t="s">
        <v>372</v>
      </c>
      <c r="AC91" s="3" t="s">
        <v>372</v>
      </c>
      <c r="AD91" s="3" t="s">
        <v>372</v>
      </c>
      <c r="AE91" s="3" t="s">
        <v>372</v>
      </c>
      <c r="AF91" s="3" t="s">
        <v>372</v>
      </c>
      <c r="AG91" s="3" t="s">
        <v>372</v>
      </c>
      <c r="AH91" s="13" t="s">
        <v>1342</v>
      </c>
      <c r="AI91" s="3" t="s">
        <v>372</v>
      </c>
      <c r="AJ91" s="3" t="s">
        <v>372</v>
      </c>
      <c r="AK91" s="3" t="s">
        <v>372</v>
      </c>
      <c r="AL91" s="13" t="s">
        <v>1343</v>
      </c>
      <c r="AM91" s="3" t="s">
        <v>372</v>
      </c>
      <c r="AN91" s="3" t="s">
        <v>372</v>
      </c>
      <c r="AO91" s="3" t="s">
        <v>372</v>
      </c>
      <c r="AP91" s="3" t="s">
        <v>372</v>
      </c>
      <c r="AQ91" s="3" t="s">
        <v>372</v>
      </c>
      <c r="AR91" s="3" t="s">
        <v>372</v>
      </c>
      <c r="AS91" s="3" t="s">
        <v>372</v>
      </c>
      <c r="AT91" s="3" t="s">
        <v>372</v>
      </c>
      <c r="AU91" s="13" t="s">
        <v>872</v>
      </c>
      <c r="AV91" s="3" t="s">
        <v>372</v>
      </c>
      <c r="AW91" s="3" t="s">
        <v>372</v>
      </c>
      <c r="AX91" s="3" t="s">
        <v>372</v>
      </c>
      <c r="AY91" s="3" t="s">
        <v>372</v>
      </c>
      <c r="AZ91" s="12" t="s">
        <v>521</v>
      </c>
      <c r="BA91" s="3" t="s">
        <v>372</v>
      </c>
      <c r="BB91" s="3" t="s">
        <v>372</v>
      </c>
      <c r="BC91" s="3" t="s">
        <v>372</v>
      </c>
      <c r="BD91" s="3" t="s">
        <v>372</v>
      </c>
      <c r="BE91" s="3" t="s">
        <v>372</v>
      </c>
      <c r="BF91" s="12" t="s">
        <v>440</v>
      </c>
      <c r="BG91" s="3" t="s">
        <v>372</v>
      </c>
      <c r="BH91" s="3" t="s">
        <v>372</v>
      </c>
      <c r="BI91" s="3" t="s">
        <v>372</v>
      </c>
      <c r="BJ91" s="3" t="s">
        <v>372</v>
      </c>
      <c r="BK91" s="3" t="s">
        <v>372</v>
      </c>
      <c r="BL91" s="13" t="s">
        <v>461</v>
      </c>
      <c r="BM91" s="3" t="s">
        <v>372</v>
      </c>
      <c r="BN91" s="3" t="s">
        <v>372</v>
      </c>
      <c r="BO91" s="3" t="s">
        <v>372</v>
      </c>
      <c r="BP91" s="3" t="s">
        <v>372</v>
      </c>
      <c r="BQ91" s="3" t="s">
        <v>372</v>
      </c>
      <c r="BR91" s="13" t="s">
        <v>1344</v>
      </c>
      <c r="BS91" s="3" t="s">
        <v>372</v>
      </c>
      <c r="BT91" s="3" t="s">
        <v>372</v>
      </c>
      <c r="BU91" s="3" t="s">
        <v>372</v>
      </c>
      <c r="BV91" s="3" t="s">
        <v>372</v>
      </c>
      <c r="BW91" s="3" t="s">
        <v>372</v>
      </c>
      <c r="BX91" s="3" t="s">
        <v>372</v>
      </c>
      <c r="BY91" s="3" t="s">
        <v>372</v>
      </c>
      <c r="BZ91" s="12" t="s">
        <v>1345</v>
      </c>
      <c r="CA91" s="3" t="s">
        <v>372</v>
      </c>
      <c r="CB91" s="3" t="s">
        <v>372</v>
      </c>
      <c r="CC91" s="3" t="s">
        <v>372</v>
      </c>
      <c r="CD91" s="12" t="s">
        <v>933</v>
      </c>
      <c r="CE91" s="3" t="s">
        <v>372</v>
      </c>
      <c r="CF91" s="3" t="s">
        <v>372</v>
      </c>
      <c r="CG91" s="3" t="s">
        <v>372</v>
      </c>
      <c r="CH91" s="3" t="s">
        <v>372</v>
      </c>
      <c r="CI91" s="3" t="s">
        <v>372</v>
      </c>
      <c r="CJ91" s="12" t="s">
        <v>130</v>
      </c>
      <c r="CK91" s="3" t="s">
        <v>372</v>
      </c>
      <c r="CL91" s="3" t="s">
        <v>372</v>
      </c>
      <c r="CM91" s="3" t="s">
        <v>372</v>
      </c>
      <c r="CN91" s="3" t="s">
        <v>372</v>
      </c>
      <c r="CO91" s="3" t="s">
        <v>372</v>
      </c>
      <c r="CP91" s="15" t="s">
        <v>427</v>
      </c>
      <c r="CQ91" s="3" t="s">
        <v>372</v>
      </c>
      <c r="CR91" s="3" t="s">
        <v>372</v>
      </c>
      <c r="CS91" s="13" t="s">
        <v>1346</v>
      </c>
      <c r="CT91" s="3" t="s">
        <v>372</v>
      </c>
      <c r="CU91" s="3" t="s">
        <v>372</v>
      </c>
      <c r="CV91" s="3" t="s">
        <v>372</v>
      </c>
      <c r="CW91" s="3" t="s">
        <v>372</v>
      </c>
      <c r="CX91" s="3" t="s">
        <v>372</v>
      </c>
      <c r="CY91" s="3" t="s">
        <v>372</v>
      </c>
      <c r="CZ91" s="3" t="s">
        <v>372</v>
      </c>
      <c r="DA91" s="3" t="s">
        <v>372</v>
      </c>
      <c r="DB91" s="12" t="s">
        <v>1347</v>
      </c>
      <c r="DC91" s="3" t="s">
        <v>372</v>
      </c>
      <c r="DD91" s="3" t="s">
        <v>372</v>
      </c>
      <c r="DE91" s="3" t="s">
        <v>372</v>
      </c>
      <c r="DF91" s="3" t="s">
        <v>372</v>
      </c>
      <c r="DG91" s="3" t="s">
        <v>372</v>
      </c>
      <c r="DH91" s="3" t="s">
        <v>372</v>
      </c>
      <c r="DI91" s="12" t="s">
        <v>142</v>
      </c>
      <c r="DJ91" s="3" t="s">
        <v>372</v>
      </c>
      <c r="DK91" s="3" t="s">
        <v>372</v>
      </c>
      <c r="DL91" s="3" t="s">
        <v>372</v>
      </c>
      <c r="DM91" s="3" t="s">
        <v>372</v>
      </c>
      <c r="DN91" s="3" t="s">
        <v>372</v>
      </c>
      <c r="DO91" s="3" t="s">
        <v>372</v>
      </c>
      <c r="DP91" s="3" t="s">
        <v>372</v>
      </c>
      <c r="DQ91" s="3" t="s">
        <v>372</v>
      </c>
      <c r="DR91" s="13" t="s">
        <v>1306</v>
      </c>
      <c r="DS91" s="3" t="s">
        <v>372</v>
      </c>
      <c r="DT91" s="3" t="s">
        <v>372</v>
      </c>
      <c r="DU91" s="3" t="s">
        <v>372</v>
      </c>
      <c r="DV91" s="3" t="s">
        <v>372</v>
      </c>
      <c r="DW91" s="3" t="s">
        <v>372</v>
      </c>
      <c r="DX91" s="3" t="s">
        <v>372</v>
      </c>
      <c r="DY91" s="3" t="s">
        <v>372</v>
      </c>
      <c r="DZ91" s="3" t="s">
        <v>372</v>
      </c>
      <c r="EA91" s="3" t="s">
        <v>372</v>
      </c>
      <c r="EB91" s="3" t="s">
        <v>372</v>
      </c>
      <c r="EC91" s="3" t="s">
        <v>372</v>
      </c>
      <c r="ED91" s="3" t="s">
        <v>372</v>
      </c>
      <c r="EE91" s="3" t="s">
        <v>372</v>
      </c>
      <c r="EF91" s="3" t="s">
        <v>372</v>
      </c>
      <c r="EG91" s="3" t="s">
        <v>372</v>
      </c>
      <c r="EH91" s="12" t="s">
        <v>160</v>
      </c>
      <c r="EI91" s="3" t="s">
        <v>372</v>
      </c>
      <c r="EJ91" s="3" t="s">
        <v>372</v>
      </c>
      <c r="EK91" s="3" t="s">
        <v>372</v>
      </c>
      <c r="EL91" s="3" t="s">
        <v>372</v>
      </c>
      <c r="EM91" s="13" t="s">
        <v>779</v>
      </c>
      <c r="EN91" s="3" t="s">
        <v>372</v>
      </c>
      <c r="EO91" s="3" t="s">
        <v>372</v>
      </c>
      <c r="EP91" s="3" t="s">
        <v>372</v>
      </c>
      <c r="EQ91" s="3" t="s">
        <v>372</v>
      </c>
      <c r="ER91" s="3" t="s">
        <v>372</v>
      </c>
      <c r="ES91" s="3" t="s">
        <v>372</v>
      </c>
      <c r="ET91" s="3" t="s">
        <v>372</v>
      </c>
      <c r="EU91" s="3" t="s">
        <v>372</v>
      </c>
      <c r="EV91" s="3" t="s">
        <v>372</v>
      </c>
      <c r="EW91" s="12" t="s">
        <v>390</v>
      </c>
      <c r="EX91" s="3" t="s">
        <v>372</v>
      </c>
      <c r="EY91" s="3" t="s">
        <v>372</v>
      </c>
      <c r="EZ91" s="3" t="s">
        <v>372</v>
      </c>
      <c r="FA91" s="3" t="s">
        <v>372</v>
      </c>
      <c r="FB91" s="3" t="s">
        <v>372</v>
      </c>
      <c r="FC91" s="3" t="s">
        <v>372</v>
      </c>
      <c r="FD91" s="3" t="s">
        <v>372</v>
      </c>
      <c r="FE91" s="3" t="s">
        <v>372</v>
      </c>
      <c r="FF91" s="3" t="s">
        <v>372</v>
      </c>
      <c r="FG91" s="3" t="s">
        <v>372</v>
      </c>
      <c r="FH91" s="12" t="s">
        <v>856</v>
      </c>
      <c r="FI91" s="3" t="s">
        <v>372</v>
      </c>
      <c r="FJ91" s="3" t="s">
        <v>372</v>
      </c>
      <c r="FK91" s="3" t="s">
        <v>372</v>
      </c>
      <c r="FL91" s="3" t="s">
        <v>372</v>
      </c>
      <c r="FM91" s="3" t="s">
        <v>372</v>
      </c>
      <c r="FN91" s="3" t="s">
        <v>372</v>
      </c>
      <c r="FO91" s="3" t="s">
        <v>372</v>
      </c>
      <c r="FP91" s="12" t="s">
        <v>172</v>
      </c>
      <c r="FQ91" s="3" t="s">
        <v>372</v>
      </c>
      <c r="FR91" s="3" t="s">
        <v>372</v>
      </c>
      <c r="FS91" s="3" t="s">
        <v>372</v>
      </c>
      <c r="FT91" s="3" t="s">
        <v>372</v>
      </c>
      <c r="FU91" s="3" t="s">
        <v>372</v>
      </c>
      <c r="FV91" s="3" t="s">
        <v>372</v>
      </c>
      <c r="FW91" s="3" t="s">
        <v>372</v>
      </c>
      <c r="FX91" s="3" t="s">
        <v>372</v>
      </c>
      <c r="FY91" s="3" t="s">
        <v>372</v>
      </c>
      <c r="FZ91" s="3" t="s">
        <v>372</v>
      </c>
      <c r="GA91" s="3" t="s">
        <v>372</v>
      </c>
      <c r="GB91" s="3" t="s">
        <v>372</v>
      </c>
      <c r="GC91" s="3" t="s">
        <v>372</v>
      </c>
      <c r="GD91" s="3" t="s">
        <v>372</v>
      </c>
      <c r="GE91" s="3" t="s">
        <v>372</v>
      </c>
      <c r="GF91" s="15" t="s">
        <v>1348</v>
      </c>
    </row>
    <row r="92" spans="1:188" ht="89.1" customHeight="1" x14ac:dyDescent="0.25">
      <c r="A92" s="2">
        <v>1953</v>
      </c>
      <c r="B92" s="3" t="s">
        <v>689</v>
      </c>
      <c r="C92" s="3" t="s">
        <v>690</v>
      </c>
      <c r="D92" s="3" t="s">
        <v>691</v>
      </c>
      <c r="E92" s="3" t="s">
        <v>1565</v>
      </c>
      <c r="F92" s="3" t="s">
        <v>1438</v>
      </c>
      <c r="G92" s="3" t="s">
        <v>372</v>
      </c>
      <c r="H92" s="3" t="s">
        <v>372</v>
      </c>
      <c r="I92" s="3" t="s">
        <v>372</v>
      </c>
      <c r="J92" s="3" t="s">
        <v>372</v>
      </c>
      <c r="K92" s="13" t="s">
        <v>1313</v>
      </c>
      <c r="L92" s="3" t="s">
        <v>372</v>
      </c>
      <c r="M92" s="3" t="s">
        <v>372</v>
      </c>
      <c r="N92" s="3" t="s">
        <v>372</v>
      </c>
      <c r="O92" s="3" t="s">
        <v>372</v>
      </c>
      <c r="P92" s="13" t="s">
        <v>846</v>
      </c>
      <c r="Q92" s="3" t="s">
        <v>372</v>
      </c>
      <c r="R92" s="3" t="s">
        <v>372</v>
      </c>
      <c r="S92" s="3" t="s">
        <v>372</v>
      </c>
      <c r="T92" s="3" t="s">
        <v>372</v>
      </c>
      <c r="U92" s="3" t="s">
        <v>372</v>
      </c>
      <c r="V92" s="13" t="s">
        <v>912</v>
      </c>
      <c r="W92" s="3" t="s">
        <v>372</v>
      </c>
      <c r="X92" s="3" t="s">
        <v>372</v>
      </c>
      <c r="Y92" s="13" t="s">
        <v>821</v>
      </c>
      <c r="Z92" s="3" t="s">
        <v>372</v>
      </c>
      <c r="AA92" s="3" t="s">
        <v>372</v>
      </c>
      <c r="AB92" s="3" t="s">
        <v>372</v>
      </c>
      <c r="AC92" s="3" t="s">
        <v>372</v>
      </c>
      <c r="AD92" s="3" t="s">
        <v>372</v>
      </c>
      <c r="AE92" s="3" t="s">
        <v>372</v>
      </c>
      <c r="AF92" s="3" t="s">
        <v>372</v>
      </c>
      <c r="AG92" s="3" t="s">
        <v>372</v>
      </c>
      <c r="AH92" s="3" t="s">
        <v>372</v>
      </c>
      <c r="AI92" s="3" t="s">
        <v>372</v>
      </c>
      <c r="AJ92" s="12" t="s">
        <v>1017</v>
      </c>
      <c r="AK92" s="3" t="s">
        <v>372</v>
      </c>
      <c r="AL92" s="3" t="s">
        <v>372</v>
      </c>
      <c r="AM92" s="3" t="s">
        <v>372</v>
      </c>
      <c r="AN92" s="3" t="s">
        <v>372</v>
      </c>
      <c r="AO92" s="12" t="s">
        <v>398</v>
      </c>
      <c r="AP92" s="3" t="s">
        <v>372</v>
      </c>
      <c r="AQ92" s="3" t="s">
        <v>372</v>
      </c>
      <c r="AR92" s="3" t="s">
        <v>372</v>
      </c>
      <c r="AS92" s="3" t="s">
        <v>372</v>
      </c>
      <c r="AT92" s="3" t="s">
        <v>372</v>
      </c>
      <c r="AU92" s="12" t="s">
        <v>542</v>
      </c>
      <c r="AV92" s="3" t="s">
        <v>372</v>
      </c>
      <c r="AW92" s="3" t="s">
        <v>372</v>
      </c>
      <c r="AX92" s="3" t="s">
        <v>372</v>
      </c>
      <c r="AY92" s="3" t="s">
        <v>372</v>
      </c>
      <c r="AZ92" s="3" t="s">
        <v>372</v>
      </c>
      <c r="BA92" s="3" t="s">
        <v>372</v>
      </c>
      <c r="BB92" s="12" t="s">
        <v>380</v>
      </c>
      <c r="BC92" s="3" t="s">
        <v>372</v>
      </c>
      <c r="BD92" s="3" t="s">
        <v>372</v>
      </c>
      <c r="BE92" s="12" t="s">
        <v>422</v>
      </c>
      <c r="BF92" s="3" t="s">
        <v>372</v>
      </c>
      <c r="BG92" s="3" t="s">
        <v>372</v>
      </c>
      <c r="BH92" s="3" t="s">
        <v>372</v>
      </c>
      <c r="BI92" s="3" t="s">
        <v>372</v>
      </c>
      <c r="BJ92" s="3" t="s">
        <v>372</v>
      </c>
      <c r="BK92" s="3" t="s">
        <v>372</v>
      </c>
      <c r="BL92" s="13" t="s">
        <v>1314</v>
      </c>
      <c r="BM92" s="3" t="s">
        <v>372</v>
      </c>
      <c r="BN92" s="3" t="s">
        <v>372</v>
      </c>
      <c r="BO92" s="3" t="s">
        <v>372</v>
      </c>
      <c r="BP92" s="3" t="s">
        <v>372</v>
      </c>
      <c r="BQ92" s="3" t="s">
        <v>372</v>
      </c>
      <c r="BR92" s="13" t="s">
        <v>1087</v>
      </c>
      <c r="BS92" s="3" t="s">
        <v>372</v>
      </c>
      <c r="BT92" s="3" t="s">
        <v>372</v>
      </c>
      <c r="BU92" s="3" t="s">
        <v>372</v>
      </c>
      <c r="BV92" s="3" t="s">
        <v>372</v>
      </c>
      <c r="BW92" s="3" t="s">
        <v>372</v>
      </c>
      <c r="BX92" s="3" t="s">
        <v>372</v>
      </c>
      <c r="BY92" s="3" t="s">
        <v>372</v>
      </c>
      <c r="BZ92" s="12" t="s">
        <v>814</v>
      </c>
      <c r="CA92" s="3" t="s">
        <v>372</v>
      </c>
      <c r="CB92" s="3" t="s">
        <v>372</v>
      </c>
      <c r="CC92" s="3" t="s">
        <v>372</v>
      </c>
      <c r="CD92" s="12" t="s">
        <v>1007</v>
      </c>
      <c r="CE92" s="3" t="s">
        <v>372</v>
      </c>
      <c r="CF92" s="3" t="s">
        <v>372</v>
      </c>
      <c r="CG92" s="12" t="s">
        <v>128</v>
      </c>
      <c r="CH92" s="3" t="s">
        <v>372</v>
      </c>
      <c r="CI92" s="3" t="s">
        <v>372</v>
      </c>
      <c r="CJ92" s="3" t="s">
        <v>372</v>
      </c>
      <c r="CK92" s="3" t="s">
        <v>372</v>
      </c>
      <c r="CL92" s="3" t="s">
        <v>372</v>
      </c>
      <c r="CM92" s="3" t="s">
        <v>372</v>
      </c>
      <c r="CN92" s="3" t="s">
        <v>372</v>
      </c>
      <c r="CO92" s="3" t="s">
        <v>372</v>
      </c>
      <c r="CP92" s="3" t="s">
        <v>372</v>
      </c>
      <c r="CQ92" s="3" t="s">
        <v>372</v>
      </c>
      <c r="CR92" s="13" t="s">
        <v>1247</v>
      </c>
      <c r="CS92" s="3" t="s">
        <v>372</v>
      </c>
      <c r="CT92" s="3" t="s">
        <v>372</v>
      </c>
      <c r="CU92" s="3" t="s">
        <v>372</v>
      </c>
      <c r="CV92" s="12" t="s">
        <v>776</v>
      </c>
      <c r="CW92" s="3" t="s">
        <v>372</v>
      </c>
      <c r="CX92" s="3" t="s">
        <v>372</v>
      </c>
      <c r="CY92" s="15" t="s">
        <v>1198</v>
      </c>
      <c r="CZ92" s="3" t="s">
        <v>372</v>
      </c>
      <c r="DA92" s="3" t="s">
        <v>372</v>
      </c>
      <c r="DB92" s="3" t="s">
        <v>372</v>
      </c>
      <c r="DC92" s="3" t="s">
        <v>372</v>
      </c>
      <c r="DD92" s="3" t="s">
        <v>372</v>
      </c>
      <c r="DE92" s="3" t="s">
        <v>372</v>
      </c>
      <c r="DF92" s="3" t="s">
        <v>372</v>
      </c>
      <c r="DG92" s="3" t="s">
        <v>372</v>
      </c>
      <c r="DH92" s="3" t="s">
        <v>372</v>
      </c>
      <c r="DI92" s="3" t="s">
        <v>372</v>
      </c>
      <c r="DJ92" s="3" t="s">
        <v>372</v>
      </c>
      <c r="DK92" s="3" t="s">
        <v>372</v>
      </c>
      <c r="DL92" s="3" t="s">
        <v>372</v>
      </c>
      <c r="DM92" s="3" t="s">
        <v>372</v>
      </c>
      <c r="DN92" s="12" t="s">
        <v>152</v>
      </c>
      <c r="DO92" s="13" t="s">
        <v>1315</v>
      </c>
      <c r="DP92" s="3" t="s">
        <v>372</v>
      </c>
      <c r="DQ92" s="3" t="s">
        <v>372</v>
      </c>
      <c r="DR92" s="3" t="s">
        <v>372</v>
      </c>
      <c r="DS92" s="3" t="s">
        <v>372</v>
      </c>
      <c r="DT92" s="3" t="s">
        <v>372</v>
      </c>
      <c r="DU92" s="3" t="s">
        <v>372</v>
      </c>
      <c r="DV92" s="3" t="s">
        <v>372</v>
      </c>
      <c r="DW92" s="3" t="s">
        <v>372</v>
      </c>
      <c r="DX92" s="3" t="s">
        <v>372</v>
      </c>
      <c r="DY92" s="3" t="s">
        <v>372</v>
      </c>
      <c r="DZ92" s="3" t="s">
        <v>372</v>
      </c>
      <c r="EA92" s="3" t="s">
        <v>372</v>
      </c>
      <c r="EB92" s="3" t="s">
        <v>372</v>
      </c>
      <c r="EC92" s="3" t="s">
        <v>372</v>
      </c>
      <c r="ED92" s="3" t="s">
        <v>372</v>
      </c>
      <c r="EE92" s="13" t="s">
        <v>159</v>
      </c>
      <c r="EF92" s="3" t="s">
        <v>372</v>
      </c>
      <c r="EG92" s="3" t="s">
        <v>372</v>
      </c>
      <c r="EH92" s="3" t="s">
        <v>372</v>
      </c>
      <c r="EI92" s="3" t="s">
        <v>372</v>
      </c>
      <c r="EJ92" s="3" t="s">
        <v>372</v>
      </c>
      <c r="EK92" s="3" t="s">
        <v>372</v>
      </c>
      <c r="EL92" s="3" t="s">
        <v>372</v>
      </c>
      <c r="EM92" s="3" t="s">
        <v>372</v>
      </c>
      <c r="EN92" s="3" t="s">
        <v>372</v>
      </c>
      <c r="EO92" s="3" t="s">
        <v>372</v>
      </c>
      <c r="EP92" s="13" t="s">
        <v>1316</v>
      </c>
      <c r="EQ92" s="3" t="s">
        <v>372</v>
      </c>
      <c r="ER92" s="3" t="s">
        <v>372</v>
      </c>
      <c r="ES92" s="3" t="s">
        <v>372</v>
      </c>
      <c r="ET92" s="3" t="s">
        <v>372</v>
      </c>
      <c r="EU92" s="15" t="s">
        <v>1206</v>
      </c>
      <c r="EV92" s="3" t="s">
        <v>372</v>
      </c>
      <c r="EW92" s="3" t="s">
        <v>372</v>
      </c>
      <c r="EX92" s="3" t="s">
        <v>372</v>
      </c>
      <c r="EY92" s="3" t="s">
        <v>372</v>
      </c>
      <c r="EZ92" s="3" t="s">
        <v>372</v>
      </c>
      <c r="FA92" s="3" t="s">
        <v>372</v>
      </c>
      <c r="FB92" s="3" t="s">
        <v>372</v>
      </c>
      <c r="FC92" s="3" t="s">
        <v>372</v>
      </c>
      <c r="FD92" s="3" t="s">
        <v>372</v>
      </c>
      <c r="FE92" s="3" t="s">
        <v>372</v>
      </c>
      <c r="FF92" s="12" t="s">
        <v>470</v>
      </c>
      <c r="FG92" s="3" t="s">
        <v>372</v>
      </c>
      <c r="FH92" s="3" t="s">
        <v>372</v>
      </c>
      <c r="FI92" s="3" t="s">
        <v>372</v>
      </c>
      <c r="FJ92" s="3" t="s">
        <v>372</v>
      </c>
      <c r="FK92" s="3" t="s">
        <v>372</v>
      </c>
      <c r="FL92" s="3" t="s">
        <v>372</v>
      </c>
      <c r="FM92" s="3" t="s">
        <v>372</v>
      </c>
      <c r="FN92" s="3" t="s">
        <v>372</v>
      </c>
      <c r="FO92" s="12" t="s">
        <v>168</v>
      </c>
      <c r="FP92" s="3" t="s">
        <v>372</v>
      </c>
      <c r="FQ92" s="3" t="s">
        <v>372</v>
      </c>
      <c r="FR92" s="3" t="s">
        <v>372</v>
      </c>
      <c r="FS92" s="3" t="s">
        <v>372</v>
      </c>
      <c r="FT92" s="3" t="s">
        <v>372</v>
      </c>
      <c r="FU92" s="3" t="s">
        <v>372</v>
      </c>
      <c r="FV92" s="3" t="s">
        <v>372</v>
      </c>
      <c r="FW92" s="3" t="s">
        <v>372</v>
      </c>
      <c r="FX92" s="3" t="s">
        <v>372</v>
      </c>
      <c r="FY92" s="3" t="s">
        <v>372</v>
      </c>
      <c r="FZ92" s="3" t="s">
        <v>372</v>
      </c>
      <c r="GA92" s="3" t="s">
        <v>372</v>
      </c>
      <c r="GB92" s="3" t="s">
        <v>372</v>
      </c>
      <c r="GC92" s="3" t="s">
        <v>372</v>
      </c>
      <c r="GD92" s="15" t="s">
        <v>928</v>
      </c>
      <c r="GE92" s="3" t="s">
        <v>372</v>
      </c>
      <c r="GF92" s="3" t="s">
        <v>372</v>
      </c>
    </row>
    <row r="93" spans="1:188" ht="89.1" customHeight="1" x14ac:dyDescent="0.25">
      <c r="A93" s="2">
        <v>1590</v>
      </c>
      <c r="B93" s="3" t="s">
        <v>680</v>
      </c>
      <c r="C93" s="3" t="s">
        <v>618</v>
      </c>
      <c r="D93" s="3" t="s">
        <v>561</v>
      </c>
      <c r="E93" s="3" t="s">
        <v>1566</v>
      </c>
      <c r="F93" s="3" t="s">
        <v>1454</v>
      </c>
      <c r="G93" s="3" t="s">
        <v>372</v>
      </c>
      <c r="H93" s="3" t="s">
        <v>372</v>
      </c>
      <c r="I93" s="3" t="s">
        <v>372</v>
      </c>
      <c r="J93" s="3" t="s">
        <v>372</v>
      </c>
      <c r="K93" s="3" t="s">
        <v>372</v>
      </c>
      <c r="L93" s="12" t="s">
        <v>1142</v>
      </c>
      <c r="M93" s="13" t="s">
        <v>820</v>
      </c>
      <c r="N93" s="3" t="s">
        <v>372</v>
      </c>
      <c r="O93" s="3" t="s">
        <v>372</v>
      </c>
      <c r="P93" s="3" t="s">
        <v>372</v>
      </c>
      <c r="Q93" s="3" t="s">
        <v>372</v>
      </c>
      <c r="R93" s="3" t="s">
        <v>372</v>
      </c>
      <c r="S93" s="3" t="s">
        <v>372</v>
      </c>
      <c r="T93" s="3" t="s">
        <v>372</v>
      </c>
      <c r="U93" s="3" t="s">
        <v>372</v>
      </c>
      <c r="V93" s="12" t="s">
        <v>416</v>
      </c>
      <c r="W93" s="3" t="s">
        <v>372</v>
      </c>
      <c r="X93" s="3" t="s">
        <v>372</v>
      </c>
      <c r="Y93" s="3" t="s">
        <v>372</v>
      </c>
      <c r="Z93" s="3" t="s">
        <v>372</v>
      </c>
      <c r="AA93" s="3" t="s">
        <v>372</v>
      </c>
      <c r="AB93" s="3" t="s">
        <v>372</v>
      </c>
      <c r="AC93" s="13" t="s">
        <v>834</v>
      </c>
      <c r="AD93" s="3" t="s">
        <v>372</v>
      </c>
      <c r="AE93" s="3" t="s">
        <v>372</v>
      </c>
      <c r="AF93" s="3" t="s">
        <v>372</v>
      </c>
      <c r="AG93" s="13" t="s">
        <v>847</v>
      </c>
      <c r="AH93" s="3" t="s">
        <v>372</v>
      </c>
      <c r="AI93" s="3" t="s">
        <v>372</v>
      </c>
      <c r="AJ93" s="3" t="s">
        <v>372</v>
      </c>
      <c r="AK93" s="3" t="s">
        <v>372</v>
      </c>
      <c r="AL93" s="3" t="s">
        <v>372</v>
      </c>
      <c r="AM93" s="3" t="s">
        <v>372</v>
      </c>
      <c r="AN93" s="3" t="s">
        <v>372</v>
      </c>
      <c r="AO93" s="3" t="s">
        <v>372</v>
      </c>
      <c r="AP93" s="12" t="s">
        <v>438</v>
      </c>
      <c r="AQ93" s="3" t="s">
        <v>372</v>
      </c>
      <c r="AR93" s="3" t="s">
        <v>372</v>
      </c>
      <c r="AS93" s="3" t="s">
        <v>372</v>
      </c>
      <c r="AT93" s="3" t="s">
        <v>372</v>
      </c>
      <c r="AU93" s="12" t="s">
        <v>542</v>
      </c>
      <c r="AV93" s="3" t="s">
        <v>372</v>
      </c>
      <c r="AW93" s="12" t="s">
        <v>421</v>
      </c>
      <c r="AX93" s="3" t="s">
        <v>372</v>
      </c>
      <c r="AY93" s="3" t="s">
        <v>372</v>
      </c>
      <c r="AZ93" s="3" t="s">
        <v>372</v>
      </c>
      <c r="BA93" s="3" t="s">
        <v>372</v>
      </c>
      <c r="BB93" s="3" t="s">
        <v>372</v>
      </c>
      <c r="BC93" s="3" t="s">
        <v>372</v>
      </c>
      <c r="BD93" s="3" t="s">
        <v>372</v>
      </c>
      <c r="BE93" s="3" t="s">
        <v>372</v>
      </c>
      <c r="BF93" s="3" t="s">
        <v>372</v>
      </c>
      <c r="BG93" s="3" t="s">
        <v>372</v>
      </c>
      <c r="BH93" s="12" t="s">
        <v>478</v>
      </c>
      <c r="BI93" s="3" t="s">
        <v>372</v>
      </c>
      <c r="BJ93" s="3" t="s">
        <v>372</v>
      </c>
      <c r="BK93" s="3" t="s">
        <v>372</v>
      </c>
      <c r="BL93" s="3" t="s">
        <v>372</v>
      </c>
      <c r="BM93" s="13" t="s">
        <v>989</v>
      </c>
      <c r="BN93" s="3" t="s">
        <v>372</v>
      </c>
      <c r="BO93" s="3" t="s">
        <v>372</v>
      </c>
      <c r="BP93" s="3" t="s">
        <v>372</v>
      </c>
      <c r="BQ93" s="3" t="s">
        <v>372</v>
      </c>
      <c r="BR93" s="12" t="s">
        <v>498</v>
      </c>
      <c r="BS93" s="3" t="s">
        <v>372</v>
      </c>
      <c r="BT93" s="3" t="s">
        <v>372</v>
      </c>
      <c r="BU93" s="12" t="s">
        <v>481</v>
      </c>
      <c r="BV93" s="3" t="s">
        <v>372</v>
      </c>
      <c r="BW93" s="3" t="s">
        <v>372</v>
      </c>
      <c r="BX93" s="3" t="s">
        <v>372</v>
      </c>
      <c r="BY93" s="3" t="s">
        <v>372</v>
      </c>
      <c r="BZ93" s="3" t="s">
        <v>372</v>
      </c>
      <c r="CA93" s="3" t="s">
        <v>372</v>
      </c>
      <c r="CB93" s="3" t="s">
        <v>372</v>
      </c>
      <c r="CC93" s="12" t="s">
        <v>907</v>
      </c>
      <c r="CD93" s="3" t="s">
        <v>372</v>
      </c>
      <c r="CE93" s="3" t="s">
        <v>372</v>
      </c>
      <c r="CF93" s="3" t="s">
        <v>372</v>
      </c>
      <c r="CG93" s="3" t="s">
        <v>372</v>
      </c>
      <c r="CH93" s="3" t="s">
        <v>372</v>
      </c>
      <c r="CI93" s="13" t="s">
        <v>128</v>
      </c>
      <c r="CJ93" s="3" t="s">
        <v>372</v>
      </c>
      <c r="CK93" s="3" t="s">
        <v>372</v>
      </c>
      <c r="CL93" s="3" t="s">
        <v>372</v>
      </c>
      <c r="CM93" s="3" t="s">
        <v>372</v>
      </c>
      <c r="CN93" s="3" t="s">
        <v>372</v>
      </c>
      <c r="CO93" s="15" t="s">
        <v>934</v>
      </c>
      <c r="CP93" s="3" t="s">
        <v>372</v>
      </c>
      <c r="CQ93" s="3" t="s">
        <v>372</v>
      </c>
      <c r="CR93" s="3" t="s">
        <v>372</v>
      </c>
      <c r="CS93" s="3" t="s">
        <v>372</v>
      </c>
      <c r="CT93" s="12" t="s">
        <v>876</v>
      </c>
      <c r="CU93" s="3" t="s">
        <v>372</v>
      </c>
      <c r="CV93" s="3" t="s">
        <v>372</v>
      </c>
      <c r="CW93" s="3" t="s">
        <v>372</v>
      </c>
      <c r="CX93" s="3" t="s">
        <v>372</v>
      </c>
      <c r="CY93" s="3" t="s">
        <v>372</v>
      </c>
      <c r="CZ93" s="3" t="s">
        <v>372</v>
      </c>
      <c r="DA93" s="3" t="s">
        <v>372</v>
      </c>
      <c r="DB93" s="3" t="s">
        <v>372</v>
      </c>
      <c r="DC93" s="3" t="s">
        <v>372</v>
      </c>
      <c r="DD93" s="15" t="s">
        <v>1290</v>
      </c>
      <c r="DE93" s="3" t="s">
        <v>372</v>
      </c>
      <c r="DF93" s="3" t="s">
        <v>372</v>
      </c>
      <c r="DG93" s="3" t="s">
        <v>372</v>
      </c>
      <c r="DH93" s="3" t="s">
        <v>372</v>
      </c>
      <c r="DI93" s="3" t="s">
        <v>372</v>
      </c>
      <c r="DJ93" s="3" t="s">
        <v>372</v>
      </c>
      <c r="DK93" s="13" t="s">
        <v>147</v>
      </c>
      <c r="DL93" s="3" t="s">
        <v>372</v>
      </c>
      <c r="DM93" s="3" t="s">
        <v>372</v>
      </c>
      <c r="DN93" s="3" t="s">
        <v>372</v>
      </c>
      <c r="DO93" s="3" t="s">
        <v>372</v>
      </c>
      <c r="DP93" s="3" t="s">
        <v>372</v>
      </c>
      <c r="DQ93" s="3" t="s">
        <v>372</v>
      </c>
      <c r="DR93" s="3" t="s">
        <v>372</v>
      </c>
      <c r="DS93" s="3" t="s">
        <v>372</v>
      </c>
      <c r="DT93" s="13" t="s">
        <v>1291</v>
      </c>
      <c r="DU93" s="3" t="s">
        <v>372</v>
      </c>
      <c r="DV93" s="3" t="s">
        <v>372</v>
      </c>
      <c r="DW93" s="3" t="s">
        <v>372</v>
      </c>
      <c r="DX93" s="3" t="s">
        <v>372</v>
      </c>
      <c r="DY93" s="3" t="s">
        <v>372</v>
      </c>
      <c r="DZ93" s="3" t="s">
        <v>372</v>
      </c>
      <c r="EA93" s="3" t="s">
        <v>372</v>
      </c>
      <c r="EB93" s="3" t="s">
        <v>372</v>
      </c>
      <c r="EC93" s="3" t="s">
        <v>372</v>
      </c>
      <c r="ED93" s="3" t="s">
        <v>372</v>
      </c>
      <c r="EE93" s="3" t="s">
        <v>372</v>
      </c>
      <c r="EF93" s="13" t="s">
        <v>158</v>
      </c>
      <c r="EG93" s="3" t="s">
        <v>372</v>
      </c>
      <c r="EH93" s="3" t="s">
        <v>372</v>
      </c>
      <c r="EI93" s="3" t="s">
        <v>372</v>
      </c>
      <c r="EJ93" s="3" t="s">
        <v>372</v>
      </c>
      <c r="EK93" s="3" t="s">
        <v>372</v>
      </c>
      <c r="EL93" s="3" t="s">
        <v>372</v>
      </c>
      <c r="EM93" s="3" t="s">
        <v>372</v>
      </c>
      <c r="EN93" s="3" t="s">
        <v>372</v>
      </c>
      <c r="EO93" s="3" t="s">
        <v>372</v>
      </c>
      <c r="EP93" s="3" t="s">
        <v>372</v>
      </c>
      <c r="EQ93" s="3" t="s">
        <v>372</v>
      </c>
      <c r="ER93" s="13" t="s">
        <v>809</v>
      </c>
      <c r="ES93" s="3" t="s">
        <v>372</v>
      </c>
      <c r="ET93" s="3" t="s">
        <v>372</v>
      </c>
      <c r="EU93" s="3" t="s">
        <v>372</v>
      </c>
      <c r="EV93" s="12" t="s">
        <v>749</v>
      </c>
      <c r="EW93" s="3" t="s">
        <v>372</v>
      </c>
      <c r="EX93" s="3" t="s">
        <v>372</v>
      </c>
      <c r="EY93" s="3" t="s">
        <v>372</v>
      </c>
      <c r="EZ93" s="3" t="s">
        <v>372</v>
      </c>
      <c r="FA93" s="3" t="s">
        <v>372</v>
      </c>
      <c r="FB93" s="3" t="s">
        <v>372</v>
      </c>
      <c r="FC93" s="3" t="s">
        <v>372</v>
      </c>
      <c r="FD93" s="3" t="s">
        <v>372</v>
      </c>
      <c r="FE93" s="3" t="s">
        <v>372</v>
      </c>
      <c r="FF93" s="3" t="s">
        <v>372</v>
      </c>
      <c r="FG93" s="3" t="s">
        <v>372</v>
      </c>
      <c r="FH93" s="3" t="s">
        <v>372</v>
      </c>
      <c r="FI93" s="12" t="s">
        <v>506</v>
      </c>
      <c r="FJ93" s="3" t="s">
        <v>372</v>
      </c>
      <c r="FK93" s="3" t="s">
        <v>372</v>
      </c>
      <c r="FL93" s="3" t="s">
        <v>372</v>
      </c>
      <c r="FM93" s="3" t="s">
        <v>372</v>
      </c>
      <c r="FN93" s="3" t="s">
        <v>372</v>
      </c>
      <c r="FO93" s="3" t="s">
        <v>372</v>
      </c>
      <c r="FP93" s="3" t="s">
        <v>372</v>
      </c>
      <c r="FQ93" s="12" t="s">
        <v>174</v>
      </c>
      <c r="FR93" s="3" t="s">
        <v>372</v>
      </c>
      <c r="FS93" s="3" t="s">
        <v>372</v>
      </c>
      <c r="FT93" s="3" t="s">
        <v>372</v>
      </c>
      <c r="FU93" s="3" t="s">
        <v>372</v>
      </c>
      <c r="FV93" s="3" t="s">
        <v>372</v>
      </c>
      <c r="FW93" s="12" t="s">
        <v>844</v>
      </c>
      <c r="FX93" s="3" t="s">
        <v>372</v>
      </c>
      <c r="FY93" s="3" t="s">
        <v>372</v>
      </c>
      <c r="FZ93" s="3" t="s">
        <v>372</v>
      </c>
      <c r="GA93" s="3" t="s">
        <v>372</v>
      </c>
      <c r="GB93" s="3" t="s">
        <v>372</v>
      </c>
      <c r="GC93" s="3" t="s">
        <v>372</v>
      </c>
      <c r="GD93" s="3" t="s">
        <v>372</v>
      </c>
      <c r="GE93" s="3" t="s">
        <v>372</v>
      </c>
      <c r="GF93" s="3" t="s">
        <v>372</v>
      </c>
    </row>
    <row r="94" spans="1:188" ht="89.1" customHeight="1" x14ac:dyDescent="0.25">
      <c r="A94" s="2">
        <v>1414</v>
      </c>
      <c r="B94" s="3" t="s">
        <v>644</v>
      </c>
      <c r="C94" s="3" t="s">
        <v>645</v>
      </c>
      <c r="D94" s="3" t="s">
        <v>646</v>
      </c>
      <c r="E94" s="3" t="s">
        <v>1567</v>
      </c>
      <c r="F94" s="3" t="s">
        <v>1449</v>
      </c>
      <c r="G94" s="3" t="s">
        <v>372</v>
      </c>
      <c r="H94" s="3" t="s">
        <v>372</v>
      </c>
      <c r="I94" s="12" t="s">
        <v>414</v>
      </c>
      <c r="J94" s="3" t="s">
        <v>372</v>
      </c>
      <c r="K94" s="3" t="s">
        <v>372</v>
      </c>
      <c r="L94" s="3" t="s">
        <v>372</v>
      </c>
      <c r="M94" s="3" t="s">
        <v>372</v>
      </c>
      <c r="N94" s="3" t="s">
        <v>372</v>
      </c>
      <c r="O94" s="3" t="s">
        <v>372</v>
      </c>
      <c r="P94" s="3" t="s">
        <v>372</v>
      </c>
      <c r="Q94" s="3" t="s">
        <v>372</v>
      </c>
      <c r="R94" s="13" t="s">
        <v>1153</v>
      </c>
      <c r="S94" s="3" t="s">
        <v>372</v>
      </c>
      <c r="T94" s="3" t="s">
        <v>372</v>
      </c>
      <c r="U94" s="3" t="s">
        <v>372</v>
      </c>
      <c r="V94" s="3" t="s">
        <v>372</v>
      </c>
      <c r="W94" s="3" t="s">
        <v>372</v>
      </c>
      <c r="X94" s="13" t="s">
        <v>1154</v>
      </c>
      <c r="Y94" s="13" t="s">
        <v>1155</v>
      </c>
      <c r="Z94" s="3" t="s">
        <v>372</v>
      </c>
      <c r="AA94" s="3" t="s">
        <v>372</v>
      </c>
      <c r="AB94" s="3" t="s">
        <v>372</v>
      </c>
      <c r="AC94" s="3" t="s">
        <v>372</v>
      </c>
      <c r="AD94" s="3" t="s">
        <v>372</v>
      </c>
      <c r="AE94" s="3" t="s">
        <v>372</v>
      </c>
      <c r="AF94" s="3" t="s">
        <v>372</v>
      </c>
      <c r="AG94" s="13" t="s">
        <v>847</v>
      </c>
      <c r="AH94" s="3" t="s">
        <v>372</v>
      </c>
      <c r="AI94" s="3" t="s">
        <v>372</v>
      </c>
      <c r="AJ94" s="3" t="s">
        <v>372</v>
      </c>
      <c r="AK94" s="3" t="s">
        <v>372</v>
      </c>
      <c r="AL94" s="3" t="s">
        <v>372</v>
      </c>
      <c r="AM94" s="3" t="s">
        <v>372</v>
      </c>
      <c r="AN94" s="3" t="s">
        <v>372</v>
      </c>
      <c r="AO94" s="3" t="s">
        <v>372</v>
      </c>
      <c r="AP94" s="13" t="s">
        <v>1105</v>
      </c>
      <c r="AQ94" s="3" t="s">
        <v>372</v>
      </c>
      <c r="AR94" s="3" t="s">
        <v>372</v>
      </c>
      <c r="AS94" s="3" t="s">
        <v>372</v>
      </c>
      <c r="AT94" s="12" t="s">
        <v>823</v>
      </c>
      <c r="AU94" s="3" t="s">
        <v>372</v>
      </c>
      <c r="AV94" s="3" t="s">
        <v>372</v>
      </c>
      <c r="AW94" s="3" t="s">
        <v>372</v>
      </c>
      <c r="AX94" s="12" t="s">
        <v>509</v>
      </c>
      <c r="AY94" s="3" t="s">
        <v>372</v>
      </c>
      <c r="AZ94" s="3" t="s">
        <v>372</v>
      </c>
      <c r="BA94" s="3" t="s">
        <v>372</v>
      </c>
      <c r="BB94" s="3" t="s">
        <v>372</v>
      </c>
      <c r="BC94" s="3" t="s">
        <v>372</v>
      </c>
      <c r="BD94" s="12" t="s">
        <v>401</v>
      </c>
      <c r="BE94" s="3" t="s">
        <v>372</v>
      </c>
      <c r="BF94" s="3" t="s">
        <v>372</v>
      </c>
      <c r="BG94" s="3" t="s">
        <v>372</v>
      </c>
      <c r="BH94" s="3" t="s">
        <v>372</v>
      </c>
      <c r="BI94" s="3" t="s">
        <v>372</v>
      </c>
      <c r="BJ94" s="3" t="s">
        <v>372</v>
      </c>
      <c r="BK94" s="3" t="s">
        <v>372</v>
      </c>
      <c r="BL94" s="3" t="s">
        <v>372</v>
      </c>
      <c r="BM94" s="3" t="s">
        <v>372</v>
      </c>
      <c r="BN94" s="12" t="s">
        <v>785</v>
      </c>
      <c r="BO94" s="3" t="s">
        <v>372</v>
      </c>
      <c r="BP94" s="3" t="s">
        <v>372</v>
      </c>
      <c r="BQ94" s="3" t="s">
        <v>372</v>
      </c>
      <c r="BR94" s="12" t="s">
        <v>498</v>
      </c>
      <c r="BS94" s="3" t="s">
        <v>372</v>
      </c>
      <c r="BT94" s="3" t="s">
        <v>372</v>
      </c>
      <c r="BU94" s="3" t="s">
        <v>372</v>
      </c>
      <c r="BV94" s="3" t="s">
        <v>372</v>
      </c>
      <c r="BW94" s="3" t="s">
        <v>372</v>
      </c>
      <c r="BX94" s="3" t="s">
        <v>372</v>
      </c>
      <c r="BY94" s="3" t="s">
        <v>372</v>
      </c>
      <c r="BZ94" s="15" t="s">
        <v>1156</v>
      </c>
      <c r="CA94" s="3" t="s">
        <v>372</v>
      </c>
      <c r="CB94" s="3" t="s">
        <v>372</v>
      </c>
      <c r="CC94" s="15" t="s">
        <v>500</v>
      </c>
      <c r="CD94" s="3" t="s">
        <v>372</v>
      </c>
      <c r="CE94" s="3" t="s">
        <v>372</v>
      </c>
      <c r="CF94" s="3" t="s">
        <v>372</v>
      </c>
      <c r="CG94" s="3" t="s">
        <v>372</v>
      </c>
      <c r="CH94" s="3" t="s">
        <v>372</v>
      </c>
      <c r="CI94" s="13" t="s">
        <v>129</v>
      </c>
      <c r="CJ94" s="3" t="s">
        <v>372</v>
      </c>
      <c r="CK94" s="3" t="s">
        <v>372</v>
      </c>
      <c r="CL94" s="3" t="s">
        <v>372</v>
      </c>
      <c r="CM94" s="3" t="s">
        <v>372</v>
      </c>
      <c r="CN94" s="3" t="s">
        <v>372</v>
      </c>
      <c r="CO94" s="13" t="s">
        <v>786</v>
      </c>
      <c r="CP94" s="3" t="s">
        <v>372</v>
      </c>
      <c r="CQ94" s="3" t="s">
        <v>372</v>
      </c>
      <c r="CR94" s="3" t="s">
        <v>372</v>
      </c>
      <c r="CS94" s="3" t="s">
        <v>372</v>
      </c>
      <c r="CT94" s="3" t="s">
        <v>372</v>
      </c>
      <c r="CU94" s="3" t="s">
        <v>372</v>
      </c>
      <c r="CV94" s="3" t="s">
        <v>372</v>
      </c>
      <c r="CW94" s="3" t="s">
        <v>372</v>
      </c>
      <c r="CX94" s="15" t="s">
        <v>991</v>
      </c>
      <c r="CY94" s="3" t="s">
        <v>372</v>
      </c>
      <c r="CZ94" s="3" t="s">
        <v>372</v>
      </c>
      <c r="DA94" s="3" t="s">
        <v>372</v>
      </c>
      <c r="DB94" s="3" t="s">
        <v>372</v>
      </c>
      <c r="DC94" s="15" t="s">
        <v>1157</v>
      </c>
      <c r="DD94" s="3" t="s">
        <v>372</v>
      </c>
      <c r="DE94" s="3" t="s">
        <v>372</v>
      </c>
      <c r="DF94" s="3" t="s">
        <v>372</v>
      </c>
      <c r="DG94" s="3" t="s">
        <v>372</v>
      </c>
      <c r="DH94" s="3" t="s">
        <v>372</v>
      </c>
      <c r="DI94" s="3" t="s">
        <v>372</v>
      </c>
      <c r="DJ94" s="3" t="s">
        <v>372</v>
      </c>
      <c r="DK94" s="3" t="s">
        <v>372</v>
      </c>
      <c r="DL94" s="3" t="s">
        <v>372</v>
      </c>
      <c r="DM94" s="3" t="s">
        <v>372</v>
      </c>
      <c r="DN94" s="12" t="s">
        <v>152</v>
      </c>
      <c r="DO94" s="3" t="s">
        <v>372</v>
      </c>
      <c r="DP94" s="3" t="s">
        <v>372</v>
      </c>
      <c r="DQ94" s="3" t="s">
        <v>372</v>
      </c>
      <c r="DR94" s="13" t="s">
        <v>1158</v>
      </c>
      <c r="DS94" s="3" t="s">
        <v>372</v>
      </c>
      <c r="DT94" s="3" t="s">
        <v>372</v>
      </c>
      <c r="DU94" s="3" t="s">
        <v>372</v>
      </c>
      <c r="DV94" s="3" t="s">
        <v>372</v>
      </c>
      <c r="DW94" s="3" t="s">
        <v>372</v>
      </c>
      <c r="DX94" s="3" t="s">
        <v>372</v>
      </c>
      <c r="DY94" s="3" t="s">
        <v>372</v>
      </c>
      <c r="DZ94" s="3" t="s">
        <v>372</v>
      </c>
      <c r="EA94" s="3" t="s">
        <v>372</v>
      </c>
      <c r="EB94" s="3" t="s">
        <v>372</v>
      </c>
      <c r="EC94" s="3" t="s">
        <v>372</v>
      </c>
      <c r="ED94" s="12" t="s">
        <v>155</v>
      </c>
      <c r="EE94" s="3" t="s">
        <v>372</v>
      </c>
      <c r="EF94" s="3" t="s">
        <v>372</v>
      </c>
      <c r="EG94" s="3" t="s">
        <v>372</v>
      </c>
      <c r="EH94" s="3" t="s">
        <v>372</v>
      </c>
      <c r="EI94" s="3" t="s">
        <v>372</v>
      </c>
      <c r="EJ94" s="3" t="s">
        <v>372</v>
      </c>
      <c r="EK94" s="3" t="s">
        <v>372</v>
      </c>
      <c r="EL94" s="3" t="s">
        <v>372</v>
      </c>
      <c r="EM94" s="3" t="s">
        <v>372</v>
      </c>
      <c r="EN94" s="3" t="s">
        <v>372</v>
      </c>
      <c r="EO94" s="3" t="s">
        <v>372</v>
      </c>
      <c r="EP94" s="13" t="s">
        <v>1159</v>
      </c>
      <c r="EQ94" s="3" t="s">
        <v>372</v>
      </c>
      <c r="ER94" s="3" t="s">
        <v>372</v>
      </c>
      <c r="ES94" s="3" t="s">
        <v>372</v>
      </c>
      <c r="ET94" s="3" t="s">
        <v>372</v>
      </c>
      <c r="EU94" s="3" t="s">
        <v>372</v>
      </c>
      <c r="EV94" s="3" t="s">
        <v>372</v>
      </c>
      <c r="EW94" s="3" t="s">
        <v>372</v>
      </c>
      <c r="EX94" s="3" t="s">
        <v>372</v>
      </c>
      <c r="EY94" s="3" t="s">
        <v>372</v>
      </c>
      <c r="EZ94" s="15" t="s">
        <v>927</v>
      </c>
      <c r="FA94" s="3" t="s">
        <v>372</v>
      </c>
      <c r="FB94" s="3" t="s">
        <v>372</v>
      </c>
      <c r="FC94" s="3" t="s">
        <v>372</v>
      </c>
      <c r="FD94" s="3" t="s">
        <v>372</v>
      </c>
      <c r="FE94" s="3" t="s">
        <v>372</v>
      </c>
      <c r="FF94" s="3" t="s">
        <v>372</v>
      </c>
      <c r="FG94" s="12" t="s">
        <v>977</v>
      </c>
      <c r="FH94" s="3" t="s">
        <v>372</v>
      </c>
      <c r="FI94" s="3" t="s">
        <v>372</v>
      </c>
      <c r="FJ94" s="3" t="s">
        <v>372</v>
      </c>
      <c r="FK94" s="3" t="s">
        <v>372</v>
      </c>
      <c r="FL94" s="3" t="s">
        <v>372</v>
      </c>
      <c r="FM94" s="3" t="s">
        <v>372</v>
      </c>
      <c r="FN94" s="3" t="s">
        <v>372</v>
      </c>
      <c r="FO94" s="3" t="s">
        <v>372</v>
      </c>
      <c r="FP94" s="3" t="s">
        <v>372</v>
      </c>
      <c r="FQ94" s="3" t="s">
        <v>372</v>
      </c>
      <c r="FR94" s="3" t="s">
        <v>372</v>
      </c>
      <c r="FS94" s="3" t="s">
        <v>372</v>
      </c>
      <c r="FT94" s="3" t="s">
        <v>372</v>
      </c>
      <c r="FU94" s="3" t="s">
        <v>372</v>
      </c>
      <c r="FV94" s="12" t="s">
        <v>170</v>
      </c>
      <c r="FW94" s="3" t="s">
        <v>372</v>
      </c>
      <c r="FX94" s="3" t="s">
        <v>372</v>
      </c>
      <c r="FY94" s="12" t="s">
        <v>982</v>
      </c>
      <c r="FZ94" s="3" t="s">
        <v>372</v>
      </c>
      <c r="GA94" s="3" t="s">
        <v>372</v>
      </c>
      <c r="GB94" s="3" t="s">
        <v>372</v>
      </c>
      <c r="GC94" s="3" t="s">
        <v>372</v>
      </c>
      <c r="GD94" s="3" t="s">
        <v>372</v>
      </c>
      <c r="GE94" s="3" t="s">
        <v>372</v>
      </c>
      <c r="GF94" s="3" t="s">
        <v>372</v>
      </c>
    </row>
    <row r="95" spans="1:188" ht="89.1" customHeight="1" x14ac:dyDescent="0.25">
      <c r="A95" s="2">
        <v>965</v>
      </c>
      <c r="B95" s="3" t="s">
        <v>570</v>
      </c>
      <c r="C95" s="3" t="s">
        <v>61</v>
      </c>
      <c r="D95" s="3" t="s">
        <v>59</v>
      </c>
      <c r="E95" s="3" t="s">
        <v>1568</v>
      </c>
      <c r="F95" s="3" t="s">
        <v>1463</v>
      </c>
      <c r="G95" s="3" t="s">
        <v>372</v>
      </c>
      <c r="H95" s="3" t="s">
        <v>372</v>
      </c>
      <c r="I95" s="3" t="s">
        <v>372</v>
      </c>
      <c r="J95" s="3" t="s">
        <v>372</v>
      </c>
      <c r="K95" s="13" t="s">
        <v>831</v>
      </c>
      <c r="L95" s="3" t="s">
        <v>372</v>
      </c>
      <c r="M95" s="3" t="s">
        <v>372</v>
      </c>
      <c r="N95" s="3" t="s">
        <v>372</v>
      </c>
      <c r="O95" s="13" t="s">
        <v>832</v>
      </c>
      <c r="P95" s="3" t="s">
        <v>372</v>
      </c>
      <c r="Q95" s="3" t="s">
        <v>372</v>
      </c>
      <c r="R95" s="3" t="s">
        <v>372</v>
      </c>
      <c r="S95" s="3" t="s">
        <v>372</v>
      </c>
      <c r="T95" s="3" t="s">
        <v>372</v>
      </c>
      <c r="U95" s="3" t="s">
        <v>372</v>
      </c>
      <c r="V95" s="13" t="s">
        <v>833</v>
      </c>
      <c r="W95" s="3" t="s">
        <v>372</v>
      </c>
      <c r="X95" s="3" t="s">
        <v>372</v>
      </c>
      <c r="Y95" s="3" t="s">
        <v>372</v>
      </c>
      <c r="Z95" s="3" t="s">
        <v>372</v>
      </c>
      <c r="AA95" s="3" t="s">
        <v>372</v>
      </c>
      <c r="AB95" s="3" t="s">
        <v>372</v>
      </c>
      <c r="AC95" s="13" t="s">
        <v>834</v>
      </c>
      <c r="AD95" s="3" t="s">
        <v>372</v>
      </c>
      <c r="AE95" s="3" t="s">
        <v>372</v>
      </c>
      <c r="AF95" s="3" t="s">
        <v>372</v>
      </c>
      <c r="AG95" s="3" t="s">
        <v>372</v>
      </c>
      <c r="AH95" s="12" t="s">
        <v>418</v>
      </c>
      <c r="AI95" s="3" t="s">
        <v>372</v>
      </c>
      <c r="AJ95" s="3" t="s">
        <v>372</v>
      </c>
      <c r="AK95" s="12" t="s">
        <v>835</v>
      </c>
      <c r="AL95" s="3" t="s">
        <v>372</v>
      </c>
      <c r="AM95" s="3" t="s">
        <v>372</v>
      </c>
      <c r="AN95" s="3" t="s">
        <v>372</v>
      </c>
      <c r="AO95" s="3" t="s">
        <v>372</v>
      </c>
      <c r="AP95" s="3" t="s">
        <v>372</v>
      </c>
      <c r="AQ95" s="3" t="s">
        <v>372</v>
      </c>
      <c r="AR95" s="13" t="s">
        <v>836</v>
      </c>
      <c r="AS95" s="3" t="s">
        <v>372</v>
      </c>
      <c r="AT95" s="3" t="s">
        <v>372</v>
      </c>
      <c r="AU95" s="3" t="s">
        <v>372</v>
      </c>
      <c r="AV95" s="3" t="s">
        <v>372</v>
      </c>
      <c r="AW95" s="3" t="s">
        <v>372</v>
      </c>
      <c r="AX95" s="3" t="s">
        <v>372</v>
      </c>
      <c r="AY95" s="3" t="s">
        <v>372</v>
      </c>
      <c r="AZ95" s="3" t="s">
        <v>372</v>
      </c>
      <c r="BA95" s="3" t="s">
        <v>372</v>
      </c>
      <c r="BB95" s="12" t="s">
        <v>380</v>
      </c>
      <c r="BC95" s="12" t="s">
        <v>532</v>
      </c>
      <c r="BD95" s="3" t="s">
        <v>372</v>
      </c>
      <c r="BE95" s="3" t="s">
        <v>372</v>
      </c>
      <c r="BF95" s="3" t="s">
        <v>372</v>
      </c>
      <c r="BG95" s="3" t="s">
        <v>372</v>
      </c>
      <c r="BH95" s="3" t="s">
        <v>372</v>
      </c>
      <c r="BI95" s="3" t="s">
        <v>372</v>
      </c>
      <c r="BJ95" s="3" t="s">
        <v>372</v>
      </c>
      <c r="BK95" s="3" t="s">
        <v>372</v>
      </c>
      <c r="BL95" s="3" t="s">
        <v>372</v>
      </c>
      <c r="BM95" s="3" t="s">
        <v>372</v>
      </c>
      <c r="BN95" s="12" t="s">
        <v>785</v>
      </c>
      <c r="BO95" s="3" t="s">
        <v>372</v>
      </c>
      <c r="BP95" s="13" t="s">
        <v>837</v>
      </c>
      <c r="BQ95" s="3" t="s">
        <v>372</v>
      </c>
      <c r="BR95" s="3" t="s">
        <v>372</v>
      </c>
      <c r="BS95" s="3" t="s">
        <v>372</v>
      </c>
      <c r="BT95" s="3" t="s">
        <v>372</v>
      </c>
      <c r="BU95" s="12" t="s">
        <v>404</v>
      </c>
      <c r="BV95" s="3" t="s">
        <v>372</v>
      </c>
      <c r="BW95" s="3" t="s">
        <v>372</v>
      </c>
      <c r="BX95" s="3" t="s">
        <v>372</v>
      </c>
      <c r="BY95" s="3" t="s">
        <v>372</v>
      </c>
      <c r="BZ95" s="3" t="s">
        <v>372</v>
      </c>
      <c r="CA95" s="3" t="s">
        <v>372</v>
      </c>
      <c r="CB95" s="12" t="s">
        <v>533</v>
      </c>
      <c r="CC95" s="3" t="s">
        <v>372</v>
      </c>
      <c r="CD95" s="3" t="s">
        <v>372</v>
      </c>
      <c r="CE95" s="3" t="s">
        <v>372</v>
      </c>
      <c r="CF95" s="3" t="s">
        <v>372</v>
      </c>
      <c r="CG95" s="12" t="s">
        <v>128</v>
      </c>
      <c r="CH95" s="3" t="s">
        <v>372</v>
      </c>
      <c r="CI95" s="3" t="s">
        <v>372</v>
      </c>
      <c r="CJ95" s="3" t="s">
        <v>372</v>
      </c>
      <c r="CK95" s="3" t="s">
        <v>372</v>
      </c>
      <c r="CL95" s="3" t="s">
        <v>372</v>
      </c>
      <c r="CM95" s="3" t="s">
        <v>372</v>
      </c>
      <c r="CN95" s="12" t="s">
        <v>838</v>
      </c>
      <c r="CO95" s="3" t="s">
        <v>372</v>
      </c>
      <c r="CP95" s="3" t="s">
        <v>372</v>
      </c>
      <c r="CQ95" s="3" t="s">
        <v>372</v>
      </c>
      <c r="CR95" s="3" t="s">
        <v>372</v>
      </c>
      <c r="CS95" s="3" t="s">
        <v>372</v>
      </c>
      <c r="CT95" s="3" t="s">
        <v>372</v>
      </c>
      <c r="CU95" s="12" t="s">
        <v>445</v>
      </c>
      <c r="CV95" s="3" t="s">
        <v>372</v>
      </c>
      <c r="CW95" s="3" t="s">
        <v>372</v>
      </c>
      <c r="CX95" s="3" t="s">
        <v>372</v>
      </c>
      <c r="CY95" s="3" t="s">
        <v>372</v>
      </c>
      <c r="CZ95" s="3" t="s">
        <v>372</v>
      </c>
      <c r="DA95" s="3" t="s">
        <v>372</v>
      </c>
      <c r="DB95" s="12" t="s">
        <v>839</v>
      </c>
      <c r="DC95" s="3" t="s">
        <v>372</v>
      </c>
      <c r="DD95" s="3" t="s">
        <v>372</v>
      </c>
      <c r="DE95" s="3" t="s">
        <v>372</v>
      </c>
      <c r="DF95" s="3" t="s">
        <v>372</v>
      </c>
      <c r="DG95" s="3" t="s">
        <v>372</v>
      </c>
      <c r="DH95" s="3" t="s">
        <v>372</v>
      </c>
      <c r="DI95" s="3" t="s">
        <v>372</v>
      </c>
      <c r="DJ95" s="3" t="s">
        <v>372</v>
      </c>
      <c r="DK95" s="13" t="s">
        <v>147</v>
      </c>
      <c r="DL95" s="3" t="s">
        <v>372</v>
      </c>
      <c r="DM95" s="3" t="s">
        <v>372</v>
      </c>
      <c r="DN95" s="3" t="s">
        <v>372</v>
      </c>
      <c r="DO95" s="3" t="s">
        <v>372</v>
      </c>
      <c r="DP95" s="13" t="s">
        <v>840</v>
      </c>
      <c r="DQ95" s="3" t="s">
        <v>372</v>
      </c>
      <c r="DR95" s="3" t="s">
        <v>372</v>
      </c>
      <c r="DS95" s="3" t="s">
        <v>372</v>
      </c>
      <c r="DT95" s="3" t="s">
        <v>372</v>
      </c>
      <c r="DU95" s="3" t="s">
        <v>372</v>
      </c>
      <c r="DV95" s="3" t="s">
        <v>372</v>
      </c>
      <c r="DW95" s="3" t="s">
        <v>372</v>
      </c>
      <c r="DX95" s="3" t="s">
        <v>372</v>
      </c>
      <c r="DY95" s="13" t="s">
        <v>841</v>
      </c>
      <c r="DZ95" s="3" t="s">
        <v>372</v>
      </c>
      <c r="EA95" s="3" t="s">
        <v>372</v>
      </c>
      <c r="EB95" s="3" t="s">
        <v>372</v>
      </c>
      <c r="EC95" s="3" t="s">
        <v>372</v>
      </c>
      <c r="ED95" s="3" t="s">
        <v>372</v>
      </c>
      <c r="EE95" s="3" t="s">
        <v>372</v>
      </c>
      <c r="EF95" s="3" t="s">
        <v>372</v>
      </c>
      <c r="EG95" s="3" t="s">
        <v>372</v>
      </c>
      <c r="EH95" s="3" t="s">
        <v>372</v>
      </c>
      <c r="EI95" s="13" t="s">
        <v>842</v>
      </c>
      <c r="EJ95" s="3" t="s">
        <v>372</v>
      </c>
      <c r="EK95" s="3" t="s">
        <v>372</v>
      </c>
      <c r="EL95" s="3" t="s">
        <v>372</v>
      </c>
      <c r="EM95" s="3" t="s">
        <v>372</v>
      </c>
      <c r="EN95" s="3" t="s">
        <v>372</v>
      </c>
      <c r="EO95" s="3" t="s">
        <v>372</v>
      </c>
      <c r="EP95" s="3" t="s">
        <v>372</v>
      </c>
      <c r="EQ95" s="3" t="s">
        <v>372</v>
      </c>
      <c r="ER95" s="3" t="s">
        <v>372</v>
      </c>
      <c r="ES95" s="3" t="s">
        <v>372</v>
      </c>
      <c r="ET95" s="3" t="s">
        <v>372</v>
      </c>
      <c r="EU95" s="3" t="s">
        <v>372</v>
      </c>
      <c r="EV95" s="3" t="s">
        <v>372</v>
      </c>
      <c r="EW95" s="3" t="s">
        <v>372</v>
      </c>
      <c r="EX95" s="3" t="s">
        <v>372</v>
      </c>
      <c r="EY95" s="3" t="s">
        <v>372</v>
      </c>
      <c r="EZ95" s="12" t="s">
        <v>433</v>
      </c>
      <c r="FA95" s="3" t="s">
        <v>372</v>
      </c>
      <c r="FB95" s="3" t="s">
        <v>372</v>
      </c>
      <c r="FC95" s="3" t="s">
        <v>372</v>
      </c>
      <c r="FD95" s="3" t="s">
        <v>372</v>
      </c>
      <c r="FE95" s="3" t="s">
        <v>372</v>
      </c>
      <c r="FF95" s="13" t="s">
        <v>843</v>
      </c>
      <c r="FG95" s="3" t="s">
        <v>372</v>
      </c>
      <c r="FH95" s="3" t="s">
        <v>372</v>
      </c>
      <c r="FI95" s="3" t="s">
        <v>372</v>
      </c>
      <c r="FJ95" s="3" t="s">
        <v>372</v>
      </c>
      <c r="FK95" s="3" t="s">
        <v>372</v>
      </c>
      <c r="FL95" s="3" t="s">
        <v>372</v>
      </c>
      <c r="FM95" s="3" t="s">
        <v>372</v>
      </c>
      <c r="FN95" s="3" t="s">
        <v>372</v>
      </c>
      <c r="FO95" s="3" t="s">
        <v>372</v>
      </c>
      <c r="FP95" s="3" t="s">
        <v>372</v>
      </c>
      <c r="FQ95" s="3" t="s">
        <v>372</v>
      </c>
      <c r="FR95" s="3" t="s">
        <v>372</v>
      </c>
      <c r="FS95" s="13" t="s">
        <v>179</v>
      </c>
      <c r="FT95" s="3" t="s">
        <v>372</v>
      </c>
      <c r="FU95" s="3" t="s">
        <v>372</v>
      </c>
      <c r="FV95" s="3" t="s">
        <v>372</v>
      </c>
      <c r="FW95" s="12" t="s">
        <v>844</v>
      </c>
      <c r="FX95" s="3" t="s">
        <v>372</v>
      </c>
      <c r="FY95" s="3" t="s">
        <v>372</v>
      </c>
      <c r="FZ95" s="3" t="s">
        <v>372</v>
      </c>
      <c r="GA95" s="3" t="s">
        <v>372</v>
      </c>
      <c r="GB95" s="3" t="s">
        <v>372</v>
      </c>
      <c r="GC95" s="3" t="s">
        <v>372</v>
      </c>
      <c r="GD95" s="3" t="s">
        <v>372</v>
      </c>
      <c r="GE95" s="3" t="s">
        <v>372</v>
      </c>
      <c r="GF95" s="3" t="s">
        <v>372</v>
      </c>
    </row>
    <row r="96" spans="1:188" ht="89.1" customHeight="1" x14ac:dyDescent="0.25">
      <c r="A96" s="2">
        <v>1209</v>
      </c>
      <c r="B96" s="3" t="s">
        <v>604</v>
      </c>
      <c r="C96" s="3" t="s">
        <v>64</v>
      </c>
      <c r="D96" s="3" t="s">
        <v>68</v>
      </c>
      <c r="E96" s="3" t="s">
        <v>1569</v>
      </c>
      <c r="F96" s="3" t="s">
        <v>1439</v>
      </c>
      <c r="G96" s="3" t="s">
        <v>372</v>
      </c>
      <c r="H96" s="3" t="s">
        <v>372</v>
      </c>
      <c r="I96" s="3" t="s">
        <v>372</v>
      </c>
      <c r="J96" s="12" t="s">
        <v>373</v>
      </c>
      <c r="K96" s="3" t="s">
        <v>372</v>
      </c>
      <c r="L96" s="3" t="s">
        <v>372</v>
      </c>
      <c r="M96" s="3" t="s">
        <v>372</v>
      </c>
      <c r="N96" s="3" t="s">
        <v>372</v>
      </c>
      <c r="O96" s="3" t="s">
        <v>372</v>
      </c>
      <c r="P96" s="13" t="s">
        <v>996</v>
      </c>
      <c r="Q96" s="3" t="s">
        <v>372</v>
      </c>
      <c r="R96" s="3" t="s">
        <v>372</v>
      </c>
      <c r="S96" s="3" t="s">
        <v>372</v>
      </c>
      <c r="T96" s="3" t="s">
        <v>372</v>
      </c>
      <c r="U96" s="13" t="s">
        <v>519</v>
      </c>
      <c r="V96" s="3" t="s">
        <v>372</v>
      </c>
      <c r="W96" s="3" t="s">
        <v>372</v>
      </c>
      <c r="X96" s="3" t="s">
        <v>372</v>
      </c>
      <c r="Y96" s="13" t="s">
        <v>821</v>
      </c>
      <c r="Z96" s="3" t="s">
        <v>372</v>
      </c>
      <c r="AA96" s="3" t="s">
        <v>372</v>
      </c>
      <c r="AB96" s="3" t="s">
        <v>372</v>
      </c>
      <c r="AC96" s="3" t="s">
        <v>372</v>
      </c>
      <c r="AD96" s="3" t="s">
        <v>372</v>
      </c>
      <c r="AE96" s="3" t="s">
        <v>372</v>
      </c>
      <c r="AF96" s="3" t="s">
        <v>372</v>
      </c>
      <c r="AG96" s="3" t="s">
        <v>372</v>
      </c>
      <c r="AH96" s="12" t="s">
        <v>418</v>
      </c>
      <c r="AI96" s="3" t="s">
        <v>372</v>
      </c>
      <c r="AJ96" s="3" t="s">
        <v>372</v>
      </c>
      <c r="AK96" s="3" t="s">
        <v>372</v>
      </c>
      <c r="AL96" s="3" t="s">
        <v>372</v>
      </c>
      <c r="AM96" s="3" t="s">
        <v>372</v>
      </c>
      <c r="AN96" s="3" t="s">
        <v>372</v>
      </c>
      <c r="AO96" s="12" t="s">
        <v>398</v>
      </c>
      <c r="AP96" s="3" t="s">
        <v>372</v>
      </c>
      <c r="AQ96" s="3" t="s">
        <v>372</v>
      </c>
      <c r="AR96" s="13" t="s">
        <v>420</v>
      </c>
      <c r="AS96" s="3" t="s">
        <v>372</v>
      </c>
      <c r="AT96" s="3" t="s">
        <v>372</v>
      </c>
      <c r="AU96" s="3" t="s">
        <v>372</v>
      </c>
      <c r="AV96" s="3" t="s">
        <v>372</v>
      </c>
      <c r="AW96" s="3" t="s">
        <v>372</v>
      </c>
      <c r="AX96" s="3" t="s">
        <v>372</v>
      </c>
      <c r="AY96" s="3" t="s">
        <v>372</v>
      </c>
      <c r="AZ96" s="3" t="s">
        <v>372</v>
      </c>
      <c r="BA96" s="12" t="s">
        <v>477</v>
      </c>
      <c r="BB96" s="3" t="s">
        <v>372</v>
      </c>
      <c r="BC96" s="12" t="s">
        <v>532</v>
      </c>
      <c r="BD96" s="3" t="s">
        <v>372</v>
      </c>
      <c r="BE96" s="3" t="s">
        <v>372</v>
      </c>
      <c r="BF96" s="3" t="s">
        <v>372</v>
      </c>
      <c r="BG96" s="3" t="s">
        <v>372</v>
      </c>
      <c r="BH96" s="3" t="s">
        <v>372</v>
      </c>
      <c r="BI96" s="3" t="s">
        <v>372</v>
      </c>
      <c r="BJ96" s="13" t="s">
        <v>997</v>
      </c>
      <c r="BK96" s="3" t="s">
        <v>372</v>
      </c>
      <c r="BL96" s="3" t="s">
        <v>372</v>
      </c>
      <c r="BM96" s="3" t="s">
        <v>372</v>
      </c>
      <c r="BN96" s="3" t="s">
        <v>372</v>
      </c>
      <c r="BO96" s="3" t="s">
        <v>372</v>
      </c>
      <c r="BP96" s="3" t="s">
        <v>372</v>
      </c>
      <c r="BQ96" s="12" t="s">
        <v>424</v>
      </c>
      <c r="BR96" s="3" t="s">
        <v>372</v>
      </c>
      <c r="BS96" s="3" t="s">
        <v>372</v>
      </c>
      <c r="BT96" s="3" t="s">
        <v>372</v>
      </c>
      <c r="BU96" s="3" t="s">
        <v>372</v>
      </c>
      <c r="BV96" s="3" t="s">
        <v>372</v>
      </c>
      <c r="BW96" s="13" t="s">
        <v>998</v>
      </c>
      <c r="BX96" s="3" t="s">
        <v>372</v>
      </c>
      <c r="BY96" s="3" t="s">
        <v>372</v>
      </c>
      <c r="BZ96" s="3" t="s">
        <v>372</v>
      </c>
      <c r="CA96" s="3" t="s">
        <v>372</v>
      </c>
      <c r="CB96" s="3" t="s">
        <v>372</v>
      </c>
      <c r="CC96" s="3" t="s">
        <v>372</v>
      </c>
      <c r="CD96" s="3" t="s">
        <v>372</v>
      </c>
      <c r="CE96" s="3" t="s">
        <v>372</v>
      </c>
      <c r="CF96" s="12" t="s">
        <v>825</v>
      </c>
      <c r="CG96" s="13" t="s">
        <v>129</v>
      </c>
      <c r="CH96" s="3" t="s">
        <v>372</v>
      </c>
      <c r="CI96" s="3" t="s">
        <v>372</v>
      </c>
      <c r="CJ96" s="3" t="s">
        <v>372</v>
      </c>
      <c r="CK96" s="3" t="s">
        <v>372</v>
      </c>
      <c r="CL96" s="3" t="s">
        <v>372</v>
      </c>
      <c r="CM96" s="3" t="s">
        <v>372</v>
      </c>
      <c r="CN96" s="3" t="s">
        <v>372</v>
      </c>
      <c r="CO96" s="3" t="s">
        <v>372</v>
      </c>
      <c r="CP96" s="12" t="s">
        <v>978</v>
      </c>
      <c r="CQ96" s="3" t="s">
        <v>372</v>
      </c>
      <c r="CR96" s="3" t="s">
        <v>372</v>
      </c>
      <c r="CS96" s="15" t="s">
        <v>999</v>
      </c>
      <c r="CT96" s="3" t="s">
        <v>372</v>
      </c>
      <c r="CU96" s="3" t="s">
        <v>372</v>
      </c>
      <c r="CV96" s="3" t="s">
        <v>372</v>
      </c>
      <c r="CW96" s="3" t="s">
        <v>372</v>
      </c>
      <c r="CX96" s="3" t="s">
        <v>372</v>
      </c>
      <c r="CY96" s="3" t="s">
        <v>372</v>
      </c>
      <c r="CZ96" s="3" t="s">
        <v>372</v>
      </c>
      <c r="DA96" s="12" t="s">
        <v>967</v>
      </c>
      <c r="DB96" s="3" t="s">
        <v>372</v>
      </c>
      <c r="DC96" s="3" t="s">
        <v>372</v>
      </c>
      <c r="DD96" s="3" t="s">
        <v>372</v>
      </c>
      <c r="DE96" s="3" t="s">
        <v>372</v>
      </c>
      <c r="DF96" s="3" t="s">
        <v>372</v>
      </c>
      <c r="DG96" s="3" t="s">
        <v>372</v>
      </c>
      <c r="DH96" s="3" t="s">
        <v>372</v>
      </c>
      <c r="DI96" s="3" t="s">
        <v>372</v>
      </c>
      <c r="DJ96" s="3" t="s">
        <v>372</v>
      </c>
      <c r="DK96" s="3" t="s">
        <v>372</v>
      </c>
      <c r="DL96" s="12" t="s">
        <v>149</v>
      </c>
      <c r="DM96" s="3" t="s">
        <v>372</v>
      </c>
      <c r="DN96" s="3" t="s">
        <v>372</v>
      </c>
      <c r="DO96" s="3" t="s">
        <v>372</v>
      </c>
      <c r="DP96" s="3" t="s">
        <v>372</v>
      </c>
      <c r="DQ96" s="3" t="s">
        <v>372</v>
      </c>
      <c r="DR96" s="3" t="s">
        <v>372</v>
      </c>
      <c r="DS96" s="3" t="s">
        <v>372</v>
      </c>
      <c r="DT96" s="3" t="s">
        <v>372</v>
      </c>
      <c r="DU96" s="3" t="s">
        <v>372</v>
      </c>
      <c r="DV96" s="3" t="s">
        <v>372</v>
      </c>
      <c r="DW96" s="12" t="s">
        <v>807</v>
      </c>
      <c r="DX96" s="3" t="s">
        <v>372</v>
      </c>
      <c r="DY96" s="3" t="s">
        <v>372</v>
      </c>
      <c r="DZ96" s="3" t="s">
        <v>372</v>
      </c>
      <c r="EA96" s="3" t="s">
        <v>372</v>
      </c>
      <c r="EB96" s="3" t="s">
        <v>372</v>
      </c>
      <c r="EC96" s="3" t="s">
        <v>372</v>
      </c>
      <c r="ED96" s="13" t="s">
        <v>157</v>
      </c>
      <c r="EE96" s="3" t="s">
        <v>372</v>
      </c>
      <c r="EF96" s="3" t="s">
        <v>372</v>
      </c>
      <c r="EG96" s="3" t="s">
        <v>372</v>
      </c>
      <c r="EH96" s="3" t="s">
        <v>372</v>
      </c>
      <c r="EI96" s="3" t="s">
        <v>372</v>
      </c>
      <c r="EJ96" s="3" t="s">
        <v>372</v>
      </c>
      <c r="EK96" s="13" t="s">
        <v>1000</v>
      </c>
      <c r="EL96" s="3" t="s">
        <v>372</v>
      </c>
      <c r="EM96" s="3" t="s">
        <v>372</v>
      </c>
      <c r="EN96" s="3" t="s">
        <v>372</v>
      </c>
      <c r="EO96" s="3" t="s">
        <v>372</v>
      </c>
      <c r="EP96" s="3" t="s">
        <v>372</v>
      </c>
      <c r="EQ96" s="3" t="s">
        <v>372</v>
      </c>
      <c r="ER96" s="3" t="s">
        <v>372</v>
      </c>
      <c r="ES96" s="3" t="s">
        <v>372</v>
      </c>
      <c r="ET96" s="3" t="s">
        <v>372</v>
      </c>
      <c r="EU96" s="3" t="s">
        <v>372</v>
      </c>
      <c r="EV96" s="3" t="s">
        <v>372</v>
      </c>
      <c r="EW96" s="3" t="s">
        <v>372</v>
      </c>
      <c r="EX96" s="12" t="s">
        <v>449</v>
      </c>
      <c r="EY96" s="3" t="s">
        <v>372</v>
      </c>
      <c r="EZ96" s="3" t="s">
        <v>372</v>
      </c>
      <c r="FA96" s="3" t="s">
        <v>372</v>
      </c>
      <c r="FB96" s="3" t="s">
        <v>372</v>
      </c>
      <c r="FC96" s="3" t="s">
        <v>372</v>
      </c>
      <c r="FD96" s="3" t="s">
        <v>372</v>
      </c>
      <c r="FE96" s="3" t="s">
        <v>372</v>
      </c>
      <c r="FF96" s="3" t="s">
        <v>372</v>
      </c>
      <c r="FG96" s="3" t="s">
        <v>372</v>
      </c>
      <c r="FH96" s="3" t="s">
        <v>372</v>
      </c>
      <c r="FI96" s="3" t="s">
        <v>372</v>
      </c>
      <c r="FJ96" s="3" t="s">
        <v>372</v>
      </c>
      <c r="FK96" s="12" t="s">
        <v>517</v>
      </c>
      <c r="FL96" s="3" t="s">
        <v>372</v>
      </c>
      <c r="FM96" s="3" t="s">
        <v>372</v>
      </c>
      <c r="FN96" s="3" t="s">
        <v>372</v>
      </c>
      <c r="FO96" s="3" t="s">
        <v>372</v>
      </c>
      <c r="FP96" s="3" t="s">
        <v>372</v>
      </c>
      <c r="FQ96" s="3" t="s">
        <v>372</v>
      </c>
      <c r="FR96" s="13" t="s">
        <v>175</v>
      </c>
      <c r="FS96" s="3" t="s">
        <v>372</v>
      </c>
      <c r="FT96" s="3" t="s">
        <v>372</v>
      </c>
      <c r="FU96" s="3" t="s">
        <v>372</v>
      </c>
      <c r="FV96" s="3" t="s">
        <v>372</v>
      </c>
      <c r="FW96" s="3" t="s">
        <v>372</v>
      </c>
      <c r="FX96" s="3" t="s">
        <v>372</v>
      </c>
      <c r="FY96" s="12" t="s">
        <v>982</v>
      </c>
      <c r="FZ96" s="3" t="s">
        <v>372</v>
      </c>
      <c r="GA96" s="3" t="s">
        <v>372</v>
      </c>
      <c r="GB96" s="3" t="s">
        <v>372</v>
      </c>
      <c r="GC96" s="3" t="s">
        <v>372</v>
      </c>
      <c r="GD96" s="3" t="s">
        <v>372</v>
      </c>
      <c r="GE96" s="3" t="s">
        <v>372</v>
      </c>
      <c r="GF96" s="3" t="s">
        <v>372</v>
      </c>
    </row>
    <row r="97" spans="1:188" ht="89.1" customHeight="1" x14ac:dyDescent="0.25">
      <c r="A97" s="2">
        <v>1412</v>
      </c>
      <c r="B97" s="3" t="s">
        <v>643</v>
      </c>
      <c r="C97" s="3" t="s">
        <v>611</v>
      </c>
      <c r="D97" s="3" t="s">
        <v>564</v>
      </c>
      <c r="E97" s="3" t="s">
        <v>1570</v>
      </c>
      <c r="F97" s="3" t="s">
        <v>1473</v>
      </c>
      <c r="G97" s="3" t="s">
        <v>372</v>
      </c>
      <c r="H97" s="3" t="s">
        <v>372</v>
      </c>
      <c r="I97" s="3" t="s">
        <v>372</v>
      </c>
      <c r="J97" s="12" t="s">
        <v>373</v>
      </c>
      <c r="K97" s="3" t="s">
        <v>372</v>
      </c>
      <c r="L97" s="3" t="s">
        <v>372</v>
      </c>
      <c r="M97" s="13" t="s">
        <v>1148</v>
      </c>
      <c r="N97" s="3" t="s">
        <v>372</v>
      </c>
      <c r="O97" s="3" t="s">
        <v>372</v>
      </c>
      <c r="P97" s="3" t="s">
        <v>372</v>
      </c>
      <c r="Q97" s="3" t="s">
        <v>372</v>
      </c>
      <c r="R97" s="3" t="s">
        <v>372</v>
      </c>
      <c r="S97" s="3" t="s">
        <v>372</v>
      </c>
      <c r="T97" s="3" t="s">
        <v>372</v>
      </c>
      <c r="U97" s="3" t="s">
        <v>372</v>
      </c>
      <c r="V97" s="3" t="s">
        <v>372</v>
      </c>
      <c r="W97" s="12" t="s">
        <v>436</v>
      </c>
      <c r="X97" s="3" t="s">
        <v>372</v>
      </c>
      <c r="Y97" s="3" t="s">
        <v>372</v>
      </c>
      <c r="Z97" s="3" t="s">
        <v>372</v>
      </c>
      <c r="AA97" s="3" t="s">
        <v>372</v>
      </c>
      <c r="AB97" s="13" t="s">
        <v>396</v>
      </c>
      <c r="AC97" s="3" t="s">
        <v>372</v>
      </c>
      <c r="AD97" s="3" t="s">
        <v>372</v>
      </c>
      <c r="AE97" s="3" t="s">
        <v>372</v>
      </c>
      <c r="AF97" s="12" t="s">
        <v>727</v>
      </c>
      <c r="AG97" s="3" t="s">
        <v>372</v>
      </c>
      <c r="AH97" s="3" t="s">
        <v>372</v>
      </c>
      <c r="AI97" s="3" t="s">
        <v>372</v>
      </c>
      <c r="AJ97" s="3" t="s">
        <v>372</v>
      </c>
      <c r="AK97" s="3" t="s">
        <v>372</v>
      </c>
      <c r="AL97" s="12" t="s">
        <v>378</v>
      </c>
      <c r="AM97" s="3" t="s">
        <v>372</v>
      </c>
      <c r="AN97" s="3" t="s">
        <v>372</v>
      </c>
      <c r="AO97" s="3" t="s">
        <v>372</v>
      </c>
      <c r="AP97" s="3" t="s">
        <v>372</v>
      </c>
      <c r="AQ97" s="12" t="s">
        <v>494</v>
      </c>
      <c r="AR97" s="3" t="s">
        <v>372</v>
      </c>
      <c r="AS97" s="3" t="s">
        <v>372</v>
      </c>
      <c r="AT97" s="3" t="s">
        <v>372</v>
      </c>
      <c r="AU97" s="3" t="s">
        <v>372</v>
      </c>
      <c r="AV97" s="3" t="s">
        <v>372</v>
      </c>
      <c r="AW97" s="3" t="s">
        <v>372</v>
      </c>
      <c r="AX97" s="3" t="s">
        <v>372</v>
      </c>
      <c r="AY97" s="3" t="s">
        <v>372</v>
      </c>
      <c r="AZ97" s="12" t="s">
        <v>521</v>
      </c>
      <c r="BA97" s="3" t="s">
        <v>372</v>
      </c>
      <c r="BB97" s="3" t="s">
        <v>372</v>
      </c>
      <c r="BC97" s="12" t="s">
        <v>532</v>
      </c>
      <c r="BD97" s="3" t="s">
        <v>372</v>
      </c>
      <c r="BE97" s="3" t="s">
        <v>372</v>
      </c>
      <c r="BF97" s="3" t="s">
        <v>372</v>
      </c>
      <c r="BG97" s="3" t="s">
        <v>372</v>
      </c>
      <c r="BH97" s="3" t="s">
        <v>372</v>
      </c>
      <c r="BI97" s="3" t="s">
        <v>372</v>
      </c>
      <c r="BJ97" s="13" t="s">
        <v>1149</v>
      </c>
      <c r="BK97" s="3" t="s">
        <v>372</v>
      </c>
      <c r="BL97" s="3" t="s">
        <v>372</v>
      </c>
      <c r="BM97" s="3" t="s">
        <v>372</v>
      </c>
      <c r="BN97" s="3" t="s">
        <v>372</v>
      </c>
      <c r="BO97" s="3" t="s">
        <v>372</v>
      </c>
      <c r="BP97" s="3" t="s">
        <v>372</v>
      </c>
      <c r="BQ97" s="3" t="s">
        <v>372</v>
      </c>
      <c r="BR97" s="3" t="s">
        <v>372</v>
      </c>
      <c r="BS97" s="3" t="s">
        <v>372</v>
      </c>
      <c r="BT97" s="13" t="s">
        <v>1150</v>
      </c>
      <c r="BU97" s="3" t="s">
        <v>372</v>
      </c>
      <c r="BV97" s="3" t="s">
        <v>372</v>
      </c>
      <c r="BW97" s="3" t="s">
        <v>372</v>
      </c>
      <c r="BX97" s="3" t="s">
        <v>372</v>
      </c>
      <c r="BY97" s="12" t="s">
        <v>1006</v>
      </c>
      <c r="BZ97" s="3" t="s">
        <v>372</v>
      </c>
      <c r="CA97" s="3" t="s">
        <v>372</v>
      </c>
      <c r="CB97" s="3" t="s">
        <v>372</v>
      </c>
      <c r="CC97" s="3" t="s">
        <v>372</v>
      </c>
      <c r="CD97" s="3" t="s">
        <v>372</v>
      </c>
      <c r="CE97" s="3" t="s">
        <v>372</v>
      </c>
      <c r="CF97" s="12" t="s">
        <v>825</v>
      </c>
      <c r="CG97" s="3" t="s">
        <v>372</v>
      </c>
      <c r="CH97" s="3" t="s">
        <v>372</v>
      </c>
      <c r="CI97" s="3" t="s">
        <v>372</v>
      </c>
      <c r="CJ97" s="13" t="s">
        <v>129</v>
      </c>
      <c r="CK97" s="3" t="s">
        <v>372</v>
      </c>
      <c r="CL97" s="3" t="s">
        <v>372</v>
      </c>
      <c r="CM97" s="12" t="s">
        <v>775</v>
      </c>
      <c r="CN97" s="3" t="s">
        <v>372</v>
      </c>
      <c r="CO97" s="3" t="s">
        <v>372</v>
      </c>
      <c r="CP97" s="3" t="s">
        <v>372</v>
      </c>
      <c r="CQ97" s="3" t="s">
        <v>372</v>
      </c>
      <c r="CR97" s="3" t="s">
        <v>372</v>
      </c>
      <c r="CS97" s="3" t="s">
        <v>372</v>
      </c>
      <c r="CT97" s="3" t="s">
        <v>372</v>
      </c>
      <c r="CU97" s="3" t="s">
        <v>372</v>
      </c>
      <c r="CV97" s="12" t="s">
        <v>776</v>
      </c>
      <c r="CW97" s="3" t="s">
        <v>372</v>
      </c>
      <c r="CX97" s="3" t="s">
        <v>372</v>
      </c>
      <c r="CY97" s="3" t="s">
        <v>372</v>
      </c>
      <c r="CZ97" s="3" t="s">
        <v>372</v>
      </c>
      <c r="DA97" s="3" t="s">
        <v>372</v>
      </c>
      <c r="DB97" s="3" t="s">
        <v>372</v>
      </c>
      <c r="DC97" s="3" t="s">
        <v>372</v>
      </c>
      <c r="DD97" s="12" t="s">
        <v>466</v>
      </c>
      <c r="DE97" s="3" t="s">
        <v>372</v>
      </c>
      <c r="DF97" s="3" t="s">
        <v>372</v>
      </c>
      <c r="DG97" s="3" t="s">
        <v>372</v>
      </c>
      <c r="DH97" s="3" t="s">
        <v>372</v>
      </c>
      <c r="DI97" s="3" t="s">
        <v>372</v>
      </c>
      <c r="DJ97" s="3" t="s">
        <v>372</v>
      </c>
      <c r="DK97" s="3" t="s">
        <v>372</v>
      </c>
      <c r="DL97" s="13" t="s">
        <v>148</v>
      </c>
      <c r="DM97" s="3" t="s">
        <v>372</v>
      </c>
      <c r="DN97" s="3" t="s">
        <v>372</v>
      </c>
      <c r="DO97" s="3" t="s">
        <v>372</v>
      </c>
      <c r="DP97" s="13" t="s">
        <v>1151</v>
      </c>
      <c r="DQ97" s="3" t="s">
        <v>372</v>
      </c>
      <c r="DR97" s="3" t="s">
        <v>372</v>
      </c>
      <c r="DS97" s="3" t="s">
        <v>372</v>
      </c>
      <c r="DT97" s="3" t="s">
        <v>372</v>
      </c>
      <c r="DU97" s="3" t="s">
        <v>372</v>
      </c>
      <c r="DV97" s="3" t="s">
        <v>372</v>
      </c>
      <c r="DW97" s="3" t="s">
        <v>372</v>
      </c>
      <c r="DX97" s="3" t="s">
        <v>372</v>
      </c>
      <c r="DY97" s="3" t="s">
        <v>372</v>
      </c>
      <c r="DZ97" s="3" t="s">
        <v>372</v>
      </c>
      <c r="EA97" s="3" t="s">
        <v>372</v>
      </c>
      <c r="EB97" s="3" t="s">
        <v>372</v>
      </c>
      <c r="EC97" s="3" t="s">
        <v>372</v>
      </c>
      <c r="ED97" s="3" t="s">
        <v>372</v>
      </c>
      <c r="EE97" s="3" t="s">
        <v>372</v>
      </c>
      <c r="EF97" s="3" t="s">
        <v>372</v>
      </c>
      <c r="EG97" s="12" t="s">
        <v>160</v>
      </c>
      <c r="EH97" s="3" t="s">
        <v>372</v>
      </c>
      <c r="EI97" s="3" t="s">
        <v>372</v>
      </c>
      <c r="EJ97" s="3" t="s">
        <v>372</v>
      </c>
      <c r="EK97" s="3" t="s">
        <v>372</v>
      </c>
      <c r="EL97" s="3" t="s">
        <v>372</v>
      </c>
      <c r="EM97" s="3" t="s">
        <v>372</v>
      </c>
      <c r="EN97" s="13" t="s">
        <v>1152</v>
      </c>
      <c r="EO97" s="3" t="s">
        <v>372</v>
      </c>
      <c r="EP97" s="3" t="s">
        <v>372</v>
      </c>
      <c r="EQ97" s="3" t="s">
        <v>372</v>
      </c>
      <c r="ER97" s="3" t="s">
        <v>372</v>
      </c>
      <c r="ES97" s="3" t="s">
        <v>372</v>
      </c>
      <c r="ET97" s="3" t="s">
        <v>372</v>
      </c>
      <c r="EU97" s="3" t="s">
        <v>372</v>
      </c>
      <c r="EV97" s="3" t="s">
        <v>372</v>
      </c>
      <c r="EW97" s="3" t="s">
        <v>372</v>
      </c>
      <c r="EX97" s="3" t="s">
        <v>372</v>
      </c>
      <c r="EY97" s="3" t="s">
        <v>372</v>
      </c>
      <c r="EZ97" s="3" t="s">
        <v>372</v>
      </c>
      <c r="FA97" s="12" t="s">
        <v>879</v>
      </c>
      <c r="FB97" s="3" t="s">
        <v>372</v>
      </c>
      <c r="FC97" s="3" t="s">
        <v>372</v>
      </c>
      <c r="FD97" s="3" t="s">
        <v>372</v>
      </c>
      <c r="FE97" s="3" t="s">
        <v>372</v>
      </c>
      <c r="FF97" s="12" t="s">
        <v>470</v>
      </c>
      <c r="FG97" s="3" t="s">
        <v>372</v>
      </c>
      <c r="FH97" s="3" t="s">
        <v>372</v>
      </c>
      <c r="FI97" s="3" t="s">
        <v>372</v>
      </c>
      <c r="FJ97" s="3" t="s">
        <v>372</v>
      </c>
      <c r="FK97" s="3" t="s">
        <v>372</v>
      </c>
      <c r="FL97" s="3" t="s">
        <v>372</v>
      </c>
      <c r="FM97" s="13" t="s">
        <v>164</v>
      </c>
      <c r="FN97" s="3" t="s">
        <v>372</v>
      </c>
      <c r="FO97" s="3" t="s">
        <v>372</v>
      </c>
      <c r="FP97" s="3" t="s">
        <v>372</v>
      </c>
      <c r="FQ97" s="3" t="s">
        <v>372</v>
      </c>
      <c r="FR97" s="3" t="s">
        <v>372</v>
      </c>
      <c r="FS97" s="3" t="s">
        <v>372</v>
      </c>
      <c r="FT97" s="3" t="s">
        <v>372</v>
      </c>
      <c r="FU97" s="3" t="s">
        <v>372</v>
      </c>
      <c r="FV97" s="3" t="s">
        <v>372</v>
      </c>
      <c r="FW97" s="3" t="s">
        <v>372</v>
      </c>
      <c r="FX97" s="3" t="s">
        <v>372</v>
      </c>
      <c r="FY97" s="3" t="s">
        <v>372</v>
      </c>
      <c r="FZ97" s="3" t="s">
        <v>372</v>
      </c>
      <c r="GA97" s="3" t="s">
        <v>372</v>
      </c>
      <c r="GB97" s="3" t="s">
        <v>372</v>
      </c>
      <c r="GC97" s="15" t="s">
        <v>811</v>
      </c>
      <c r="GD97" s="3" t="s">
        <v>372</v>
      </c>
      <c r="GE97" s="3" t="s">
        <v>372</v>
      </c>
      <c r="GF97" s="3" t="s">
        <v>372</v>
      </c>
    </row>
    <row r="98" spans="1:188" ht="89.1" customHeight="1" x14ac:dyDescent="0.25">
      <c r="A98" s="2">
        <v>1124</v>
      </c>
      <c r="B98" s="3" t="s">
        <v>593</v>
      </c>
      <c r="C98" s="3" t="s">
        <v>594</v>
      </c>
      <c r="D98" s="3" t="s">
        <v>595</v>
      </c>
      <c r="E98" s="3" t="s">
        <v>1571</v>
      </c>
      <c r="F98" s="3" t="s">
        <v>1444</v>
      </c>
      <c r="G98" s="3" t="s">
        <v>372</v>
      </c>
      <c r="H98" s="3" t="s">
        <v>372</v>
      </c>
      <c r="I98" s="12" t="s">
        <v>414</v>
      </c>
      <c r="J98" s="3" t="s">
        <v>372</v>
      </c>
      <c r="K98" s="3" t="s">
        <v>372</v>
      </c>
      <c r="L98" s="3" t="s">
        <v>372</v>
      </c>
      <c r="M98" s="3" t="s">
        <v>372</v>
      </c>
      <c r="N98" s="3" t="s">
        <v>372</v>
      </c>
      <c r="O98" s="3" t="s">
        <v>372</v>
      </c>
      <c r="P98" s="13" t="s">
        <v>415</v>
      </c>
      <c r="Q98" s="3" t="s">
        <v>372</v>
      </c>
      <c r="R98" s="3" t="s">
        <v>372</v>
      </c>
      <c r="S98" s="3" t="s">
        <v>372</v>
      </c>
      <c r="T98" s="3" t="s">
        <v>372</v>
      </c>
      <c r="U98" s="3" t="s">
        <v>372</v>
      </c>
      <c r="V98" s="3" t="s">
        <v>372</v>
      </c>
      <c r="W98" s="13" t="s">
        <v>937</v>
      </c>
      <c r="X98" s="3" t="s">
        <v>372</v>
      </c>
      <c r="Y98" s="3" t="s">
        <v>372</v>
      </c>
      <c r="Z98" s="13" t="s">
        <v>938</v>
      </c>
      <c r="AA98" s="3" t="s">
        <v>372</v>
      </c>
      <c r="AB98" s="3" t="s">
        <v>372</v>
      </c>
      <c r="AC98" s="3" t="s">
        <v>372</v>
      </c>
      <c r="AD98" s="3" t="s">
        <v>372</v>
      </c>
      <c r="AE98" s="3" t="s">
        <v>372</v>
      </c>
      <c r="AF98" s="12" t="s">
        <v>727</v>
      </c>
      <c r="AG98" s="3" t="s">
        <v>372</v>
      </c>
      <c r="AH98" s="3" t="s">
        <v>372</v>
      </c>
      <c r="AI98" s="3" t="s">
        <v>372</v>
      </c>
      <c r="AJ98" s="3" t="s">
        <v>372</v>
      </c>
      <c r="AK98" s="3" t="s">
        <v>372</v>
      </c>
      <c r="AL98" s="3" t="s">
        <v>372</v>
      </c>
      <c r="AM98" s="3" t="s">
        <v>372</v>
      </c>
      <c r="AN98" s="3" t="s">
        <v>372</v>
      </c>
      <c r="AO98" s="12" t="s">
        <v>398</v>
      </c>
      <c r="AP98" s="3" t="s">
        <v>372</v>
      </c>
      <c r="AQ98" s="12" t="s">
        <v>494</v>
      </c>
      <c r="AR98" s="3" t="s">
        <v>372</v>
      </c>
      <c r="AS98" s="3" t="s">
        <v>372</v>
      </c>
      <c r="AT98" s="3" t="s">
        <v>372</v>
      </c>
      <c r="AU98" s="3" t="s">
        <v>372</v>
      </c>
      <c r="AV98" s="3" t="s">
        <v>372</v>
      </c>
      <c r="AW98" s="3" t="s">
        <v>372</v>
      </c>
      <c r="AX98" s="3" t="s">
        <v>372</v>
      </c>
      <c r="AY98" s="3" t="s">
        <v>372</v>
      </c>
      <c r="AZ98" s="3" t="s">
        <v>372</v>
      </c>
      <c r="BA98" s="3" t="s">
        <v>372</v>
      </c>
      <c r="BB98" s="12" t="s">
        <v>380</v>
      </c>
      <c r="BC98" s="3" t="s">
        <v>372</v>
      </c>
      <c r="BD98" s="3" t="s">
        <v>372</v>
      </c>
      <c r="BE98" s="3" t="s">
        <v>372</v>
      </c>
      <c r="BF98" s="3" t="s">
        <v>372</v>
      </c>
      <c r="BG98" s="12" t="s">
        <v>460</v>
      </c>
      <c r="BH98" s="3" t="s">
        <v>372</v>
      </c>
      <c r="BI98" s="3" t="s">
        <v>372</v>
      </c>
      <c r="BJ98" s="3" t="s">
        <v>372</v>
      </c>
      <c r="BK98" s="3" t="s">
        <v>372</v>
      </c>
      <c r="BL98" s="3" t="s">
        <v>372</v>
      </c>
      <c r="BM98" s="3" t="s">
        <v>372</v>
      </c>
      <c r="BN98" s="12" t="s">
        <v>785</v>
      </c>
      <c r="BO98" s="3" t="s">
        <v>372</v>
      </c>
      <c r="BP98" s="3" t="s">
        <v>372</v>
      </c>
      <c r="BQ98" s="3" t="s">
        <v>372</v>
      </c>
      <c r="BR98" s="12" t="s">
        <v>498</v>
      </c>
      <c r="BS98" s="3" t="s">
        <v>372</v>
      </c>
      <c r="BT98" s="3" t="s">
        <v>372</v>
      </c>
      <c r="BU98" s="3" t="s">
        <v>372</v>
      </c>
      <c r="BV98" s="3" t="s">
        <v>372</v>
      </c>
      <c r="BW98" s="3" t="s">
        <v>372</v>
      </c>
      <c r="BX98" s="3" t="s">
        <v>372</v>
      </c>
      <c r="BY98" s="13" t="s">
        <v>939</v>
      </c>
      <c r="BZ98" s="3" t="s">
        <v>372</v>
      </c>
      <c r="CA98" s="3" t="s">
        <v>372</v>
      </c>
      <c r="CB98" s="12" t="s">
        <v>443</v>
      </c>
      <c r="CC98" s="3" t="s">
        <v>372</v>
      </c>
      <c r="CD98" s="3" t="s">
        <v>372</v>
      </c>
      <c r="CE98" s="3" t="s">
        <v>372</v>
      </c>
      <c r="CF98" s="3" t="s">
        <v>372</v>
      </c>
      <c r="CG98" s="3" t="s">
        <v>372</v>
      </c>
      <c r="CH98" s="13" t="s">
        <v>128</v>
      </c>
      <c r="CI98" s="3" t="s">
        <v>372</v>
      </c>
      <c r="CJ98" s="3" t="s">
        <v>372</v>
      </c>
      <c r="CK98" s="3" t="s">
        <v>372</v>
      </c>
      <c r="CL98" s="3" t="s">
        <v>372</v>
      </c>
      <c r="CM98" s="3" t="s">
        <v>372</v>
      </c>
      <c r="CN98" s="12" t="s">
        <v>838</v>
      </c>
      <c r="CO98" s="3" t="s">
        <v>372</v>
      </c>
      <c r="CP98" s="3" t="s">
        <v>372</v>
      </c>
      <c r="CQ98" s="3" t="s">
        <v>372</v>
      </c>
      <c r="CR98" s="3" t="s">
        <v>372</v>
      </c>
      <c r="CS98" s="3" t="s">
        <v>372</v>
      </c>
      <c r="CT98" s="12" t="s">
        <v>876</v>
      </c>
      <c r="CU98" s="3" t="s">
        <v>372</v>
      </c>
      <c r="CV98" s="3" t="s">
        <v>372</v>
      </c>
      <c r="CW98" s="3" t="s">
        <v>372</v>
      </c>
      <c r="CX98" s="3" t="s">
        <v>372</v>
      </c>
      <c r="CY98" s="12" t="s">
        <v>925</v>
      </c>
      <c r="CZ98" s="3" t="s">
        <v>372</v>
      </c>
      <c r="DA98" s="3" t="s">
        <v>372</v>
      </c>
      <c r="DB98" s="3" t="s">
        <v>372</v>
      </c>
      <c r="DC98" s="3" t="s">
        <v>372</v>
      </c>
      <c r="DD98" s="3" t="s">
        <v>372</v>
      </c>
      <c r="DE98" s="3" t="s">
        <v>372</v>
      </c>
      <c r="DF98" s="3" t="s">
        <v>372</v>
      </c>
      <c r="DG98" s="3" t="s">
        <v>372</v>
      </c>
      <c r="DH98" s="3" t="s">
        <v>372</v>
      </c>
      <c r="DI98" s="3" t="s">
        <v>372</v>
      </c>
      <c r="DJ98" s="3" t="s">
        <v>372</v>
      </c>
      <c r="DK98" s="3" t="s">
        <v>372</v>
      </c>
      <c r="DL98" s="3" t="s">
        <v>372</v>
      </c>
      <c r="DM98" s="3" t="s">
        <v>372</v>
      </c>
      <c r="DN98" s="12" t="s">
        <v>152</v>
      </c>
      <c r="DO98" s="3" t="s">
        <v>372</v>
      </c>
      <c r="DP98" s="3" t="s">
        <v>372</v>
      </c>
      <c r="DQ98" s="3" t="s">
        <v>372</v>
      </c>
      <c r="DR98" s="3" t="s">
        <v>372</v>
      </c>
      <c r="DS98" s="3" t="s">
        <v>372</v>
      </c>
      <c r="DT98" s="3" t="s">
        <v>372</v>
      </c>
      <c r="DU98" s="13" t="s">
        <v>940</v>
      </c>
      <c r="DV98" s="3" t="s">
        <v>372</v>
      </c>
      <c r="DW98" s="3" t="s">
        <v>372</v>
      </c>
      <c r="DX98" s="3" t="s">
        <v>372</v>
      </c>
      <c r="DY98" s="3" t="s">
        <v>372</v>
      </c>
      <c r="DZ98" s="3" t="s">
        <v>372</v>
      </c>
      <c r="EA98" s="3" t="s">
        <v>372</v>
      </c>
      <c r="EB98" s="3" t="s">
        <v>372</v>
      </c>
      <c r="EC98" s="3" t="s">
        <v>372</v>
      </c>
      <c r="ED98" s="3" t="s">
        <v>372</v>
      </c>
      <c r="EE98" s="3" t="s">
        <v>372</v>
      </c>
      <c r="EF98" s="3" t="s">
        <v>372</v>
      </c>
      <c r="EG98" s="3" t="s">
        <v>372</v>
      </c>
      <c r="EH98" s="13" t="s">
        <v>159</v>
      </c>
      <c r="EI98" s="13" t="s">
        <v>941</v>
      </c>
      <c r="EJ98" s="3" t="s">
        <v>372</v>
      </c>
      <c r="EK98" s="3" t="s">
        <v>372</v>
      </c>
      <c r="EL98" s="3" t="s">
        <v>372</v>
      </c>
      <c r="EM98" s="3" t="s">
        <v>372</v>
      </c>
      <c r="EN98" s="3" t="s">
        <v>372</v>
      </c>
      <c r="EO98" s="3" t="s">
        <v>372</v>
      </c>
      <c r="EP98" s="3" t="s">
        <v>372</v>
      </c>
      <c r="EQ98" s="3" t="s">
        <v>372</v>
      </c>
      <c r="ER98" s="3" t="s">
        <v>372</v>
      </c>
      <c r="ES98" s="3" t="s">
        <v>372</v>
      </c>
      <c r="ET98" s="3" t="s">
        <v>372</v>
      </c>
      <c r="EU98" s="3" t="s">
        <v>372</v>
      </c>
      <c r="EV98" s="3" t="s">
        <v>372</v>
      </c>
      <c r="EW98" s="3" t="s">
        <v>372</v>
      </c>
      <c r="EX98" s="3" t="s">
        <v>372</v>
      </c>
      <c r="EY98" s="3" t="s">
        <v>372</v>
      </c>
      <c r="EZ98" s="3" t="s">
        <v>372</v>
      </c>
      <c r="FA98" s="12" t="s">
        <v>879</v>
      </c>
      <c r="FB98" s="3" t="s">
        <v>372</v>
      </c>
      <c r="FC98" s="3" t="s">
        <v>372</v>
      </c>
      <c r="FD98" s="3" t="s">
        <v>372</v>
      </c>
      <c r="FE98" s="3" t="s">
        <v>372</v>
      </c>
      <c r="FF98" s="3" t="s">
        <v>372</v>
      </c>
      <c r="FG98" s="3" t="s">
        <v>372</v>
      </c>
      <c r="FH98" s="3" t="s">
        <v>372</v>
      </c>
      <c r="FI98" s="12" t="s">
        <v>506</v>
      </c>
      <c r="FJ98" s="3" t="s">
        <v>372</v>
      </c>
      <c r="FK98" s="3" t="s">
        <v>372</v>
      </c>
      <c r="FL98" s="3" t="s">
        <v>372</v>
      </c>
      <c r="FM98" s="3" t="s">
        <v>372</v>
      </c>
      <c r="FN98" s="3" t="s">
        <v>372</v>
      </c>
      <c r="FO98" s="3" t="s">
        <v>372</v>
      </c>
      <c r="FP98" s="3" t="s">
        <v>372</v>
      </c>
      <c r="FQ98" s="3" t="s">
        <v>372</v>
      </c>
      <c r="FR98" s="3" t="s">
        <v>372</v>
      </c>
      <c r="FS98" s="3" t="s">
        <v>372</v>
      </c>
      <c r="FT98" s="3" t="s">
        <v>372</v>
      </c>
      <c r="FU98" s="3" t="s">
        <v>372</v>
      </c>
      <c r="FV98" s="12" t="s">
        <v>170</v>
      </c>
      <c r="FW98" s="3" t="s">
        <v>372</v>
      </c>
      <c r="FX98" s="12" t="s">
        <v>819</v>
      </c>
      <c r="FY98" s="3" t="s">
        <v>372</v>
      </c>
      <c r="FZ98" s="3" t="s">
        <v>372</v>
      </c>
      <c r="GA98" s="3" t="s">
        <v>372</v>
      </c>
      <c r="GB98" s="3" t="s">
        <v>372</v>
      </c>
      <c r="GC98" s="3" t="s">
        <v>372</v>
      </c>
      <c r="GD98" s="3" t="s">
        <v>372</v>
      </c>
      <c r="GE98" s="3" t="s">
        <v>372</v>
      </c>
      <c r="GF98" s="3" t="s">
        <v>372</v>
      </c>
    </row>
    <row r="99" spans="1:188" ht="89.1" customHeight="1" x14ac:dyDescent="0.25">
      <c r="A99" s="2">
        <v>4716</v>
      </c>
      <c r="B99" s="3" t="s">
        <v>66</v>
      </c>
      <c r="C99" s="3" t="s">
        <v>67</v>
      </c>
      <c r="D99" s="3" t="s">
        <v>68</v>
      </c>
      <c r="E99" s="3" t="s">
        <v>1572</v>
      </c>
      <c r="F99" s="3" t="s">
        <v>1479</v>
      </c>
      <c r="G99" s="3" t="s">
        <v>372</v>
      </c>
      <c r="H99" s="13" t="s">
        <v>492</v>
      </c>
      <c r="I99" s="3" t="s">
        <v>372</v>
      </c>
      <c r="J99" s="3" t="s">
        <v>372</v>
      </c>
      <c r="K99" s="3" t="s">
        <v>372</v>
      </c>
      <c r="L99" s="3" t="s">
        <v>372</v>
      </c>
      <c r="M99" s="3" t="s">
        <v>372</v>
      </c>
      <c r="N99" s="3" t="s">
        <v>372</v>
      </c>
      <c r="O99" s="3" t="s">
        <v>372</v>
      </c>
      <c r="P99" s="3" t="s">
        <v>372</v>
      </c>
      <c r="Q99" s="13" t="s">
        <v>493</v>
      </c>
      <c r="R99" s="3" t="s">
        <v>372</v>
      </c>
      <c r="S99" s="3" t="s">
        <v>372</v>
      </c>
      <c r="T99" s="3" t="s">
        <v>372</v>
      </c>
      <c r="U99" s="3" t="s">
        <v>372</v>
      </c>
      <c r="V99" s="3" t="s">
        <v>372</v>
      </c>
      <c r="W99" s="12" t="s">
        <v>436</v>
      </c>
      <c r="X99" s="3" t="s">
        <v>372</v>
      </c>
      <c r="Y99" s="3" t="s">
        <v>372</v>
      </c>
      <c r="Z99" s="3" t="s">
        <v>372</v>
      </c>
      <c r="AA99" s="3" t="s">
        <v>372</v>
      </c>
      <c r="AB99" s="12" t="s">
        <v>376</v>
      </c>
      <c r="AC99" s="3" t="s">
        <v>372</v>
      </c>
      <c r="AD99" s="3" t="s">
        <v>372</v>
      </c>
      <c r="AE99" s="3" t="s">
        <v>372</v>
      </c>
      <c r="AF99" s="3" t="s">
        <v>372</v>
      </c>
      <c r="AG99" s="3" t="s">
        <v>372</v>
      </c>
      <c r="AH99" s="3" t="s">
        <v>372</v>
      </c>
      <c r="AI99" s="13" t="s">
        <v>456</v>
      </c>
      <c r="AJ99" s="3" t="s">
        <v>372</v>
      </c>
      <c r="AK99" s="3" t="s">
        <v>372</v>
      </c>
      <c r="AL99" s="3" t="s">
        <v>372</v>
      </c>
      <c r="AM99" s="3" t="s">
        <v>372</v>
      </c>
      <c r="AN99" s="3" t="s">
        <v>372</v>
      </c>
      <c r="AO99" s="3" t="s">
        <v>372</v>
      </c>
      <c r="AP99" s="12" t="s">
        <v>438</v>
      </c>
      <c r="AQ99" s="12" t="s">
        <v>494</v>
      </c>
      <c r="AR99" s="3" t="s">
        <v>372</v>
      </c>
      <c r="AS99" s="3" t="s">
        <v>372</v>
      </c>
      <c r="AT99" s="3" t="s">
        <v>372</v>
      </c>
      <c r="AU99" s="3" t="s">
        <v>372</v>
      </c>
      <c r="AV99" s="3" t="s">
        <v>372</v>
      </c>
      <c r="AW99" s="3" t="s">
        <v>372</v>
      </c>
      <c r="AX99" s="3" t="s">
        <v>372</v>
      </c>
      <c r="AY99" s="3" t="s">
        <v>372</v>
      </c>
      <c r="AZ99" s="3" t="s">
        <v>372</v>
      </c>
      <c r="BA99" s="13" t="s">
        <v>495</v>
      </c>
      <c r="BB99" s="3" t="s">
        <v>372</v>
      </c>
      <c r="BC99" s="3" t="s">
        <v>372</v>
      </c>
      <c r="BD99" s="3" t="s">
        <v>372</v>
      </c>
      <c r="BE99" s="3" t="s">
        <v>372</v>
      </c>
      <c r="BF99" s="3" t="s">
        <v>372</v>
      </c>
      <c r="BG99" s="13" t="s">
        <v>496</v>
      </c>
      <c r="BH99" s="3" t="s">
        <v>372</v>
      </c>
      <c r="BI99" s="3" t="s">
        <v>372</v>
      </c>
      <c r="BJ99" s="13" t="s">
        <v>497</v>
      </c>
      <c r="BK99" s="3" t="s">
        <v>372</v>
      </c>
      <c r="BL99" s="3" t="s">
        <v>372</v>
      </c>
      <c r="BM99" s="3" t="s">
        <v>372</v>
      </c>
      <c r="BN99" s="3" t="s">
        <v>372</v>
      </c>
      <c r="BO99" s="3" t="s">
        <v>372</v>
      </c>
      <c r="BP99" s="3" t="s">
        <v>372</v>
      </c>
      <c r="BQ99" s="3" t="s">
        <v>372</v>
      </c>
      <c r="BR99" s="12" t="s">
        <v>498</v>
      </c>
      <c r="BS99" s="3" t="s">
        <v>372</v>
      </c>
      <c r="BT99" s="3" t="s">
        <v>372</v>
      </c>
      <c r="BU99" s="3" t="s">
        <v>372</v>
      </c>
      <c r="BV99" s="3" t="s">
        <v>372</v>
      </c>
      <c r="BW99" s="3" t="s">
        <v>372</v>
      </c>
      <c r="BX99" s="3" t="s">
        <v>372</v>
      </c>
      <c r="BY99" s="3" t="s">
        <v>372</v>
      </c>
      <c r="BZ99" s="15" t="s">
        <v>499</v>
      </c>
      <c r="CA99" s="3" t="s">
        <v>372</v>
      </c>
      <c r="CB99" s="3" t="s">
        <v>372</v>
      </c>
      <c r="CC99" s="15" t="s">
        <v>500</v>
      </c>
      <c r="CD99" s="3" t="s">
        <v>372</v>
      </c>
      <c r="CE99" s="3" t="s">
        <v>372</v>
      </c>
      <c r="CF99" s="3" t="s">
        <v>372</v>
      </c>
      <c r="CG99" s="12" t="s">
        <v>128</v>
      </c>
      <c r="CH99" s="3" t="s">
        <v>372</v>
      </c>
      <c r="CI99" s="3" t="s">
        <v>372</v>
      </c>
      <c r="CJ99" s="3" t="s">
        <v>372</v>
      </c>
      <c r="CK99" s="3" t="s">
        <v>372</v>
      </c>
      <c r="CL99" s="3" t="s">
        <v>372</v>
      </c>
      <c r="CM99" s="12" t="s">
        <v>501</v>
      </c>
      <c r="CN99" s="3" t="s">
        <v>372</v>
      </c>
      <c r="CO99" s="3" t="s">
        <v>372</v>
      </c>
      <c r="CP99" s="3" t="s">
        <v>372</v>
      </c>
      <c r="CQ99" s="3" t="s">
        <v>372</v>
      </c>
      <c r="CR99" s="3" t="s">
        <v>372</v>
      </c>
      <c r="CS99" s="3" t="s">
        <v>372</v>
      </c>
      <c r="CT99" s="3" t="s">
        <v>372</v>
      </c>
      <c r="CU99" s="3" t="s">
        <v>372</v>
      </c>
      <c r="CV99" s="3" t="s">
        <v>372</v>
      </c>
      <c r="CW99" s="3" t="s">
        <v>372</v>
      </c>
      <c r="CX99" s="15" t="s">
        <v>502</v>
      </c>
      <c r="CY99" s="3" t="s">
        <v>372</v>
      </c>
      <c r="CZ99" s="3" t="s">
        <v>372</v>
      </c>
      <c r="DA99" s="3" t="s">
        <v>372</v>
      </c>
      <c r="DB99" s="3" t="s">
        <v>372</v>
      </c>
      <c r="DC99" s="12" t="s">
        <v>388</v>
      </c>
      <c r="DD99" s="3" t="s">
        <v>372</v>
      </c>
      <c r="DE99" s="3" t="s">
        <v>372</v>
      </c>
      <c r="DF99" s="3" t="s">
        <v>372</v>
      </c>
      <c r="DG99" s="3" t="s">
        <v>372</v>
      </c>
      <c r="DH99" s="3" t="s">
        <v>372</v>
      </c>
      <c r="DI99" s="3" t="s">
        <v>372</v>
      </c>
      <c r="DJ99" s="3" t="s">
        <v>372</v>
      </c>
      <c r="DK99" s="3" t="s">
        <v>372</v>
      </c>
      <c r="DL99" s="12" t="s">
        <v>149</v>
      </c>
      <c r="DM99" s="3" t="s">
        <v>372</v>
      </c>
      <c r="DN99" s="3" t="s">
        <v>372</v>
      </c>
      <c r="DO99" s="3" t="s">
        <v>372</v>
      </c>
      <c r="DP99" s="3" t="s">
        <v>372</v>
      </c>
      <c r="DQ99" s="3" t="s">
        <v>372</v>
      </c>
      <c r="DR99" s="3" t="s">
        <v>372</v>
      </c>
      <c r="DS99" s="13" t="s">
        <v>503</v>
      </c>
      <c r="DT99" s="3" t="s">
        <v>372</v>
      </c>
      <c r="DU99" s="3" t="s">
        <v>372</v>
      </c>
      <c r="DV99" s="3" t="s">
        <v>372</v>
      </c>
      <c r="DW99" s="3" t="s">
        <v>372</v>
      </c>
      <c r="DX99" s="3" t="s">
        <v>372</v>
      </c>
      <c r="DY99" s="3" t="s">
        <v>372</v>
      </c>
      <c r="DZ99" s="3" t="s">
        <v>372</v>
      </c>
      <c r="EA99" s="13" t="s">
        <v>504</v>
      </c>
      <c r="EB99" s="3" t="s">
        <v>372</v>
      </c>
      <c r="EC99" s="3" t="s">
        <v>372</v>
      </c>
      <c r="ED99" s="3" t="s">
        <v>372</v>
      </c>
      <c r="EE99" s="3" t="s">
        <v>372</v>
      </c>
      <c r="EF99" s="3" t="s">
        <v>372</v>
      </c>
      <c r="EG99" s="3" t="s">
        <v>372</v>
      </c>
      <c r="EH99" s="3" t="s">
        <v>372</v>
      </c>
      <c r="EI99" s="3" t="s">
        <v>372</v>
      </c>
      <c r="EJ99" s="3" t="s">
        <v>372</v>
      </c>
      <c r="EK99" s="3" t="s">
        <v>372</v>
      </c>
      <c r="EL99" s="3" t="s">
        <v>372</v>
      </c>
      <c r="EM99" s="3" t="s">
        <v>372</v>
      </c>
      <c r="EN99" s="13" t="s">
        <v>505</v>
      </c>
      <c r="EO99" s="3" t="s">
        <v>372</v>
      </c>
      <c r="EP99" s="3" t="s">
        <v>372</v>
      </c>
      <c r="EQ99" s="3" t="s">
        <v>372</v>
      </c>
      <c r="ER99" s="3" t="s">
        <v>372</v>
      </c>
      <c r="ES99" s="3" t="s">
        <v>372</v>
      </c>
      <c r="ET99" s="3" t="s">
        <v>372</v>
      </c>
      <c r="EU99" s="3" t="s">
        <v>372</v>
      </c>
      <c r="EV99" s="3" t="s">
        <v>372</v>
      </c>
      <c r="EW99" s="3" t="s">
        <v>372</v>
      </c>
      <c r="EX99" s="12" t="s">
        <v>449</v>
      </c>
      <c r="EY99" s="3" t="s">
        <v>372</v>
      </c>
      <c r="EZ99" s="3" t="s">
        <v>372</v>
      </c>
      <c r="FA99" s="3" t="s">
        <v>372</v>
      </c>
      <c r="FB99" s="3" t="s">
        <v>372</v>
      </c>
      <c r="FC99" s="3" t="s">
        <v>372</v>
      </c>
      <c r="FD99" s="3" t="s">
        <v>372</v>
      </c>
      <c r="FE99" s="3" t="s">
        <v>372</v>
      </c>
      <c r="FF99" s="3" t="s">
        <v>372</v>
      </c>
      <c r="FG99" s="3" t="s">
        <v>372</v>
      </c>
      <c r="FH99" s="3" t="s">
        <v>372</v>
      </c>
      <c r="FI99" s="12" t="s">
        <v>506</v>
      </c>
      <c r="FJ99" s="3" t="s">
        <v>372</v>
      </c>
      <c r="FK99" s="3" t="s">
        <v>372</v>
      </c>
      <c r="FL99" s="3" t="s">
        <v>372</v>
      </c>
      <c r="FM99" s="3" t="s">
        <v>372</v>
      </c>
      <c r="FN99" s="3" t="s">
        <v>372</v>
      </c>
      <c r="FO99" s="3" t="s">
        <v>372</v>
      </c>
      <c r="FP99" s="3" t="s">
        <v>372</v>
      </c>
      <c r="FQ99" s="3" t="s">
        <v>372</v>
      </c>
      <c r="FR99" s="3" t="s">
        <v>372</v>
      </c>
      <c r="FS99" s="3" t="s">
        <v>372</v>
      </c>
      <c r="FT99" s="3" t="s">
        <v>372</v>
      </c>
      <c r="FU99" s="3" t="s">
        <v>372</v>
      </c>
      <c r="FV99" s="12" t="s">
        <v>170</v>
      </c>
      <c r="FW99" s="3" t="s">
        <v>372</v>
      </c>
      <c r="FX99" s="13" t="s">
        <v>507</v>
      </c>
      <c r="FY99" s="3" t="s">
        <v>372</v>
      </c>
      <c r="FZ99" s="3" t="s">
        <v>372</v>
      </c>
      <c r="GA99" s="3" t="s">
        <v>372</v>
      </c>
      <c r="GB99" s="3" t="s">
        <v>372</v>
      </c>
      <c r="GC99" s="3" t="s">
        <v>372</v>
      </c>
      <c r="GD99" s="3" t="s">
        <v>372</v>
      </c>
      <c r="GE99" s="3" t="s">
        <v>372</v>
      </c>
      <c r="GF99" s="3" t="s">
        <v>372</v>
      </c>
    </row>
    <row r="100" spans="1:188" ht="89.1" customHeight="1" x14ac:dyDescent="0.25">
      <c r="A100" s="2">
        <v>1470</v>
      </c>
      <c r="B100" s="3" t="s">
        <v>652</v>
      </c>
      <c r="C100" s="3" t="s">
        <v>55</v>
      </c>
      <c r="D100" s="3" t="s">
        <v>653</v>
      </c>
      <c r="E100" s="3" t="s">
        <v>1516</v>
      </c>
      <c r="F100" s="3" t="s">
        <v>1480</v>
      </c>
      <c r="G100" s="3" t="s">
        <v>372</v>
      </c>
      <c r="H100" s="3" t="s">
        <v>372</v>
      </c>
      <c r="I100" s="3" t="s">
        <v>372</v>
      </c>
      <c r="J100" s="13" t="s">
        <v>1085</v>
      </c>
      <c r="K100" s="3" t="s">
        <v>372</v>
      </c>
      <c r="L100" s="3" t="s">
        <v>372</v>
      </c>
      <c r="M100" s="3" t="s">
        <v>372</v>
      </c>
      <c r="N100" s="13" t="s">
        <v>1178</v>
      </c>
      <c r="O100" s="3" t="s">
        <v>372</v>
      </c>
      <c r="P100" s="3" t="s">
        <v>372</v>
      </c>
      <c r="Q100" s="3" t="s">
        <v>372</v>
      </c>
      <c r="R100" s="3" t="s">
        <v>372</v>
      </c>
      <c r="S100" s="3" t="s">
        <v>372</v>
      </c>
      <c r="T100" s="3" t="s">
        <v>372</v>
      </c>
      <c r="U100" s="3" t="s">
        <v>372</v>
      </c>
      <c r="V100" s="3" t="s">
        <v>372</v>
      </c>
      <c r="W100" s="3" t="s">
        <v>372</v>
      </c>
      <c r="X100" s="13" t="s">
        <v>1154</v>
      </c>
      <c r="Y100" s="3" t="s">
        <v>372</v>
      </c>
      <c r="Z100" s="12" t="s">
        <v>474</v>
      </c>
      <c r="AA100" s="3" t="s">
        <v>372</v>
      </c>
      <c r="AB100" s="3" t="s">
        <v>372</v>
      </c>
      <c r="AC100" s="3" t="s">
        <v>372</v>
      </c>
      <c r="AD100" s="3" t="s">
        <v>372</v>
      </c>
      <c r="AE100" s="3" t="s">
        <v>372</v>
      </c>
      <c r="AF100" s="12" t="s">
        <v>727</v>
      </c>
      <c r="AG100" s="3" t="s">
        <v>372</v>
      </c>
      <c r="AH100" s="3" t="s">
        <v>372</v>
      </c>
      <c r="AI100" s="3" t="s">
        <v>372</v>
      </c>
      <c r="AJ100" s="3" t="s">
        <v>372</v>
      </c>
      <c r="AK100" s="3" t="s">
        <v>372</v>
      </c>
      <c r="AL100" s="3" t="s">
        <v>372</v>
      </c>
      <c r="AM100" s="12" t="s">
        <v>754</v>
      </c>
      <c r="AN100" s="3" t="s">
        <v>372</v>
      </c>
      <c r="AO100" s="3" t="s">
        <v>372</v>
      </c>
      <c r="AP100" s="3" t="s">
        <v>372</v>
      </c>
      <c r="AQ100" s="3" t="s">
        <v>372</v>
      </c>
      <c r="AR100" s="13" t="s">
        <v>1044</v>
      </c>
      <c r="AS100" s="3" t="s">
        <v>372</v>
      </c>
      <c r="AT100" s="3" t="s">
        <v>372</v>
      </c>
      <c r="AU100" s="3" t="s">
        <v>372</v>
      </c>
      <c r="AV100" s="3" t="s">
        <v>372</v>
      </c>
      <c r="AW100" s="3" t="s">
        <v>372</v>
      </c>
      <c r="AX100" s="12" t="s">
        <v>509</v>
      </c>
      <c r="AY100" s="3" t="s">
        <v>372</v>
      </c>
      <c r="AZ100" s="3" t="s">
        <v>372</v>
      </c>
      <c r="BA100" s="3" t="s">
        <v>372</v>
      </c>
      <c r="BB100" s="3" t="s">
        <v>372</v>
      </c>
      <c r="BC100" s="3" t="s">
        <v>372</v>
      </c>
      <c r="BD100" s="3" t="s">
        <v>372</v>
      </c>
      <c r="BE100" s="3" t="s">
        <v>372</v>
      </c>
      <c r="BF100" s="3" t="s">
        <v>372</v>
      </c>
      <c r="BG100" s="3" t="s">
        <v>372</v>
      </c>
      <c r="BH100" s="13" t="s">
        <v>1179</v>
      </c>
      <c r="BI100" s="3" t="s">
        <v>372</v>
      </c>
      <c r="BJ100" s="3" t="s">
        <v>372</v>
      </c>
      <c r="BK100" s="13" t="s">
        <v>423</v>
      </c>
      <c r="BL100" s="3" t="s">
        <v>372</v>
      </c>
      <c r="BM100" s="3" t="s">
        <v>372</v>
      </c>
      <c r="BN100" s="3" t="s">
        <v>372</v>
      </c>
      <c r="BO100" s="3" t="s">
        <v>372</v>
      </c>
      <c r="BP100" s="3" t="s">
        <v>372</v>
      </c>
      <c r="BQ100" s="3" t="s">
        <v>372</v>
      </c>
      <c r="BR100" s="12" t="s">
        <v>498</v>
      </c>
      <c r="BS100" s="3" t="s">
        <v>372</v>
      </c>
      <c r="BT100" s="3" t="s">
        <v>372</v>
      </c>
      <c r="BU100" s="3" t="s">
        <v>372</v>
      </c>
      <c r="BV100" s="3" t="s">
        <v>372</v>
      </c>
      <c r="BW100" s="3" t="s">
        <v>372</v>
      </c>
      <c r="BX100" s="3" t="s">
        <v>372</v>
      </c>
      <c r="BY100" s="12" t="s">
        <v>1006</v>
      </c>
      <c r="BZ100" s="3" t="s">
        <v>372</v>
      </c>
      <c r="CA100" s="3" t="s">
        <v>372</v>
      </c>
      <c r="CB100" s="3" t="s">
        <v>372</v>
      </c>
      <c r="CC100" s="3" t="s">
        <v>372</v>
      </c>
      <c r="CD100" s="3" t="s">
        <v>372</v>
      </c>
      <c r="CE100" s="12" t="s">
        <v>1180</v>
      </c>
      <c r="CF100" s="3" t="s">
        <v>372</v>
      </c>
      <c r="CG100" s="13" t="s">
        <v>129</v>
      </c>
      <c r="CH100" s="3" t="s">
        <v>372</v>
      </c>
      <c r="CI100" s="3" t="s">
        <v>372</v>
      </c>
      <c r="CJ100" s="3" t="s">
        <v>372</v>
      </c>
      <c r="CK100" s="3" t="s">
        <v>372</v>
      </c>
      <c r="CL100" s="3" t="s">
        <v>372</v>
      </c>
      <c r="CM100" s="3" t="s">
        <v>372</v>
      </c>
      <c r="CN100" s="3" t="s">
        <v>372</v>
      </c>
      <c r="CO100" s="3" t="s">
        <v>372</v>
      </c>
      <c r="CP100" s="3" t="s">
        <v>372</v>
      </c>
      <c r="CQ100" s="3" t="s">
        <v>372</v>
      </c>
      <c r="CR100" s="12" t="s">
        <v>1181</v>
      </c>
      <c r="CS100" s="3" t="s">
        <v>372</v>
      </c>
      <c r="CT100" s="3" t="s">
        <v>372</v>
      </c>
      <c r="CU100" s="3" t="s">
        <v>372</v>
      </c>
      <c r="CV100" s="3" t="s">
        <v>372</v>
      </c>
      <c r="CW100" s="15" t="s">
        <v>816</v>
      </c>
      <c r="CX100" s="3" t="s">
        <v>372</v>
      </c>
      <c r="CY100" s="3" t="s">
        <v>372</v>
      </c>
      <c r="CZ100" s="3" t="s">
        <v>372</v>
      </c>
      <c r="DA100" s="12" t="s">
        <v>1182</v>
      </c>
      <c r="DB100" s="3" t="s">
        <v>372</v>
      </c>
      <c r="DC100" s="3" t="s">
        <v>372</v>
      </c>
      <c r="DD100" s="3" t="s">
        <v>372</v>
      </c>
      <c r="DE100" s="12" t="s">
        <v>132</v>
      </c>
      <c r="DF100" s="3" t="s">
        <v>372</v>
      </c>
      <c r="DG100" s="3" t="s">
        <v>372</v>
      </c>
      <c r="DH100" s="3" t="s">
        <v>372</v>
      </c>
      <c r="DI100" s="3" t="s">
        <v>372</v>
      </c>
      <c r="DJ100" s="3" t="s">
        <v>372</v>
      </c>
      <c r="DK100" s="3" t="s">
        <v>372</v>
      </c>
      <c r="DL100" s="3" t="s">
        <v>372</v>
      </c>
      <c r="DM100" s="3" t="s">
        <v>372</v>
      </c>
      <c r="DN100" s="3" t="s">
        <v>372</v>
      </c>
      <c r="DO100" s="3" t="s">
        <v>372</v>
      </c>
      <c r="DP100" s="13" t="s">
        <v>1138</v>
      </c>
      <c r="DQ100" s="3" t="s">
        <v>372</v>
      </c>
      <c r="DR100" s="3" t="s">
        <v>372</v>
      </c>
      <c r="DS100" s="3" t="s">
        <v>372</v>
      </c>
      <c r="DT100" s="3" t="s">
        <v>372</v>
      </c>
      <c r="DU100" s="3" t="s">
        <v>372</v>
      </c>
      <c r="DV100" s="3" t="s">
        <v>372</v>
      </c>
      <c r="DW100" s="3" t="s">
        <v>372</v>
      </c>
      <c r="DX100" s="3" t="s">
        <v>372</v>
      </c>
      <c r="DY100" s="3" t="s">
        <v>372</v>
      </c>
      <c r="DZ100" s="3" t="s">
        <v>372</v>
      </c>
      <c r="EA100" s="13" t="s">
        <v>1183</v>
      </c>
      <c r="EB100" s="3" t="s">
        <v>372</v>
      </c>
      <c r="EC100" s="3" t="s">
        <v>372</v>
      </c>
      <c r="ED100" s="3" t="s">
        <v>372</v>
      </c>
      <c r="EE100" s="3" t="s">
        <v>372</v>
      </c>
      <c r="EF100" s="3" t="s">
        <v>372</v>
      </c>
      <c r="EG100" s="3" t="s">
        <v>372</v>
      </c>
      <c r="EH100" s="3" t="s">
        <v>372</v>
      </c>
      <c r="EI100" s="3" t="s">
        <v>372</v>
      </c>
      <c r="EJ100" s="3" t="s">
        <v>372</v>
      </c>
      <c r="EK100" s="3" t="s">
        <v>372</v>
      </c>
      <c r="EL100" s="3" t="s">
        <v>372</v>
      </c>
      <c r="EM100" s="3" t="s">
        <v>372</v>
      </c>
      <c r="EN100" s="13" t="s">
        <v>1184</v>
      </c>
      <c r="EO100" s="3" t="s">
        <v>372</v>
      </c>
      <c r="EP100" s="3" t="s">
        <v>372</v>
      </c>
      <c r="EQ100" s="3" t="s">
        <v>372</v>
      </c>
      <c r="ER100" s="3" t="s">
        <v>372</v>
      </c>
      <c r="ES100" s="3" t="s">
        <v>372</v>
      </c>
      <c r="ET100" s="3" t="s">
        <v>372</v>
      </c>
      <c r="EU100" s="3" t="s">
        <v>372</v>
      </c>
      <c r="EV100" s="3" t="s">
        <v>372</v>
      </c>
      <c r="EW100" s="3" t="s">
        <v>372</v>
      </c>
      <c r="EX100" s="12" t="s">
        <v>449</v>
      </c>
      <c r="EY100" s="3" t="s">
        <v>372</v>
      </c>
      <c r="EZ100" s="3" t="s">
        <v>372</v>
      </c>
      <c r="FA100" s="3" t="s">
        <v>372</v>
      </c>
      <c r="FB100" s="3" t="s">
        <v>372</v>
      </c>
      <c r="FC100" s="3" t="s">
        <v>372</v>
      </c>
      <c r="FD100" s="3" t="s">
        <v>372</v>
      </c>
      <c r="FE100" s="3" t="s">
        <v>372</v>
      </c>
      <c r="FF100" s="3" t="s">
        <v>372</v>
      </c>
      <c r="FG100" s="3" t="s">
        <v>372</v>
      </c>
      <c r="FH100" s="3" t="s">
        <v>372</v>
      </c>
      <c r="FI100" s="12" t="s">
        <v>506</v>
      </c>
      <c r="FJ100" s="3" t="s">
        <v>372</v>
      </c>
      <c r="FK100" s="3" t="s">
        <v>372</v>
      </c>
      <c r="FL100" s="3" t="s">
        <v>372</v>
      </c>
      <c r="FM100" s="3" t="s">
        <v>372</v>
      </c>
      <c r="FN100" s="13" t="s">
        <v>165</v>
      </c>
      <c r="FO100" s="3" t="s">
        <v>372</v>
      </c>
      <c r="FP100" s="3" t="s">
        <v>372</v>
      </c>
      <c r="FQ100" s="3" t="s">
        <v>372</v>
      </c>
      <c r="FR100" s="3" t="s">
        <v>372</v>
      </c>
      <c r="FS100" s="3" t="s">
        <v>372</v>
      </c>
      <c r="FT100" s="3" t="s">
        <v>372</v>
      </c>
      <c r="FU100" s="3" t="s">
        <v>372</v>
      </c>
      <c r="FV100" s="3" t="s">
        <v>372</v>
      </c>
      <c r="FW100" s="3" t="s">
        <v>372</v>
      </c>
      <c r="FX100" s="3" t="s">
        <v>372</v>
      </c>
      <c r="FY100" s="3" t="s">
        <v>372</v>
      </c>
      <c r="FZ100" s="3" t="s">
        <v>372</v>
      </c>
      <c r="GA100" s="3" t="s">
        <v>372</v>
      </c>
      <c r="GB100" s="3" t="s">
        <v>372</v>
      </c>
      <c r="GC100" s="3" t="s">
        <v>372</v>
      </c>
      <c r="GD100" s="13" t="s">
        <v>1185</v>
      </c>
      <c r="GE100" s="3" t="s">
        <v>372</v>
      </c>
      <c r="GF100" s="3" t="s">
        <v>372</v>
      </c>
    </row>
    <row r="101" spans="1:188" ht="89.1" customHeight="1" x14ac:dyDescent="0.25">
      <c r="A101" s="2">
        <v>1463</v>
      </c>
      <c r="B101" s="3" t="s">
        <v>651</v>
      </c>
      <c r="C101" s="3" t="s">
        <v>569</v>
      </c>
      <c r="D101" s="3" t="s">
        <v>56</v>
      </c>
      <c r="E101" s="3" t="s">
        <v>1573</v>
      </c>
      <c r="F101" s="3" t="s">
        <v>1442</v>
      </c>
      <c r="G101" s="3" t="s">
        <v>372</v>
      </c>
      <c r="H101" s="3" t="s">
        <v>372</v>
      </c>
      <c r="I101" s="3" t="s">
        <v>372</v>
      </c>
      <c r="J101" s="3" t="s">
        <v>372</v>
      </c>
      <c r="K101" s="3" t="s">
        <v>372</v>
      </c>
      <c r="L101" s="12" t="s">
        <v>1142</v>
      </c>
      <c r="M101" s="3" t="s">
        <v>372</v>
      </c>
      <c r="N101" s="3" t="s">
        <v>372</v>
      </c>
      <c r="O101" s="12" t="s">
        <v>473</v>
      </c>
      <c r="P101" s="3" t="s">
        <v>372</v>
      </c>
      <c r="Q101" s="3" t="s">
        <v>372</v>
      </c>
      <c r="R101" s="3" t="s">
        <v>372</v>
      </c>
      <c r="S101" s="3" t="s">
        <v>372</v>
      </c>
      <c r="T101" s="3" t="s">
        <v>372</v>
      </c>
      <c r="U101" s="3" t="s">
        <v>372</v>
      </c>
      <c r="V101" s="3" t="s">
        <v>372</v>
      </c>
      <c r="W101" s="3" t="s">
        <v>372</v>
      </c>
      <c r="X101" s="13" t="s">
        <v>1173</v>
      </c>
      <c r="Y101" s="3" t="s">
        <v>372</v>
      </c>
      <c r="Z101" s="3" t="s">
        <v>372</v>
      </c>
      <c r="AA101" s="3" t="s">
        <v>372</v>
      </c>
      <c r="AB101" s="3" t="s">
        <v>372</v>
      </c>
      <c r="AC101" s="3" t="s">
        <v>372</v>
      </c>
      <c r="AD101" s="12" t="s">
        <v>1093</v>
      </c>
      <c r="AE101" s="3" t="s">
        <v>372</v>
      </c>
      <c r="AF101" s="3" t="s">
        <v>372</v>
      </c>
      <c r="AG101" s="3" t="s">
        <v>372</v>
      </c>
      <c r="AH101" s="3" t="s">
        <v>372</v>
      </c>
      <c r="AI101" s="3" t="s">
        <v>372</v>
      </c>
      <c r="AJ101" s="12" t="s">
        <v>1017</v>
      </c>
      <c r="AK101" s="3" t="s">
        <v>372</v>
      </c>
      <c r="AL101" s="3" t="s">
        <v>372</v>
      </c>
      <c r="AM101" s="3" t="s">
        <v>372</v>
      </c>
      <c r="AN101" s="12" t="s">
        <v>419</v>
      </c>
      <c r="AO101" s="3" t="s">
        <v>372</v>
      </c>
      <c r="AP101" s="3" t="s">
        <v>372</v>
      </c>
      <c r="AQ101" s="3" t="s">
        <v>372</v>
      </c>
      <c r="AR101" s="3" t="s">
        <v>372</v>
      </c>
      <c r="AS101" s="3" t="s">
        <v>372</v>
      </c>
      <c r="AT101" s="3" t="s">
        <v>372</v>
      </c>
      <c r="AU101" s="3" t="s">
        <v>372</v>
      </c>
      <c r="AV101" s="13" t="s">
        <v>1174</v>
      </c>
      <c r="AW101" s="3" t="s">
        <v>372</v>
      </c>
      <c r="AX101" s="13" t="s">
        <v>1175</v>
      </c>
      <c r="AY101" s="3" t="s">
        <v>372</v>
      </c>
      <c r="AZ101" s="3" t="s">
        <v>372</v>
      </c>
      <c r="BA101" s="3" t="s">
        <v>372</v>
      </c>
      <c r="BB101" s="3" t="s">
        <v>372</v>
      </c>
      <c r="BC101" s="3" t="s">
        <v>372</v>
      </c>
      <c r="BD101" s="12" t="s">
        <v>401</v>
      </c>
      <c r="BE101" s="3" t="s">
        <v>372</v>
      </c>
      <c r="BF101" s="3" t="s">
        <v>372</v>
      </c>
      <c r="BG101" s="3" t="s">
        <v>372</v>
      </c>
      <c r="BH101" s="3" t="s">
        <v>372</v>
      </c>
      <c r="BI101" s="3" t="s">
        <v>372</v>
      </c>
      <c r="BJ101" s="3" t="s">
        <v>372</v>
      </c>
      <c r="BK101" s="3" t="s">
        <v>372</v>
      </c>
      <c r="BL101" s="3" t="s">
        <v>372</v>
      </c>
      <c r="BM101" s="13" t="s">
        <v>989</v>
      </c>
      <c r="BN101" s="3" t="s">
        <v>372</v>
      </c>
      <c r="BO101" s="3" t="s">
        <v>372</v>
      </c>
      <c r="BP101" s="12" t="s">
        <v>442</v>
      </c>
      <c r="BQ101" s="3" t="s">
        <v>372</v>
      </c>
      <c r="BR101" s="3" t="s">
        <v>372</v>
      </c>
      <c r="BS101" s="3" t="s">
        <v>372</v>
      </c>
      <c r="BT101" s="3" t="s">
        <v>372</v>
      </c>
      <c r="BU101" s="3" t="s">
        <v>372</v>
      </c>
      <c r="BV101" s="13" t="s">
        <v>1020</v>
      </c>
      <c r="BW101" s="3" t="s">
        <v>372</v>
      </c>
      <c r="BX101" s="3" t="s">
        <v>372</v>
      </c>
      <c r="BY101" s="3" t="s">
        <v>372</v>
      </c>
      <c r="BZ101" s="3" t="s">
        <v>372</v>
      </c>
      <c r="CA101" s="3" t="s">
        <v>372</v>
      </c>
      <c r="CB101" s="3" t="s">
        <v>372</v>
      </c>
      <c r="CC101" s="15" t="s">
        <v>885</v>
      </c>
      <c r="CD101" s="3" t="s">
        <v>372</v>
      </c>
      <c r="CE101" s="3" t="s">
        <v>372</v>
      </c>
      <c r="CF101" s="3" t="s">
        <v>372</v>
      </c>
      <c r="CG101" s="12" t="s">
        <v>128</v>
      </c>
      <c r="CH101" s="3" t="s">
        <v>372</v>
      </c>
      <c r="CI101" s="3" t="s">
        <v>372</v>
      </c>
      <c r="CJ101" s="3" t="s">
        <v>372</v>
      </c>
      <c r="CK101" s="3" t="s">
        <v>372</v>
      </c>
      <c r="CL101" s="3" t="s">
        <v>372</v>
      </c>
      <c r="CM101" s="15" t="s">
        <v>1008</v>
      </c>
      <c r="CN101" s="3" t="s">
        <v>372</v>
      </c>
      <c r="CO101" s="3" t="s">
        <v>372</v>
      </c>
      <c r="CP101" s="3" t="s">
        <v>372</v>
      </c>
      <c r="CQ101" s="3" t="s">
        <v>372</v>
      </c>
      <c r="CR101" s="3" t="s">
        <v>372</v>
      </c>
      <c r="CS101" s="3" t="s">
        <v>372</v>
      </c>
      <c r="CT101" s="12" t="s">
        <v>876</v>
      </c>
      <c r="CU101" s="3" t="s">
        <v>372</v>
      </c>
      <c r="CV101" s="3" t="s">
        <v>372</v>
      </c>
      <c r="CW101" s="3" t="s">
        <v>372</v>
      </c>
      <c r="CX101" s="3" t="s">
        <v>372</v>
      </c>
      <c r="CY101" s="3" t="s">
        <v>372</v>
      </c>
      <c r="CZ101" s="3" t="s">
        <v>372</v>
      </c>
      <c r="DA101" s="15" t="s">
        <v>526</v>
      </c>
      <c r="DB101" s="3" t="s">
        <v>372</v>
      </c>
      <c r="DC101" s="3" t="s">
        <v>372</v>
      </c>
      <c r="DD101" s="3" t="s">
        <v>372</v>
      </c>
      <c r="DE101" s="3" t="s">
        <v>372</v>
      </c>
      <c r="DF101" s="3" t="s">
        <v>372</v>
      </c>
      <c r="DG101" s="3" t="s">
        <v>372</v>
      </c>
      <c r="DH101" s="3" t="s">
        <v>372</v>
      </c>
      <c r="DI101" s="3" t="s">
        <v>372</v>
      </c>
      <c r="DJ101" s="3" t="s">
        <v>372</v>
      </c>
      <c r="DK101" s="13" t="s">
        <v>147</v>
      </c>
      <c r="DL101" s="3" t="s">
        <v>372</v>
      </c>
      <c r="DM101" s="3" t="s">
        <v>372</v>
      </c>
      <c r="DN101" s="3" t="s">
        <v>372</v>
      </c>
      <c r="DO101" s="13" t="s">
        <v>1176</v>
      </c>
      <c r="DP101" s="3" t="s">
        <v>372</v>
      </c>
      <c r="DQ101" s="3" t="s">
        <v>372</v>
      </c>
      <c r="DR101" s="3" t="s">
        <v>372</v>
      </c>
      <c r="DS101" s="3" t="s">
        <v>372</v>
      </c>
      <c r="DT101" s="3" t="s">
        <v>372</v>
      </c>
      <c r="DU101" s="3" t="s">
        <v>372</v>
      </c>
      <c r="DV101" s="3" t="s">
        <v>372</v>
      </c>
      <c r="DW101" s="3" t="s">
        <v>372</v>
      </c>
      <c r="DX101" s="3" t="s">
        <v>372</v>
      </c>
      <c r="DY101" s="3" t="s">
        <v>372</v>
      </c>
      <c r="DZ101" s="3" t="s">
        <v>372</v>
      </c>
      <c r="EA101" s="13" t="s">
        <v>761</v>
      </c>
      <c r="EB101" s="3" t="s">
        <v>372</v>
      </c>
      <c r="EC101" s="3" t="s">
        <v>372</v>
      </c>
      <c r="ED101" s="3" t="s">
        <v>372</v>
      </c>
      <c r="EE101" s="3" t="s">
        <v>372</v>
      </c>
      <c r="EF101" s="3" t="s">
        <v>372</v>
      </c>
      <c r="EG101" s="3" t="s">
        <v>372</v>
      </c>
      <c r="EH101" s="3" t="s">
        <v>372</v>
      </c>
      <c r="EI101" s="3" t="s">
        <v>372</v>
      </c>
      <c r="EJ101" s="3" t="s">
        <v>372</v>
      </c>
      <c r="EK101" s="3" t="s">
        <v>372</v>
      </c>
      <c r="EL101" s="3" t="s">
        <v>372</v>
      </c>
      <c r="EM101" s="3" t="s">
        <v>372</v>
      </c>
      <c r="EN101" s="3" t="s">
        <v>372</v>
      </c>
      <c r="EO101" s="3" t="s">
        <v>372</v>
      </c>
      <c r="EP101" s="3" t="s">
        <v>372</v>
      </c>
      <c r="EQ101" s="3" t="s">
        <v>372</v>
      </c>
      <c r="ER101" s="13" t="s">
        <v>1177</v>
      </c>
      <c r="ES101" s="3" t="s">
        <v>372</v>
      </c>
      <c r="ET101" s="3" t="s">
        <v>372</v>
      </c>
      <c r="EU101" s="3" t="s">
        <v>372</v>
      </c>
      <c r="EV101" s="12" t="s">
        <v>749</v>
      </c>
      <c r="EW101" s="3" t="s">
        <v>372</v>
      </c>
      <c r="EX101" s="3" t="s">
        <v>372</v>
      </c>
      <c r="EY101" s="3" t="s">
        <v>372</v>
      </c>
      <c r="EZ101" s="3" t="s">
        <v>372</v>
      </c>
      <c r="FA101" s="3" t="s">
        <v>372</v>
      </c>
      <c r="FB101" s="3" t="s">
        <v>372</v>
      </c>
      <c r="FC101" s="3" t="s">
        <v>372</v>
      </c>
      <c r="FD101" s="3" t="s">
        <v>372</v>
      </c>
      <c r="FE101" s="13" t="s">
        <v>1059</v>
      </c>
      <c r="FF101" s="3" t="s">
        <v>372</v>
      </c>
      <c r="FG101" s="3" t="s">
        <v>372</v>
      </c>
      <c r="FH101" s="3" t="s">
        <v>372</v>
      </c>
      <c r="FI101" s="3" t="s">
        <v>372</v>
      </c>
      <c r="FJ101" s="3" t="s">
        <v>372</v>
      </c>
      <c r="FK101" s="3" t="s">
        <v>372</v>
      </c>
      <c r="FL101" s="3" t="s">
        <v>372</v>
      </c>
      <c r="FM101" s="3" t="s">
        <v>372</v>
      </c>
      <c r="FN101" s="3" t="s">
        <v>372</v>
      </c>
      <c r="FO101" s="3" t="s">
        <v>372</v>
      </c>
      <c r="FP101" s="3" t="s">
        <v>372</v>
      </c>
      <c r="FQ101" s="3" t="s">
        <v>372</v>
      </c>
      <c r="FR101" s="3" t="s">
        <v>372</v>
      </c>
      <c r="FS101" s="12" t="s">
        <v>180</v>
      </c>
      <c r="FT101" s="3" t="s">
        <v>372</v>
      </c>
      <c r="FU101" s="3" t="s">
        <v>372</v>
      </c>
      <c r="FV101" s="3" t="s">
        <v>372</v>
      </c>
      <c r="FW101" s="3" t="s">
        <v>372</v>
      </c>
      <c r="FX101" s="12" t="s">
        <v>819</v>
      </c>
      <c r="FY101" s="3" t="s">
        <v>372</v>
      </c>
      <c r="FZ101" s="3" t="s">
        <v>372</v>
      </c>
      <c r="GA101" s="3" t="s">
        <v>372</v>
      </c>
      <c r="GB101" s="3" t="s">
        <v>372</v>
      </c>
      <c r="GC101" s="3" t="s">
        <v>372</v>
      </c>
      <c r="GD101" s="3" t="s">
        <v>372</v>
      </c>
      <c r="GE101" s="3" t="s">
        <v>372</v>
      </c>
      <c r="GF101" s="3" t="s">
        <v>372</v>
      </c>
    </row>
    <row r="102" spans="1:188" ht="89.1" customHeight="1" x14ac:dyDescent="0.25">
      <c r="A102" s="2">
        <v>1578</v>
      </c>
      <c r="B102" s="3" t="s">
        <v>674</v>
      </c>
      <c r="C102" s="3" t="s">
        <v>675</v>
      </c>
      <c r="D102" s="3" t="s">
        <v>56</v>
      </c>
      <c r="E102" s="3" t="s">
        <v>1519</v>
      </c>
      <c r="F102" s="3" t="s">
        <v>1481</v>
      </c>
      <c r="G102" s="3" t="s">
        <v>372</v>
      </c>
      <c r="H102" s="12" t="s">
        <v>812</v>
      </c>
      <c r="I102" s="3" t="s">
        <v>372</v>
      </c>
      <c r="J102" s="3" t="s">
        <v>372</v>
      </c>
      <c r="K102" s="3" t="s">
        <v>372</v>
      </c>
      <c r="L102" s="3" t="s">
        <v>372</v>
      </c>
      <c r="M102" s="13" t="s">
        <v>820</v>
      </c>
      <c r="N102" s="3" t="s">
        <v>372</v>
      </c>
      <c r="O102" s="3" t="s">
        <v>372</v>
      </c>
      <c r="P102" s="3" t="s">
        <v>372</v>
      </c>
      <c r="Q102" s="3" t="s">
        <v>372</v>
      </c>
      <c r="R102" s="3" t="s">
        <v>372</v>
      </c>
      <c r="S102" s="3" t="s">
        <v>372</v>
      </c>
      <c r="T102" s="3" t="s">
        <v>372</v>
      </c>
      <c r="U102" s="12" t="s">
        <v>454</v>
      </c>
      <c r="V102" s="3" t="s">
        <v>372</v>
      </c>
      <c r="W102" s="3" t="s">
        <v>372</v>
      </c>
      <c r="X102" s="3" t="s">
        <v>372</v>
      </c>
      <c r="Y102" s="3" t="s">
        <v>372</v>
      </c>
      <c r="Z102" s="3" t="s">
        <v>372</v>
      </c>
      <c r="AA102" s="3" t="s">
        <v>372</v>
      </c>
      <c r="AB102" s="3" t="s">
        <v>372</v>
      </c>
      <c r="AC102" s="12" t="s">
        <v>540</v>
      </c>
      <c r="AD102" s="3" t="s">
        <v>372</v>
      </c>
      <c r="AE102" s="12" t="s">
        <v>1012</v>
      </c>
      <c r="AF102" s="3" t="s">
        <v>372</v>
      </c>
      <c r="AG102" s="3" t="s">
        <v>372</v>
      </c>
      <c r="AH102" s="3" t="s">
        <v>372</v>
      </c>
      <c r="AI102" s="3" t="s">
        <v>372</v>
      </c>
      <c r="AJ102" s="3" t="s">
        <v>372</v>
      </c>
      <c r="AK102" s="3" t="s">
        <v>372</v>
      </c>
      <c r="AL102" s="3" t="s">
        <v>372</v>
      </c>
      <c r="AM102" s="3" t="s">
        <v>372</v>
      </c>
      <c r="AN102" s="3" t="s">
        <v>372</v>
      </c>
      <c r="AO102" s="3" t="s">
        <v>372</v>
      </c>
      <c r="AP102" s="12" t="s">
        <v>438</v>
      </c>
      <c r="AQ102" s="3" t="s">
        <v>372</v>
      </c>
      <c r="AR102" s="3" t="s">
        <v>372</v>
      </c>
      <c r="AS102" s="3" t="s">
        <v>372</v>
      </c>
      <c r="AT102" s="12" t="s">
        <v>823</v>
      </c>
      <c r="AU102" s="3" t="s">
        <v>372</v>
      </c>
      <c r="AV102" s="3" t="s">
        <v>372</v>
      </c>
      <c r="AW102" s="3" t="s">
        <v>372</v>
      </c>
      <c r="AX102" s="3" t="s">
        <v>372</v>
      </c>
      <c r="AY102" s="3" t="s">
        <v>372</v>
      </c>
      <c r="AZ102" s="13" t="s">
        <v>1270</v>
      </c>
      <c r="BA102" s="3" t="s">
        <v>372</v>
      </c>
      <c r="BB102" s="3" t="s">
        <v>372</v>
      </c>
      <c r="BC102" s="3" t="s">
        <v>372</v>
      </c>
      <c r="BD102" s="3" t="s">
        <v>372</v>
      </c>
      <c r="BE102" s="3" t="s">
        <v>372</v>
      </c>
      <c r="BF102" s="13" t="s">
        <v>1271</v>
      </c>
      <c r="BG102" s="3" t="s">
        <v>372</v>
      </c>
      <c r="BH102" s="3" t="s">
        <v>372</v>
      </c>
      <c r="BI102" s="3" t="s">
        <v>372</v>
      </c>
      <c r="BJ102" s="3" t="s">
        <v>372</v>
      </c>
      <c r="BK102" s="3" t="s">
        <v>372</v>
      </c>
      <c r="BL102" s="3" t="s">
        <v>372</v>
      </c>
      <c r="BM102" s="12" t="s">
        <v>544</v>
      </c>
      <c r="BN102" s="3" t="s">
        <v>372</v>
      </c>
      <c r="BO102" s="3" t="s">
        <v>372</v>
      </c>
      <c r="BP102" s="3" t="s">
        <v>372</v>
      </c>
      <c r="BQ102" s="12" t="s">
        <v>424</v>
      </c>
      <c r="BR102" s="3" t="s">
        <v>372</v>
      </c>
      <c r="BS102" s="3" t="s">
        <v>372</v>
      </c>
      <c r="BT102" s="3" t="s">
        <v>372</v>
      </c>
      <c r="BU102" s="3" t="s">
        <v>372</v>
      </c>
      <c r="BV102" s="3" t="s">
        <v>372</v>
      </c>
      <c r="BW102" s="3" t="s">
        <v>372</v>
      </c>
      <c r="BX102" s="3" t="s">
        <v>372</v>
      </c>
      <c r="BY102" s="3" t="s">
        <v>372</v>
      </c>
      <c r="BZ102" s="12" t="s">
        <v>524</v>
      </c>
      <c r="CA102" s="3" t="s">
        <v>372</v>
      </c>
      <c r="CB102" s="3" t="s">
        <v>372</v>
      </c>
      <c r="CC102" s="3" t="s">
        <v>372</v>
      </c>
      <c r="CD102" s="12" t="s">
        <v>463</v>
      </c>
      <c r="CE102" s="3" t="s">
        <v>372</v>
      </c>
      <c r="CF102" s="3" t="s">
        <v>372</v>
      </c>
      <c r="CG102" s="3" t="s">
        <v>372</v>
      </c>
      <c r="CH102" s="12" t="s">
        <v>129</v>
      </c>
      <c r="CI102" s="3" t="s">
        <v>372</v>
      </c>
      <c r="CJ102" s="3" t="s">
        <v>372</v>
      </c>
      <c r="CK102" s="3" t="s">
        <v>372</v>
      </c>
      <c r="CL102" s="3" t="s">
        <v>372</v>
      </c>
      <c r="CM102" s="3" t="s">
        <v>372</v>
      </c>
      <c r="CN102" s="3" t="s">
        <v>372</v>
      </c>
      <c r="CO102" s="3" t="s">
        <v>372</v>
      </c>
      <c r="CP102" s="15" t="s">
        <v>483</v>
      </c>
      <c r="CQ102" s="3" t="s">
        <v>372</v>
      </c>
      <c r="CR102" s="3" t="s">
        <v>372</v>
      </c>
      <c r="CS102" s="3" t="s">
        <v>372</v>
      </c>
      <c r="CT102" s="3" t="s">
        <v>372</v>
      </c>
      <c r="CU102" s="3" t="s">
        <v>372</v>
      </c>
      <c r="CV102" s="3" t="s">
        <v>372</v>
      </c>
      <c r="CW102" s="3" t="s">
        <v>372</v>
      </c>
      <c r="CX102" s="15" t="s">
        <v>535</v>
      </c>
      <c r="CY102" s="3" t="s">
        <v>372</v>
      </c>
      <c r="CZ102" s="12" t="s">
        <v>485</v>
      </c>
      <c r="DA102" s="3" t="s">
        <v>372</v>
      </c>
      <c r="DB102" s="3" t="s">
        <v>372</v>
      </c>
      <c r="DC102" s="3" t="s">
        <v>372</v>
      </c>
      <c r="DD102" s="3" t="s">
        <v>372</v>
      </c>
      <c r="DE102" s="3" t="s">
        <v>372</v>
      </c>
      <c r="DF102" s="3" t="s">
        <v>372</v>
      </c>
      <c r="DG102" s="12" t="s">
        <v>136</v>
      </c>
      <c r="DH102" s="3" t="s">
        <v>372</v>
      </c>
      <c r="DI102" s="3" t="s">
        <v>372</v>
      </c>
      <c r="DJ102" s="3" t="s">
        <v>372</v>
      </c>
      <c r="DK102" s="3" t="s">
        <v>372</v>
      </c>
      <c r="DL102" s="3" t="s">
        <v>372</v>
      </c>
      <c r="DM102" s="3" t="s">
        <v>372</v>
      </c>
      <c r="DN102" s="3" t="s">
        <v>372</v>
      </c>
      <c r="DO102" s="3" t="s">
        <v>372</v>
      </c>
      <c r="DP102" s="3" t="s">
        <v>372</v>
      </c>
      <c r="DQ102" s="3" t="s">
        <v>372</v>
      </c>
      <c r="DR102" s="3" t="s">
        <v>372</v>
      </c>
      <c r="DS102" s="3" t="s">
        <v>372</v>
      </c>
      <c r="DT102" s="13" t="s">
        <v>1272</v>
      </c>
      <c r="DU102" s="3" t="s">
        <v>372</v>
      </c>
      <c r="DV102" s="3" t="s">
        <v>372</v>
      </c>
      <c r="DW102" s="3" t="s">
        <v>372</v>
      </c>
      <c r="DX102" s="3" t="s">
        <v>372</v>
      </c>
      <c r="DY102" s="3" t="s">
        <v>372</v>
      </c>
      <c r="DZ102" s="3" t="s">
        <v>372</v>
      </c>
      <c r="EA102" s="3" t="s">
        <v>372</v>
      </c>
      <c r="EB102" s="3" t="s">
        <v>372</v>
      </c>
      <c r="EC102" s="3" t="s">
        <v>372</v>
      </c>
      <c r="ED102" s="3" t="s">
        <v>372</v>
      </c>
      <c r="EE102" s="3" t="s">
        <v>372</v>
      </c>
      <c r="EF102" s="3" t="s">
        <v>372</v>
      </c>
      <c r="EG102" s="12" t="s">
        <v>160</v>
      </c>
      <c r="EH102" s="3" t="s">
        <v>372</v>
      </c>
      <c r="EI102" s="3" t="s">
        <v>372</v>
      </c>
      <c r="EJ102" s="3" t="s">
        <v>372</v>
      </c>
      <c r="EK102" s="3" t="s">
        <v>372</v>
      </c>
      <c r="EL102" s="3" t="s">
        <v>372</v>
      </c>
      <c r="EM102" s="3" t="s">
        <v>372</v>
      </c>
      <c r="EN102" s="3" t="s">
        <v>372</v>
      </c>
      <c r="EO102" s="3" t="s">
        <v>372</v>
      </c>
      <c r="EP102" s="3" t="s">
        <v>372</v>
      </c>
      <c r="EQ102" s="13" t="s">
        <v>1273</v>
      </c>
      <c r="ER102" s="3" t="s">
        <v>372</v>
      </c>
      <c r="ES102" s="3" t="s">
        <v>372</v>
      </c>
      <c r="ET102" s="3" t="s">
        <v>372</v>
      </c>
      <c r="EU102" s="3" t="s">
        <v>372</v>
      </c>
      <c r="EV102" s="3" t="s">
        <v>372</v>
      </c>
      <c r="EW102" s="3" t="s">
        <v>372</v>
      </c>
      <c r="EX102" s="12" t="s">
        <v>449</v>
      </c>
      <c r="EY102" s="3" t="s">
        <v>372</v>
      </c>
      <c r="EZ102" s="3" t="s">
        <v>372</v>
      </c>
      <c r="FA102" s="3" t="s">
        <v>372</v>
      </c>
      <c r="FB102" s="3" t="s">
        <v>372</v>
      </c>
      <c r="FC102" s="3" t="s">
        <v>372</v>
      </c>
      <c r="FD102" s="3" t="s">
        <v>372</v>
      </c>
      <c r="FE102" s="3" t="s">
        <v>372</v>
      </c>
      <c r="FF102" s="3" t="s">
        <v>372</v>
      </c>
      <c r="FG102" s="3" t="s">
        <v>372</v>
      </c>
      <c r="FH102" s="3" t="s">
        <v>372</v>
      </c>
      <c r="FI102" s="3" t="s">
        <v>372</v>
      </c>
      <c r="FJ102" s="12" t="s">
        <v>450</v>
      </c>
      <c r="FK102" s="3" t="s">
        <v>372</v>
      </c>
      <c r="FL102" s="3" t="s">
        <v>372</v>
      </c>
      <c r="FM102" s="3" t="s">
        <v>372</v>
      </c>
      <c r="FN102" s="3" t="s">
        <v>372</v>
      </c>
      <c r="FO102" s="3" t="s">
        <v>372</v>
      </c>
      <c r="FP102" s="3" t="s">
        <v>372</v>
      </c>
      <c r="FQ102" s="3" t="s">
        <v>372</v>
      </c>
      <c r="FR102" s="13" t="s">
        <v>175</v>
      </c>
      <c r="FS102" s="3" t="s">
        <v>372</v>
      </c>
      <c r="FT102" s="3" t="s">
        <v>372</v>
      </c>
      <c r="FU102" s="3" t="s">
        <v>372</v>
      </c>
      <c r="FV102" s="3" t="s">
        <v>372</v>
      </c>
      <c r="FW102" s="3" t="s">
        <v>372</v>
      </c>
      <c r="FX102" s="3" t="s">
        <v>372</v>
      </c>
      <c r="FY102" s="3" t="s">
        <v>372</v>
      </c>
      <c r="FZ102" s="3" t="s">
        <v>372</v>
      </c>
      <c r="GA102" s="3" t="s">
        <v>372</v>
      </c>
      <c r="GB102" s="13" t="s">
        <v>1274</v>
      </c>
      <c r="GC102" s="3" t="s">
        <v>372</v>
      </c>
      <c r="GD102" s="3" t="s">
        <v>372</v>
      </c>
      <c r="GE102" s="3" t="s">
        <v>372</v>
      </c>
      <c r="GF102" s="3" t="s">
        <v>372</v>
      </c>
    </row>
    <row r="103" spans="1:188" ht="89.1" customHeight="1" x14ac:dyDescent="0.25">
      <c r="A103" s="2">
        <v>968</v>
      </c>
      <c r="B103" s="3" t="s">
        <v>571</v>
      </c>
      <c r="C103" s="3" t="s">
        <v>49</v>
      </c>
      <c r="D103" s="3" t="s">
        <v>572</v>
      </c>
      <c r="E103" s="3" t="s">
        <v>1574</v>
      </c>
      <c r="F103" s="3" t="s">
        <v>1482</v>
      </c>
      <c r="G103" s="13" t="s">
        <v>845</v>
      </c>
      <c r="H103" s="3" t="s">
        <v>372</v>
      </c>
      <c r="I103" s="3" t="s">
        <v>372</v>
      </c>
      <c r="J103" s="3" t="s">
        <v>372</v>
      </c>
      <c r="K103" s="3" t="s">
        <v>372</v>
      </c>
      <c r="L103" s="3" t="s">
        <v>372</v>
      </c>
      <c r="M103" s="3" t="s">
        <v>372</v>
      </c>
      <c r="N103" s="3" t="s">
        <v>372</v>
      </c>
      <c r="O103" s="3" t="s">
        <v>372</v>
      </c>
      <c r="P103" s="13" t="s">
        <v>846</v>
      </c>
      <c r="Q103" s="3" t="s">
        <v>372</v>
      </c>
      <c r="R103" s="3" t="s">
        <v>372</v>
      </c>
      <c r="S103" s="3" t="s">
        <v>372</v>
      </c>
      <c r="T103" s="3" t="s">
        <v>372</v>
      </c>
      <c r="U103" s="3" t="s">
        <v>372</v>
      </c>
      <c r="V103" s="3" t="s">
        <v>372</v>
      </c>
      <c r="W103" s="12" t="s">
        <v>436</v>
      </c>
      <c r="X103" s="3" t="s">
        <v>372</v>
      </c>
      <c r="Y103" s="3" t="s">
        <v>372</v>
      </c>
      <c r="Z103" s="3" t="s">
        <v>372</v>
      </c>
      <c r="AA103" s="3" t="s">
        <v>372</v>
      </c>
      <c r="AB103" s="12" t="s">
        <v>376</v>
      </c>
      <c r="AC103" s="3" t="s">
        <v>372</v>
      </c>
      <c r="AD103" s="3" t="s">
        <v>372</v>
      </c>
      <c r="AE103" s="3" t="s">
        <v>372</v>
      </c>
      <c r="AF103" s="3" t="s">
        <v>372</v>
      </c>
      <c r="AG103" s="13" t="s">
        <v>847</v>
      </c>
      <c r="AH103" s="3" t="s">
        <v>372</v>
      </c>
      <c r="AI103" s="3" t="s">
        <v>372</v>
      </c>
      <c r="AJ103" s="3" t="s">
        <v>372</v>
      </c>
      <c r="AK103" s="3" t="s">
        <v>372</v>
      </c>
      <c r="AL103" s="3" t="s">
        <v>372</v>
      </c>
      <c r="AM103" s="3" t="s">
        <v>372</v>
      </c>
      <c r="AN103" s="3" t="s">
        <v>372</v>
      </c>
      <c r="AO103" s="12" t="s">
        <v>398</v>
      </c>
      <c r="AP103" s="3" t="s">
        <v>372</v>
      </c>
      <c r="AQ103" s="3" t="s">
        <v>372</v>
      </c>
      <c r="AR103" s="3" t="s">
        <v>372</v>
      </c>
      <c r="AS103" s="3" t="s">
        <v>372</v>
      </c>
      <c r="AT103" s="3" t="s">
        <v>372</v>
      </c>
      <c r="AU103" s="3" t="s">
        <v>372</v>
      </c>
      <c r="AV103" s="12" t="s">
        <v>742</v>
      </c>
      <c r="AW103" s="12" t="s">
        <v>421</v>
      </c>
      <c r="AX103" s="3" t="s">
        <v>372</v>
      </c>
      <c r="AY103" s="3" t="s">
        <v>372</v>
      </c>
      <c r="AZ103" s="3" t="s">
        <v>372</v>
      </c>
      <c r="BA103" s="3" t="s">
        <v>372</v>
      </c>
      <c r="BB103" s="3" t="s">
        <v>372</v>
      </c>
      <c r="BC103" s="3" t="s">
        <v>372</v>
      </c>
      <c r="BD103" s="3" t="s">
        <v>372</v>
      </c>
      <c r="BE103" s="12" t="s">
        <v>422</v>
      </c>
      <c r="BF103" s="3" t="s">
        <v>372</v>
      </c>
      <c r="BG103" s="3" t="s">
        <v>372</v>
      </c>
      <c r="BH103" s="3" t="s">
        <v>372</v>
      </c>
      <c r="BI103" s="3" t="s">
        <v>372</v>
      </c>
      <c r="BJ103" s="3" t="s">
        <v>372</v>
      </c>
      <c r="BK103" s="3" t="s">
        <v>372</v>
      </c>
      <c r="BL103" s="3" t="s">
        <v>372</v>
      </c>
      <c r="BM103" s="3" t="s">
        <v>372</v>
      </c>
      <c r="BN103" s="12" t="s">
        <v>785</v>
      </c>
      <c r="BO103" s="3" t="s">
        <v>372</v>
      </c>
      <c r="BP103" s="3" t="s">
        <v>372</v>
      </c>
      <c r="BQ103" s="13" t="s">
        <v>848</v>
      </c>
      <c r="BR103" s="3" t="s">
        <v>372</v>
      </c>
      <c r="BS103" s="3" t="s">
        <v>372</v>
      </c>
      <c r="BT103" s="3" t="s">
        <v>372</v>
      </c>
      <c r="BU103" s="3" t="s">
        <v>372</v>
      </c>
      <c r="BV103" s="3" t="s">
        <v>372</v>
      </c>
      <c r="BW103" s="3" t="s">
        <v>372</v>
      </c>
      <c r="BX103" s="12" t="s">
        <v>849</v>
      </c>
      <c r="BY103" s="3" t="s">
        <v>372</v>
      </c>
      <c r="BZ103" s="3" t="s">
        <v>372</v>
      </c>
      <c r="CA103" s="3" t="s">
        <v>372</v>
      </c>
      <c r="CB103" s="3" t="s">
        <v>372</v>
      </c>
      <c r="CC103" s="3" t="s">
        <v>372</v>
      </c>
      <c r="CD103" s="3" t="s">
        <v>372</v>
      </c>
      <c r="CE103" s="12" t="s">
        <v>850</v>
      </c>
      <c r="CF103" s="3" t="s">
        <v>372</v>
      </c>
      <c r="CG103" s="3" t="s">
        <v>372</v>
      </c>
      <c r="CH103" s="3" t="s">
        <v>372</v>
      </c>
      <c r="CI103" s="3" t="s">
        <v>372</v>
      </c>
      <c r="CJ103" s="3" t="s">
        <v>372</v>
      </c>
      <c r="CK103" s="3" t="s">
        <v>372</v>
      </c>
      <c r="CL103" s="13" t="s">
        <v>129</v>
      </c>
      <c r="CM103" s="3" t="s">
        <v>372</v>
      </c>
      <c r="CN103" s="3" t="s">
        <v>372</v>
      </c>
      <c r="CO103" s="13" t="s">
        <v>851</v>
      </c>
      <c r="CP103" s="3" t="s">
        <v>372</v>
      </c>
      <c r="CQ103" s="3" t="s">
        <v>372</v>
      </c>
      <c r="CR103" s="3" t="s">
        <v>372</v>
      </c>
      <c r="CS103" s="3" t="s">
        <v>372</v>
      </c>
      <c r="CT103" s="3" t="s">
        <v>372</v>
      </c>
      <c r="CU103" s="3" t="s">
        <v>372</v>
      </c>
      <c r="CV103" s="3" t="s">
        <v>372</v>
      </c>
      <c r="CW103" s="12" t="s">
        <v>387</v>
      </c>
      <c r="CX103" s="3" t="s">
        <v>372</v>
      </c>
      <c r="CY103" s="3" t="s">
        <v>372</v>
      </c>
      <c r="CZ103" s="3" t="s">
        <v>372</v>
      </c>
      <c r="DA103" s="3" t="s">
        <v>372</v>
      </c>
      <c r="DB103" s="15" t="s">
        <v>852</v>
      </c>
      <c r="DC103" s="3" t="s">
        <v>372</v>
      </c>
      <c r="DD103" s="3" t="s">
        <v>372</v>
      </c>
      <c r="DE103" s="3" t="s">
        <v>372</v>
      </c>
      <c r="DF103" s="3" t="s">
        <v>372</v>
      </c>
      <c r="DG103" s="3" t="s">
        <v>372</v>
      </c>
      <c r="DH103" s="3" t="s">
        <v>372</v>
      </c>
      <c r="DI103" s="3" t="s">
        <v>372</v>
      </c>
      <c r="DJ103" s="12" t="s">
        <v>144</v>
      </c>
      <c r="DK103" s="3" t="s">
        <v>372</v>
      </c>
      <c r="DL103" s="3" t="s">
        <v>372</v>
      </c>
      <c r="DM103" s="3" t="s">
        <v>372</v>
      </c>
      <c r="DN103" s="3" t="s">
        <v>372</v>
      </c>
      <c r="DO103" s="3" t="s">
        <v>372</v>
      </c>
      <c r="DP103" s="13" t="s">
        <v>853</v>
      </c>
      <c r="DQ103" s="3" t="s">
        <v>372</v>
      </c>
      <c r="DR103" s="3" t="s">
        <v>372</v>
      </c>
      <c r="DS103" s="3" t="s">
        <v>372</v>
      </c>
      <c r="DT103" s="3" t="s">
        <v>372</v>
      </c>
      <c r="DU103" s="3" t="s">
        <v>372</v>
      </c>
      <c r="DV103" s="3" t="s">
        <v>372</v>
      </c>
      <c r="DW103" s="3" t="s">
        <v>372</v>
      </c>
      <c r="DX103" s="3" t="s">
        <v>372</v>
      </c>
      <c r="DY103" s="3" t="s">
        <v>372</v>
      </c>
      <c r="DZ103" s="3" t="s">
        <v>372</v>
      </c>
      <c r="EA103" s="3" t="s">
        <v>372</v>
      </c>
      <c r="EB103" s="3" t="s">
        <v>372</v>
      </c>
      <c r="EC103" s="13" t="s">
        <v>157</v>
      </c>
      <c r="ED103" s="3" t="s">
        <v>372</v>
      </c>
      <c r="EE103" s="3" t="s">
        <v>372</v>
      </c>
      <c r="EF103" s="3" t="s">
        <v>372</v>
      </c>
      <c r="EG103" s="3" t="s">
        <v>372</v>
      </c>
      <c r="EH103" s="3" t="s">
        <v>372</v>
      </c>
      <c r="EI103" s="3" t="s">
        <v>372</v>
      </c>
      <c r="EJ103" s="3" t="s">
        <v>372</v>
      </c>
      <c r="EK103" s="3" t="s">
        <v>372</v>
      </c>
      <c r="EL103" s="3" t="s">
        <v>372</v>
      </c>
      <c r="EM103" s="3" t="s">
        <v>372</v>
      </c>
      <c r="EN103" s="13" t="s">
        <v>854</v>
      </c>
      <c r="EO103" s="3" t="s">
        <v>372</v>
      </c>
      <c r="EP103" s="3" t="s">
        <v>372</v>
      </c>
      <c r="EQ103" s="3" t="s">
        <v>372</v>
      </c>
      <c r="ER103" s="3" t="s">
        <v>372</v>
      </c>
      <c r="ES103" s="3" t="s">
        <v>372</v>
      </c>
      <c r="ET103" s="3" t="s">
        <v>372</v>
      </c>
      <c r="EU103" s="3" t="s">
        <v>372</v>
      </c>
      <c r="EV103" s="3" t="s">
        <v>372</v>
      </c>
      <c r="EW103" s="3" t="s">
        <v>372</v>
      </c>
      <c r="EX103" s="3" t="s">
        <v>372</v>
      </c>
      <c r="EY103" s="3" t="s">
        <v>372</v>
      </c>
      <c r="EZ103" s="15" t="s">
        <v>855</v>
      </c>
      <c r="FA103" s="3" t="s">
        <v>372</v>
      </c>
      <c r="FB103" s="3" t="s">
        <v>372</v>
      </c>
      <c r="FC103" s="3" t="s">
        <v>372</v>
      </c>
      <c r="FD103" s="3" t="s">
        <v>372</v>
      </c>
      <c r="FE103" s="3" t="s">
        <v>372</v>
      </c>
      <c r="FF103" s="3" t="s">
        <v>372</v>
      </c>
      <c r="FG103" s="3" t="s">
        <v>372</v>
      </c>
      <c r="FH103" s="12" t="s">
        <v>856</v>
      </c>
      <c r="FI103" s="3" t="s">
        <v>372</v>
      </c>
      <c r="FJ103" s="3" t="s">
        <v>372</v>
      </c>
      <c r="FK103" s="3" t="s">
        <v>372</v>
      </c>
      <c r="FL103" s="3" t="s">
        <v>372</v>
      </c>
      <c r="FM103" s="3" t="s">
        <v>372</v>
      </c>
      <c r="FN103" s="3" t="s">
        <v>372</v>
      </c>
      <c r="FO103" s="3" t="s">
        <v>372</v>
      </c>
      <c r="FP103" s="3" t="s">
        <v>372</v>
      </c>
      <c r="FQ103" s="3" t="s">
        <v>372</v>
      </c>
      <c r="FR103" s="12" t="s">
        <v>177</v>
      </c>
      <c r="FS103" s="3" t="s">
        <v>372</v>
      </c>
      <c r="FT103" s="3" t="s">
        <v>372</v>
      </c>
      <c r="FU103" s="3" t="s">
        <v>372</v>
      </c>
      <c r="FV103" s="3" t="s">
        <v>372</v>
      </c>
      <c r="FW103" s="3" t="s">
        <v>372</v>
      </c>
      <c r="FX103" s="3" t="s">
        <v>372</v>
      </c>
      <c r="FY103" s="3" t="s">
        <v>372</v>
      </c>
      <c r="FZ103" s="3" t="s">
        <v>372</v>
      </c>
      <c r="GA103" s="3" t="s">
        <v>372</v>
      </c>
      <c r="GB103" s="3" t="s">
        <v>372</v>
      </c>
      <c r="GC103" s="3" t="s">
        <v>372</v>
      </c>
      <c r="GD103" s="3" t="s">
        <v>372</v>
      </c>
      <c r="GE103" s="12" t="s">
        <v>857</v>
      </c>
      <c r="GF103" s="3" t="s">
        <v>372</v>
      </c>
    </row>
    <row r="104" spans="1:188" ht="89.1" customHeight="1" x14ac:dyDescent="0.25">
      <c r="A104" s="2">
        <v>1435</v>
      </c>
      <c r="B104" s="3" t="s">
        <v>647</v>
      </c>
      <c r="C104" s="3" t="s">
        <v>55</v>
      </c>
      <c r="D104" s="3" t="s">
        <v>68</v>
      </c>
      <c r="E104" s="3" t="s">
        <v>1575</v>
      </c>
      <c r="F104" s="3" t="s">
        <v>1443</v>
      </c>
      <c r="G104" s="3" t="s">
        <v>372</v>
      </c>
      <c r="H104" s="3" t="s">
        <v>372</v>
      </c>
      <c r="I104" s="3" t="s">
        <v>372</v>
      </c>
      <c r="J104" s="12" t="s">
        <v>373</v>
      </c>
      <c r="K104" s="3" t="s">
        <v>372</v>
      </c>
      <c r="L104" s="3" t="s">
        <v>372</v>
      </c>
      <c r="M104" s="13" t="s">
        <v>820</v>
      </c>
      <c r="N104" s="3" t="s">
        <v>372</v>
      </c>
      <c r="O104" s="3" t="s">
        <v>372</v>
      </c>
      <c r="P104" s="3" t="s">
        <v>372</v>
      </c>
      <c r="Q104" s="3" t="s">
        <v>372</v>
      </c>
      <c r="R104" s="3" t="s">
        <v>372</v>
      </c>
      <c r="S104" s="3" t="s">
        <v>372</v>
      </c>
      <c r="T104" s="3" t="s">
        <v>372</v>
      </c>
      <c r="U104" s="3" t="s">
        <v>372</v>
      </c>
      <c r="V104" s="3" t="s">
        <v>372</v>
      </c>
      <c r="W104" s="13" t="s">
        <v>1160</v>
      </c>
      <c r="X104" s="3" t="s">
        <v>372</v>
      </c>
      <c r="Y104" s="3" t="s">
        <v>372</v>
      </c>
      <c r="Z104" s="3" t="s">
        <v>372</v>
      </c>
      <c r="AA104" s="3" t="s">
        <v>372</v>
      </c>
      <c r="AB104" s="3" t="s">
        <v>372</v>
      </c>
      <c r="AC104" s="3" t="s">
        <v>372</v>
      </c>
      <c r="AD104" s="13" t="s">
        <v>767</v>
      </c>
      <c r="AE104" s="3" t="s">
        <v>372</v>
      </c>
      <c r="AF104" s="3" t="s">
        <v>372</v>
      </c>
      <c r="AG104" s="3" t="s">
        <v>372</v>
      </c>
      <c r="AH104" s="3" t="s">
        <v>372</v>
      </c>
      <c r="AI104" s="3" t="s">
        <v>372</v>
      </c>
      <c r="AJ104" s="12" t="s">
        <v>1017</v>
      </c>
      <c r="AK104" s="3" t="s">
        <v>372</v>
      </c>
      <c r="AL104" s="3" t="s">
        <v>372</v>
      </c>
      <c r="AM104" s="12" t="s">
        <v>754</v>
      </c>
      <c r="AN104" s="3" t="s">
        <v>372</v>
      </c>
      <c r="AO104" s="3" t="s">
        <v>372</v>
      </c>
      <c r="AP104" s="3" t="s">
        <v>372</v>
      </c>
      <c r="AQ104" s="3" t="s">
        <v>372</v>
      </c>
      <c r="AR104" s="3" t="s">
        <v>372</v>
      </c>
      <c r="AS104" s="3" t="s">
        <v>372</v>
      </c>
      <c r="AT104" s="3" t="s">
        <v>372</v>
      </c>
      <c r="AU104" s="3" t="s">
        <v>372</v>
      </c>
      <c r="AV104" s="12" t="s">
        <v>742</v>
      </c>
      <c r="AW104" s="3" t="s">
        <v>372</v>
      </c>
      <c r="AX104" s="3" t="s">
        <v>372</v>
      </c>
      <c r="AY104" s="3" t="s">
        <v>372</v>
      </c>
      <c r="AZ104" s="12" t="s">
        <v>521</v>
      </c>
      <c r="BA104" s="3" t="s">
        <v>372</v>
      </c>
      <c r="BB104" s="3" t="s">
        <v>372</v>
      </c>
      <c r="BC104" s="3" t="s">
        <v>372</v>
      </c>
      <c r="BD104" s="12" t="s">
        <v>401</v>
      </c>
      <c r="BE104" s="3" t="s">
        <v>372</v>
      </c>
      <c r="BF104" s="3" t="s">
        <v>372</v>
      </c>
      <c r="BG104" s="3" t="s">
        <v>372</v>
      </c>
      <c r="BH104" s="3" t="s">
        <v>372</v>
      </c>
      <c r="BI104" s="3" t="s">
        <v>372</v>
      </c>
      <c r="BJ104" s="3" t="s">
        <v>372</v>
      </c>
      <c r="BK104" s="3" t="s">
        <v>372</v>
      </c>
      <c r="BL104" s="3" t="s">
        <v>372</v>
      </c>
      <c r="BM104" s="12" t="s">
        <v>544</v>
      </c>
      <c r="BN104" s="3" t="s">
        <v>372</v>
      </c>
      <c r="BO104" s="3" t="s">
        <v>372</v>
      </c>
      <c r="BP104" s="3" t="s">
        <v>372</v>
      </c>
      <c r="BQ104" s="3" t="s">
        <v>372</v>
      </c>
      <c r="BR104" s="3" t="s">
        <v>372</v>
      </c>
      <c r="BS104" s="3" t="s">
        <v>372</v>
      </c>
      <c r="BT104" s="12" t="s">
        <v>1161</v>
      </c>
      <c r="BU104" s="3" t="s">
        <v>372</v>
      </c>
      <c r="BV104" s="3" t="s">
        <v>372</v>
      </c>
      <c r="BW104" s="3" t="s">
        <v>372</v>
      </c>
      <c r="BX104" s="3" t="s">
        <v>372</v>
      </c>
      <c r="BY104" s="3" t="s">
        <v>372</v>
      </c>
      <c r="BZ104" s="12" t="s">
        <v>524</v>
      </c>
      <c r="CA104" s="12" t="s">
        <v>1162</v>
      </c>
      <c r="CB104" s="3" t="s">
        <v>372</v>
      </c>
      <c r="CC104" s="3" t="s">
        <v>372</v>
      </c>
      <c r="CD104" s="3" t="s">
        <v>372</v>
      </c>
      <c r="CE104" s="3" t="s">
        <v>372</v>
      </c>
      <c r="CF104" s="3" t="s">
        <v>372</v>
      </c>
      <c r="CG104" s="13" t="s">
        <v>129</v>
      </c>
      <c r="CH104" s="3" t="s">
        <v>372</v>
      </c>
      <c r="CI104" s="3" t="s">
        <v>372</v>
      </c>
      <c r="CJ104" s="3" t="s">
        <v>372</v>
      </c>
      <c r="CK104" s="3" t="s">
        <v>372</v>
      </c>
      <c r="CL104" s="3" t="s">
        <v>372</v>
      </c>
      <c r="CM104" s="3" t="s">
        <v>372</v>
      </c>
      <c r="CN104" s="13" t="s">
        <v>851</v>
      </c>
      <c r="CO104" s="3" t="s">
        <v>372</v>
      </c>
      <c r="CP104" s="3" t="s">
        <v>372</v>
      </c>
      <c r="CQ104" s="3" t="s">
        <v>372</v>
      </c>
      <c r="CR104" s="3" t="s">
        <v>372</v>
      </c>
      <c r="CS104" s="3" t="s">
        <v>372</v>
      </c>
      <c r="CT104" s="3" t="s">
        <v>372</v>
      </c>
      <c r="CU104" s="3" t="s">
        <v>372</v>
      </c>
      <c r="CV104" s="12" t="s">
        <v>1163</v>
      </c>
      <c r="CW104" s="3" t="s">
        <v>372</v>
      </c>
      <c r="CX104" s="3" t="s">
        <v>372</v>
      </c>
      <c r="CY104" s="3" t="s">
        <v>372</v>
      </c>
      <c r="CZ104" s="3" t="s">
        <v>372</v>
      </c>
      <c r="DA104" s="15" t="s">
        <v>1164</v>
      </c>
      <c r="DB104" s="3" t="s">
        <v>372</v>
      </c>
      <c r="DC104" s="3" t="s">
        <v>372</v>
      </c>
      <c r="DD104" s="3" t="s">
        <v>372</v>
      </c>
      <c r="DE104" s="3" t="s">
        <v>372</v>
      </c>
      <c r="DF104" s="3" t="s">
        <v>372</v>
      </c>
      <c r="DG104" s="3" t="s">
        <v>372</v>
      </c>
      <c r="DH104" s="3" t="s">
        <v>372</v>
      </c>
      <c r="DI104" s="3" t="s">
        <v>372</v>
      </c>
      <c r="DJ104" s="12" t="s">
        <v>144</v>
      </c>
      <c r="DK104" s="3" t="s">
        <v>372</v>
      </c>
      <c r="DL104" s="3" t="s">
        <v>372</v>
      </c>
      <c r="DM104" s="3" t="s">
        <v>372</v>
      </c>
      <c r="DN104" s="3" t="s">
        <v>372</v>
      </c>
      <c r="DO104" s="3" t="s">
        <v>372</v>
      </c>
      <c r="DP104" s="3" t="s">
        <v>372</v>
      </c>
      <c r="DQ104" s="3" t="s">
        <v>372</v>
      </c>
      <c r="DR104" s="3" t="s">
        <v>372</v>
      </c>
      <c r="DS104" s="3" t="s">
        <v>372</v>
      </c>
      <c r="DT104" s="3" t="s">
        <v>372</v>
      </c>
      <c r="DU104" s="13" t="s">
        <v>1165</v>
      </c>
      <c r="DV104" s="3" t="s">
        <v>372</v>
      </c>
      <c r="DW104" s="3" t="s">
        <v>372</v>
      </c>
      <c r="DX104" s="3" t="s">
        <v>372</v>
      </c>
      <c r="DY104" s="3" t="s">
        <v>372</v>
      </c>
      <c r="DZ104" s="3" t="s">
        <v>372</v>
      </c>
      <c r="EA104" s="13" t="s">
        <v>487</v>
      </c>
      <c r="EB104" s="3" t="s">
        <v>372</v>
      </c>
      <c r="EC104" s="3" t="s">
        <v>372</v>
      </c>
      <c r="ED104" s="3" t="s">
        <v>372</v>
      </c>
      <c r="EE104" s="3" t="s">
        <v>372</v>
      </c>
      <c r="EF104" s="3" t="s">
        <v>372</v>
      </c>
      <c r="EG104" s="3" t="s">
        <v>372</v>
      </c>
      <c r="EH104" s="3" t="s">
        <v>372</v>
      </c>
      <c r="EI104" s="3" t="s">
        <v>372</v>
      </c>
      <c r="EJ104" s="3" t="s">
        <v>372</v>
      </c>
      <c r="EK104" s="3" t="s">
        <v>372</v>
      </c>
      <c r="EL104" s="3" t="s">
        <v>372</v>
      </c>
      <c r="EM104" s="3" t="s">
        <v>372</v>
      </c>
      <c r="EN104" s="3" t="s">
        <v>372</v>
      </c>
      <c r="EO104" s="3" t="s">
        <v>372</v>
      </c>
      <c r="EP104" s="3" t="s">
        <v>372</v>
      </c>
      <c r="EQ104" s="3" t="s">
        <v>372</v>
      </c>
      <c r="ER104" s="13" t="s">
        <v>1166</v>
      </c>
      <c r="ES104" s="3" t="s">
        <v>372</v>
      </c>
      <c r="ET104" s="3" t="s">
        <v>372</v>
      </c>
      <c r="EU104" s="3" t="s">
        <v>372</v>
      </c>
      <c r="EV104" s="3" t="s">
        <v>372</v>
      </c>
      <c r="EW104" s="3" t="s">
        <v>372</v>
      </c>
      <c r="EX104" s="3" t="s">
        <v>372</v>
      </c>
      <c r="EY104" s="3" t="s">
        <v>372</v>
      </c>
      <c r="EZ104" s="3" t="s">
        <v>372</v>
      </c>
      <c r="FA104" s="3" t="s">
        <v>372</v>
      </c>
      <c r="FB104" s="12" t="s">
        <v>469</v>
      </c>
      <c r="FC104" s="3" t="s">
        <v>372</v>
      </c>
      <c r="FD104" s="12" t="s">
        <v>412</v>
      </c>
      <c r="FE104" s="3" t="s">
        <v>372</v>
      </c>
      <c r="FF104" s="3" t="s">
        <v>372</v>
      </c>
      <c r="FG104" s="3" t="s">
        <v>372</v>
      </c>
      <c r="FH104" s="3" t="s">
        <v>372</v>
      </c>
      <c r="FI104" s="3" t="s">
        <v>372</v>
      </c>
      <c r="FJ104" s="3" t="s">
        <v>372</v>
      </c>
      <c r="FK104" s="3" t="s">
        <v>372</v>
      </c>
      <c r="FL104" s="3" t="s">
        <v>372</v>
      </c>
      <c r="FM104" s="3" t="s">
        <v>372</v>
      </c>
      <c r="FN104" s="3" t="s">
        <v>372</v>
      </c>
      <c r="FO104" s="12" t="s">
        <v>168</v>
      </c>
      <c r="FP104" s="3" t="s">
        <v>372</v>
      </c>
      <c r="FQ104" s="3" t="s">
        <v>372</v>
      </c>
      <c r="FR104" s="3" t="s">
        <v>372</v>
      </c>
      <c r="FS104" s="3" t="s">
        <v>372</v>
      </c>
      <c r="FT104" s="3" t="s">
        <v>372</v>
      </c>
      <c r="FU104" s="3" t="s">
        <v>372</v>
      </c>
      <c r="FV104" s="3" t="s">
        <v>372</v>
      </c>
      <c r="FW104" s="13" t="s">
        <v>1137</v>
      </c>
      <c r="FX104" s="3" t="s">
        <v>372</v>
      </c>
      <c r="FY104" s="3" t="s">
        <v>372</v>
      </c>
      <c r="FZ104" s="3" t="s">
        <v>372</v>
      </c>
      <c r="GA104" s="3" t="s">
        <v>372</v>
      </c>
      <c r="GB104" s="3" t="s">
        <v>372</v>
      </c>
      <c r="GC104" s="3" t="s">
        <v>372</v>
      </c>
      <c r="GD104" s="3" t="s">
        <v>372</v>
      </c>
      <c r="GE104" s="3" t="s">
        <v>372</v>
      </c>
      <c r="GF104" s="3" t="s">
        <v>372</v>
      </c>
    </row>
    <row r="105" spans="1:188" ht="89.1" customHeight="1" x14ac:dyDescent="0.25">
      <c r="A105" s="2">
        <v>1303</v>
      </c>
      <c r="B105" s="3" t="s">
        <v>613</v>
      </c>
      <c r="C105" s="3" t="s">
        <v>55</v>
      </c>
      <c r="D105" s="3" t="s">
        <v>68</v>
      </c>
      <c r="E105" s="3" t="s">
        <v>1576</v>
      </c>
      <c r="F105" s="3" t="s">
        <v>1483</v>
      </c>
      <c r="G105" s="13" t="s">
        <v>1041</v>
      </c>
      <c r="H105" s="3" t="s">
        <v>372</v>
      </c>
      <c r="I105" s="3" t="s">
        <v>372</v>
      </c>
      <c r="J105" s="3" t="s">
        <v>372</v>
      </c>
      <c r="K105" s="3" t="s">
        <v>372</v>
      </c>
      <c r="L105" s="3" t="s">
        <v>372</v>
      </c>
      <c r="M105" s="3" t="s">
        <v>372</v>
      </c>
      <c r="N105" s="3" t="s">
        <v>372</v>
      </c>
      <c r="O105" s="3" t="s">
        <v>372</v>
      </c>
      <c r="P105" s="3" t="s">
        <v>372</v>
      </c>
      <c r="Q105" s="13" t="s">
        <v>1042</v>
      </c>
      <c r="R105" s="3" t="s">
        <v>372</v>
      </c>
      <c r="S105" s="13" t="s">
        <v>1043</v>
      </c>
      <c r="T105" s="3" t="s">
        <v>372</v>
      </c>
      <c r="U105" s="3" t="s">
        <v>372</v>
      </c>
      <c r="V105" s="3" t="s">
        <v>372</v>
      </c>
      <c r="W105" s="3" t="s">
        <v>372</v>
      </c>
      <c r="X105" s="3" t="s">
        <v>372</v>
      </c>
      <c r="Y105" s="3" t="s">
        <v>372</v>
      </c>
      <c r="Z105" s="12" t="s">
        <v>474</v>
      </c>
      <c r="AA105" s="3" t="s">
        <v>372</v>
      </c>
      <c r="AB105" s="3" t="s">
        <v>372</v>
      </c>
      <c r="AC105" s="3" t="s">
        <v>372</v>
      </c>
      <c r="AD105" s="3" t="s">
        <v>372</v>
      </c>
      <c r="AE105" s="3" t="s">
        <v>372</v>
      </c>
      <c r="AF105" s="12" t="s">
        <v>727</v>
      </c>
      <c r="AG105" s="3" t="s">
        <v>372</v>
      </c>
      <c r="AH105" s="3" t="s">
        <v>372</v>
      </c>
      <c r="AI105" s="3" t="s">
        <v>372</v>
      </c>
      <c r="AJ105" s="3" t="s">
        <v>372</v>
      </c>
      <c r="AK105" s="3" t="s">
        <v>372</v>
      </c>
      <c r="AL105" s="3" t="s">
        <v>372</v>
      </c>
      <c r="AM105" s="3" t="s">
        <v>372</v>
      </c>
      <c r="AN105" s="3" t="s">
        <v>372</v>
      </c>
      <c r="AO105" s="12" t="s">
        <v>398</v>
      </c>
      <c r="AP105" s="3" t="s">
        <v>372</v>
      </c>
      <c r="AQ105" s="3" t="s">
        <v>372</v>
      </c>
      <c r="AR105" s="13" t="s">
        <v>1044</v>
      </c>
      <c r="AS105" s="3" t="s">
        <v>372</v>
      </c>
      <c r="AT105" s="3" t="s">
        <v>372</v>
      </c>
      <c r="AU105" s="3" t="s">
        <v>372</v>
      </c>
      <c r="AV105" s="3" t="s">
        <v>372</v>
      </c>
      <c r="AW105" s="3" t="s">
        <v>372</v>
      </c>
      <c r="AX105" s="3" t="s">
        <v>372</v>
      </c>
      <c r="AY105" s="12" t="s">
        <v>459</v>
      </c>
      <c r="AZ105" s="3" t="s">
        <v>372</v>
      </c>
      <c r="BA105" s="3" t="s">
        <v>372</v>
      </c>
      <c r="BB105" s="3" t="s">
        <v>372</v>
      </c>
      <c r="BC105" s="3" t="s">
        <v>372</v>
      </c>
      <c r="BD105" s="3" t="s">
        <v>372</v>
      </c>
      <c r="BE105" s="3" t="s">
        <v>372</v>
      </c>
      <c r="BF105" s="12" t="s">
        <v>440</v>
      </c>
      <c r="BG105" s="3" t="s">
        <v>372</v>
      </c>
      <c r="BH105" s="3" t="s">
        <v>372</v>
      </c>
      <c r="BI105" s="3" t="s">
        <v>372</v>
      </c>
      <c r="BJ105" s="3" t="s">
        <v>372</v>
      </c>
      <c r="BK105" s="3" t="s">
        <v>372</v>
      </c>
      <c r="BL105" s="3" t="s">
        <v>372</v>
      </c>
      <c r="BM105" s="12" t="s">
        <v>544</v>
      </c>
      <c r="BN105" s="3" t="s">
        <v>372</v>
      </c>
      <c r="BO105" s="3" t="s">
        <v>372</v>
      </c>
      <c r="BP105" s="3" t="s">
        <v>372</v>
      </c>
      <c r="BQ105" s="3" t="s">
        <v>372</v>
      </c>
      <c r="BR105" s="3" t="s">
        <v>372</v>
      </c>
      <c r="BS105" s="3" t="s">
        <v>372</v>
      </c>
      <c r="BT105" s="13" t="s">
        <v>1045</v>
      </c>
      <c r="BU105" s="3" t="s">
        <v>372</v>
      </c>
      <c r="BV105" s="3" t="s">
        <v>372</v>
      </c>
      <c r="BW105" s="3" t="s">
        <v>372</v>
      </c>
      <c r="BX105" s="3" t="s">
        <v>372</v>
      </c>
      <c r="BY105" s="3" t="s">
        <v>372</v>
      </c>
      <c r="BZ105" s="15" t="s">
        <v>1046</v>
      </c>
      <c r="CA105" s="3" t="s">
        <v>372</v>
      </c>
      <c r="CB105" s="12" t="s">
        <v>443</v>
      </c>
      <c r="CC105" s="3" t="s">
        <v>372</v>
      </c>
      <c r="CD105" s="3" t="s">
        <v>372</v>
      </c>
      <c r="CE105" s="3" t="s">
        <v>372</v>
      </c>
      <c r="CF105" s="3" t="s">
        <v>372</v>
      </c>
      <c r="CG105" s="3" t="s">
        <v>372</v>
      </c>
      <c r="CH105" s="13" t="s">
        <v>130</v>
      </c>
      <c r="CI105" s="3" t="s">
        <v>372</v>
      </c>
      <c r="CJ105" s="3" t="s">
        <v>372</v>
      </c>
      <c r="CK105" s="3" t="s">
        <v>372</v>
      </c>
      <c r="CL105" s="3" t="s">
        <v>372</v>
      </c>
      <c r="CM105" s="12" t="s">
        <v>775</v>
      </c>
      <c r="CN105" s="3" t="s">
        <v>372</v>
      </c>
      <c r="CO105" s="3" t="s">
        <v>372</v>
      </c>
      <c r="CP105" s="3" t="s">
        <v>372</v>
      </c>
      <c r="CQ105" s="3" t="s">
        <v>372</v>
      </c>
      <c r="CR105" s="3" t="s">
        <v>372</v>
      </c>
      <c r="CS105" s="3" t="s">
        <v>372</v>
      </c>
      <c r="CT105" s="3" t="s">
        <v>372</v>
      </c>
      <c r="CU105" s="3" t="s">
        <v>372</v>
      </c>
      <c r="CV105" s="3" t="s">
        <v>372</v>
      </c>
      <c r="CW105" s="13" t="s">
        <v>1047</v>
      </c>
      <c r="CX105" s="3" t="s">
        <v>372</v>
      </c>
      <c r="CY105" s="3" t="s">
        <v>372</v>
      </c>
      <c r="CZ105" s="3" t="s">
        <v>372</v>
      </c>
      <c r="DA105" s="3" t="s">
        <v>372</v>
      </c>
      <c r="DB105" s="12" t="s">
        <v>1048</v>
      </c>
      <c r="DC105" s="3" t="s">
        <v>372</v>
      </c>
      <c r="DD105" s="3" t="s">
        <v>372</v>
      </c>
      <c r="DE105" s="3" t="s">
        <v>372</v>
      </c>
      <c r="DF105" s="3" t="s">
        <v>372</v>
      </c>
      <c r="DG105" s="3" t="s">
        <v>372</v>
      </c>
      <c r="DH105" s="3" t="s">
        <v>372</v>
      </c>
      <c r="DI105" s="13" t="s">
        <v>143</v>
      </c>
      <c r="DJ105" s="3" t="s">
        <v>372</v>
      </c>
      <c r="DK105" s="3" t="s">
        <v>372</v>
      </c>
      <c r="DL105" s="3" t="s">
        <v>372</v>
      </c>
      <c r="DM105" s="3" t="s">
        <v>372</v>
      </c>
      <c r="DN105" s="3" t="s">
        <v>372</v>
      </c>
      <c r="DO105" s="3" t="s">
        <v>372</v>
      </c>
      <c r="DP105" s="13" t="s">
        <v>409</v>
      </c>
      <c r="DQ105" s="3" t="s">
        <v>372</v>
      </c>
      <c r="DR105" s="3" t="s">
        <v>372</v>
      </c>
      <c r="DS105" s="3" t="s">
        <v>372</v>
      </c>
      <c r="DT105" s="3" t="s">
        <v>372</v>
      </c>
      <c r="DU105" s="3" t="s">
        <v>372</v>
      </c>
      <c r="DV105" s="3" t="s">
        <v>372</v>
      </c>
      <c r="DW105" s="3" t="s">
        <v>372</v>
      </c>
      <c r="DX105" s="3" t="s">
        <v>372</v>
      </c>
      <c r="DY105" s="13" t="s">
        <v>1049</v>
      </c>
      <c r="DZ105" s="3" t="s">
        <v>372</v>
      </c>
      <c r="EA105" s="3" t="s">
        <v>372</v>
      </c>
      <c r="EB105" s="3" t="s">
        <v>372</v>
      </c>
      <c r="EC105" s="3" t="s">
        <v>372</v>
      </c>
      <c r="ED105" s="3" t="s">
        <v>372</v>
      </c>
      <c r="EE105" s="3" t="s">
        <v>372</v>
      </c>
      <c r="EF105" s="3" t="s">
        <v>372</v>
      </c>
      <c r="EG105" s="3" t="s">
        <v>372</v>
      </c>
      <c r="EH105" s="3" t="s">
        <v>372</v>
      </c>
      <c r="EI105" s="13" t="s">
        <v>1050</v>
      </c>
      <c r="EJ105" s="3" t="s">
        <v>372</v>
      </c>
      <c r="EK105" s="3" t="s">
        <v>372</v>
      </c>
      <c r="EL105" s="3" t="s">
        <v>372</v>
      </c>
      <c r="EM105" s="3" t="s">
        <v>372</v>
      </c>
      <c r="EN105" s="3" t="s">
        <v>372</v>
      </c>
      <c r="EO105" s="3" t="s">
        <v>372</v>
      </c>
      <c r="EP105" s="3" t="s">
        <v>372</v>
      </c>
      <c r="EQ105" s="3" t="s">
        <v>372</v>
      </c>
      <c r="ER105" s="3" t="s">
        <v>372</v>
      </c>
      <c r="ES105" s="3" t="s">
        <v>372</v>
      </c>
      <c r="ET105" s="3" t="s">
        <v>372</v>
      </c>
      <c r="EU105" s="3" t="s">
        <v>372</v>
      </c>
      <c r="EV105" s="3" t="s">
        <v>372</v>
      </c>
      <c r="EW105" s="3" t="s">
        <v>372</v>
      </c>
      <c r="EX105" s="12" t="s">
        <v>449</v>
      </c>
      <c r="EY105" s="3" t="s">
        <v>372</v>
      </c>
      <c r="EZ105" s="3" t="s">
        <v>372</v>
      </c>
      <c r="FA105" s="3" t="s">
        <v>372</v>
      </c>
      <c r="FB105" s="3" t="s">
        <v>372</v>
      </c>
      <c r="FC105" s="3" t="s">
        <v>372</v>
      </c>
      <c r="FD105" s="3" t="s">
        <v>372</v>
      </c>
      <c r="FE105" s="3" t="s">
        <v>372</v>
      </c>
      <c r="FF105" s="3" t="s">
        <v>372</v>
      </c>
      <c r="FG105" s="3" t="s">
        <v>372</v>
      </c>
      <c r="FH105" s="13" t="s">
        <v>956</v>
      </c>
      <c r="FI105" s="3" t="s">
        <v>372</v>
      </c>
      <c r="FJ105" s="3" t="s">
        <v>372</v>
      </c>
      <c r="FK105" s="3" t="s">
        <v>372</v>
      </c>
      <c r="FL105" s="3" t="s">
        <v>372</v>
      </c>
      <c r="FM105" s="3" t="s">
        <v>372</v>
      </c>
      <c r="FN105" s="3" t="s">
        <v>372</v>
      </c>
      <c r="FO105" s="3" t="s">
        <v>372</v>
      </c>
      <c r="FP105" s="3" t="s">
        <v>372</v>
      </c>
      <c r="FQ105" s="3" t="s">
        <v>372</v>
      </c>
      <c r="FR105" s="13" t="s">
        <v>176</v>
      </c>
      <c r="FS105" s="3" t="s">
        <v>372</v>
      </c>
      <c r="FT105" s="3" t="s">
        <v>372</v>
      </c>
      <c r="FU105" s="3" t="s">
        <v>372</v>
      </c>
      <c r="FV105" s="3" t="s">
        <v>372</v>
      </c>
      <c r="FW105" s="3" t="s">
        <v>372</v>
      </c>
      <c r="FX105" s="12" t="s">
        <v>1051</v>
      </c>
      <c r="FY105" s="3" t="s">
        <v>372</v>
      </c>
      <c r="FZ105" s="3" t="s">
        <v>372</v>
      </c>
      <c r="GA105" s="3" t="s">
        <v>372</v>
      </c>
      <c r="GB105" s="3" t="s">
        <v>372</v>
      </c>
      <c r="GC105" s="3" t="s">
        <v>372</v>
      </c>
      <c r="GD105" s="3" t="s">
        <v>372</v>
      </c>
      <c r="GE105" s="3" t="s">
        <v>372</v>
      </c>
      <c r="GF105" s="3" t="s">
        <v>372</v>
      </c>
    </row>
    <row r="106" spans="1:188" ht="89.1" customHeight="1" x14ac:dyDescent="0.25">
      <c r="A106" s="2">
        <v>1588</v>
      </c>
      <c r="B106" s="3" t="s">
        <v>677</v>
      </c>
      <c r="C106" s="3" t="s">
        <v>58</v>
      </c>
      <c r="D106" s="3" t="s">
        <v>68</v>
      </c>
      <c r="E106" s="3" t="s">
        <v>1577</v>
      </c>
      <c r="F106" s="3" t="s">
        <v>1464</v>
      </c>
      <c r="G106" s="3" t="s">
        <v>372</v>
      </c>
      <c r="H106" s="13" t="s">
        <v>1279</v>
      </c>
      <c r="I106" s="3" t="s">
        <v>372</v>
      </c>
      <c r="J106" s="3" t="s">
        <v>372</v>
      </c>
      <c r="K106" s="3" t="s">
        <v>372</v>
      </c>
      <c r="L106" s="3" t="s">
        <v>372</v>
      </c>
      <c r="M106" s="3" t="s">
        <v>372</v>
      </c>
      <c r="N106" s="12" t="s">
        <v>883</v>
      </c>
      <c r="O106" s="3" t="s">
        <v>372</v>
      </c>
      <c r="P106" s="3" t="s">
        <v>372</v>
      </c>
      <c r="Q106" s="3" t="s">
        <v>372</v>
      </c>
      <c r="R106" s="3" t="s">
        <v>372</v>
      </c>
      <c r="S106" s="3" t="s">
        <v>372</v>
      </c>
      <c r="T106" s="12" t="s">
        <v>753</v>
      </c>
      <c r="U106" s="3" t="s">
        <v>372</v>
      </c>
      <c r="V106" s="3" t="s">
        <v>372</v>
      </c>
      <c r="W106" s="3" t="s">
        <v>372</v>
      </c>
      <c r="X106" s="3" t="s">
        <v>372</v>
      </c>
      <c r="Y106" s="3" t="s">
        <v>372</v>
      </c>
      <c r="Z106" s="3" t="s">
        <v>372</v>
      </c>
      <c r="AA106" s="3" t="s">
        <v>372</v>
      </c>
      <c r="AB106" s="3" t="s">
        <v>372</v>
      </c>
      <c r="AC106" s="3" t="s">
        <v>372</v>
      </c>
      <c r="AD106" s="12" t="s">
        <v>1093</v>
      </c>
      <c r="AE106" s="12" t="s">
        <v>1012</v>
      </c>
      <c r="AF106" s="3" t="s">
        <v>372</v>
      </c>
      <c r="AG106" s="3" t="s">
        <v>372</v>
      </c>
      <c r="AH106" s="3" t="s">
        <v>372</v>
      </c>
      <c r="AI106" s="3" t="s">
        <v>372</v>
      </c>
      <c r="AJ106" s="3" t="s">
        <v>372</v>
      </c>
      <c r="AK106" s="3" t="s">
        <v>372</v>
      </c>
      <c r="AL106" s="3" t="s">
        <v>372</v>
      </c>
      <c r="AM106" s="3" t="s">
        <v>372</v>
      </c>
      <c r="AN106" s="3" t="s">
        <v>372</v>
      </c>
      <c r="AO106" s="3" t="s">
        <v>372</v>
      </c>
      <c r="AP106" s="12" t="s">
        <v>438</v>
      </c>
      <c r="AQ106" s="3" t="s">
        <v>372</v>
      </c>
      <c r="AR106" s="3" t="s">
        <v>372</v>
      </c>
      <c r="AS106" s="3" t="s">
        <v>372</v>
      </c>
      <c r="AT106" s="3" t="s">
        <v>372</v>
      </c>
      <c r="AU106" s="3" t="s">
        <v>372</v>
      </c>
      <c r="AV106" s="13" t="s">
        <v>913</v>
      </c>
      <c r="AW106" s="12" t="s">
        <v>421</v>
      </c>
      <c r="AX106" s="3" t="s">
        <v>372</v>
      </c>
      <c r="AY106" s="3" t="s">
        <v>372</v>
      </c>
      <c r="AZ106" s="3" t="s">
        <v>372</v>
      </c>
      <c r="BA106" s="3" t="s">
        <v>372</v>
      </c>
      <c r="BB106" s="3" t="s">
        <v>372</v>
      </c>
      <c r="BC106" s="12" t="s">
        <v>532</v>
      </c>
      <c r="BD106" s="3" t="s">
        <v>372</v>
      </c>
      <c r="BE106" s="3" t="s">
        <v>372</v>
      </c>
      <c r="BF106" s="3" t="s">
        <v>372</v>
      </c>
      <c r="BG106" s="3" t="s">
        <v>372</v>
      </c>
      <c r="BH106" s="3" t="s">
        <v>372</v>
      </c>
      <c r="BI106" s="3" t="s">
        <v>372</v>
      </c>
      <c r="BJ106" s="3" t="s">
        <v>372</v>
      </c>
      <c r="BK106" s="3" t="s">
        <v>372</v>
      </c>
      <c r="BL106" s="3" t="s">
        <v>372</v>
      </c>
      <c r="BM106" s="13" t="s">
        <v>989</v>
      </c>
      <c r="BN106" s="3" t="s">
        <v>372</v>
      </c>
      <c r="BO106" s="3" t="s">
        <v>372</v>
      </c>
      <c r="BP106" s="3" t="s">
        <v>372</v>
      </c>
      <c r="BQ106" s="3" t="s">
        <v>372</v>
      </c>
      <c r="BR106" s="3" t="s">
        <v>372</v>
      </c>
      <c r="BS106" s="3" t="s">
        <v>372</v>
      </c>
      <c r="BT106" s="12" t="s">
        <v>1161</v>
      </c>
      <c r="BU106" s="3" t="s">
        <v>372</v>
      </c>
      <c r="BV106" s="12" t="s">
        <v>874</v>
      </c>
      <c r="BW106" s="3" t="s">
        <v>372</v>
      </c>
      <c r="BX106" s="3" t="s">
        <v>372</v>
      </c>
      <c r="BY106" s="3" t="s">
        <v>372</v>
      </c>
      <c r="BZ106" s="3" t="s">
        <v>372</v>
      </c>
      <c r="CA106" s="3" t="s">
        <v>372</v>
      </c>
      <c r="CB106" s="3" t="s">
        <v>372</v>
      </c>
      <c r="CC106" s="12" t="s">
        <v>1054</v>
      </c>
      <c r="CD106" s="3" t="s">
        <v>372</v>
      </c>
      <c r="CE106" s="3" t="s">
        <v>372</v>
      </c>
      <c r="CF106" s="3" t="s">
        <v>372</v>
      </c>
      <c r="CG106" s="3" t="s">
        <v>372</v>
      </c>
      <c r="CH106" s="3" t="s">
        <v>372</v>
      </c>
      <c r="CI106" s="3" t="s">
        <v>372</v>
      </c>
      <c r="CJ106" s="13" t="s">
        <v>131</v>
      </c>
      <c r="CK106" s="3" t="s">
        <v>372</v>
      </c>
      <c r="CL106" s="3" t="s">
        <v>372</v>
      </c>
      <c r="CM106" s="3" t="s">
        <v>372</v>
      </c>
      <c r="CN106" s="15" t="s">
        <v>444</v>
      </c>
      <c r="CO106" s="3" t="s">
        <v>372</v>
      </c>
      <c r="CP106" s="3" t="s">
        <v>372</v>
      </c>
      <c r="CQ106" s="3" t="s">
        <v>372</v>
      </c>
      <c r="CR106" s="3" t="s">
        <v>372</v>
      </c>
      <c r="CS106" s="3" t="s">
        <v>372</v>
      </c>
      <c r="CT106" s="3" t="s">
        <v>372</v>
      </c>
      <c r="CU106" s="3" t="s">
        <v>372</v>
      </c>
      <c r="CV106" s="15" t="s">
        <v>428</v>
      </c>
      <c r="CW106" s="3" t="s">
        <v>372</v>
      </c>
      <c r="CX106" s="3" t="s">
        <v>372</v>
      </c>
      <c r="CY106" s="3" t="s">
        <v>372</v>
      </c>
      <c r="CZ106" s="3" t="s">
        <v>372</v>
      </c>
      <c r="DA106" s="15" t="s">
        <v>1280</v>
      </c>
      <c r="DB106" s="3" t="s">
        <v>372</v>
      </c>
      <c r="DC106" s="3" t="s">
        <v>372</v>
      </c>
      <c r="DD106" s="3" t="s">
        <v>372</v>
      </c>
      <c r="DE106" s="3" t="s">
        <v>372</v>
      </c>
      <c r="DF106" s="13" t="s">
        <v>133</v>
      </c>
      <c r="DG106" s="3" t="s">
        <v>372</v>
      </c>
      <c r="DH106" s="3" t="s">
        <v>372</v>
      </c>
      <c r="DI106" s="3" t="s">
        <v>372</v>
      </c>
      <c r="DJ106" s="3" t="s">
        <v>372</v>
      </c>
      <c r="DK106" s="3" t="s">
        <v>372</v>
      </c>
      <c r="DL106" s="3" t="s">
        <v>372</v>
      </c>
      <c r="DM106" s="3" t="s">
        <v>372</v>
      </c>
      <c r="DN106" s="3" t="s">
        <v>372</v>
      </c>
      <c r="DO106" s="3" t="s">
        <v>372</v>
      </c>
      <c r="DP106" s="3" t="s">
        <v>372</v>
      </c>
      <c r="DQ106" s="3" t="s">
        <v>372</v>
      </c>
      <c r="DR106" s="3" t="s">
        <v>372</v>
      </c>
      <c r="DS106" s="3" t="s">
        <v>372</v>
      </c>
      <c r="DT106" s="13" t="s">
        <v>514</v>
      </c>
      <c r="DU106" s="3" t="s">
        <v>372</v>
      </c>
      <c r="DV106" s="3" t="s">
        <v>372</v>
      </c>
      <c r="DW106" s="3" t="s">
        <v>372</v>
      </c>
      <c r="DX106" s="3" t="s">
        <v>372</v>
      </c>
      <c r="DY106" s="3" t="s">
        <v>372</v>
      </c>
      <c r="DZ106" s="3" t="s">
        <v>372</v>
      </c>
      <c r="EA106" s="3" t="s">
        <v>372</v>
      </c>
      <c r="EB106" s="3" t="s">
        <v>372</v>
      </c>
      <c r="EC106" s="3" t="s">
        <v>372</v>
      </c>
      <c r="ED106" s="3" t="s">
        <v>372</v>
      </c>
      <c r="EE106" s="3" t="s">
        <v>372</v>
      </c>
      <c r="EF106" s="12" t="s">
        <v>159</v>
      </c>
      <c r="EG106" s="3" t="s">
        <v>372</v>
      </c>
      <c r="EH106" s="3" t="s">
        <v>372</v>
      </c>
      <c r="EI106" s="3" t="s">
        <v>372</v>
      </c>
      <c r="EJ106" s="3" t="s">
        <v>372</v>
      </c>
      <c r="EK106" s="3" t="s">
        <v>372</v>
      </c>
      <c r="EL106" s="3" t="s">
        <v>372</v>
      </c>
      <c r="EM106" s="13" t="s">
        <v>468</v>
      </c>
      <c r="EN106" s="3" t="s">
        <v>372</v>
      </c>
      <c r="EO106" s="3" t="s">
        <v>372</v>
      </c>
      <c r="EP106" s="3" t="s">
        <v>372</v>
      </c>
      <c r="EQ106" s="3" t="s">
        <v>372</v>
      </c>
      <c r="ER106" s="3" t="s">
        <v>372</v>
      </c>
      <c r="ES106" s="15" t="s">
        <v>1281</v>
      </c>
      <c r="ET106" s="3" t="s">
        <v>372</v>
      </c>
      <c r="EU106" s="3" t="s">
        <v>372</v>
      </c>
      <c r="EV106" s="3" t="s">
        <v>372</v>
      </c>
      <c r="EW106" s="3" t="s">
        <v>372</v>
      </c>
      <c r="EX106" s="3" t="s">
        <v>372</v>
      </c>
      <c r="EY106" s="3" t="s">
        <v>372</v>
      </c>
      <c r="EZ106" s="3" t="s">
        <v>372</v>
      </c>
      <c r="FA106" s="3" t="s">
        <v>372</v>
      </c>
      <c r="FB106" s="3" t="s">
        <v>372</v>
      </c>
      <c r="FC106" s="3" t="s">
        <v>372</v>
      </c>
      <c r="FD106" s="3" t="s">
        <v>372</v>
      </c>
      <c r="FE106" s="3" t="s">
        <v>372</v>
      </c>
      <c r="FF106" s="3" t="s">
        <v>372</v>
      </c>
      <c r="FG106" s="3" t="s">
        <v>372</v>
      </c>
      <c r="FH106" s="3" t="s">
        <v>372</v>
      </c>
      <c r="FI106" s="3" t="s">
        <v>372</v>
      </c>
      <c r="FJ106" s="3" t="s">
        <v>372</v>
      </c>
      <c r="FK106" s="3" t="s">
        <v>372</v>
      </c>
      <c r="FL106" s="13" t="s">
        <v>880</v>
      </c>
      <c r="FM106" s="3" t="s">
        <v>372</v>
      </c>
      <c r="FN106" s="3" t="s">
        <v>372</v>
      </c>
      <c r="FO106" s="3" t="s">
        <v>372</v>
      </c>
      <c r="FP106" s="3" t="s">
        <v>372</v>
      </c>
      <c r="FQ106" s="3" t="s">
        <v>372</v>
      </c>
      <c r="FR106" s="3" t="s">
        <v>372</v>
      </c>
      <c r="FS106" s="3" t="s">
        <v>372</v>
      </c>
      <c r="FT106" s="13" t="s">
        <v>182</v>
      </c>
      <c r="FU106" s="3" t="s">
        <v>372</v>
      </c>
      <c r="FV106" s="3" t="s">
        <v>372</v>
      </c>
      <c r="FW106" s="3" t="s">
        <v>372</v>
      </c>
      <c r="FX106" s="3" t="s">
        <v>372</v>
      </c>
      <c r="FY106" s="3" t="s">
        <v>372</v>
      </c>
      <c r="FZ106" s="3" t="s">
        <v>372</v>
      </c>
      <c r="GA106" s="15" t="s">
        <v>1282</v>
      </c>
      <c r="GB106" s="3" t="s">
        <v>372</v>
      </c>
      <c r="GC106" s="3" t="s">
        <v>372</v>
      </c>
      <c r="GD106" s="3" t="s">
        <v>372</v>
      </c>
      <c r="GE106" s="3" t="s">
        <v>372</v>
      </c>
      <c r="GF106" s="3" t="s">
        <v>372</v>
      </c>
    </row>
    <row r="107" spans="1:188" ht="89.1" customHeight="1" x14ac:dyDescent="0.25">
      <c r="A107" s="2">
        <v>1375</v>
      </c>
      <c r="B107" s="3" t="s">
        <v>633</v>
      </c>
      <c r="C107" s="3" t="s">
        <v>634</v>
      </c>
      <c r="D107" s="3" t="s">
        <v>62</v>
      </c>
      <c r="E107" s="3" t="s">
        <v>1578</v>
      </c>
      <c r="F107" s="3" t="s">
        <v>1446</v>
      </c>
      <c r="G107" s="3" t="s">
        <v>372</v>
      </c>
      <c r="H107" s="3" t="s">
        <v>372</v>
      </c>
      <c r="I107" s="12" t="s">
        <v>414</v>
      </c>
      <c r="J107" s="3" t="s">
        <v>372</v>
      </c>
      <c r="K107" s="3" t="s">
        <v>372</v>
      </c>
      <c r="L107" s="3" t="s">
        <v>372</v>
      </c>
      <c r="M107" s="3" t="s">
        <v>372</v>
      </c>
      <c r="N107" s="13" t="s">
        <v>1128</v>
      </c>
      <c r="O107" s="3" t="s">
        <v>372</v>
      </c>
      <c r="P107" s="3" t="s">
        <v>372</v>
      </c>
      <c r="Q107" s="3" t="s">
        <v>372</v>
      </c>
      <c r="R107" s="3" t="s">
        <v>372</v>
      </c>
      <c r="S107" s="3" t="s">
        <v>372</v>
      </c>
      <c r="T107" s="3" t="s">
        <v>372</v>
      </c>
      <c r="U107" s="13" t="s">
        <v>1129</v>
      </c>
      <c r="V107" s="3" t="s">
        <v>372</v>
      </c>
      <c r="W107" s="3" t="s">
        <v>372</v>
      </c>
      <c r="X107" s="3" t="s">
        <v>372</v>
      </c>
      <c r="Y107" s="3" t="s">
        <v>372</v>
      </c>
      <c r="Z107" s="3" t="s">
        <v>372</v>
      </c>
      <c r="AA107" s="3" t="s">
        <v>372</v>
      </c>
      <c r="AB107" s="3" t="s">
        <v>372</v>
      </c>
      <c r="AC107" s="13" t="s">
        <v>834</v>
      </c>
      <c r="AD107" s="3" t="s">
        <v>372</v>
      </c>
      <c r="AE107" s="12" t="s">
        <v>1012</v>
      </c>
      <c r="AF107" s="3" t="s">
        <v>372</v>
      </c>
      <c r="AG107" s="3" t="s">
        <v>372</v>
      </c>
      <c r="AH107" s="3" t="s">
        <v>372</v>
      </c>
      <c r="AI107" s="3" t="s">
        <v>372</v>
      </c>
      <c r="AJ107" s="3" t="s">
        <v>372</v>
      </c>
      <c r="AK107" s="3" t="s">
        <v>372</v>
      </c>
      <c r="AL107" s="3" t="s">
        <v>372</v>
      </c>
      <c r="AM107" s="3" t="s">
        <v>372</v>
      </c>
      <c r="AN107" s="3" t="s">
        <v>372</v>
      </c>
      <c r="AO107" s="13" t="s">
        <v>1130</v>
      </c>
      <c r="AP107" s="3" t="s">
        <v>372</v>
      </c>
      <c r="AQ107" s="3" t="s">
        <v>372</v>
      </c>
      <c r="AR107" s="3" t="s">
        <v>372</v>
      </c>
      <c r="AS107" s="3" t="s">
        <v>372</v>
      </c>
      <c r="AT107" s="12" t="s">
        <v>823</v>
      </c>
      <c r="AU107" s="3" t="s">
        <v>372</v>
      </c>
      <c r="AV107" s="3" t="s">
        <v>372</v>
      </c>
      <c r="AW107" s="3" t="s">
        <v>372</v>
      </c>
      <c r="AX107" s="12" t="s">
        <v>509</v>
      </c>
      <c r="AY107" s="3" t="s">
        <v>372</v>
      </c>
      <c r="AZ107" s="3" t="s">
        <v>372</v>
      </c>
      <c r="BA107" s="3" t="s">
        <v>372</v>
      </c>
      <c r="BB107" s="3" t="s">
        <v>372</v>
      </c>
      <c r="BC107" s="3" t="s">
        <v>372</v>
      </c>
      <c r="BD107" s="3" t="s">
        <v>372</v>
      </c>
      <c r="BE107" s="3" t="s">
        <v>372</v>
      </c>
      <c r="BF107" s="3" t="s">
        <v>372</v>
      </c>
      <c r="BG107" s="12" t="s">
        <v>460</v>
      </c>
      <c r="BH107" s="3" t="s">
        <v>372</v>
      </c>
      <c r="BI107" s="13" t="s">
        <v>930</v>
      </c>
      <c r="BJ107" s="3" t="s">
        <v>372</v>
      </c>
      <c r="BK107" s="3" t="s">
        <v>372</v>
      </c>
      <c r="BL107" s="3" t="s">
        <v>372</v>
      </c>
      <c r="BM107" s="3" t="s">
        <v>372</v>
      </c>
      <c r="BN107" s="3" t="s">
        <v>372</v>
      </c>
      <c r="BO107" s="3" t="s">
        <v>372</v>
      </c>
      <c r="BP107" s="3" t="s">
        <v>372</v>
      </c>
      <c r="BQ107" s="13" t="s">
        <v>1131</v>
      </c>
      <c r="BR107" s="3" t="s">
        <v>372</v>
      </c>
      <c r="BS107" s="3" t="s">
        <v>372</v>
      </c>
      <c r="BT107" s="3" t="s">
        <v>372</v>
      </c>
      <c r="BU107" s="3" t="s">
        <v>372</v>
      </c>
      <c r="BV107" s="3" t="s">
        <v>372</v>
      </c>
      <c r="BW107" s="13" t="s">
        <v>1132</v>
      </c>
      <c r="BX107" s="3" t="s">
        <v>372</v>
      </c>
      <c r="BY107" s="3" t="s">
        <v>372</v>
      </c>
      <c r="BZ107" s="3" t="s">
        <v>372</v>
      </c>
      <c r="CA107" s="12" t="s">
        <v>1064</v>
      </c>
      <c r="CB107" s="3" t="s">
        <v>372</v>
      </c>
      <c r="CC107" s="3" t="s">
        <v>372</v>
      </c>
      <c r="CD107" s="3" t="s">
        <v>372</v>
      </c>
      <c r="CE107" s="3" t="s">
        <v>372</v>
      </c>
      <c r="CF107" s="3" t="s">
        <v>372</v>
      </c>
      <c r="CG107" s="3" t="s">
        <v>372</v>
      </c>
      <c r="CH107" s="3" t="s">
        <v>372</v>
      </c>
      <c r="CI107" s="3" t="s">
        <v>372</v>
      </c>
      <c r="CJ107" s="3" t="s">
        <v>372</v>
      </c>
      <c r="CK107" s="3" t="s">
        <v>372</v>
      </c>
      <c r="CL107" s="13" t="s">
        <v>129</v>
      </c>
      <c r="CM107" s="3" t="s">
        <v>372</v>
      </c>
      <c r="CN107" s="15" t="s">
        <v>444</v>
      </c>
      <c r="CO107" s="3" t="s">
        <v>372</v>
      </c>
      <c r="CP107" s="3" t="s">
        <v>372</v>
      </c>
      <c r="CQ107" s="3" t="s">
        <v>372</v>
      </c>
      <c r="CR107" s="3" t="s">
        <v>372</v>
      </c>
      <c r="CS107" s="3" t="s">
        <v>372</v>
      </c>
      <c r="CT107" s="12" t="s">
        <v>876</v>
      </c>
      <c r="CU107" s="3" t="s">
        <v>372</v>
      </c>
      <c r="CV107" s="3" t="s">
        <v>372</v>
      </c>
      <c r="CW107" s="3" t="s">
        <v>372</v>
      </c>
      <c r="CX107" s="3" t="s">
        <v>372</v>
      </c>
      <c r="CY107" s="3" t="s">
        <v>372</v>
      </c>
      <c r="CZ107" s="3" t="s">
        <v>372</v>
      </c>
      <c r="DA107" s="3" t="s">
        <v>372</v>
      </c>
      <c r="DB107" s="12" t="s">
        <v>1133</v>
      </c>
      <c r="DC107" s="3" t="s">
        <v>372</v>
      </c>
      <c r="DD107" s="3" t="s">
        <v>372</v>
      </c>
      <c r="DE107" s="3" t="s">
        <v>372</v>
      </c>
      <c r="DF107" s="3" t="s">
        <v>372</v>
      </c>
      <c r="DG107" s="3" t="s">
        <v>372</v>
      </c>
      <c r="DH107" s="3" t="s">
        <v>372</v>
      </c>
      <c r="DI107" s="3" t="s">
        <v>372</v>
      </c>
      <c r="DJ107" s="3" t="s">
        <v>372</v>
      </c>
      <c r="DK107" s="3" t="s">
        <v>372</v>
      </c>
      <c r="DL107" s="3" t="s">
        <v>372</v>
      </c>
      <c r="DM107" s="3" t="s">
        <v>372</v>
      </c>
      <c r="DN107" s="12" t="s">
        <v>152</v>
      </c>
      <c r="DO107" s="3" t="s">
        <v>372</v>
      </c>
      <c r="DP107" s="3" t="s">
        <v>372</v>
      </c>
      <c r="DQ107" s="3" t="s">
        <v>372</v>
      </c>
      <c r="DR107" s="13" t="s">
        <v>153</v>
      </c>
      <c r="DS107" s="3" t="s">
        <v>372</v>
      </c>
      <c r="DT107" s="3" t="s">
        <v>372</v>
      </c>
      <c r="DU107" s="3" t="s">
        <v>372</v>
      </c>
      <c r="DV107" s="3" t="s">
        <v>372</v>
      </c>
      <c r="DW107" s="3" t="s">
        <v>372</v>
      </c>
      <c r="DX107" s="3" t="s">
        <v>372</v>
      </c>
      <c r="DY107" s="3" t="s">
        <v>372</v>
      </c>
      <c r="DZ107" s="3" t="s">
        <v>372</v>
      </c>
      <c r="EA107" s="3" t="s">
        <v>372</v>
      </c>
      <c r="EB107" s="3" t="s">
        <v>372</v>
      </c>
      <c r="EC107" s="3" t="s">
        <v>372</v>
      </c>
      <c r="ED107" s="3" t="s">
        <v>372</v>
      </c>
      <c r="EE107" s="12" t="s">
        <v>158</v>
      </c>
      <c r="EF107" s="3" t="s">
        <v>372</v>
      </c>
      <c r="EG107" s="3" t="s">
        <v>372</v>
      </c>
      <c r="EH107" s="3" t="s">
        <v>372</v>
      </c>
      <c r="EI107" s="3" t="s">
        <v>372</v>
      </c>
      <c r="EJ107" s="12" t="s">
        <v>736</v>
      </c>
      <c r="EK107" s="3" t="s">
        <v>372</v>
      </c>
      <c r="EL107" s="3" t="s">
        <v>372</v>
      </c>
      <c r="EM107" s="3" t="s">
        <v>372</v>
      </c>
      <c r="EN107" s="3" t="s">
        <v>372</v>
      </c>
      <c r="EO107" s="3" t="s">
        <v>372</v>
      </c>
      <c r="EP107" s="3" t="s">
        <v>372</v>
      </c>
      <c r="EQ107" s="3" t="s">
        <v>372</v>
      </c>
      <c r="ER107" s="3" t="s">
        <v>372</v>
      </c>
      <c r="ES107" s="3" t="s">
        <v>372</v>
      </c>
      <c r="ET107" s="3" t="s">
        <v>372</v>
      </c>
      <c r="EU107" s="3" t="s">
        <v>372</v>
      </c>
      <c r="EV107" s="3" t="s">
        <v>372</v>
      </c>
      <c r="EW107" s="3" t="s">
        <v>372</v>
      </c>
      <c r="EX107" s="12" t="s">
        <v>449</v>
      </c>
      <c r="EY107" s="3" t="s">
        <v>372</v>
      </c>
      <c r="EZ107" s="3" t="s">
        <v>372</v>
      </c>
      <c r="FA107" s="3" t="s">
        <v>372</v>
      </c>
      <c r="FB107" s="3" t="s">
        <v>372</v>
      </c>
      <c r="FC107" s="3" t="s">
        <v>372</v>
      </c>
      <c r="FD107" s="3" t="s">
        <v>372</v>
      </c>
      <c r="FE107" s="3" t="s">
        <v>372</v>
      </c>
      <c r="FF107" s="3" t="s">
        <v>372</v>
      </c>
      <c r="FG107" s="3" t="s">
        <v>372</v>
      </c>
      <c r="FH107" s="3" t="s">
        <v>372</v>
      </c>
      <c r="FI107" s="3" t="s">
        <v>372</v>
      </c>
      <c r="FJ107" s="3" t="s">
        <v>372</v>
      </c>
      <c r="FK107" s="12" t="s">
        <v>517</v>
      </c>
      <c r="FL107" s="3" t="s">
        <v>372</v>
      </c>
      <c r="FM107" s="3" t="s">
        <v>372</v>
      </c>
      <c r="FN107" s="3" t="s">
        <v>372</v>
      </c>
      <c r="FO107" s="3" t="s">
        <v>372</v>
      </c>
      <c r="FP107" s="3" t="s">
        <v>372</v>
      </c>
      <c r="FQ107" s="3" t="s">
        <v>372</v>
      </c>
      <c r="FR107" s="3" t="s">
        <v>372</v>
      </c>
      <c r="FS107" s="3" t="s">
        <v>372</v>
      </c>
      <c r="FT107" s="3" t="s">
        <v>372</v>
      </c>
      <c r="FU107" s="13" t="s">
        <v>187</v>
      </c>
      <c r="FV107" s="3" t="s">
        <v>372</v>
      </c>
      <c r="FW107" s="3" t="s">
        <v>372</v>
      </c>
      <c r="FX107" s="12" t="s">
        <v>819</v>
      </c>
      <c r="FY107" s="3" t="s">
        <v>372</v>
      </c>
      <c r="FZ107" s="3" t="s">
        <v>372</v>
      </c>
      <c r="GA107" s="3" t="s">
        <v>372</v>
      </c>
      <c r="GB107" s="3" t="s">
        <v>372</v>
      </c>
      <c r="GC107" s="3" t="s">
        <v>372</v>
      </c>
      <c r="GD107" s="3" t="s">
        <v>372</v>
      </c>
      <c r="GE107" s="3" t="s">
        <v>372</v>
      </c>
      <c r="GF107" s="3" t="s">
        <v>372</v>
      </c>
    </row>
    <row r="108" spans="1:188" ht="89.1" customHeight="1" x14ac:dyDescent="0.25">
      <c r="A108" s="2">
        <v>827</v>
      </c>
      <c r="B108" s="3" t="s">
        <v>562</v>
      </c>
      <c r="C108" s="3" t="s">
        <v>563</v>
      </c>
      <c r="D108" s="3" t="s">
        <v>564</v>
      </c>
      <c r="E108" s="3" t="s">
        <v>1579</v>
      </c>
      <c r="F108" s="3" t="s">
        <v>1441</v>
      </c>
      <c r="G108" s="3" t="s">
        <v>372</v>
      </c>
      <c r="H108" s="3" t="s">
        <v>372</v>
      </c>
      <c r="I108" s="3" t="s">
        <v>372</v>
      </c>
      <c r="J108" s="12" t="s">
        <v>373</v>
      </c>
      <c r="K108" s="3" t="s">
        <v>372</v>
      </c>
      <c r="L108" s="3" t="s">
        <v>372</v>
      </c>
      <c r="M108" s="3" t="s">
        <v>372</v>
      </c>
      <c r="N108" s="3" t="s">
        <v>372</v>
      </c>
      <c r="O108" s="3" t="s">
        <v>372</v>
      </c>
      <c r="P108" s="13" t="s">
        <v>782</v>
      </c>
      <c r="Q108" s="3" t="s">
        <v>372</v>
      </c>
      <c r="R108" s="3" t="s">
        <v>372</v>
      </c>
      <c r="S108" s="13" t="s">
        <v>539</v>
      </c>
      <c r="T108" s="3" t="s">
        <v>372</v>
      </c>
      <c r="U108" s="3" t="s">
        <v>372</v>
      </c>
      <c r="V108" s="3" t="s">
        <v>372</v>
      </c>
      <c r="W108" s="3" t="s">
        <v>372</v>
      </c>
      <c r="X108" s="3" t="s">
        <v>372</v>
      </c>
      <c r="Y108" s="3" t="s">
        <v>372</v>
      </c>
      <c r="Z108" s="3" t="s">
        <v>372</v>
      </c>
      <c r="AA108" s="3" t="s">
        <v>372</v>
      </c>
      <c r="AB108" s="12" t="s">
        <v>376</v>
      </c>
      <c r="AC108" s="3" t="s">
        <v>372</v>
      </c>
      <c r="AD108" s="3" t="s">
        <v>372</v>
      </c>
      <c r="AE108" s="3" t="s">
        <v>372</v>
      </c>
      <c r="AF108" s="13" t="s">
        <v>783</v>
      </c>
      <c r="AG108" s="3" t="s">
        <v>372</v>
      </c>
      <c r="AH108" s="3" t="s">
        <v>372</v>
      </c>
      <c r="AI108" s="3" t="s">
        <v>372</v>
      </c>
      <c r="AJ108" s="3" t="s">
        <v>372</v>
      </c>
      <c r="AK108" s="3" t="s">
        <v>372</v>
      </c>
      <c r="AL108" s="13" t="s">
        <v>784</v>
      </c>
      <c r="AM108" s="3" t="s">
        <v>372</v>
      </c>
      <c r="AN108" s="3" t="s">
        <v>372</v>
      </c>
      <c r="AO108" s="3" t="s">
        <v>372</v>
      </c>
      <c r="AP108" s="3" t="s">
        <v>372</v>
      </c>
      <c r="AQ108" s="3" t="s">
        <v>372</v>
      </c>
      <c r="AR108" s="3" t="s">
        <v>372</v>
      </c>
      <c r="AS108" s="3" t="s">
        <v>372</v>
      </c>
      <c r="AT108" s="3" t="s">
        <v>372</v>
      </c>
      <c r="AU108" s="3" t="s">
        <v>372</v>
      </c>
      <c r="AV108" s="12" t="s">
        <v>742</v>
      </c>
      <c r="AW108" s="3" t="s">
        <v>372</v>
      </c>
      <c r="AX108" s="3" t="s">
        <v>372</v>
      </c>
      <c r="AY108" s="3" t="s">
        <v>372</v>
      </c>
      <c r="AZ108" s="3" t="s">
        <v>372</v>
      </c>
      <c r="BA108" s="3" t="s">
        <v>372</v>
      </c>
      <c r="BB108" s="12" t="s">
        <v>380</v>
      </c>
      <c r="BC108" s="12" t="s">
        <v>532</v>
      </c>
      <c r="BD108" s="3" t="s">
        <v>372</v>
      </c>
      <c r="BE108" s="3" t="s">
        <v>372</v>
      </c>
      <c r="BF108" s="3" t="s">
        <v>372</v>
      </c>
      <c r="BG108" s="3" t="s">
        <v>372</v>
      </c>
      <c r="BH108" s="3" t="s">
        <v>372</v>
      </c>
      <c r="BI108" s="3" t="s">
        <v>372</v>
      </c>
      <c r="BJ108" s="3" t="s">
        <v>372</v>
      </c>
      <c r="BK108" s="3" t="s">
        <v>372</v>
      </c>
      <c r="BL108" s="3" t="s">
        <v>372</v>
      </c>
      <c r="BM108" s="3" t="s">
        <v>372</v>
      </c>
      <c r="BN108" s="12" t="s">
        <v>785</v>
      </c>
      <c r="BO108" s="12" t="s">
        <v>730</v>
      </c>
      <c r="BP108" s="3" t="s">
        <v>372</v>
      </c>
      <c r="BQ108" s="3" t="s">
        <v>372</v>
      </c>
      <c r="BR108" s="3" t="s">
        <v>372</v>
      </c>
      <c r="BS108" s="3" t="s">
        <v>372</v>
      </c>
      <c r="BT108" s="3" t="s">
        <v>372</v>
      </c>
      <c r="BU108" s="12" t="s">
        <v>481</v>
      </c>
      <c r="BV108" s="3" t="s">
        <v>372</v>
      </c>
      <c r="BW108" s="3" t="s">
        <v>372</v>
      </c>
      <c r="BX108" s="3" t="s">
        <v>372</v>
      </c>
      <c r="BY108" s="3" t="s">
        <v>372</v>
      </c>
      <c r="BZ108" s="3" t="s">
        <v>372</v>
      </c>
      <c r="CA108" s="3" t="s">
        <v>372</v>
      </c>
      <c r="CB108" s="12" t="s">
        <v>533</v>
      </c>
      <c r="CC108" s="3" t="s">
        <v>372</v>
      </c>
      <c r="CD108" s="3" t="s">
        <v>372</v>
      </c>
      <c r="CE108" s="3" t="s">
        <v>372</v>
      </c>
      <c r="CF108" s="3" t="s">
        <v>372</v>
      </c>
      <c r="CG108" s="3" t="s">
        <v>372</v>
      </c>
      <c r="CH108" s="3" t="s">
        <v>372</v>
      </c>
      <c r="CI108" s="3" t="s">
        <v>372</v>
      </c>
      <c r="CJ108" s="13" t="s">
        <v>128</v>
      </c>
      <c r="CK108" s="3" t="s">
        <v>372</v>
      </c>
      <c r="CL108" s="3" t="s">
        <v>372</v>
      </c>
      <c r="CM108" s="3" t="s">
        <v>372</v>
      </c>
      <c r="CN108" s="13" t="s">
        <v>786</v>
      </c>
      <c r="CO108" s="3" t="s">
        <v>372</v>
      </c>
      <c r="CP108" s="3" t="s">
        <v>372</v>
      </c>
      <c r="CQ108" s="3" t="s">
        <v>372</v>
      </c>
      <c r="CR108" s="3" t="s">
        <v>372</v>
      </c>
      <c r="CS108" s="3" t="s">
        <v>372</v>
      </c>
      <c r="CT108" s="15" t="s">
        <v>787</v>
      </c>
      <c r="CU108" s="3" t="s">
        <v>372</v>
      </c>
      <c r="CV108" s="3" t="s">
        <v>372</v>
      </c>
      <c r="CW108" s="3" t="s">
        <v>372</v>
      </c>
      <c r="CX108" s="3" t="s">
        <v>372</v>
      </c>
      <c r="CY108" s="3" t="s">
        <v>372</v>
      </c>
      <c r="CZ108" s="3" t="s">
        <v>372</v>
      </c>
      <c r="DA108" s="3" t="s">
        <v>372</v>
      </c>
      <c r="DB108" s="3" t="s">
        <v>372</v>
      </c>
      <c r="DC108" s="3" t="s">
        <v>372</v>
      </c>
      <c r="DD108" s="12" t="s">
        <v>536</v>
      </c>
      <c r="DE108" s="3" t="s">
        <v>372</v>
      </c>
      <c r="DF108" s="3" t="s">
        <v>372</v>
      </c>
      <c r="DG108" s="3" t="s">
        <v>372</v>
      </c>
      <c r="DH108" s="3" t="s">
        <v>372</v>
      </c>
      <c r="DI108" s="3" t="s">
        <v>372</v>
      </c>
      <c r="DJ108" s="3" t="s">
        <v>372</v>
      </c>
      <c r="DK108" s="3" t="s">
        <v>372</v>
      </c>
      <c r="DL108" s="3" t="s">
        <v>372</v>
      </c>
      <c r="DM108" s="3" t="s">
        <v>372</v>
      </c>
      <c r="DN108" s="12" t="s">
        <v>152</v>
      </c>
      <c r="DO108" s="3" t="s">
        <v>372</v>
      </c>
      <c r="DP108" s="3" t="s">
        <v>372</v>
      </c>
      <c r="DQ108" s="3" t="s">
        <v>372</v>
      </c>
      <c r="DR108" s="3" t="s">
        <v>372</v>
      </c>
      <c r="DS108" s="3" t="s">
        <v>372</v>
      </c>
      <c r="DT108" s="13" t="s">
        <v>788</v>
      </c>
      <c r="DU108" s="3" t="s">
        <v>372</v>
      </c>
      <c r="DV108" s="3" t="s">
        <v>372</v>
      </c>
      <c r="DW108" s="3" t="s">
        <v>372</v>
      </c>
      <c r="DX108" s="3" t="s">
        <v>372</v>
      </c>
      <c r="DY108" s="3" t="s">
        <v>372</v>
      </c>
      <c r="DZ108" s="13" t="s">
        <v>789</v>
      </c>
      <c r="EA108" s="3" t="s">
        <v>372</v>
      </c>
      <c r="EB108" s="3" t="s">
        <v>372</v>
      </c>
      <c r="EC108" s="3" t="s">
        <v>372</v>
      </c>
      <c r="ED108" s="3" t="s">
        <v>372</v>
      </c>
      <c r="EE108" s="3" t="s">
        <v>372</v>
      </c>
      <c r="EF108" s="3" t="s">
        <v>372</v>
      </c>
      <c r="EG108" s="3" t="s">
        <v>372</v>
      </c>
      <c r="EH108" s="3" t="s">
        <v>372</v>
      </c>
      <c r="EI108" s="3" t="s">
        <v>372</v>
      </c>
      <c r="EJ108" s="3" t="s">
        <v>372</v>
      </c>
      <c r="EK108" s="3" t="s">
        <v>372</v>
      </c>
      <c r="EL108" s="3" t="s">
        <v>372</v>
      </c>
      <c r="EM108" s="3" t="s">
        <v>372</v>
      </c>
      <c r="EN108" s="13" t="s">
        <v>790</v>
      </c>
      <c r="EO108" s="3" t="s">
        <v>372</v>
      </c>
      <c r="EP108" s="3" t="s">
        <v>372</v>
      </c>
      <c r="EQ108" s="3" t="s">
        <v>372</v>
      </c>
      <c r="ER108" s="3" t="s">
        <v>372</v>
      </c>
      <c r="ES108" s="3" t="s">
        <v>372</v>
      </c>
      <c r="ET108" s="3" t="s">
        <v>372</v>
      </c>
      <c r="EU108" s="3" t="s">
        <v>372</v>
      </c>
      <c r="EV108" s="3" t="s">
        <v>372</v>
      </c>
      <c r="EW108" s="3" t="s">
        <v>372</v>
      </c>
      <c r="EX108" s="3" t="s">
        <v>372</v>
      </c>
      <c r="EY108" s="12" t="s">
        <v>791</v>
      </c>
      <c r="EZ108" s="3" t="s">
        <v>372</v>
      </c>
      <c r="FA108" s="3" t="s">
        <v>372</v>
      </c>
      <c r="FB108" s="3" t="s">
        <v>372</v>
      </c>
      <c r="FC108" s="12" t="s">
        <v>792</v>
      </c>
      <c r="FD108" s="3" t="s">
        <v>372</v>
      </c>
      <c r="FE108" s="3" t="s">
        <v>372</v>
      </c>
      <c r="FF108" s="3" t="s">
        <v>372</v>
      </c>
      <c r="FG108" s="3" t="s">
        <v>372</v>
      </c>
      <c r="FH108" s="3" t="s">
        <v>372</v>
      </c>
      <c r="FI108" s="3" t="s">
        <v>372</v>
      </c>
      <c r="FJ108" s="3" t="s">
        <v>372</v>
      </c>
      <c r="FK108" s="3" t="s">
        <v>372</v>
      </c>
      <c r="FL108" s="3" t="s">
        <v>372</v>
      </c>
      <c r="FM108" s="3" t="s">
        <v>372</v>
      </c>
      <c r="FN108" s="3" t="s">
        <v>372</v>
      </c>
      <c r="FO108" s="3" t="s">
        <v>372</v>
      </c>
      <c r="FP108" s="3" t="s">
        <v>372</v>
      </c>
      <c r="FQ108" s="3" t="s">
        <v>372</v>
      </c>
      <c r="FR108" s="13" t="s">
        <v>176</v>
      </c>
      <c r="FS108" s="3" t="s">
        <v>372</v>
      </c>
      <c r="FT108" s="3" t="s">
        <v>372</v>
      </c>
      <c r="FU108" s="3" t="s">
        <v>372</v>
      </c>
      <c r="FV108" s="3" t="s">
        <v>372</v>
      </c>
      <c r="FW108" s="3" t="s">
        <v>372</v>
      </c>
      <c r="FX108" s="3" t="s">
        <v>372</v>
      </c>
      <c r="FY108" s="3" t="s">
        <v>372</v>
      </c>
      <c r="FZ108" s="3" t="s">
        <v>372</v>
      </c>
      <c r="GA108" s="3" t="s">
        <v>372</v>
      </c>
      <c r="GB108" s="3" t="s">
        <v>372</v>
      </c>
      <c r="GC108" s="3" t="s">
        <v>372</v>
      </c>
      <c r="GD108" s="3" t="s">
        <v>372</v>
      </c>
      <c r="GE108" s="3" t="s">
        <v>372</v>
      </c>
      <c r="GF108" s="13" t="s">
        <v>793</v>
      </c>
    </row>
    <row r="109" spans="1:188" ht="89.1" customHeight="1" x14ac:dyDescent="0.25">
      <c r="A109" s="2">
        <v>1071</v>
      </c>
      <c r="B109" s="3" t="s">
        <v>584</v>
      </c>
      <c r="C109" s="3" t="s">
        <v>49</v>
      </c>
      <c r="D109" s="3" t="s">
        <v>585</v>
      </c>
      <c r="E109" s="3" t="s">
        <v>1580</v>
      </c>
      <c r="F109" s="3" t="s">
        <v>1444</v>
      </c>
      <c r="G109" s="3" t="s">
        <v>372</v>
      </c>
      <c r="H109" s="3" t="s">
        <v>372</v>
      </c>
      <c r="I109" s="3" t="s">
        <v>372</v>
      </c>
      <c r="J109" s="13" t="s">
        <v>898</v>
      </c>
      <c r="K109" s="3" t="s">
        <v>372</v>
      </c>
      <c r="L109" s="3" t="s">
        <v>372</v>
      </c>
      <c r="M109" s="3" t="s">
        <v>372</v>
      </c>
      <c r="N109" s="3" t="s">
        <v>372</v>
      </c>
      <c r="O109" s="3" t="s">
        <v>372</v>
      </c>
      <c r="P109" s="13" t="s">
        <v>899</v>
      </c>
      <c r="Q109" s="3" t="s">
        <v>372</v>
      </c>
      <c r="R109" s="3" t="s">
        <v>372</v>
      </c>
      <c r="S109" s="3" t="s">
        <v>372</v>
      </c>
      <c r="T109" s="3" t="s">
        <v>372</v>
      </c>
      <c r="U109" s="3" t="s">
        <v>372</v>
      </c>
      <c r="V109" s="3" t="s">
        <v>372</v>
      </c>
      <c r="W109" s="3" t="s">
        <v>372</v>
      </c>
      <c r="X109" s="12" t="s">
        <v>741</v>
      </c>
      <c r="Y109" s="3" t="s">
        <v>372</v>
      </c>
      <c r="Z109" s="12" t="s">
        <v>474</v>
      </c>
      <c r="AA109" s="3" t="s">
        <v>372</v>
      </c>
      <c r="AB109" s="3" t="s">
        <v>372</v>
      </c>
      <c r="AC109" s="3" t="s">
        <v>372</v>
      </c>
      <c r="AD109" s="3" t="s">
        <v>372</v>
      </c>
      <c r="AE109" s="3" t="s">
        <v>372</v>
      </c>
      <c r="AF109" s="12" t="s">
        <v>727</v>
      </c>
      <c r="AG109" s="3" t="s">
        <v>372</v>
      </c>
      <c r="AH109" s="3" t="s">
        <v>372</v>
      </c>
      <c r="AI109" s="3" t="s">
        <v>372</v>
      </c>
      <c r="AJ109" s="3" t="s">
        <v>372</v>
      </c>
      <c r="AK109" s="3" t="s">
        <v>372</v>
      </c>
      <c r="AL109" s="12" t="s">
        <v>378</v>
      </c>
      <c r="AM109" s="3" t="s">
        <v>372</v>
      </c>
      <c r="AN109" s="3" t="s">
        <v>372</v>
      </c>
      <c r="AO109" s="3" t="s">
        <v>372</v>
      </c>
      <c r="AP109" s="3" t="s">
        <v>372</v>
      </c>
      <c r="AQ109" s="3" t="s">
        <v>372</v>
      </c>
      <c r="AR109" s="3" t="s">
        <v>372</v>
      </c>
      <c r="AS109" s="3" t="s">
        <v>372</v>
      </c>
      <c r="AT109" s="3" t="s">
        <v>372</v>
      </c>
      <c r="AU109" s="3" t="s">
        <v>372</v>
      </c>
      <c r="AV109" s="12" t="s">
        <v>742</v>
      </c>
      <c r="AW109" s="3" t="s">
        <v>372</v>
      </c>
      <c r="AX109" s="3" t="s">
        <v>372</v>
      </c>
      <c r="AY109" s="3" t="s">
        <v>372</v>
      </c>
      <c r="AZ109" s="12" t="s">
        <v>521</v>
      </c>
      <c r="BA109" s="3" t="s">
        <v>372</v>
      </c>
      <c r="BB109" s="3" t="s">
        <v>372</v>
      </c>
      <c r="BC109" s="3" t="s">
        <v>372</v>
      </c>
      <c r="BD109" s="12" t="s">
        <v>401</v>
      </c>
      <c r="BE109" s="3" t="s">
        <v>372</v>
      </c>
      <c r="BF109" s="3" t="s">
        <v>372</v>
      </c>
      <c r="BG109" s="3" t="s">
        <v>372</v>
      </c>
      <c r="BH109" s="3" t="s">
        <v>372</v>
      </c>
      <c r="BI109" s="3" t="s">
        <v>372</v>
      </c>
      <c r="BJ109" s="3" t="s">
        <v>372</v>
      </c>
      <c r="BK109" s="3" t="s">
        <v>372</v>
      </c>
      <c r="BL109" s="3" t="s">
        <v>372</v>
      </c>
      <c r="BM109" s="3" t="s">
        <v>372</v>
      </c>
      <c r="BN109" s="12" t="s">
        <v>785</v>
      </c>
      <c r="BO109" s="12" t="s">
        <v>730</v>
      </c>
      <c r="BP109" s="3" t="s">
        <v>372</v>
      </c>
      <c r="BQ109" s="3" t="s">
        <v>372</v>
      </c>
      <c r="BR109" s="3" t="s">
        <v>372</v>
      </c>
      <c r="BS109" s="3" t="s">
        <v>372</v>
      </c>
      <c r="BT109" s="3" t="s">
        <v>372</v>
      </c>
      <c r="BU109" s="3" t="s">
        <v>372</v>
      </c>
      <c r="BV109" s="3" t="s">
        <v>372</v>
      </c>
      <c r="BW109" s="3" t="s">
        <v>372</v>
      </c>
      <c r="BX109" s="12" t="s">
        <v>900</v>
      </c>
      <c r="BY109" s="3" t="s">
        <v>372</v>
      </c>
      <c r="BZ109" s="3" t="s">
        <v>372</v>
      </c>
      <c r="CA109" s="3" t="s">
        <v>372</v>
      </c>
      <c r="CB109" s="3" t="s">
        <v>372</v>
      </c>
      <c r="CC109" s="3" t="s">
        <v>372</v>
      </c>
      <c r="CD109" s="3" t="s">
        <v>372</v>
      </c>
      <c r="CE109" s="3" t="s">
        <v>372</v>
      </c>
      <c r="CF109" s="12" t="s">
        <v>901</v>
      </c>
      <c r="CG109" s="3" t="s">
        <v>372</v>
      </c>
      <c r="CH109" s="3" t="s">
        <v>372</v>
      </c>
      <c r="CI109" s="12" t="s">
        <v>130</v>
      </c>
      <c r="CJ109" s="3" t="s">
        <v>372</v>
      </c>
      <c r="CK109" s="3" t="s">
        <v>372</v>
      </c>
      <c r="CL109" s="3" t="s">
        <v>372</v>
      </c>
      <c r="CM109" s="12" t="s">
        <v>775</v>
      </c>
      <c r="CN109" s="3" t="s">
        <v>372</v>
      </c>
      <c r="CO109" s="3" t="s">
        <v>372</v>
      </c>
      <c r="CP109" s="3" t="s">
        <v>372</v>
      </c>
      <c r="CQ109" s="3" t="s">
        <v>372</v>
      </c>
      <c r="CR109" s="3" t="s">
        <v>372</v>
      </c>
      <c r="CS109" s="3" t="s">
        <v>372</v>
      </c>
      <c r="CT109" s="3" t="s">
        <v>372</v>
      </c>
      <c r="CU109" s="12" t="s">
        <v>445</v>
      </c>
      <c r="CV109" s="3" t="s">
        <v>372</v>
      </c>
      <c r="CW109" s="3" t="s">
        <v>372</v>
      </c>
      <c r="CX109" s="3" t="s">
        <v>372</v>
      </c>
      <c r="CY109" s="3" t="s">
        <v>372</v>
      </c>
      <c r="CZ109" s="15" t="s">
        <v>893</v>
      </c>
      <c r="DA109" s="3" t="s">
        <v>372</v>
      </c>
      <c r="DB109" s="3" t="s">
        <v>372</v>
      </c>
      <c r="DC109" s="3" t="s">
        <v>372</v>
      </c>
      <c r="DD109" s="3" t="s">
        <v>372</v>
      </c>
      <c r="DE109" s="3" t="s">
        <v>372</v>
      </c>
      <c r="DF109" s="3" t="s">
        <v>372</v>
      </c>
      <c r="DG109" s="3" t="s">
        <v>372</v>
      </c>
      <c r="DH109" s="3" t="s">
        <v>372</v>
      </c>
      <c r="DI109" s="3" t="s">
        <v>372</v>
      </c>
      <c r="DJ109" s="3" t="s">
        <v>372</v>
      </c>
      <c r="DK109" s="3" t="s">
        <v>372</v>
      </c>
      <c r="DL109" s="3" t="s">
        <v>372</v>
      </c>
      <c r="DM109" s="3" t="s">
        <v>372</v>
      </c>
      <c r="DN109" s="12" t="s">
        <v>152</v>
      </c>
      <c r="DO109" s="3" t="s">
        <v>372</v>
      </c>
      <c r="DP109" s="13" t="s">
        <v>902</v>
      </c>
      <c r="DQ109" s="3" t="s">
        <v>372</v>
      </c>
      <c r="DR109" s="3" t="s">
        <v>372</v>
      </c>
      <c r="DS109" s="3" t="s">
        <v>372</v>
      </c>
      <c r="DT109" s="3" t="s">
        <v>372</v>
      </c>
      <c r="DU109" s="3" t="s">
        <v>372</v>
      </c>
      <c r="DV109" s="3" t="s">
        <v>372</v>
      </c>
      <c r="DW109" s="3" t="s">
        <v>372</v>
      </c>
      <c r="DX109" s="3" t="s">
        <v>372</v>
      </c>
      <c r="DY109" s="3" t="s">
        <v>372</v>
      </c>
      <c r="DZ109" s="13" t="s">
        <v>903</v>
      </c>
      <c r="EA109" s="3" t="s">
        <v>372</v>
      </c>
      <c r="EB109" s="3" t="s">
        <v>372</v>
      </c>
      <c r="EC109" s="3" t="s">
        <v>372</v>
      </c>
      <c r="ED109" s="3" t="s">
        <v>372</v>
      </c>
      <c r="EE109" s="3" t="s">
        <v>372</v>
      </c>
      <c r="EF109" s="3" t="s">
        <v>372</v>
      </c>
      <c r="EG109" s="3" t="s">
        <v>372</v>
      </c>
      <c r="EH109" s="3" t="s">
        <v>372</v>
      </c>
      <c r="EI109" s="3" t="s">
        <v>372</v>
      </c>
      <c r="EJ109" s="3" t="s">
        <v>372</v>
      </c>
      <c r="EK109" s="13" t="s">
        <v>904</v>
      </c>
      <c r="EL109" s="3" t="s">
        <v>372</v>
      </c>
      <c r="EM109" s="3" t="s">
        <v>372</v>
      </c>
      <c r="EN109" s="3" t="s">
        <v>372</v>
      </c>
      <c r="EO109" s="3" t="s">
        <v>372</v>
      </c>
      <c r="EP109" s="3" t="s">
        <v>372</v>
      </c>
      <c r="EQ109" s="3" t="s">
        <v>372</v>
      </c>
      <c r="ER109" s="3" t="s">
        <v>372</v>
      </c>
      <c r="ES109" s="3" t="s">
        <v>372</v>
      </c>
      <c r="ET109" s="3" t="s">
        <v>372</v>
      </c>
      <c r="EU109" s="3" t="s">
        <v>372</v>
      </c>
      <c r="EV109" s="3" t="s">
        <v>372</v>
      </c>
      <c r="EW109" s="3" t="s">
        <v>372</v>
      </c>
      <c r="EX109" s="3" t="s">
        <v>372</v>
      </c>
      <c r="EY109" s="3" t="s">
        <v>372</v>
      </c>
      <c r="EZ109" s="15" t="s">
        <v>855</v>
      </c>
      <c r="FA109" s="3" t="s">
        <v>372</v>
      </c>
      <c r="FB109" s="3" t="s">
        <v>372</v>
      </c>
      <c r="FC109" s="12" t="s">
        <v>792</v>
      </c>
      <c r="FD109" s="3" t="s">
        <v>372</v>
      </c>
      <c r="FE109" s="3" t="s">
        <v>372</v>
      </c>
      <c r="FF109" s="3" t="s">
        <v>372</v>
      </c>
      <c r="FG109" s="3" t="s">
        <v>372</v>
      </c>
      <c r="FH109" s="3" t="s">
        <v>372</v>
      </c>
      <c r="FI109" s="3" t="s">
        <v>372</v>
      </c>
      <c r="FJ109" s="3" t="s">
        <v>372</v>
      </c>
      <c r="FK109" s="3" t="s">
        <v>372</v>
      </c>
      <c r="FL109" s="3" t="s">
        <v>372</v>
      </c>
      <c r="FM109" s="3" t="s">
        <v>372</v>
      </c>
      <c r="FN109" s="3" t="s">
        <v>372</v>
      </c>
      <c r="FO109" s="3" t="s">
        <v>372</v>
      </c>
      <c r="FP109" s="3" t="s">
        <v>372</v>
      </c>
      <c r="FQ109" s="3" t="s">
        <v>372</v>
      </c>
      <c r="FR109" s="3" t="s">
        <v>372</v>
      </c>
      <c r="FS109" s="3" t="s">
        <v>372</v>
      </c>
      <c r="FT109" s="3" t="s">
        <v>372</v>
      </c>
      <c r="FU109" s="13" t="s">
        <v>187</v>
      </c>
      <c r="FV109" s="3" t="s">
        <v>372</v>
      </c>
      <c r="FW109" s="3" t="s">
        <v>372</v>
      </c>
      <c r="FX109" s="3" t="s">
        <v>372</v>
      </c>
      <c r="FY109" s="3" t="s">
        <v>372</v>
      </c>
      <c r="FZ109" s="3" t="s">
        <v>372</v>
      </c>
      <c r="GA109" s="3" t="s">
        <v>372</v>
      </c>
      <c r="GB109" s="3" t="s">
        <v>372</v>
      </c>
      <c r="GC109" s="3" t="s">
        <v>372</v>
      </c>
      <c r="GD109" s="3" t="s">
        <v>372</v>
      </c>
      <c r="GE109" s="3" t="s">
        <v>372</v>
      </c>
      <c r="GF109" s="15" t="s">
        <v>905</v>
      </c>
    </row>
    <row r="110" spans="1:188" ht="89.1" customHeight="1" x14ac:dyDescent="0.25">
      <c r="A110" s="2">
        <v>2180</v>
      </c>
      <c r="B110" s="3" t="s">
        <v>700</v>
      </c>
      <c r="C110" s="3" t="s">
        <v>701</v>
      </c>
      <c r="D110" s="3" t="s">
        <v>561</v>
      </c>
      <c r="E110" s="3" t="s">
        <v>1581</v>
      </c>
      <c r="F110" s="3" t="s">
        <v>1444</v>
      </c>
      <c r="G110" s="12" t="s">
        <v>858</v>
      </c>
      <c r="H110" s="3" t="s">
        <v>372</v>
      </c>
      <c r="I110" s="3" t="s">
        <v>372</v>
      </c>
      <c r="J110" s="3" t="s">
        <v>372</v>
      </c>
      <c r="K110" s="3" t="s">
        <v>372</v>
      </c>
      <c r="L110" s="3" t="s">
        <v>372</v>
      </c>
      <c r="M110" s="3" t="s">
        <v>372</v>
      </c>
      <c r="N110" s="3" t="s">
        <v>372</v>
      </c>
      <c r="O110" s="3" t="s">
        <v>372</v>
      </c>
      <c r="P110" s="3" t="s">
        <v>372</v>
      </c>
      <c r="Q110" s="3" t="s">
        <v>372</v>
      </c>
      <c r="R110" s="12" t="s">
        <v>394</v>
      </c>
      <c r="S110" s="13" t="s">
        <v>1043</v>
      </c>
      <c r="T110" s="3" t="s">
        <v>372</v>
      </c>
      <c r="U110" s="3" t="s">
        <v>372</v>
      </c>
      <c r="V110" s="3" t="s">
        <v>372</v>
      </c>
      <c r="W110" s="3" t="s">
        <v>372</v>
      </c>
      <c r="X110" s="3" t="s">
        <v>372</v>
      </c>
      <c r="Y110" s="3" t="s">
        <v>372</v>
      </c>
      <c r="Z110" s="3" t="s">
        <v>372</v>
      </c>
      <c r="AA110" s="3" t="s">
        <v>372</v>
      </c>
      <c r="AB110" s="3" t="s">
        <v>372</v>
      </c>
      <c r="AC110" s="3" t="s">
        <v>372</v>
      </c>
      <c r="AD110" s="12" t="s">
        <v>1093</v>
      </c>
      <c r="AE110" s="3" t="s">
        <v>372</v>
      </c>
      <c r="AF110" s="3" t="s">
        <v>372</v>
      </c>
      <c r="AG110" s="3" t="s">
        <v>372</v>
      </c>
      <c r="AH110" s="3" t="s">
        <v>372</v>
      </c>
      <c r="AI110" s="13" t="s">
        <v>531</v>
      </c>
      <c r="AJ110" s="3" t="s">
        <v>372</v>
      </c>
      <c r="AK110" s="3" t="s">
        <v>372</v>
      </c>
      <c r="AL110" s="13" t="s">
        <v>457</v>
      </c>
      <c r="AM110" s="3" t="s">
        <v>372</v>
      </c>
      <c r="AN110" s="3" t="s">
        <v>372</v>
      </c>
      <c r="AO110" s="3" t="s">
        <v>372</v>
      </c>
      <c r="AP110" s="3" t="s">
        <v>372</v>
      </c>
      <c r="AQ110" s="3" t="s">
        <v>372</v>
      </c>
      <c r="AR110" s="3" t="s">
        <v>372</v>
      </c>
      <c r="AS110" s="13" t="s">
        <v>1304</v>
      </c>
      <c r="AT110" s="3" t="s">
        <v>372</v>
      </c>
      <c r="AU110" s="3" t="s">
        <v>372</v>
      </c>
      <c r="AV110" s="3" t="s">
        <v>372</v>
      </c>
      <c r="AW110" s="3" t="s">
        <v>372</v>
      </c>
      <c r="AX110" s="3" t="s">
        <v>372</v>
      </c>
      <c r="AY110" s="3" t="s">
        <v>372</v>
      </c>
      <c r="AZ110" s="3" t="s">
        <v>372</v>
      </c>
      <c r="BA110" s="12" t="s">
        <v>477</v>
      </c>
      <c r="BB110" s="3" t="s">
        <v>372</v>
      </c>
      <c r="BC110" s="12" t="s">
        <v>532</v>
      </c>
      <c r="BD110" s="3" t="s">
        <v>372</v>
      </c>
      <c r="BE110" s="3" t="s">
        <v>372</v>
      </c>
      <c r="BF110" s="3" t="s">
        <v>372</v>
      </c>
      <c r="BG110" s="3" t="s">
        <v>372</v>
      </c>
      <c r="BH110" s="3" t="s">
        <v>372</v>
      </c>
      <c r="BI110" s="12" t="s">
        <v>510</v>
      </c>
      <c r="BJ110" s="3" t="s">
        <v>372</v>
      </c>
      <c r="BK110" s="3" t="s">
        <v>372</v>
      </c>
      <c r="BL110" s="3" t="s">
        <v>372</v>
      </c>
      <c r="BM110" s="3" t="s">
        <v>372</v>
      </c>
      <c r="BN110" s="3" t="s">
        <v>372</v>
      </c>
      <c r="BO110" s="3" t="s">
        <v>372</v>
      </c>
      <c r="BP110" s="12" t="s">
        <v>442</v>
      </c>
      <c r="BQ110" s="3" t="s">
        <v>372</v>
      </c>
      <c r="BR110" s="3" t="s">
        <v>372</v>
      </c>
      <c r="BS110" s="3" t="s">
        <v>372</v>
      </c>
      <c r="BT110" s="3" t="s">
        <v>372</v>
      </c>
      <c r="BU110" s="3" t="s">
        <v>372</v>
      </c>
      <c r="BV110" s="13" t="s">
        <v>802</v>
      </c>
      <c r="BW110" s="3" t="s">
        <v>372</v>
      </c>
      <c r="BX110" s="3" t="s">
        <v>372</v>
      </c>
      <c r="BY110" s="3" t="s">
        <v>372</v>
      </c>
      <c r="BZ110" s="3" t="s">
        <v>372</v>
      </c>
      <c r="CA110" s="3" t="s">
        <v>372</v>
      </c>
      <c r="CB110" s="3" t="s">
        <v>372</v>
      </c>
      <c r="CC110" s="12" t="s">
        <v>907</v>
      </c>
      <c r="CD110" s="3" t="s">
        <v>372</v>
      </c>
      <c r="CE110" s="3" t="s">
        <v>372</v>
      </c>
      <c r="CF110" s="3" t="s">
        <v>372</v>
      </c>
      <c r="CG110" s="3" t="s">
        <v>372</v>
      </c>
      <c r="CH110" s="13" t="s">
        <v>128</v>
      </c>
      <c r="CI110" s="3" t="s">
        <v>372</v>
      </c>
      <c r="CJ110" s="3" t="s">
        <v>372</v>
      </c>
      <c r="CK110" s="3" t="s">
        <v>372</v>
      </c>
      <c r="CL110" s="3" t="s">
        <v>372</v>
      </c>
      <c r="CM110" s="3" t="s">
        <v>372</v>
      </c>
      <c r="CN110" s="3" t="s">
        <v>372</v>
      </c>
      <c r="CO110" s="3" t="s">
        <v>372</v>
      </c>
      <c r="CP110" s="13" t="s">
        <v>759</v>
      </c>
      <c r="CQ110" s="3" t="s">
        <v>372</v>
      </c>
      <c r="CR110" s="3" t="s">
        <v>372</v>
      </c>
      <c r="CS110" s="3" t="s">
        <v>372</v>
      </c>
      <c r="CT110" s="3" t="s">
        <v>372</v>
      </c>
      <c r="CU110" s="15" t="s">
        <v>1340</v>
      </c>
      <c r="CV110" s="3" t="s">
        <v>372</v>
      </c>
      <c r="CW110" s="3" t="s">
        <v>372</v>
      </c>
      <c r="CX110" s="3" t="s">
        <v>372</v>
      </c>
      <c r="CY110" s="3" t="s">
        <v>372</v>
      </c>
      <c r="CZ110" s="12" t="s">
        <v>886</v>
      </c>
      <c r="DA110" s="3" t="s">
        <v>372</v>
      </c>
      <c r="DB110" s="3" t="s">
        <v>372</v>
      </c>
      <c r="DC110" s="3" t="s">
        <v>372</v>
      </c>
      <c r="DD110" s="3" t="s">
        <v>372</v>
      </c>
      <c r="DE110" s="3" t="s">
        <v>372</v>
      </c>
      <c r="DF110" s="13" t="s">
        <v>135</v>
      </c>
      <c r="DG110" s="3" t="s">
        <v>372</v>
      </c>
      <c r="DH110" s="3" t="s">
        <v>372</v>
      </c>
      <c r="DI110" s="3" t="s">
        <v>372</v>
      </c>
      <c r="DJ110" s="3" t="s">
        <v>372</v>
      </c>
      <c r="DK110" s="3" t="s">
        <v>372</v>
      </c>
      <c r="DL110" s="3" t="s">
        <v>372</v>
      </c>
      <c r="DM110" s="3" t="s">
        <v>372</v>
      </c>
      <c r="DN110" s="3" t="s">
        <v>372</v>
      </c>
      <c r="DO110" s="3" t="s">
        <v>372</v>
      </c>
      <c r="DP110" s="3" t="s">
        <v>372</v>
      </c>
      <c r="DQ110" s="3" t="s">
        <v>372</v>
      </c>
      <c r="DR110" s="3" t="s">
        <v>372</v>
      </c>
      <c r="DS110" s="3" t="s">
        <v>372</v>
      </c>
      <c r="DT110" s="3" t="s">
        <v>372</v>
      </c>
      <c r="DU110" s="13" t="s">
        <v>1205</v>
      </c>
      <c r="DV110" s="3" t="s">
        <v>372</v>
      </c>
      <c r="DW110" s="3" t="s">
        <v>372</v>
      </c>
      <c r="DX110" s="3" t="s">
        <v>372</v>
      </c>
      <c r="DY110" s="3" t="s">
        <v>372</v>
      </c>
      <c r="DZ110" s="3" t="s">
        <v>372</v>
      </c>
      <c r="EA110" s="3" t="s">
        <v>372</v>
      </c>
      <c r="EB110" s="3" t="s">
        <v>372</v>
      </c>
      <c r="EC110" s="3" t="s">
        <v>372</v>
      </c>
      <c r="ED110" s="3" t="s">
        <v>372</v>
      </c>
      <c r="EE110" s="12" t="s">
        <v>158</v>
      </c>
      <c r="EF110" s="3" t="s">
        <v>372</v>
      </c>
      <c r="EG110" s="3" t="s">
        <v>372</v>
      </c>
      <c r="EH110" s="3" t="s">
        <v>372</v>
      </c>
      <c r="EI110" s="3" t="s">
        <v>372</v>
      </c>
      <c r="EJ110" s="3" t="s">
        <v>372</v>
      </c>
      <c r="EK110" s="3" t="s">
        <v>372</v>
      </c>
      <c r="EL110" s="3" t="s">
        <v>372</v>
      </c>
      <c r="EM110" s="3" t="s">
        <v>372</v>
      </c>
      <c r="EN110" s="3" t="s">
        <v>372</v>
      </c>
      <c r="EO110" s="3" t="s">
        <v>372</v>
      </c>
      <c r="EP110" s="3" t="s">
        <v>372</v>
      </c>
      <c r="EQ110" s="13" t="s">
        <v>527</v>
      </c>
      <c r="ER110" s="3" t="s">
        <v>372</v>
      </c>
      <c r="ES110" s="3" t="s">
        <v>372</v>
      </c>
      <c r="ET110" s="3" t="s">
        <v>372</v>
      </c>
      <c r="EU110" s="3" t="s">
        <v>372</v>
      </c>
      <c r="EV110" s="12" t="s">
        <v>749</v>
      </c>
      <c r="EW110" s="3" t="s">
        <v>372</v>
      </c>
      <c r="EX110" s="3" t="s">
        <v>372</v>
      </c>
      <c r="EY110" s="3" t="s">
        <v>372</v>
      </c>
      <c r="EZ110" s="3" t="s">
        <v>372</v>
      </c>
      <c r="FA110" s="3" t="s">
        <v>372</v>
      </c>
      <c r="FB110" s="3" t="s">
        <v>372</v>
      </c>
      <c r="FC110" s="3" t="s">
        <v>372</v>
      </c>
      <c r="FD110" s="3" t="s">
        <v>372</v>
      </c>
      <c r="FE110" s="3" t="s">
        <v>372</v>
      </c>
      <c r="FF110" s="3" t="s">
        <v>372</v>
      </c>
      <c r="FG110" s="3" t="s">
        <v>372</v>
      </c>
      <c r="FH110" s="3" t="s">
        <v>372</v>
      </c>
      <c r="FI110" s="12" t="s">
        <v>506</v>
      </c>
      <c r="FJ110" s="3" t="s">
        <v>372</v>
      </c>
      <c r="FK110" s="3" t="s">
        <v>372</v>
      </c>
      <c r="FL110" s="3" t="s">
        <v>372</v>
      </c>
      <c r="FM110" s="3" t="s">
        <v>372</v>
      </c>
      <c r="FN110" s="3" t="s">
        <v>372</v>
      </c>
      <c r="FO110" s="3" t="s">
        <v>372</v>
      </c>
      <c r="FP110" s="13" t="s">
        <v>170</v>
      </c>
      <c r="FQ110" s="3" t="s">
        <v>372</v>
      </c>
      <c r="FR110" s="3" t="s">
        <v>372</v>
      </c>
      <c r="FS110" s="3" t="s">
        <v>372</v>
      </c>
      <c r="FT110" s="3" t="s">
        <v>372</v>
      </c>
      <c r="FU110" s="3" t="s">
        <v>372</v>
      </c>
      <c r="FV110" s="3" t="s">
        <v>372</v>
      </c>
      <c r="FW110" s="12" t="s">
        <v>844</v>
      </c>
      <c r="FX110" s="3" t="s">
        <v>372</v>
      </c>
      <c r="FY110" s="3" t="s">
        <v>372</v>
      </c>
      <c r="FZ110" s="3" t="s">
        <v>372</v>
      </c>
      <c r="GA110" s="3" t="s">
        <v>372</v>
      </c>
      <c r="GB110" s="3" t="s">
        <v>372</v>
      </c>
      <c r="GC110" s="3" t="s">
        <v>372</v>
      </c>
      <c r="GD110" s="3" t="s">
        <v>372</v>
      </c>
      <c r="GE110" s="3" t="s">
        <v>372</v>
      </c>
      <c r="GF110" s="3" t="s">
        <v>372</v>
      </c>
    </row>
    <row r="111" spans="1:188" ht="89.1" customHeight="1" x14ac:dyDescent="0.25">
      <c r="A111" s="2">
        <v>1467</v>
      </c>
      <c r="B111" s="3" t="s">
        <v>654</v>
      </c>
      <c r="C111" s="3" t="s">
        <v>655</v>
      </c>
      <c r="D111" s="3" t="s">
        <v>595</v>
      </c>
      <c r="E111" s="3" t="s">
        <v>1582</v>
      </c>
      <c r="F111" s="3" t="s">
        <v>1448</v>
      </c>
      <c r="G111" s="3" t="s">
        <v>372</v>
      </c>
      <c r="H111" s="3" t="s">
        <v>372</v>
      </c>
      <c r="I111" s="3" t="s">
        <v>372</v>
      </c>
      <c r="J111" s="3" t="s">
        <v>372</v>
      </c>
      <c r="K111" s="13" t="s">
        <v>740</v>
      </c>
      <c r="L111" s="3" t="s">
        <v>372</v>
      </c>
      <c r="M111" s="3" t="s">
        <v>372</v>
      </c>
      <c r="N111" s="13" t="s">
        <v>1178</v>
      </c>
      <c r="O111" s="3" t="s">
        <v>372</v>
      </c>
      <c r="P111" s="3" t="s">
        <v>372</v>
      </c>
      <c r="Q111" s="3" t="s">
        <v>372</v>
      </c>
      <c r="R111" s="3" t="s">
        <v>372</v>
      </c>
      <c r="S111" s="3" t="s">
        <v>372</v>
      </c>
      <c r="T111" s="3" t="s">
        <v>372</v>
      </c>
      <c r="U111" s="13" t="s">
        <v>519</v>
      </c>
      <c r="V111" s="3" t="s">
        <v>372</v>
      </c>
      <c r="W111" s="3" t="s">
        <v>372</v>
      </c>
      <c r="X111" s="3" t="s">
        <v>372</v>
      </c>
      <c r="Y111" s="13" t="s">
        <v>921</v>
      </c>
      <c r="Z111" s="3" t="s">
        <v>372</v>
      </c>
      <c r="AA111" s="3" t="s">
        <v>372</v>
      </c>
      <c r="AB111" s="3" t="s">
        <v>372</v>
      </c>
      <c r="AC111" s="3" t="s">
        <v>372</v>
      </c>
      <c r="AD111" s="3" t="s">
        <v>372</v>
      </c>
      <c r="AE111" s="3" t="s">
        <v>372</v>
      </c>
      <c r="AF111" s="3" t="s">
        <v>372</v>
      </c>
      <c r="AG111" s="3" t="s">
        <v>372</v>
      </c>
      <c r="AH111" s="12" t="s">
        <v>418</v>
      </c>
      <c r="AI111" s="3" t="s">
        <v>372</v>
      </c>
      <c r="AJ111" s="3" t="s">
        <v>372</v>
      </c>
      <c r="AK111" s="12" t="s">
        <v>835</v>
      </c>
      <c r="AL111" s="3" t="s">
        <v>372</v>
      </c>
      <c r="AM111" s="3" t="s">
        <v>372</v>
      </c>
      <c r="AN111" s="3" t="s">
        <v>372</v>
      </c>
      <c r="AO111" s="3" t="s">
        <v>372</v>
      </c>
      <c r="AP111" s="3" t="s">
        <v>372</v>
      </c>
      <c r="AQ111" s="3" t="s">
        <v>372</v>
      </c>
      <c r="AR111" s="3" t="s">
        <v>372</v>
      </c>
      <c r="AS111" s="13" t="s">
        <v>124</v>
      </c>
      <c r="AT111" s="3" t="s">
        <v>372</v>
      </c>
      <c r="AU111" s="3" t="s">
        <v>372</v>
      </c>
      <c r="AV111" s="3" t="s">
        <v>372</v>
      </c>
      <c r="AW111" s="12" t="s">
        <v>421</v>
      </c>
      <c r="AX111" s="3" t="s">
        <v>372</v>
      </c>
      <c r="AY111" s="3" t="s">
        <v>372</v>
      </c>
      <c r="AZ111" s="3" t="s">
        <v>372</v>
      </c>
      <c r="BA111" s="3" t="s">
        <v>372</v>
      </c>
      <c r="BB111" s="3" t="s">
        <v>372</v>
      </c>
      <c r="BC111" s="3" t="s">
        <v>372</v>
      </c>
      <c r="BD111" s="3" t="s">
        <v>372</v>
      </c>
      <c r="BE111" s="3" t="s">
        <v>372</v>
      </c>
      <c r="BF111" s="3" t="s">
        <v>372</v>
      </c>
      <c r="BG111" s="3" t="s">
        <v>372</v>
      </c>
      <c r="BH111" s="12" t="s">
        <v>478</v>
      </c>
      <c r="BI111" s="13" t="s">
        <v>479</v>
      </c>
      <c r="BJ111" s="3" t="s">
        <v>372</v>
      </c>
      <c r="BK111" s="3" t="s">
        <v>372</v>
      </c>
      <c r="BL111" s="3" t="s">
        <v>372</v>
      </c>
      <c r="BM111" s="3" t="s">
        <v>372</v>
      </c>
      <c r="BN111" s="3" t="s">
        <v>372</v>
      </c>
      <c r="BO111" s="3" t="s">
        <v>372</v>
      </c>
      <c r="BP111" s="3" t="s">
        <v>372</v>
      </c>
      <c r="BQ111" s="3" t="s">
        <v>372</v>
      </c>
      <c r="BR111" s="3" t="s">
        <v>372</v>
      </c>
      <c r="BS111" s="12" t="s">
        <v>523</v>
      </c>
      <c r="BT111" s="3" t="s">
        <v>372</v>
      </c>
      <c r="BU111" s="3" t="s">
        <v>372</v>
      </c>
      <c r="BV111" s="3" t="s">
        <v>372</v>
      </c>
      <c r="BW111" s="3" t="s">
        <v>372</v>
      </c>
      <c r="BX111" s="3" t="s">
        <v>372</v>
      </c>
      <c r="BY111" s="12" t="s">
        <v>1006</v>
      </c>
      <c r="BZ111" s="3" t="s">
        <v>372</v>
      </c>
      <c r="CA111" s="3" t="s">
        <v>372</v>
      </c>
      <c r="CB111" s="3" t="s">
        <v>372</v>
      </c>
      <c r="CC111" s="3" t="s">
        <v>372</v>
      </c>
      <c r="CD111" s="12" t="s">
        <v>463</v>
      </c>
      <c r="CE111" s="3" t="s">
        <v>372</v>
      </c>
      <c r="CF111" s="3" t="s">
        <v>372</v>
      </c>
      <c r="CG111" s="3" t="s">
        <v>372</v>
      </c>
      <c r="CH111" s="13" t="s">
        <v>128</v>
      </c>
      <c r="CI111" s="3" t="s">
        <v>372</v>
      </c>
      <c r="CJ111" s="3" t="s">
        <v>372</v>
      </c>
      <c r="CK111" s="3" t="s">
        <v>372</v>
      </c>
      <c r="CL111" s="3" t="s">
        <v>372</v>
      </c>
      <c r="CM111" s="3" t="s">
        <v>372</v>
      </c>
      <c r="CN111" s="3" t="s">
        <v>372</v>
      </c>
      <c r="CO111" s="3" t="s">
        <v>372</v>
      </c>
      <c r="CP111" s="15" t="s">
        <v>1013</v>
      </c>
      <c r="CQ111" s="3" t="s">
        <v>372</v>
      </c>
      <c r="CR111" s="3" t="s">
        <v>372</v>
      </c>
      <c r="CS111" s="15" t="s">
        <v>1088</v>
      </c>
      <c r="CT111" s="3" t="s">
        <v>372</v>
      </c>
      <c r="CU111" s="3" t="s">
        <v>372</v>
      </c>
      <c r="CV111" s="3" t="s">
        <v>372</v>
      </c>
      <c r="CW111" s="3" t="s">
        <v>372</v>
      </c>
      <c r="CX111" s="3" t="s">
        <v>372</v>
      </c>
      <c r="CY111" s="3" t="s">
        <v>372</v>
      </c>
      <c r="CZ111" s="3" t="s">
        <v>372</v>
      </c>
      <c r="DA111" s="12" t="s">
        <v>549</v>
      </c>
      <c r="DB111" s="3" t="s">
        <v>372</v>
      </c>
      <c r="DC111" s="3" t="s">
        <v>372</v>
      </c>
      <c r="DD111" s="3" t="s">
        <v>372</v>
      </c>
      <c r="DE111" s="3" t="s">
        <v>372</v>
      </c>
      <c r="DF111" s="12" t="s">
        <v>134</v>
      </c>
      <c r="DG111" s="3" t="s">
        <v>372</v>
      </c>
      <c r="DH111" s="3" t="s">
        <v>372</v>
      </c>
      <c r="DI111" s="3" t="s">
        <v>372</v>
      </c>
      <c r="DJ111" s="3" t="s">
        <v>372</v>
      </c>
      <c r="DK111" s="3" t="s">
        <v>372</v>
      </c>
      <c r="DL111" s="3" t="s">
        <v>372</v>
      </c>
      <c r="DM111" s="3" t="s">
        <v>372</v>
      </c>
      <c r="DN111" s="3" t="s">
        <v>372</v>
      </c>
      <c r="DO111" s="3" t="s">
        <v>372</v>
      </c>
      <c r="DP111" s="13" t="s">
        <v>1186</v>
      </c>
      <c r="DQ111" s="3" t="s">
        <v>372</v>
      </c>
      <c r="DR111" s="3" t="s">
        <v>372</v>
      </c>
      <c r="DS111" s="3" t="s">
        <v>372</v>
      </c>
      <c r="DT111" s="3" t="s">
        <v>372</v>
      </c>
      <c r="DU111" s="3" t="s">
        <v>372</v>
      </c>
      <c r="DV111" s="3" t="s">
        <v>372</v>
      </c>
      <c r="DW111" s="3" t="s">
        <v>372</v>
      </c>
      <c r="DX111" s="3" t="s">
        <v>372</v>
      </c>
      <c r="DY111" s="3" t="s">
        <v>372</v>
      </c>
      <c r="DZ111" s="3" t="s">
        <v>372</v>
      </c>
      <c r="EA111" s="3" t="s">
        <v>372</v>
      </c>
      <c r="EB111" s="3" t="s">
        <v>372</v>
      </c>
      <c r="EC111" s="3" t="s">
        <v>372</v>
      </c>
      <c r="ED111" s="3" t="s">
        <v>372</v>
      </c>
      <c r="EE111" s="12" t="s">
        <v>158</v>
      </c>
      <c r="EF111" s="3" t="s">
        <v>372</v>
      </c>
      <c r="EG111" s="3" t="s">
        <v>372</v>
      </c>
      <c r="EH111" s="3" t="s">
        <v>372</v>
      </c>
      <c r="EI111" s="3" t="s">
        <v>372</v>
      </c>
      <c r="EJ111" s="13" t="s">
        <v>1187</v>
      </c>
      <c r="EK111" s="3" t="s">
        <v>372</v>
      </c>
      <c r="EL111" s="3" t="s">
        <v>372</v>
      </c>
      <c r="EM111" s="3" t="s">
        <v>372</v>
      </c>
      <c r="EN111" s="3" t="s">
        <v>372</v>
      </c>
      <c r="EO111" s="3" t="s">
        <v>372</v>
      </c>
      <c r="EP111" s="3" t="s">
        <v>372</v>
      </c>
      <c r="EQ111" s="3" t="s">
        <v>372</v>
      </c>
      <c r="ER111" s="3" t="s">
        <v>372</v>
      </c>
      <c r="ES111" s="3" t="s">
        <v>372</v>
      </c>
      <c r="ET111" s="3" t="s">
        <v>372</v>
      </c>
      <c r="EU111" s="3" t="s">
        <v>372</v>
      </c>
      <c r="EV111" s="3" t="s">
        <v>372</v>
      </c>
      <c r="EW111" s="15" t="s">
        <v>1027</v>
      </c>
      <c r="EX111" s="3" t="s">
        <v>372</v>
      </c>
      <c r="EY111" s="3" t="s">
        <v>372</v>
      </c>
      <c r="EZ111" s="3" t="s">
        <v>372</v>
      </c>
      <c r="FA111" s="3" t="s">
        <v>372</v>
      </c>
      <c r="FB111" s="3" t="s">
        <v>372</v>
      </c>
      <c r="FC111" s="3" t="s">
        <v>372</v>
      </c>
      <c r="FD111" s="3" t="s">
        <v>372</v>
      </c>
      <c r="FE111" s="3" t="s">
        <v>372</v>
      </c>
      <c r="FF111" s="3" t="s">
        <v>372</v>
      </c>
      <c r="FG111" s="3" t="s">
        <v>372</v>
      </c>
      <c r="FH111" s="13" t="s">
        <v>1188</v>
      </c>
      <c r="FI111" s="3" t="s">
        <v>372</v>
      </c>
      <c r="FJ111" s="3" t="s">
        <v>372</v>
      </c>
      <c r="FK111" s="3" t="s">
        <v>372</v>
      </c>
      <c r="FL111" s="3" t="s">
        <v>372</v>
      </c>
      <c r="FM111" s="3" t="s">
        <v>372</v>
      </c>
      <c r="FN111" s="3" t="s">
        <v>372</v>
      </c>
      <c r="FO111" s="3" t="s">
        <v>372</v>
      </c>
      <c r="FP111" s="12" t="s">
        <v>172</v>
      </c>
      <c r="FQ111" s="3" t="s">
        <v>372</v>
      </c>
      <c r="FR111" s="3" t="s">
        <v>372</v>
      </c>
      <c r="FS111" s="3" t="s">
        <v>372</v>
      </c>
      <c r="FT111" s="3" t="s">
        <v>372</v>
      </c>
      <c r="FU111" s="3" t="s">
        <v>372</v>
      </c>
      <c r="FV111" s="3" t="s">
        <v>372</v>
      </c>
      <c r="FW111" s="3" t="s">
        <v>372</v>
      </c>
      <c r="FX111" s="3" t="s">
        <v>372</v>
      </c>
      <c r="FY111" s="3" t="s">
        <v>372</v>
      </c>
      <c r="FZ111" s="3" t="s">
        <v>372</v>
      </c>
      <c r="GA111" s="3" t="s">
        <v>372</v>
      </c>
      <c r="GB111" s="13" t="s">
        <v>1103</v>
      </c>
      <c r="GC111" s="3" t="s">
        <v>372</v>
      </c>
      <c r="GD111" s="3" t="s">
        <v>372</v>
      </c>
      <c r="GE111" s="3" t="s">
        <v>372</v>
      </c>
      <c r="GF111" s="3" t="s">
        <v>372</v>
      </c>
    </row>
    <row r="112" spans="1:188" ht="89.1" customHeight="1" x14ac:dyDescent="0.25">
      <c r="A112" s="2">
        <v>1598</v>
      </c>
      <c r="B112" s="3" t="s">
        <v>683</v>
      </c>
      <c r="C112" s="3" t="s">
        <v>627</v>
      </c>
      <c r="D112" s="3" t="s">
        <v>59</v>
      </c>
      <c r="E112" s="3" t="s">
        <v>1583</v>
      </c>
      <c r="F112" s="3" t="s">
        <v>1444</v>
      </c>
      <c r="G112" s="3" t="s">
        <v>372</v>
      </c>
      <c r="H112" s="3" t="s">
        <v>372</v>
      </c>
      <c r="I112" s="3" t="s">
        <v>372</v>
      </c>
      <c r="J112" s="13" t="s">
        <v>1097</v>
      </c>
      <c r="K112" s="3" t="s">
        <v>372</v>
      </c>
      <c r="L112" s="3" t="s">
        <v>372</v>
      </c>
      <c r="M112" s="3" t="s">
        <v>372</v>
      </c>
      <c r="N112" s="3" t="s">
        <v>372</v>
      </c>
      <c r="O112" s="3" t="s">
        <v>372</v>
      </c>
      <c r="P112" s="3" t="s">
        <v>372</v>
      </c>
      <c r="Q112" s="13" t="s">
        <v>1293</v>
      </c>
      <c r="R112" s="3" t="s">
        <v>372</v>
      </c>
      <c r="S112" s="3" t="s">
        <v>372</v>
      </c>
      <c r="T112" s="3" t="s">
        <v>372</v>
      </c>
      <c r="U112" s="3" t="s">
        <v>372</v>
      </c>
      <c r="V112" s="3" t="s">
        <v>372</v>
      </c>
      <c r="W112" s="13" t="s">
        <v>1294</v>
      </c>
      <c r="X112" s="3" t="s">
        <v>372</v>
      </c>
      <c r="Y112" s="3" t="s">
        <v>372</v>
      </c>
      <c r="Z112" s="3" t="s">
        <v>372</v>
      </c>
      <c r="AA112" s="12" t="s">
        <v>455</v>
      </c>
      <c r="AB112" s="3" t="s">
        <v>372</v>
      </c>
      <c r="AC112" s="3" t="s">
        <v>372</v>
      </c>
      <c r="AD112" s="3" t="s">
        <v>372</v>
      </c>
      <c r="AE112" s="3" t="s">
        <v>372</v>
      </c>
      <c r="AF112" s="3" t="s">
        <v>372</v>
      </c>
      <c r="AG112" s="3" t="s">
        <v>372</v>
      </c>
      <c r="AH112" s="12" t="s">
        <v>418</v>
      </c>
      <c r="AI112" s="3" t="s">
        <v>372</v>
      </c>
      <c r="AJ112" s="3" t="s">
        <v>372</v>
      </c>
      <c r="AK112" s="3" t="s">
        <v>372</v>
      </c>
      <c r="AL112" s="3" t="s">
        <v>372</v>
      </c>
      <c r="AM112" s="12" t="s">
        <v>754</v>
      </c>
      <c r="AN112" s="3" t="s">
        <v>372</v>
      </c>
      <c r="AO112" s="3" t="s">
        <v>372</v>
      </c>
      <c r="AP112" s="3" t="s">
        <v>372</v>
      </c>
      <c r="AQ112" s="3" t="s">
        <v>372</v>
      </c>
      <c r="AR112" s="3" t="s">
        <v>372</v>
      </c>
      <c r="AS112" s="3" t="s">
        <v>372</v>
      </c>
      <c r="AT112" s="13" t="s">
        <v>1295</v>
      </c>
      <c r="AU112" s="3" t="s">
        <v>372</v>
      </c>
      <c r="AV112" s="3" t="s">
        <v>372</v>
      </c>
      <c r="AW112" s="12" t="s">
        <v>421</v>
      </c>
      <c r="AX112" s="3" t="s">
        <v>372</v>
      </c>
      <c r="AY112" s="3" t="s">
        <v>372</v>
      </c>
      <c r="AZ112" s="3" t="s">
        <v>372</v>
      </c>
      <c r="BA112" s="3" t="s">
        <v>372</v>
      </c>
      <c r="BB112" s="3" t="s">
        <v>372</v>
      </c>
      <c r="BC112" s="3" t="s">
        <v>372</v>
      </c>
      <c r="BD112" s="3" t="s">
        <v>372</v>
      </c>
      <c r="BE112" s="12" t="s">
        <v>422</v>
      </c>
      <c r="BF112" s="3" t="s">
        <v>372</v>
      </c>
      <c r="BG112" s="3" t="s">
        <v>372</v>
      </c>
      <c r="BH112" s="3" t="s">
        <v>372</v>
      </c>
      <c r="BI112" s="3" t="s">
        <v>372</v>
      </c>
      <c r="BJ112" s="3" t="s">
        <v>372</v>
      </c>
      <c r="BK112" s="3" t="s">
        <v>372</v>
      </c>
      <c r="BL112" s="13" t="s">
        <v>924</v>
      </c>
      <c r="BM112" s="3" t="s">
        <v>372</v>
      </c>
      <c r="BN112" s="3" t="s">
        <v>372</v>
      </c>
      <c r="BO112" s="3" t="s">
        <v>372</v>
      </c>
      <c r="BP112" s="13" t="s">
        <v>1296</v>
      </c>
      <c r="BQ112" s="3" t="s">
        <v>372</v>
      </c>
      <c r="BR112" s="3" t="s">
        <v>372</v>
      </c>
      <c r="BS112" s="3" t="s">
        <v>372</v>
      </c>
      <c r="BT112" s="3" t="s">
        <v>372</v>
      </c>
      <c r="BU112" s="3" t="s">
        <v>372</v>
      </c>
      <c r="BV112" s="3" t="s">
        <v>372</v>
      </c>
      <c r="BW112" s="3" t="s">
        <v>372</v>
      </c>
      <c r="BX112" s="12" t="s">
        <v>864</v>
      </c>
      <c r="BY112" s="3" t="s">
        <v>372</v>
      </c>
      <c r="BZ112" s="3" t="s">
        <v>372</v>
      </c>
      <c r="CA112" s="13" t="s">
        <v>1297</v>
      </c>
      <c r="CB112" s="3" t="s">
        <v>372</v>
      </c>
      <c r="CC112" s="3" t="s">
        <v>372</v>
      </c>
      <c r="CD112" s="3" t="s">
        <v>372</v>
      </c>
      <c r="CE112" s="3" t="s">
        <v>372</v>
      </c>
      <c r="CF112" s="3" t="s">
        <v>372</v>
      </c>
      <c r="CG112" s="3" t="s">
        <v>372</v>
      </c>
      <c r="CH112" s="3" t="s">
        <v>372</v>
      </c>
      <c r="CI112" s="3" t="s">
        <v>372</v>
      </c>
      <c r="CJ112" s="12" t="s">
        <v>130</v>
      </c>
      <c r="CK112" s="3" t="s">
        <v>372</v>
      </c>
      <c r="CL112" s="3" t="s">
        <v>372</v>
      </c>
      <c r="CM112" s="3" t="s">
        <v>372</v>
      </c>
      <c r="CN112" s="3" t="s">
        <v>372</v>
      </c>
      <c r="CO112" s="3" t="s">
        <v>372</v>
      </c>
      <c r="CP112" s="3" t="s">
        <v>372</v>
      </c>
      <c r="CQ112" s="15" t="s">
        <v>427</v>
      </c>
      <c r="CR112" s="3" t="s">
        <v>372</v>
      </c>
      <c r="CS112" s="3" t="s">
        <v>372</v>
      </c>
      <c r="CT112" s="3" t="s">
        <v>372</v>
      </c>
      <c r="CU112" s="3" t="s">
        <v>372</v>
      </c>
      <c r="CV112" s="3" t="s">
        <v>372</v>
      </c>
      <c r="CW112" s="3" t="s">
        <v>372</v>
      </c>
      <c r="CX112" s="15" t="s">
        <v>535</v>
      </c>
      <c r="CY112" s="3" t="s">
        <v>372</v>
      </c>
      <c r="CZ112" s="3" t="s">
        <v>372</v>
      </c>
      <c r="DA112" s="3" t="s">
        <v>372</v>
      </c>
      <c r="DB112" s="15" t="s">
        <v>852</v>
      </c>
      <c r="DC112" s="3" t="s">
        <v>372</v>
      </c>
      <c r="DD112" s="3" t="s">
        <v>372</v>
      </c>
      <c r="DE112" s="3" t="s">
        <v>372</v>
      </c>
      <c r="DF112" s="3" t="s">
        <v>372</v>
      </c>
      <c r="DG112" s="3" t="s">
        <v>372</v>
      </c>
      <c r="DH112" s="3" t="s">
        <v>372</v>
      </c>
      <c r="DI112" s="12" t="s">
        <v>142</v>
      </c>
      <c r="DJ112" s="3" t="s">
        <v>372</v>
      </c>
      <c r="DK112" s="3" t="s">
        <v>372</v>
      </c>
      <c r="DL112" s="3" t="s">
        <v>372</v>
      </c>
      <c r="DM112" s="3" t="s">
        <v>372</v>
      </c>
      <c r="DN112" s="3" t="s">
        <v>372</v>
      </c>
      <c r="DO112" s="13" t="s">
        <v>1126</v>
      </c>
      <c r="DP112" s="3" t="s">
        <v>372</v>
      </c>
      <c r="DQ112" s="3" t="s">
        <v>372</v>
      </c>
      <c r="DR112" s="3" t="s">
        <v>372</v>
      </c>
      <c r="DS112" s="3" t="s">
        <v>372</v>
      </c>
      <c r="DT112" s="3" t="s">
        <v>372</v>
      </c>
      <c r="DU112" s="3" t="s">
        <v>372</v>
      </c>
      <c r="DV112" s="3" t="s">
        <v>372</v>
      </c>
      <c r="DW112" s="3" t="s">
        <v>372</v>
      </c>
      <c r="DX112" s="3" t="s">
        <v>372</v>
      </c>
      <c r="DY112" s="3" t="s">
        <v>372</v>
      </c>
      <c r="DZ112" s="3" t="s">
        <v>372</v>
      </c>
      <c r="EA112" s="13" t="s">
        <v>1298</v>
      </c>
      <c r="EB112" s="3" t="s">
        <v>372</v>
      </c>
      <c r="EC112" s="3" t="s">
        <v>372</v>
      </c>
      <c r="ED112" s="3" t="s">
        <v>372</v>
      </c>
      <c r="EE112" s="3" t="s">
        <v>372</v>
      </c>
      <c r="EF112" s="3" t="s">
        <v>372</v>
      </c>
      <c r="EG112" s="3" t="s">
        <v>372</v>
      </c>
      <c r="EH112" s="3" t="s">
        <v>372</v>
      </c>
      <c r="EI112" s="3" t="s">
        <v>372</v>
      </c>
      <c r="EJ112" s="3" t="s">
        <v>372</v>
      </c>
      <c r="EK112" s="3" t="s">
        <v>372</v>
      </c>
      <c r="EL112" s="3" t="s">
        <v>372</v>
      </c>
      <c r="EM112" s="13" t="s">
        <v>1016</v>
      </c>
      <c r="EN112" s="3" t="s">
        <v>372</v>
      </c>
      <c r="EO112" s="3" t="s">
        <v>372</v>
      </c>
      <c r="EP112" s="3" t="s">
        <v>372</v>
      </c>
      <c r="EQ112" s="3" t="s">
        <v>372</v>
      </c>
      <c r="ER112" s="3" t="s">
        <v>372</v>
      </c>
      <c r="ES112" s="3" t="s">
        <v>372</v>
      </c>
      <c r="ET112" s="3" t="s">
        <v>372</v>
      </c>
      <c r="EU112" s="3" t="s">
        <v>372</v>
      </c>
      <c r="EV112" s="3" t="s">
        <v>372</v>
      </c>
      <c r="EW112" s="3" t="s">
        <v>372</v>
      </c>
      <c r="EX112" s="3" t="s">
        <v>372</v>
      </c>
      <c r="EY112" s="12" t="s">
        <v>791</v>
      </c>
      <c r="EZ112" s="3" t="s">
        <v>372</v>
      </c>
      <c r="FA112" s="3" t="s">
        <v>372</v>
      </c>
      <c r="FB112" s="3" t="s">
        <v>372</v>
      </c>
      <c r="FC112" s="3" t="s">
        <v>372</v>
      </c>
      <c r="FD112" s="3" t="s">
        <v>372</v>
      </c>
      <c r="FE112" s="3" t="s">
        <v>372</v>
      </c>
      <c r="FF112" s="3" t="s">
        <v>372</v>
      </c>
      <c r="FG112" s="3" t="s">
        <v>372</v>
      </c>
      <c r="FH112" s="3" t="s">
        <v>372</v>
      </c>
      <c r="FI112" s="12" t="s">
        <v>506</v>
      </c>
      <c r="FJ112" s="3" t="s">
        <v>372</v>
      </c>
      <c r="FK112" s="3" t="s">
        <v>372</v>
      </c>
      <c r="FL112" s="3" t="s">
        <v>372</v>
      </c>
      <c r="FM112" s="3" t="s">
        <v>372</v>
      </c>
      <c r="FN112" s="3" t="s">
        <v>372</v>
      </c>
      <c r="FO112" s="3" t="s">
        <v>372</v>
      </c>
      <c r="FP112" s="3" t="s">
        <v>372</v>
      </c>
      <c r="FQ112" s="3" t="s">
        <v>372</v>
      </c>
      <c r="FR112" s="3" t="s">
        <v>372</v>
      </c>
      <c r="FS112" s="3" t="s">
        <v>372</v>
      </c>
      <c r="FT112" s="13" t="s">
        <v>182</v>
      </c>
      <c r="FU112" s="3" t="s">
        <v>372</v>
      </c>
      <c r="FV112" s="3" t="s">
        <v>372</v>
      </c>
      <c r="FW112" s="3" t="s">
        <v>372</v>
      </c>
      <c r="FX112" s="3" t="s">
        <v>372</v>
      </c>
      <c r="FY112" s="3" t="s">
        <v>372</v>
      </c>
      <c r="FZ112" s="3" t="s">
        <v>372</v>
      </c>
      <c r="GA112" s="3" t="s">
        <v>372</v>
      </c>
      <c r="GB112" s="3" t="s">
        <v>372</v>
      </c>
      <c r="GC112" s="3" t="s">
        <v>372</v>
      </c>
      <c r="GD112" s="3" t="s">
        <v>372</v>
      </c>
      <c r="GE112" s="12" t="s">
        <v>491</v>
      </c>
      <c r="GF112" s="3" t="s">
        <v>372</v>
      </c>
    </row>
    <row r="113" spans="1:188" ht="89.1" customHeight="1" x14ac:dyDescent="0.25">
      <c r="A113" s="2">
        <v>2341</v>
      </c>
      <c r="B113" s="3" t="s">
        <v>711</v>
      </c>
      <c r="C113" s="3" t="s">
        <v>712</v>
      </c>
      <c r="D113" s="3" t="s">
        <v>640</v>
      </c>
      <c r="E113" s="3" t="s">
        <v>1584</v>
      </c>
      <c r="F113" s="3" t="s">
        <v>1464</v>
      </c>
      <c r="G113" s="3" t="s">
        <v>372</v>
      </c>
      <c r="H113" s="3" t="s">
        <v>372</v>
      </c>
      <c r="I113" s="12" t="s">
        <v>414</v>
      </c>
      <c r="J113" s="3" t="s">
        <v>372</v>
      </c>
      <c r="K113" s="3" t="s">
        <v>372</v>
      </c>
      <c r="L113" s="3" t="s">
        <v>372</v>
      </c>
      <c r="M113" s="13" t="s">
        <v>453</v>
      </c>
      <c r="N113" s="3" t="s">
        <v>372</v>
      </c>
      <c r="O113" s="3" t="s">
        <v>372</v>
      </c>
      <c r="P113" s="3" t="s">
        <v>372</v>
      </c>
      <c r="Q113" s="3" t="s">
        <v>372</v>
      </c>
      <c r="R113" s="3" t="s">
        <v>372</v>
      </c>
      <c r="S113" s="3" t="s">
        <v>372</v>
      </c>
      <c r="T113" s="12" t="s">
        <v>753</v>
      </c>
      <c r="U113" s="3" t="s">
        <v>372</v>
      </c>
      <c r="V113" s="3" t="s">
        <v>372</v>
      </c>
      <c r="W113" s="3" t="s">
        <v>372</v>
      </c>
      <c r="X113" s="3" t="s">
        <v>372</v>
      </c>
      <c r="Y113" s="3" t="s">
        <v>372</v>
      </c>
      <c r="Z113" s="3" t="s">
        <v>372</v>
      </c>
      <c r="AA113" s="3" t="s">
        <v>372</v>
      </c>
      <c r="AB113" s="3" t="s">
        <v>372</v>
      </c>
      <c r="AC113" s="12" t="s">
        <v>540</v>
      </c>
      <c r="AD113" s="3" t="s">
        <v>372</v>
      </c>
      <c r="AE113" s="3" t="s">
        <v>372</v>
      </c>
      <c r="AF113" s="3" t="s">
        <v>372</v>
      </c>
      <c r="AG113" s="3" t="s">
        <v>372</v>
      </c>
      <c r="AH113" s="3" t="s">
        <v>372</v>
      </c>
      <c r="AI113" s="13" t="s">
        <v>531</v>
      </c>
      <c r="AJ113" s="3" t="s">
        <v>372</v>
      </c>
      <c r="AK113" s="3" t="s">
        <v>372</v>
      </c>
      <c r="AL113" s="3" t="s">
        <v>372</v>
      </c>
      <c r="AM113" s="12" t="s">
        <v>754</v>
      </c>
      <c r="AN113" s="3" t="s">
        <v>372</v>
      </c>
      <c r="AO113" s="3" t="s">
        <v>372</v>
      </c>
      <c r="AP113" s="3" t="s">
        <v>372</v>
      </c>
      <c r="AQ113" s="3" t="s">
        <v>372</v>
      </c>
      <c r="AR113" s="3" t="s">
        <v>372</v>
      </c>
      <c r="AS113" s="3" t="s">
        <v>372</v>
      </c>
      <c r="AT113" s="3" t="s">
        <v>372</v>
      </c>
      <c r="AU113" s="12" t="s">
        <v>542</v>
      </c>
      <c r="AV113" s="3" t="s">
        <v>372</v>
      </c>
      <c r="AW113" s="3" t="s">
        <v>372</v>
      </c>
      <c r="AX113" s="3" t="s">
        <v>372</v>
      </c>
      <c r="AY113" s="3" t="s">
        <v>372</v>
      </c>
      <c r="AZ113" s="13" t="s">
        <v>1270</v>
      </c>
      <c r="BA113" s="3" t="s">
        <v>372</v>
      </c>
      <c r="BB113" s="3" t="s">
        <v>372</v>
      </c>
      <c r="BC113" s="13" t="s">
        <v>1377</v>
      </c>
      <c r="BD113" s="3" t="s">
        <v>372</v>
      </c>
      <c r="BE113" s="3" t="s">
        <v>372</v>
      </c>
      <c r="BF113" s="3" t="s">
        <v>372</v>
      </c>
      <c r="BG113" s="3" t="s">
        <v>372</v>
      </c>
      <c r="BH113" s="3" t="s">
        <v>372</v>
      </c>
      <c r="BI113" s="3" t="s">
        <v>372</v>
      </c>
      <c r="BJ113" s="3" t="s">
        <v>372</v>
      </c>
      <c r="BK113" s="3" t="s">
        <v>372</v>
      </c>
      <c r="BL113" s="3" t="s">
        <v>372</v>
      </c>
      <c r="BM113" s="13" t="s">
        <v>729</v>
      </c>
      <c r="BN113" s="3" t="s">
        <v>372</v>
      </c>
      <c r="BO113" s="13" t="s">
        <v>1378</v>
      </c>
      <c r="BP113" s="3" t="s">
        <v>372</v>
      </c>
      <c r="BQ113" s="3" t="s">
        <v>372</v>
      </c>
      <c r="BR113" s="3" t="s">
        <v>372</v>
      </c>
      <c r="BS113" s="3" t="s">
        <v>372</v>
      </c>
      <c r="BT113" s="3" t="s">
        <v>372</v>
      </c>
      <c r="BU113" s="12" t="s">
        <v>481</v>
      </c>
      <c r="BV113" s="3" t="s">
        <v>372</v>
      </c>
      <c r="BW113" s="3" t="s">
        <v>372</v>
      </c>
      <c r="BX113" s="3" t="s">
        <v>372</v>
      </c>
      <c r="BY113" s="3" t="s">
        <v>372</v>
      </c>
      <c r="BZ113" s="3" t="s">
        <v>372</v>
      </c>
      <c r="CA113" s="3" t="s">
        <v>372</v>
      </c>
      <c r="CB113" s="3" t="s">
        <v>372</v>
      </c>
      <c r="CC113" s="3" t="s">
        <v>372</v>
      </c>
      <c r="CD113" s="12" t="s">
        <v>1007</v>
      </c>
      <c r="CE113" s="3" t="s">
        <v>372</v>
      </c>
      <c r="CF113" s="3" t="s">
        <v>372</v>
      </c>
      <c r="CG113" s="3" t="s">
        <v>372</v>
      </c>
      <c r="CH113" s="3" t="s">
        <v>372</v>
      </c>
      <c r="CI113" s="3" t="s">
        <v>372</v>
      </c>
      <c r="CJ113" s="3" t="s">
        <v>372</v>
      </c>
      <c r="CK113" s="13" t="s">
        <v>129</v>
      </c>
      <c r="CL113" s="3" t="s">
        <v>372</v>
      </c>
      <c r="CM113" s="3" t="s">
        <v>372</v>
      </c>
      <c r="CN113" s="3" t="s">
        <v>372</v>
      </c>
      <c r="CO113" s="15" t="s">
        <v>1379</v>
      </c>
      <c r="CP113" s="3" t="s">
        <v>372</v>
      </c>
      <c r="CQ113" s="3" t="s">
        <v>372</v>
      </c>
      <c r="CR113" s="3" t="s">
        <v>372</v>
      </c>
      <c r="CS113" s="3" t="s">
        <v>372</v>
      </c>
      <c r="CT113" s="3" t="s">
        <v>372</v>
      </c>
      <c r="CU113" s="3" t="s">
        <v>372</v>
      </c>
      <c r="CV113" s="12" t="s">
        <v>776</v>
      </c>
      <c r="CW113" s="3" t="s">
        <v>372</v>
      </c>
      <c r="CX113" s="3" t="s">
        <v>372</v>
      </c>
      <c r="CY113" s="3" t="s">
        <v>372</v>
      </c>
      <c r="CZ113" s="12" t="s">
        <v>886</v>
      </c>
      <c r="DA113" s="3" t="s">
        <v>372</v>
      </c>
      <c r="DB113" s="3" t="s">
        <v>372</v>
      </c>
      <c r="DC113" s="3" t="s">
        <v>372</v>
      </c>
      <c r="DD113" s="3" t="s">
        <v>372</v>
      </c>
      <c r="DE113" s="3" t="s">
        <v>372</v>
      </c>
      <c r="DF113" s="3" t="s">
        <v>372</v>
      </c>
      <c r="DG113" s="3" t="s">
        <v>372</v>
      </c>
      <c r="DH113" s="3" t="s">
        <v>372</v>
      </c>
      <c r="DI113" s="12" t="s">
        <v>142</v>
      </c>
      <c r="DJ113" s="3" t="s">
        <v>372</v>
      </c>
      <c r="DK113" s="3" t="s">
        <v>372</v>
      </c>
      <c r="DL113" s="3" t="s">
        <v>372</v>
      </c>
      <c r="DM113" s="3" t="s">
        <v>372</v>
      </c>
      <c r="DN113" s="3" t="s">
        <v>372</v>
      </c>
      <c r="DO113" s="3" t="s">
        <v>372</v>
      </c>
      <c r="DP113" s="3" t="s">
        <v>372</v>
      </c>
      <c r="DQ113" s="3" t="s">
        <v>372</v>
      </c>
      <c r="DR113" s="3" t="s">
        <v>372</v>
      </c>
      <c r="DS113" s="13" t="s">
        <v>1380</v>
      </c>
      <c r="DT113" s="3" t="s">
        <v>372</v>
      </c>
      <c r="DU113" s="3" t="s">
        <v>372</v>
      </c>
      <c r="DV113" s="3" t="s">
        <v>372</v>
      </c>
      <c r="DW113" s="3" t="s">
        <v>372</v>
      </c>
      <c r="DX113" s="3" t="s">
        <v>372</v>
      </c>
      <c r="DY113" s="3" t="s">
        <v>372</v>
      </c>
      <c r="DZ113" s="3" t="s">
        <v>372</v>
      </c>
      <c r="EA113" s="3" t="s">
        <v>372</v>
      </c>
      <c r="EB113" s="3" t="s">
        <v>372</v>
      </c>
      <c r="EC113" s="3" t="s">
        <v>372</v>
      </c>
      <c r="ED113" s="12" t="s">
        <v>155</v>
      </c>
      <c r="EE113" s="3" t="s">
        <v>372</v>
      </c>
      <c r="EF113" s="3" t="s">
        <v>372</v>
      </c>
      <c r="EG113" s="3" t="s">
        <v>372</v>
      </c>
      <c r="EH113" s="3" t="s">
        <v>372</v>
      </c>
      <c r="EI113" s="3" t="s">
        <v>372</v>
      </c>
      <c r="EJ113" s="3" t="s">
        <v>372</v>
      </c>
      <c r="EK113" s="3" t="s">
        <v>372</v>
      </c>
      <c r="EL113" s="12" t="s">
        <v>842</v>
      </c>
      <c r="EM113" s="3" t="s">
        <v>372</v>
      </c>
      <c r="EN113" s="3" t="s">
        <v>372</v>
      </c>
      <c r="EO113" s="3" t="s">
        <v>372</v>
      </c>
      <c r="EP113" s="3" t="s">
        <v>372</v>
      </c>
      <c r="EQ113" s="3" t="s">
        <v>372</v>
      </c>
      <c r="ER113" s="3" t="s">
        <v>372</v>
      </c>
      <c r="ES113" s="3" t="s">
        <v>372</v>
      </c>
      <c r="ET113" s="12" t="s">
        <v>489</v>
      </c>
      <c r="EU113" s="3" t="s">
        <v>372</v>
      </c>
      <c r="EV113" s="3" t="s">
        <v>372</v>
      </c>
      <c r="EW113" s="3" t="s">
        <v>372</v>
      </c>
      <c r="EX113" s="3" t="s">
        <v>372</v>
      </c>
      <c r="EY113" s="3" t="s">
        <v>372</v>
      </c>
      <c r="EZ113" s="3" t="s">
        <v>372</v>
      </c>
      <c r="FA113" s="3" t="s">
        <v>372</v>
      </c>
      <c r="FB113" s="3" t="s">
        <v>372</v>
      </c>
      <c r="FC113" s="3" t="s">
        <v>372</v>
      </c>
      <c r="FD113" s="12" t="s">
        <v>412</v>
      </c>
      <c r="FE113" s="3" t="s">
        <v>372</v>
      </c>
      <c r="FF113" s="3" t="s">
        <v>372</v>
      </c>
      <c r="FG113" s="3" t="s">
        <v>372</v>
      </c>
      <c r="FH113" s="3" t="s">
        <v>372</v>
      </c>
      <c r="FI113" s="3" t="s">
        <v>372</v>
      </c>
      <c r="FJ113" s="3" t="s">
        <v>372</v>
      </c>
      <c r="FK113" s="3" t="s">
        <v>372</v>
      </c>
      <c r="FL113" s="3" t="s">
        <v>372</v>
      </c>
      <c r="FM113" s="3" t="s">
        <v>372</v>
      </c>
      <c r="FN113" s="3" t="s">
        <v>372</v>
      </c>
      <c r="FO113" s="3" t="s">
        <v>372</v>
      </c>
      <c r="FP113" s="3" t="s">
        <v>372</v>
      </c>
      <c r="FQ113" s="3" t="s">
        <v>372</v>
      </c>
      <c r="FR113" s="13" t="s">
        <v>175</v>
      </c>
      <c r="FS113" s="3" t="s">
        <v>372</v>
      </c>
      <c r="FT113" s="3" t="s">
        <v>372</v>
      </c>
      <c r="FU113" s="3" t="s">
        <v>372</v>
      </c>
      <c r="FV113" s="3" t="s">
        <v>372</v>
      </c>
      <c r="FW113" s="3" t="s">
        <v>372</v>
      </c>
      <c r="FX113" s="3" t="s">
        <v>372</v>
      </c>
      <c r="FY113" s="3" t="s">
        <v>372</v>
      </c>
      <c r="FZ113" s="3" t="s">
        <v>372</v>
      </c>
      <c r="GA113" s="3" t="s">
        <v>372</v>
      </c>
      <c r="GB113" s="15" t="s">
        <v>1381</v>
      </c>
      <c r="GC113" s="3" t="s">
        <v>372</v>
      </c>
      <c r="GD113" s="3" t="s">
        <v>372</v>
      </c>
      <c r="GE113" s="3" t="s">
        <v>372</v>
      </c>
      <c r="GF113" s="3" t="s">
        <v>372</v>
      </c>
    </row>
    <row r="114" spans="1:188" ht="89.1" customHeight="1" x14ac:dyDescent="0.25">
      <c r="A114" s="2">
        <v>1262</v>
      </c>
      <c r="B114" s="3" t="s">
        <v>606</v>
      </c>
      <c r="C114" s="3" t="s">
        <v>607</v>
      </c>
      <c r="D114" s="3" t="s">
        <v>50</v>
      </c>
      <c r="E114" s="3" t="s">
        <v>1568</v>
      </c>
      <c r="F114" s="3" t="s">
        <v>1457</v>
      </c>
      <c r="G114" s="3" t="s">
        <v>372</v>
      </c>
      <c r="H114" s="3" t="s">
        <v>372</v>
      </c>
      <c r="I114" s="13" t="s">
        <v>764</v>
      </c>
      <c r="J114" s="3" t="s">
        <v>372</v>
      </c>
      <c r="K114" s="3" t="s">
        <v>372</v>
      </c>
      <c r="L114" s="3" t="s">
        <v>372</v>
      </c>
      <c r="M114" s="3" t="s">
        <v>372</v>
      </c>
      <c r="N114" s="12" t="s">
        <v>883</v>
      </c>
      <c r="O114" s="3" t="s">
        <v>372</v>
      </c>
      <c r="P114" s="3" t="s">
        <v>372</v>
      </c>
      <c r="Q114" s="3" t="s">
        <v>372</v>
      </c>
      <c r="R114" s="3" t="s">
        <v>372</v>
      </c>
      <c r="S114" s="3" t="s">
        <v>372</v>
      </c>
      <c r="T114" s="13" t="s">
        <v>1011</v>
      </c>
      <c r="U114" s="3" t="s">
        <v>372</v>
      </c>
      <c r="V114" s="3" t="s">
        <v>372</v>
      </c>
      <c r="W114" s="3" t="s">
        <v>372</v>
      </c>
      <c r="X114" s="3" t="s">
        <v>372</v>
      </c>
      <c r="Y114" s="3" t="s">
        <v>372</v>
      </c>
      <c r="Z114" s="3" t="s">
        <v>372</v>
      </c>
      <c r="AA114" s="12" t="s">
        <v>455</v>
      </c>
      <c r="AB114" s="3" t="s">
        <v>372</v>
      </c>
      <c r="AC114" s="3" t="s">
        <v>372</v>
      </c>
      <c r="AD114" s="3" t="s">
        <v>372</v>
      </c>
      <c r="AE114" s="12" t="s">
        <v>1012</v>
      </c>
      <c r="AF114" s="3" t="s">
        <v>372</v>
      </c>
      <c r="AG114" s="3" t="s">
        <v>372</v>
      </c>
      <c r="AH114" s="3" t="s">
        <v>372</v>
      </c>
      <c r="AI114" s="3" t="s">
        <v>372</v>
      </c>
      <c r="AJ114" s="3" t="s">
        <v>372</v>
      </c>
      <c r="AK114" s="3" t="s">
        <v>372</v>
      </c>
      <c r="AL114" s="3" t="s">
        <v>372</v>
      </c>
      <c r="AM114" s="3" t="s">
        <v>372</v>
      </c>
      <c r="AN114" s="3" t="s">
        <v>372</v>
      </c>
      <c r="AO114" s="3" t="s">
        <v>372</v>
      </c>
      <c r="AP114" s="12" t="s">
        <v>438</v>
      </c>
      <c r="AQ114" s="12" t="s">
        <v>494</v>
      </c>
      <c r="AR114" s="3" t="s">
        <v>372</v>
      </c>
      <c r="AS114" s="3" t="s">
        <v>372</v>
      </c>
      <c r="AT114" s="3" t="s">
        <v>372</v>
      </c>
      <c r="AU114" s="3" t="s">
        <v>372</v>
      </c>
      <c r="AV114" s="3" t="s">
        <v>372</v>
      </c>
      <c r="AW114" s="13" t="s">
        <v>543</v>
      </c>
      <c r="AX114" s="3" t="s">
        <v>372</v>
      </c>
      <c r="AY114" s="3" t="s">
        <v>372</v>
      </c>
      <c r="AZ114" s="3" t="s">
        <v>372</v>
      </c>
      <c r="BA114" s="3" t="s">
        <v>372</v>
      </c>
      <c r="BB114" s="3" t="s">
        <v>372</v>
      </c>
      <c r="BC114" s="3" t="s">
        <v>372</v>
      </c>
      <c r="BD114" s="3" t="s">
        <v>372</v>
      </c>
      <c r="BE114" s="13" t="s">
        <v>1004</v>
      </c>
      <c r="BF114" s="3" t="s">
        <v>372</v>
      </c>
      <c r="BG114" s="3" t="s">
        <v>372</v>
      </c>
      <c r="BH114" s="3" t="s">
        <v>372</v>
      </c>
      <c r="BI114" s="12" t="s">
        <v>510</v>
      </c>
      <c r="BJ114" s="3" t="s">
        <v>372</v>
      </c>
      <c r="BK114" s="3" t="s">
        <v>372</v>
      </c>
      <c r="BL114" s="3" t="s">
        <v>372</v>
      </c>
      <c r="BM114" s="3" t="s">
        <v>372</v>
      </c>
      <c r="BN114" s="3" t="s">
        <v>372</v>
      </c>
      <c r="BO114" s="12" t="s">
        <v>730</v>
      </c>
      <c r="BP114" s="3" t="s">
        <v>372</v>
      </c>
      <c r="BQ114" s="3" t="s">
        <v>372</v>
      </c>
      <c r="BR114" s="3" t="s">
        <v>372</v>
      </c>
      <c r="BS114" s="3" t="s">
        <v>372</v>
      </c>
      <c r="BT114" s="3" t="s">
        <v>372</v>
      </c>
      <c r="BU114" s="3" t="s">
        <v>372</v>
      </c>
      <c r="BV114" s="3" t="s">
        <v>372</v>
      </c>
      <c r="BW114" s="3" t="s">
        <v>372</v>
      </c>
      <c r="BX114" s="12" t="s">
        <v>900</v>
      </c>
      <c r="BY114" s="3" t="s">
        <v>372</v>
      </c>
      <c r="BZ114" s="3" t="s">
        <v>372</v>
      </c>
      <c r="CA114" s="3" t="s">
        <v>372</v>
      </c>
      <c r="CB114" s="3" t="s">
        <v>372</v>
      </c>
      <c r="CC114" s="3" t="s">
        <v>372</v>
      </c>
      <c r="CD114" s="12" t="s">
        <v>463</v>
      </c>
      <c r="CE114" s="3" t="s">
        <v>372</v>
      </c>
      <c r="CF114" s="3" t="s">
        <v>372</v>
      </c>
      <c r="CG114" s="3" t="s">
        <v>372</v>
      </c>
      <c r="CH114" s="3" t="s">
        <v>372</v>
      </c>
      <c r="CI114" s="3" t="s">
        <v>372</v>
      </c>
      <c r="CJ114" s="13" t="s">
        <v>129</v>
      </c>
      <c r="CK114" s="3" t="s">
        <v>372</v>
      </c>
      <c r="CL114" s="3" t="s">
        <v>372</v>
      </c>
      <c r="CM114" s="3" t="s">
        <v>372</v>
      </c>
      <c r="CN114" s="3" t="s">
        <v>372</v>
      </c>
      <c r="CO114" s="3" t="s">
        <v>372</v>
      </c>
      <c r="CP114" s="15" t="s">
        <v>1013</v>
      </c>
      <c r="CQ114" s="3" t="s">
        <v>372</v>
      </c>
      <c r="CR114" s="3" t="s">
        <v>372</v>
      </c>
      <c r="CS114" s="3" t="s">
        <v>372</v>
      </c>
      <c r="CT114" s="12" t="s">
        <v>876</v>
      </c>
      <c r="CU114" s="3" t="s">
        <v>372</v>
      </c>
      <c r="CV114" s="3" t="s">
        <v>372</v>
      </c>
      <c r="CW114" s="3" t="s">
        <v>372</v>
      </c>
      <c r="CX114" s="3" t="s">
        <v>372</v>
      </c>
      <c r="CY114" s="3" t="s">
        <v>372</v>
      </c>
      <c r="CZ114" s="3" t="s">
        <v>372</v>
      </c>
      <c r="DA114" s="3" t="s">
        <v>372</v>
      </c>
      <c r="DB114" s="3" t="s">
        <v>372</v>
      </c>
      <c r="DC114" s="3" t="s">
        <v>372</v>
      </c>
      <c r="DD114" s="15" t="s">
        <v>1014</v>
      </c>
      <c r="DE114" s="3" t="s">
        <v>372</v>
      </c>
      <c r="DF114" s="3" t="s">
        <v>372</v>
      </c>
      <c r="DG114" s="3" t="s">
        <v>372</v>
      </c>
      <c r="DH114" s="3" t="s">
        <v>372</v>
      </c>
      <c r="DI114" s="3" t="s">
        <v>372</v>
      </c>
      <c r="DJ114" s="3" t="s">
        <v>372</v>
      </c>
      <c r="DK114" s="3" t="s">
        <v>372</v>
      </c>
      <c r="DL114" s="13" t="s">
        <v>140</v>
      </c>
      <c r="DM114" s="3" t="s">
        <v>372</v>
      </c>
      <c r="DN114" s="3" t="s">
        <v>372</v>
      </c>
      <c r="DO114" s="3" t="s">
        <v>372</v>
      </c>
      <c r="DP114" s="3" t="s">
        <v>372</v>
      </c>
      <c r="DQ114" s="3" t="s">
        <v>372</v>
      </c>
      <c r="DR114" s="3" t="s">
        <v>372</v>
      </c>
      <c r="DS114" s="3" t="s">
        <v>372</v>
      </c>
      <c r="DT114" s="3" t="s">
        <v>372</v>
      </c>
      <c r="DU114" s="3" t="s">
        <v>372</v>
      </c>
      <c r="DV114" s="3" t="s">
        <v>372</v>
      </c>
      <c r="DW114" s="3" t="s">
        <v>372</v>
      </c>
      <c r="DX114" s="13" t="s">
        <v>1015</v>
      </c>
      <c r="DY114" s="3" t="s">
        <v>372</v>
      </c>
      <c r="DZ114" s="3" t="s">
        <v>372</v>
      </c>
      <c r="EA114" s="3" t="s">
        <v>372</v>
      </c>
      <c r="EB114" s="3" t="s">
        <v>372</v>
      </c>
      <c r="EC114" s="3" t="s">
        <v>372</v>
      </c>
      <c r="ED114" s="3" t="s">
        <v>372</v>
      </c>
      <c r="EE114" s="3" t="s">
        <v>372</v>
      </c>
      <c r="EF114" s="3" t="s">
        <v>372</v>
      </c>
      <c r="EG114" s="3" t="s">
        <v>372</v>
      </c>
      <c r="EH114" s="13" t="s">
        <v>159</v>
      </c>
      <c r="EI114" s="3" t="s">
        <v>372</v>
      </c>
      <c r="EJ114" s="3" t="s">
        <v>372</v>
      </c>
      <c r="EK114" s="3" t="s">
        <v>372</v>
      </c>
      <c r="EL114" s="3" t="s">
        <v>372</v>
      </c>
      <c r="EM114" s="3" t="s">
        <v>372</v>
      </c>
      <c r="EN114" s="3" t="s">
        <v>372</v>
      </c>
      <c r="EO114" s="3" t="s">
        <v>372</v>
      </c>
      <c r="EP114" s="3" t="s">
        <v>372</v>
      </c>
      <c r="EQ114" s="13" t="s">
        <v>1016</v>
      </c>
      <c r="ER114" s="3" t="s">
        <v>372</v>
      </c>
      <c r="ES114" s="3" t="s">
        <v>372</v>
      </c>
      <c r="ET114" s="3" t="s">
        <v>372</v>
      </c>
      <c r="EU114" s="3" t="s">
        <v>372</v>
      </c>
      <c r="EV114" s="3" t="s">
        <v>372</v>
      </c>
      <c r="EW114" s="3" t="s">
        <v>372</v>
      </c>
      <c r="EX114" s="3" t="s">
        <v>372</v>
      </c>
      <c r="EY114" s="3" t="s">
        <v>372</v>
      </c>
      <c r="EZ114" s="3" t="s">
        <v>372</v>
      </c>
      <c r="FA114" s="12" t="s">
        <v>879</v>
      </c>
      <c r="FB114" s="3" t="s">
        <v>372</v>
      </c>
      <c r="FC114" s="3" t="s">
        <v>372</v>
      </c>
      <c r="FD114" s="3" t="s">
        <v>372</v>
      </c>
      <c r="FE114" s="3" t="s">
        <v>372</v>
      </c>
      <c r="FF114" s="3" t="s">
        <v>372</v>
      </c>
      <c r="FG114" s="3" t="s">
        <v>372</v>
      </c>
      <c r="FH114" s="12" t="s">
        <v>856</v>
      </c>
      <c r="FI114" s="3" t="s">
        <v>372</v>
      </c>
      <c r="FJ114" s="3" t="s">
        <v>372</v>
      </c>
      <c r="FK114" s="3" t="s">
        <v>372</v>
      </c>
      <c r="FL114" s="3" t="s">
        <v>372</v>
      </c>
      <c r="FM114" s="3" t="s">
        <v>372</v>
      </c>
      <c r="FN114" s="3" t="s">
        <v>372</v>
      </c>
      <c r="FO114" s="3" t="s">
        <v>372</v>
      </c>
      <c r="FP114" s="3" t="s">
        <v>372</v>
      </c>
      <c r="FQ114" s="3" t="s">
        <v>372</v>
      </c>
      <c r="FR114" s="3" t="s">
        <v>372</v>
      </c>
      <c r="FS114" s="3" t="s">
        <v>372</v>
      </c>
      <c r="FT114" s="13" t="s">
        <v>182</v>
      </c>
      <c r="FU114" s="3" t="s">
        <v>372</v>
      </c>
      <c r="FV114" s="3" t="s">
        <v>372</v>
      </c>
      <c r="FW114" s="3" t="s">
        <v>372</v>
      </c>
      <c r="FX114" s="3" t="s">
        <v>372</v>
      </c>
      <c r="FY114" s="15" t="s">
        <v>750</v>
      </c>
      <c r="FZ114" s="3" t="s">
        <v>372</v>
      </c>
      <c r="GA114" s="3" t="s">
        <v>372</v>
      </c>
      <c r="GB114" s="3" t="s">
        <v>372</v>
      </c>
      <c r="GC114" s="3" t="s">
        <v>372</v>
      </c>
      <c r="GD114" s="3" t="s">
        <v>372</v>
      </c>
      <c r="GE114" s="3" t="s">
        <v>372</v>
      </c>
      <c r="GF114" s="3" t="s">
        <v>372</v>
      </c>
    </row>
    <row r="115" spans="1:188" ht="89.1" customHeight="1" x14ac:dyDescent="0.25">
      <c r="A115" s="2">
        <v>1536</v>
      </c>
      <c r="B115" s="3" t="s">
        <v>667</v>
      </c>
      <c r="C115" s="3" t="s">
        <v>49</v>
      </c>
      <c r="D115" s="3" t="s">
        <v>56</v>
      </c>
      <c r="E115" s="3" t="s">
        <v>1585</v>
      </c>
      <c r="F115" s="3" t="s">
        <v>1484</v>
      </c>
      <c r="G115" s="12" t="s">
        <v>858</v>
      </c>
      <c r="H115" s="3" t="s">
        <v>372</v>
      </c>
      <c r="I115" s="3" t="s">
        <v>372</v>
      </c>
      <c r="J115" s="3" t="s">
        <v>372</v>
      </c>
      <c r="K115" s="3" t="s">
        <v>372</v>
      </c>
      <c r="L115" s="3" t="s">
        <v>372</v>
      </c>
      <c r="M115" s="3" t="s">
        <v>372</v>
      </c>
      <c r="N115" s="3" t="s">
        <v>372</v>
      </c>
      <c r="O115" s="3" t="s">
        <v>372</v>
      </c>
      <c r="P115" s="3" t="s">
        <v>372</v>
      </c>
      <c r="Q115" s="3" t="s">
        <v>372</v>
      </c>
      <c r="R115" s="12" t="s">
        <v>394</v>
      </c>
      <c r="S115" s="3" t="s">
        <v>372</v>
      </c>
      <c r="T115" s="3" t="s">
        <v>372</v>
      </c>
      <c r="U115" s="13" t="s">
        <v>375</v>
      </c>
      <c r="V115" s="3" t="s">
        <v>372</v>
      </c>
      <c r="W115" s="3" t="s">
        <v>372</v>
      </c>
      <c r="X115" s="3" t="s">
        <v>372</v>
      </c>
      <c r="Y115" s="3" t="s">
        <v>372</v>
      </c>
      <c r="Z115" s="3" t="s">
        <v>372</v>
      </c>
      <c r="AA115" s="3" t="s">
        <v>372</v>
      </c>
      <c r="AB115" s="3" t="s">
        <v>372</v>
      </c>
      <c r="AC115" s="3" t="s">
        <v>372</v>
      </c>
      <c r="AD115" s="12" t="s">
        <v>1093</v>
      </c>
      <c r="AE115" s="3" t="s">
        <v>372</v>
      </c>
      <c r="AF115" s="3" t="s">
        <v>372</v>
      </c>
      <c r="AG115" s="3" t="s">
        <v>372</v>
      </c>
      <c r="AH115" s="3" t="s">
        <v>372</v>
      </c>
      <c r="AI115" s="3" t="s">
        <v>372</v>
      </c>
      <c r="AJ115" s="12" t="s">
        <v>1017</v>
      </c>
      <c r="AK115" s="3" t="s">
        <v>372</v>
      </c>
      <c r="AL115" s="3" t="s">
        <v>372</v>
      </c>
      <c r="AM115" s="3" t="s">
        <v>372</v>
      </c>
      <c r="AN115" s="3" t="s">
        <v>372</v>
      </c>
      <c r="AO115" s="3" t="s">
        <v>372</v>
      </c>
      <c r="AP115" s="12" t="s">
        <v>438</v>
      </c>
      <c r="AQ115" s="3" t="s">
        <v>372</v>
      </c>
      <c r="AR115" s="3" t="s">
        <v>372</v>
      </c>
      <c r="AS115" s="3" t="s">
        <v>372</v>
      </c>
      <c r="AT115" s="3" t="s">
        <v>372</v>
      </c>
      <c r="AU115" s="3" t="s">
        <v>372</v>
      </c>
      <c r="AV115" s="12" t="s">
        <v>742</v>
      </c>
      <c r="AW115" s="3" t="s">
        <v>372</v>
      </c>
      <c r="AX115" s="3" t="s">
        <v>372</v>
      </c>
      <c r="AY115" s="3" t="s">
        <v>372</v>
      </c>
      <c r="AZ115" s="12" t="s">
        <v>521</v>
      </c>
      <c r="BA115" s="3" t="s">
        <v>372</v>
      </c>
      <c r="BB115" s="3" t="s">
        <v>372</v>
      </c>
      <c r="BC115" s="3" t="s">
        <v>372</v>
      </c>
      <c r="BD115" s="3" t="s">
        <v>372</v>
      </c>
      <c r="BE115" s="3" t="s">
        <v>372</v>
      </c>
      <c r="BF115" s="3" t="s">
        <v>372</v>
      </c>
      <c r="BG115" s="3" t="s">
        <v>372</v>
      </c>
      <c r="BH115" s="13" t="s">
        <v>381</v>
      </c>
      <c r="BI115" s="3" t="s">
        <v>372</v>
      </c>
      <c r="BJ115" s="3" t="s">
        <v>372</v>
      </c>
      <c r="BK115" s="12" t="s">
        <v>382</v>
      </c>
      <c r="BL115" s="3" t="s">
        <v>372</v>
      </c>
      <c r="BM115" s="3" t="s">
        <v>372</v>
      </c>
      <c r="BN115" s="3" t="s">
        <v>372</v>
      </c>
      <c r="BO115" s="3" t="s">
        <v>372</v>
      </c>
      <c r="BP115" s="13" t="s">
        <v>1237</v>
      </c>
      <c r="BQ115" s="3" t="s">
        <v>372</v>
      </c>
      <c r="BR115" s="3" t="s">
        <v>372</v>
      </c>
      <c r="BS115" s="3" t="s">
        <v>372</v>
      </c>
      <c r="BT115" s="3" t="s">
        <v>372</v>
      </c>
      <c r="BU115" s="3" t="s">
        <v>372</v>
      </c>
      <c r="BV115" s="3" t="s">
        <v>372</v>
      </c>
      <c r="BW115" s="3" t="s">
        <v>372</v>
      </c>
      <c r="BX115" s="12" t="s">
        <v>864</v>
      </c>
      <c r="BY115" s="3" t="s">
        <v>372</v>
      </c>
      <c r="BZ115" s="3" t="s">
        <v>372</v>
      </c>
      <c r="CA115" s="15" t="s">
        <v>1238</v>
      </c>
      <c r="CB115" s="3" t="s">
        <v>372</v>
      </c>
      <c r="CC115" s="3" t="s">
        <v>372</v>
      </c>
      <c r="CD115" s="3" t="s">
        <v>372</v>
      </c>
      <c r="CE115" s="3" t="s">
        <v>372</v>
      </c>
      <c r="CF115" s="3" t="s">
        <v>372</v>
      </c>
      <c r="CG115" s="3" t="s">
        <v>372</v>
      </c>
      <c r="CH115" s="13" t="s">
        <v>131</v>
      </c>
      <c r="CI115" s="3" t="s">
        <v>372</v>
      </c>
      <c r="CJ115" s="3" t="s">
        <v>372</v>
      </c>
      <c r="CK115" s="3" t="s">
        <v>372</v>
      </c>
      <c r="CL115" s="3" t="s">
        <v>372</v>
      </c>
      <c r="CM115" s="12" t="s">
        <v>775</v>
      </c>
      <c r="CN115" s="3" t="s">
        <v>372</v>
      </c>
      <c r="CO115" s="3" t="s">
        <v>372</v>
      </c>
      <c r="CP115" s="3" t="s">
        <v>372</v>
      </c>
      <c r="CQ115" s="3" t="s">
        <v>372</v>
      </c>
      <c r="CR115" s="3" t="s">
        <v>372</v>
      </c>
      <c r="CS115" s="3" t="s">
        <v>372</v>
      </c>
      <c r="CT115" s="3" t="s">
        <v>372</v>
      </c>
      <c r="CU115" s="3" t="s">
        <v>372</v>
      </c>
      <c r="CV115" s="3" t="s">
        <v>372</v>
      </c>
      <c r="CW115" s="15" t="s">
        <v>1146</v>
      </c>
      <c r="CX115" s="3" t="s">
        <v>372</v>
      </c>
      <c r="CY115" s="3" t="s">
        <v>372</v>
      </c>
      <c r="CZ115" s="3" t="s">
        <v>372</v>
      </c>
      <c r="DA115" s="3" t="s">
        <v>372</v>
      </c>
      <c r="DB115" s="3" t="s">
        <v>372</v>
      </c>
      <c r="DC115" s="3" t="s">
        <v>372</v>
      </c>
      <c r="DD115" s="12" t="s">
        <v>466</v>
      </c>
      <c r="DE115" s="3" t="s">
        <v>372</v>
      </c>
      <c r="DF115" s="3" t="s">
        <v>372</v>
      </c>
      <c r="DG115" s="3" t="s">
        <v>372</v>
      </c>
      <c r="DH115" s="3" t="s">
        <v>372</v>
      </c>
      <c r="DI115" s="3" t="s">
        <v>372</v>
      </c>
      <c r="DJ115" s="3" t="s">
        <v>372</v>
      </c>
      <c r="DK115" s="13" t="s">
        <v>147</v>
      </c>
      <c r="DL115" s="3" t="s">
        <v>372</v>
      </c>
      <c r="DM115" s="3" t="s">
        <v>372</v>
      </c>
      <c r="DN115" s="3" t="s">
        <v>372</v>
      </c>
      <c r="DO115" s="3" t="s">
        <v>372</v>
      </c>
      <c r="DP115" s="3" t="s">
        <v>372</v>
      </c>
      <c r="DQ115" s="3" t="s">
        <v>372</v>
      </c>
      <c r="DR115" s="3" t="s">
        <v>372</v>
      </c>
      <c r="DS115" s="3" t="s">
        <v>372</v>
      </c>
      <c r="DT115" s="3" t="s">
        <v>372</v>
      </c>
      <c r="DU115" s="3" t="s">
        <v>372</v>
      </c>
      <c r="DV115" s="3" t="s">
        <v>372</v>
      </c>
      <c r="DW115" s="13" t="s">
        <v>1239</v>
      </c>
      <c r="DX115" s="3" t="s">
        <v>372</v>
      </c>
      <c r="DY115" s="3" t="s">
        <v>372</v>
      </c>
      <c r="DZ115" s="3" t="s">
        <v>372</v>
      </c>
      <c r="EA115" s="3" t="s">
        <v>372</v>
      </c>
      <c r="EB115" s="3" t="s">
        <v>372</v>
      </c>
      <c r="EC115" s="3" t="s">
        <v>372</v>
      </c>
      <c r="ED115" s="3" t="s">
        <v>372</v>
      </c>
      <c r="EE115" s="3" t="s">
        <v>372</v>
      </c>
      <c r="EF115" s="13" t="s">
        <v>158</v>
      </c>
      <c r="EG115" s="3" t="s">
        <v>372</v>
      </c>
      <c r="EH115" s="3" t="s">
        <v>372</v>
      </c>
      <c r="EI115" s="3" t="s">
        <v>372</v>
      </c>
      <c r="EJ115" s="3" t="s">
        <v>372</v>
      </c>
      <c r="EK115" s="3" t="s">
        <v>372</v>
      </c>
      <c r="EL115" s="3" t="s">
        <v>372</v>
      </c>
      <c r="EM115" s="3" t="s">
        <v>372</v>
      </c>
      <c r="EN115" s="3" t="s">
        <v>372</v>
      </c>
      <c r="EO115" s="13" t="s">
        <v>1240</v>
      </c>
      <c r="EP115" s="3" t="s">
        <v>372</v>
      </c>
      <c r="EQ115" s="3" t="s">
        <v>372</v>
      </c>
      <c r="ER115" s="3" t="s">
        <v>372</v>
      </c>
      <c r="ES115" s="3" t="s">
        <v>372</v>
      </c>
      <c r="ET115" s="3" t="s">
        <v>372</v>
      </c>
      <c r="EU115" s="3" t="s">
        <v>372</v>
      </c>
      <c r="EV115" s="3" t="s">
        <v>372</v>
      </c>
      <c r="EW115" s="3" t="s">
        <v>372</v>
      </c>
      <c r="EX115" s="3" t="s">
        <v>372</v>
      </c>
      <c r="EY115" s="12" t="s">
        <v>791</v>
      </c>
      <c r="EZ115" s="3" t="s">
        <v>372</v>
      </c>
      <c r="FA115" s="3" t="s">
        <v>372</v>
      </c>
      <c r="FB115" s="3" t="s">
        <v>372</v>
      </c>
      <c r="FC115" s="3" t="s">
        <v>372</v>
      </c>
      <c r="FD115" s="3" t="s">
        <v>372</v>
      </c>
      <c r="FE115" s="12" t="s">
        <v>391</v>
      </c>
      <c r="FF115" s="3" t="s">
        <v>372</v>
      </c>
      <c r="FG115" s="3" t="s">
        <v>372</v>
      </c>
      <c r="FH115" s="3" t="s">
        <v>372</v>
      </c>
      <c r="FI115" s="3" t="s">
        <v>372</v>
      </c>
      <c r="FJ115" s="3" t="s">
        <v>372</v>
      </c>
      <c r="FK115" s="3" t="s">
        <v>372</v>
      </c>
      <c r="FL115" s="3" t="s">
        <v>372</v>
      </c>
      <c r="FM115" s="3" t="s">
        <v>372</v>
      </c>
      <c r="FN115" s="3" t="s">
        <v>372</v>
      </c>
      <c r="FO115" s="3" t="s">
        <v>372</v>
      </c>
      <c r="FP115" s="3" t="s">
        <v>372</v>
      </c>
      <c r="FQ115" s="3" t="s">
        <v>372</v>
      </c>
      <c r="FR115" s="3" t="s">
        <v>372</v>
      </c>
      <c r="FS115" s="3" t="s">
        <v>372</v>
      </c>
      <c r="FT115" s="13" t="s">
        <v>181</v>
      </c>
      <c r="FU115" s="3" t="s">
        <v>372</v>
      </c>
      <c r="FV115" s="3" t="s">
        <v>372</v>
      </c>
      <c r="FW115" s="3" t="s">
        <v>372</v>
      </c>
      <c r="FX115" s="3" t="s">
        <v>372</v>
      </c>
      <c r="FY115" s="12" t="s">
        <v>982</v>
      </c>
      <c r="FZ115" s="3" t="s">
        <v>372</v>
      </c>
      <c r="GA115" s="3" t="s">
        <v>372</v>
      </c>
      <c r="GB115" s="3" t="s">
        <v>372</v>
      </c>
      <c r="GC115" s="3" t="s">
        <v>372</v>
      </c>
      <c r="GD115" s="3" t="s">
        <v>372</v>
      </c>
      <c r="GE115" s="3" t="s">
        <v>372</v>
      </c>
      <c r="GF115" s="3" t="s">
        <v>372</v>
      </c>
    </row>
    <row r="116" spans="1:188" ht="89.1" customHeight="1" x14ac:dyDescent="0.25"/>
    <row r="117" spans="1:188" ht="89.1" customHeight="1" x14ac:dyDescent="0.25"/>
  </sheetData>
  <mergeCells count="32">
    <mergeCell ref="FW3:GF3"/>
    <mergeCell ref="DY3:EH3"/>
    <mergeCell ref="EI3:ER3"/>
    <mergeCell ref="ES3:FB3"/>
    <mergeCell ref="FC3:FL3"/>
    <mergeCell ref="FM3:FV3"/>
    <mergeCell ref="CM3:CR3"/>
    <mergeCell ref="CS3:CX3"/>
    <mergeCell ref="CY3:DD3"/>
    <mergeCell ref="DE3:DN3"/>
    <mergeCell ref="DO3:DX3"/>
    <mergeCell ref="BI3:BN3"/>
    <mergeCell ref="BO3:BT3"/>
    <mergeCell ref="BU3:BZ3"/>
    <mergeCell ref="CA3:CF3"/>
    <mergeCell ref="CG3:CL3"/>
    <mergeCell ref="A1:E5"/>
    <mergeCell ref="F1:F3"/>
    <mergeCell ref="G1:GF1"/>
    <mergeCell ref="G2:BN2"/>
    <mergeCell ref="BO2:DD2"/>
    <mergeCell ref="DE2:FB2"/>
    <mergeCell ref="FC2:GF2"/>
    <mergeCell ref="G3:L3"/>
    <mergeCell ref="M3:R3"/>
    <mergeCell ref="S3:X3"/>
    <mergeCell ref="Y3:AD3"/>
    <mergeCell ref="AE3:AJ3"/>
    <mergeCell ref="AK3:AP3"/>
    <mergeCell ref="AQ3:AV3"/>
    <mergeCell ref="AW3:BB3"/>
    <mergeCell ref="BC3:BH3"/>
  </mergeCells>
  <pageMargins left="0.7" right="0.7" top="0.75" bottom="0.75" header="0.3" footer="0.3"/>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Статистика по баллам</vt:lpstr>
      <vt:lpstr>Статистика по шкалам</vt:lpstr>
      <vt:lpstr>Статистика по делениям</vt:lpstr>
      <vt:lpstr>Таблица ответов</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Самойлова Арина Сергеевна</cp:lastModifiedBy>
  <dcterms:modified xsi:type="dcterms:W3CDTF">2022-06-24T05:49:22Z</dcterms:modified>
</cp:coreProperties>
</file>